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7" rupBuild="4505"/>
  <workbookPr defaultThemeVersion="124226"/>
  <bookViews>
    <workbookView xWindow="-120" yWindow="-120" windowWidth="20730" windowHeight="11160" tabRatio="916" firstSheet="10" activeTab="23"/>
  </bookViews>
  <sheets>
    <sheet name="PLANILHA VENDA APRESENTADA" sheetId="30" r:id="rId1"/>
    <sheet name="CPU GERAL" sheetId="31" r:id="rId2"/>
    <sheet name="5 - ESTRUTURA DE CONCRETO" sheetId="3" r:id="rId3"/>
    <sheet name="CPU EST" sheetId="17" r:id="rId4"/>
    <sheet name="6 - IMPERMEABILIZAÇAO" sheetId="14" r:id="rId5"/>
    <sheet name="CPU IMP" sheetId="27" r:id="rId6"/>
    <sheet name="9 - ELETRICA" sheetId="4" r:id="rId7"/>
    <sheet name="CPU ELE" sheetId="16" r:id="rId8"/>
    <sheet name="9.2 - ENERGIA" sheetId="5" r:id="rId9"/>
    <sheet name="CPU ENE" sheetId="18" r:id="rId10"/>
    <sheet name="10 - TELEFONE" sheetId="7" r:id="rId11"/>
    <sheet name="CPU TELE" sheetId="19" r:id="rId12"/>
    <sheet name="11 - SPDA" sheetId="8" r:id="rId13"/>
    <sheet name="CPU SPDA" sheetId="20" r:id="rId14"/>
    <sheet name="12 - SEG" sheetId="9" r:id="rId15"/>
    <sheet name="CPU SEG" sheetId="21" r:id="rId16"/>
    <sheet name="13 - DTI" sheetId="10" r:id="rId17"/>
    <sheet name="CPU DTI" sheetId="22" r:id="rId18"/>
    <sheet name="14 - HIDRAULICA" sheetId="11" r:id="rId19"/>
    <sheet name="CPU HID" sheetId="23" r:id="rId20"/>
    <sheet name="15 - PREV. INCENDIO" sheetId="12" r:id="rId21"/>
    <sheet name="CPU INC" sheetId="24" r:id="rId22"/>
    <sheet name="16 - REFRIGERECAO" sheetId="33" r:id="rId23"/>
    <sheet name="CPU REF" sheetId="34" r:id="rId24"/>
  </sheets>
  <definedNames>
    <definedName name="_xlnm._FilterDatabase" localSheetId="10" hidden="1">'10 - TELEFONE'!$A$5:$H$88</definedName>
    <definedName name="_xlnm._FilterDatabase" localSheetId="12" hidden="1">'11 - SPDA'!$A$5:$H$50</definedName>
    <definedName name="_xlnm._FilterDatabase" localSheetId="14" hidden="1">'12 - SEG'!$A$5:$H$75</definedName>
    <definedName name="_xlnm._FilterDatabase" localSheetId="16" hidden="1">'13 - DTI'!$A$5:$H$34</definedName>
    <definedName name="_xlnm._FilterDatabase" localSheetId="18" hidden="1">'14 - HIDRAULICA'!$A$5:$H$101</definedName>
    <definedName name="_xlnm._FilterDatabase" localSheetId="20" hidden="1">'15 - PREV. INCENDIO'!$A$5:$H$45</definedName>
    <definedName name="_xlnm._FilterDatabase" localSheetId="22" hidden="1">'16 - REFRIGERECAO'!$A$5:$H$40</definedName>
    <definedName name="_xlnm._FilterDatabase" localSheetId="6" hidden="1">'9 - ELETRICA'!$A$5:$H$276</definedName>
    <definedName name="_xlnm._FilterDatabase" localSheetId="8" hidden="1">'9.2 - ENERGIA'!$A$5:$H$34</definedName>
    <definedName name="_xlnm._FilterDatabase" localSheetId="17" hidden="1">'CPU DTI'!$A$3:$G$370</definedName>
    <definedName name="_xlnm._FilterDatabase" localSheetId="7" hidden="1">'CPU ELE'!$A$3:$G$2958</definedName>
    <definedName name="_xlnm._FilterDatabase" localSheetId="9" hidden="1">'CPU ENE'!$A$3:$G$328</definedName>
    <definedName name="_xlnm._FilterDatabase" localSheetId="1" hidden="1">'CPU GERAL'!$A$1:$A$4554</definedName>
    <definedName name="_xlnm._FilterDatabase" localSheetId="19" hidden="1">'CPU HID'!$A$3:$G$1078</definedName>
    <definedName name="_xlnm._FilterDatabase" localSheetId="5" hidden="1">'CPU IMP'!$A$2:$G$249</definedName>
    <definedName name="_xlnm._FilterDatabase" localSheetId="21" hidden="1">'CPU INC'!$A$3:$G$318</definedName>
    <definedName name="_xlnm._FilterDatabase" localSheetId="23" hidden="1">'CPU REF'!$A$2:$G$402</definedName>
    <definedName name="_xlnm._FilterDatabase" localSheetId="15" hidden="1">'CPU SEG'!$A$3:$G$1066</definedName>
    <definedName name="_xlnm._FilterDatabase" localSheetId="13" hidden="1">'CPU SPDA'!$A$2:$G$528</definedName>
    <definedName name="_xlnm._FilterDatabase" localSheetId="11" hidden="1">'CPU TELE'!$A$4:$G$1107</definedName>
    <definedName name="_xlnm._FilterDatabase" localSheetId="0" hidden="1">'PLANILHA VENDA APRESENTADA'!$A$5:$J$447</definedName>
    <definedName name="_xlnm.Print_Area" localSheetId="10">'10 - TELEFONE'!$A$1:$H$88</definedName>
    <definedName name="_xlnm.Print_Area" localSheetId="16">'13 - DTI'!$A$1:$H$34</definedName>
    <definedName name="_xlnm.Print_Area" localSheetId="20">'15 - PREV. INCENDIO'!$A$1:$H$45</definedName>
    <definedName name="_xlnm.Print_Area" localSheetId="22">'16 - REFRIGERECAO'!$A$1:$H$40</definedName>
    <definedName name="_xlnm.Print_Area" localSheetId="8">'9.2 - ENERGIA'!$A$1:$H$35</definedName>
    <definedName name="_xlnm.Print_Area" localSheetId="7">'CPU ELE'!$A$1:$G$2958</definedName>
    <definedName name="_xlnm.Print_Area" localSheetId="3">'CPU EST'!$A$1:$G$3023</definedName>
    <definedName name="_xlnm.Print_Area" localSheetId="1">'CPU GERAL'!$A$1:$G$4554</definedName>
    <definedName name="_xlnm.Print_Area" localSheetId="5">'CPU IMP'!$A$1:$G$641</definedName>
    <definedName name="_xlnm.Print_Area" localSheetId="21">'CPU INC'!$A$1:$G$318</definedName>
    <definedName name="_xlnm.Print_Area" localSheetId="23">'CPU REF'!$A$1:$G$466</definedName>
    <definedName name="_xlnm.Print_Area" localSheetId="15">'CPU SEG'!$A$1:$G$1066</definedName>
    <definedName name="_xlnm.Print_Area" localSheetId="11">'CPU TELE'!$A$1:$G$1107</definedName>
    <definedName name="_xlnm.Print_Titles" localSheetId="10">'10 - TELEFONE'!$1:$5</definedName>
    <definedName name="_xlnm.Print_Titles" localSheetId="12">'11 - SPDA'!$1:$5</definedName>
    <definedName name="_xlnm.Print_Titles" localSheetId="14">'12 - SEG'!$1:$5</definedName>
    <definedName name="_xlnm.Print_Titles" localSheetId="16">'13 - DTI'!$1:$5</definedName>
    <definedName name="_xlnm.Print_Titles" localSheetId="18">'14 - HIDRAULICA'!$1:$5</definedName>
    <definedName name="_xlnm.Print_Titles" localSheetId="22">'16 - REFRIGERECAO'!$1:$5</definedName>
    <definedName name="_xlnm.Print_Titles" localSheetId="2">'5 - ESTRUTURA DE CONCRETO'!$1:$5</definedName>
    <definedName name="_xlnm.Print_Titles" localSheetId="4">'6 - IMPERMEABILIZAÇAO'!$1:$5</definedName>
    <definedName name="_xlnm.Print_Titles" localSheetId="6">'9 - ELETRICA'!$1:$5</definedName>
    <definedName name="_xlnm.Print_Titles" localSheetId="8">'9.2 - ENERGIA'!$1:$5</definedName>
    <definedName name="_xlnm.Print_Titles" localSheetId="17">'CPU DTI'!$1:$2</definedName>
    <definedName name="_xlnm.Print_Titles" localSheetId="7">'CPU ELE'!$2:$2</definedName>
    <definedName name="_xlnm.Print_Titles" localSheetId="9">'CPU ENE'!$2:$2</definedName>
    <definedName name="_xlnm.Print_Titles" localSheetId="1">'CPU GERAL'!$3:$10</definedName>
    <definedName name="_xlnm.Print_Titles" localSheetId="19">'CPU HID'!$1:$2</definedName>
    <definedName name="_xlnm.Print_Titles" localSheetId="5">'CPU IMP'!$1:$2</definedName>
    <definedName name="_xlnm.Print_Titles" localSheetId="21">'CPU INC'!$1:$2</definedName>
    <definedName name="_xlnm.Print_Titles" localSheetId="23">'CPU REF'!$1:$2</definedName>
    <definedName name="_xlnm.Print_Titles" localSheetId="15">'CPU SEG'!$1:$2</definedName>
    <definedName name="_xlnm.Print_Titles" localSheetId="13">'CPU SPDA'!$1:$1</definedName>
    <definedName name="_xlnm.Print_Titles" localSheetId="11">'CPU TELE'!$2:$3</definedName>
  </definedNames>
  <calcPr calcId="12451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7" i="34"/>
  <c r="G8" s="1"/>
  <c r="G13" s="1"/>
  <c r="G14" s="1"/>
  <c r="G20"/>
  <c r="G21" s="1"/>
  <c r="G26" s="1"/>
  <c r="G33"/>
  <c r="G34"/>
  <c r="G35"/>
  <c r="G36"/>
  <c r="G37"/>
  <c r="G38"/>
  <c r="G39"/>
  <c r="G40"/>
  <c r="G43"/>
  <c r="G45" s="1"/>
  <c r="G44"/>
  <c r="G55"/>
  <c r="G56"/>
  <c r="G57" s="1"/>
  <c r="G59"/>
  <c r="G60"/>
  <c r="G61"/>
  <c r="G63"/>
  <c r="G65" s="1"/>
  <c r="G66" s="1"/>
  <c r="G64"/>
  <c r="G73"/>
  <c r="G75" s="1"/>
  <c r="G74"/>
  <c r="G77"/>
  <c r="G78"/>
  <c r="G79" s="1"/>
  <c r="G81"/>
  <c r="G83" s="1"/>
  <c r="G82"/>
  <c r="G91"/>
  <c r="G93" s="1"/>
  <c r="G92"/>
  <c r="G95"/>
  <c r="G96"/>
  <c r="G97" s="1"/>
  <c r="G99"/>
  <c r="G101" s="1"/>
  <c r="G100"/>
  <c r="G109"/>
  <c r="G111" s="1"/>
  <c r="G110"/>
  <c r="G113"/>
  <c r="G115" s="1"/>
  <c r="G114"/>
  <c r="G117"/>
  <c r="G118"/>
  <c r="G127"/>
  <c r="G129" s="1"/>
  <c r="G128"/>
  <c r="G131"/>
  <c r="G133" s="1"/>
  <c r="G132"/>
  <c r="G135"/>
  <c r="G136"/>
  <c r="G145"/>
  <c r="G146"/>
  <c r="G147"/>
  <c r="G149"/>
  <c r="G150"/>
  <c r="G151" s="1"/>
  <c r="G153"/>
  <c r="G155" s="1"/>
  <c r="G154"/>
  <c r="G163"/>
  <c r="G164"/>
  <c r="G165"/>
  <c r="G167"/>
  <c r="G168"/>
  <c r="G169" s="1"/>
  <c r="G171"/>
  <c r="G173" s="1"/>
  <c r="G174" s="1"/>
  <c r="G172"/>
  <c r="G181"/>
  <c r="G183" s="1"/>
  <c r="G182"/>
  <c r="G185"/>
  <c r="G186"/>
  <c r="G187"/>
  <c r="G189"/>
  <c r="G190"/>
  <c r="G199"/>
  <c r="G200"/>
  <c r="G201" s="1"/>
  <c r="G203"/>
  <c r="G204"/>
  <c r="G205"/>
  <c r="G207"/>
  <c r="G208"/>
  <c r="G217"/>
  <c r="G219" s="1"/>
  <c r="G218"/>
  <c r="G221"/>
  <c r="G222"/>
  <c r="G223" s="1"/>
  <c r="G225"/>
  <c r="G227" s="1"/>
  <c r="G226"/>
  <c r="G235"/>
  <c r="G237" s="1"/>
  <c r="G236"/>
  <c r="G239"/>
  <c r="G240"/>
  <c r="G241" s="1"/>
  <c r="G243"/>
  <c r="G245" s="1"/>
  <c r="G244"/>
  <c r="G253"/>
  <c r="G254"/>
  <c r="G255" s="1"/>
  <c r="G257"/>
  <c r="G259" s="1"/>
  <c r="G258"/>
  <c r="G261"/>
  <c r="G262"/>
  <c r="G271"/>
  <c r="G272"/>
  <c r="G274"/>
  <c r="G275"/>
  <c r="G286"/>
  <c r="G287" s="1"/>
  <c r="G289"/>
  <c r="G291" s="1"/>
  <c r="G290"/>
  <c r="G301"/>
  <c r="G302" s="1"/>
  <c r="G304"/>
  <c r="G306" s="1"/>
  <c r="G309" s="1"/>
  <c r="G305"/>
  <c r="G316"/>
  <c r="G317"/>
  <c r="G319"/>
  <c r="G320"/>
  <c r="G331"/>
  <c r="G332"/>
  <c r="G334"/>
  <c r="G335"/>
  <c r="G346"/>
  <c r="G347" s="1"/>
  <c r="G349"/>
  <c r="G351" s="1"/>
  <c r="G350"/>
  <c r="G361"/>
  <c r="G362" s="1"/>
  <c r="G369" s="1"/>
  <c r="G364"/>
  <c r="G366" s="1"/>
  <c r="G365"/>
  <c r="G376"/>
  <c r="G377"/>
  <c r="G378" s="1"/>
  <c r="G380"/>
  <c r="G382" s="1"/>
  <c r="G381"/>
  <c r="G384"/>
  <c r="G385" s="1"/>
  <c r="G393"/>
  <c r="G394" s="1"/>
  <c r="G399" s="1"/>
  <c r="G400" s="1"/>
  <c r="G410"/>
  <c r="G411"/>
  <c r="G412" s="1"/>
  <c r="G423"/>
  <c r="G424"/>
  <c r="G425" s="1"/>
  <c r="G426" s="1"/>
  <c r="G427"/>
  <c r="G8" i="33" s="1"/>
  <c r="H8" s="1"/>
  <c r="G436" i="34"/>
  <c r="G437" s="1"/>
  <c r="G438" s="1"/>
  <c r="G439"/>
  <c r="G440"/>
  <c r="G9" i="33" s="1"/>
  <c r="H9" s="1"/>
  <c r="G449" i="34"/>
  <c r="G450"/>
  <c r="G451"/>
  <c r="G452"/>
  <c r="G462"/>
  <c r="G463"/>
  <c r="G464"/>
  <c r="H16" i="33"/>
  <c r="H19"/>
  <c r="H32"/>
  <c r="G246" i="34" l="1"/>
  <c r="G102"/>
  <c r="G294"/>
  <c r="G156"/>
  <c r="G386"/>
  <c r="G387" s="1"/>
  <c r="G276"/>
  <c r="G279" s="1"/>
  <c r="G263"/>
  <c r="G264" s="1"/>
  <c r="G137"/>
  <c r="G138" s="1"/>
  <c r="G119"/>
  <c r="G120" s="1"/>
  <c r="G354"/>
  <c r="G228"/>
  <c r="G84"/>
  <c r="G85" s="1"/>
  <c r="G86" s="1"/>
  <c r="G21" i="33" s="1"/>
  <c r="H21" s="1"/>
  <c r="G336" i="34"/>
  <c r="G339" s="1"/>
  <c r="G321"/>
  <c r="G324" s="1"/>
  <c r="G209"/>
  <c r="G210" s="1"/>
  <c r="G191"/>
  <c r="G192" s="1"/>
  <c r="G193" s="1"/>
  <c r="G194" s="1"/>
  <c r="G27" i="33" s="1"/>
  <c r="H27" s="1"/>
  <c r="G325" i="34"/>
  <c r="G326" s="1"/>
  <c r="G36" i="33" s="1"/>
  <c r="H36" s="1"/>
  <c r="G295" i="34"/>
  <c r="G296" s="1"/>
  <c r="G34" i="33" s="1"/>
  <c r="H34" s="1"/>
  <c r="G157" i="34"/>
  <c r="G158" s="1"/>
  <c r="G25" i="33" s="1"/>
  <c r="H25" s="1"/>
  <c r="G266" i="34"/>
  <c r="G31" i="33" s="1"/>
  <c r="H31" s="1"/>
  <c r="G265" i="34"/>
  <c r="G121"/>
  <c r="G122" s="1"/>
  <c r="G23" i="33" s="1"/>
  <c r="H23" s="1"/>
  <c r="G413" i="34"/>
  <c r="G414" s="1"/>
  <c r="G13" i="33" s="1"/>
  <c r="H13" s="1"/>
  <c r="G355" i="34"/>
  <c r="G356" s="1"/>
  <c r="G38" i="33" s="1"/>
  <c r="H38" s="1"/>
  <c r="G229" i="34"/>
  <c r="G230" s="1"/>
  <c r="G29" i="33" s="1"/>
  <c r="H29" s="1"/>
  <c r="G248" i="34"/>
  <c r="G30" i="33" s="1"/>
  <c r="H30" s="1"/>
  <c r="G27" i="34"/>
  <c r="G28" s="1"/>
  <c r="G15" i="33" s="1"/>
  <c r="H15" s="1"/>
  <c r="G15" i="34"/>
  <c r="G14" i="33" s="1"/>
  <c r="H14" s="1"/>
  <c r="G465" i="34"/>
  <c r="G466" s="1"/>
  <c r="G11" i="33" s="1"/>
  <c r="H11" s="1"/>
  <c r="G453" i="34"/>
  <c r="G10" i="33" s="1"/>
  <c r="H10" s="1"/>
  <c r="G388" i="34"/>
  <c r="G18" i="33" s="1"/>
  <c r="H18" s="1"/>
  <c r="G401" i="34"/>
  <c r="G12" i="33" s="1"/>
  <c r="H12" s="1"/>
  <c r="G370" i="34"/>
  <c r="G371" s="1"/>
  <c r="G39" i="33" s="1"/>
  <c r="H39" s="1"/>
  <c r="G340" i="34"/>
  <c r="G341" s="1"/>
  <c r="G37" i="33" s="1"/>
  <c r="H37" s="1"/>
  <c r="G310" i="34"/>
  <c r="G311" s="1"/>
  <c r="G35" i="33" s="1"/>
  <c r="H35" s="1"/>
  <c r="G280" i="34"/>
  <c r="G281" s="1"/>
  <c r="G33" i="33" s="1"/>
  <c r="H33" s="1"/>
  <c r="G247" i="34"/>
  <c r="G211"/>
  <c r="G212" s="1"/>
  <c r="G28" i="33" s="1"/>
  <c r="H28" s="1"/>
  <c r="G175" i="34"/>
  <c r="G176" s="1"/>
  <c r="G26" i="33" s="1"/>
  <c r="H26" s="1"/>
  <c r="G139" i="34"/>
  <c r="G140" s="1"/>
  <c r="G24" i="33" s="1"/>
  <c r="H24" s="1"/>
  <c r="G103" i="34"/>
  <c r="G104" s="1"/>
  <c r="G22" i="33" s="1"/>
  <c r="H22" s="1"/>
  <c r="G67" i="34"/>
  <c r="G68" s="1"/>
  <c r="G20" i="33" s="1"/>
  <c r="H20" s="1"/>
  <c r="G41" i="34"/>
  <c r="G48" s="1"/>
  <c r="G49" l="1"/>
  <c r="G50" s="1"/>
  <c r="G17" i="33" s="1"/>
  <c r="H17" s="1"/>
  <c r="H40" s="1"/>
  <c r="G420" i="30" s="1"/>
  <c r="G4546" i="31" l="1"/>
  <c r="G4547" s="1"/>
  <c r="G4552" s="1"/>
  <c r="G4536"/>
  <c r="G4535"/>
  <c r="G4530"/>
  <c r="G4531" s="1"/>
  <c r="G4520"/>
  <c r="G4519"/>
  <c r="G4514"/>
  <c r="G4515" s="1"/>
  <c r="G4503"/>
  <c r="G4504" s="1"/>
  <c r="G4505" s="1"/>
  <c r="G4489"/>
  <c r="G4475"/>
  <c r="G4476" s="1"/>
  <c r="G4477" s="1"/>
  <c r="G4461"/>
  <c r="G4462" s="1"/>
  <c r="G4463" s="1"/>
  <c r="G4447"/>
  <c r="G4448" s="1"/>
  <c r="G4449" s="1"/>
  <c r="G4433"/>
  <c r="G4428"/>
  <c r="G4427"/>
  <c r="G4426"/>
  <c r="G4425"/>
  <c r="G4415"/>
  <c r="G4401"/>
  <c r="G4402" s="1"/>
  <c r="G4403" s="1"/>
  <c r="G4382"/>
  <c r="G4383" s="1"/>
  <c r="G4389" s="1"/>
  <c r="G4372"/>
  <c r="G4371"/>
  <c r="G4373" s="1"/>
  <c r="G4366"/>
  <c r="G4367" s="1"/>
  <c r="G4356"/>
  <c r="G4357" s="1"/>
  <c r="G4351"/>
  <c r="G4352" s="1"/>
  <c r="G4341"/>
  <c r="G4342" s="1"/>
  <c r="G4336"/>
  <c r="G4337" s="1"/>
  <c r="G4322"/>
  <c r="G4323" s="1"/>
  <c r="G4328" s="1"/>
  <c r="G4312"/>
  <c r="G4298"/>
  <c r="G4266"/>
  <c r="G4267" s="1"/>
  <c r="G4272" s="1"/>
  <c r="G4280"/>
  <c r="G4281" s="1"/>
  <c r="G4286" s="1"/>
  <c r="G4252"/>
  <c r="G4253" s="1"/>
  <c r="G4258" s="1"/>
  <c r="G4238"/>
  <c r="G4239" s="1"/>
  <c r="G4244" s="1"/>
  <c r="G4224"/>
  <c r="G4225" s="1"/>
  <c r="G4230" s="1"/>
  <c r="G4210"/>
  <c r="G4211" s="1"/>
  <c r="G4216" s="1"/>
  <c r="G4195"/>
  <c r="G4196" s="1"/>
  <c r="G4201" s="1"/>
  <c r="G4185"/>
  <c r="G4186" s="1"/>
  <c r="G4180"/>
  <c r="G4179"/>
  <c r="G4169"/>
  <c r="G4170" s="1"/>
  <c r="G4171" s="1"/>
  <c r="G4155"/>
  <c r="G4156" s="1"/>
  <c r="G4157" s="1"/>
  <c r="G4141"/>
  <c r="G4142" s="1"/>
  <c r="G4143" s="1"/>
  <c r="G4127"/>
  <c r="G4128" s="1"/>
  <c r="G4129" s="1"/>
  <c r="G4113"/>
  <c r="G4112"/>
  <c r="G4107"/>
  <c r="G4108" s="1"/>
  <c r="G4097"/>
  <c r="G4096"/>
  <c r="G4095"/>
  <c r="G4090"/>
  <c r="G4091" s="1"/>
  <c r="G4073"/>
  <c r="G4080"/>
  <c r="G4079"/>
  <c r="G4062"/>
  <c r="G4061"/>
  <c r="G4056"/>
  <c r="G4055"/>
  <c r="G4054"/>
  <c r="G4040"/>
  <c r="G4030"/>
  <c r="G4029"/>
  <c r="G4024"/>
  <c r="G4025" s="1"/>
  <c r="G4014"/>
  <c r="G4013"/>
  <c r="G4008"/>
  <c r="G4007"/>
  <c r="G3997"/>
  <c r="G3996"/>
  <c r="G3991"/>
  <c r="G3990"/>
  <c r="G3979"/>
  <c r="G3980"/>
  <c r="G3973"/>
  <c r="G3974"/>
  <c r="G3977"/>
  <c r="G3963"/>
  <c r="G3962"/>
  <c r="G3957"/>
  <c r="G3956"/>
  <c r="G3955"/>
  <c r="G3954"/>
  <c r="G3953"/>
  <c r="G3943"/>
  <c r="G3942"/>
  <c r="G3940"/>
  <c r="G3937"/>
  <c r="G3936"/>
  <c r="G3926"/>
  <c r="G3925"/>
  <c r="G3920"/>
  <c r="G3919"/>
  <c r="G3918"/>
  <c r="G3908"/>
  <c r="G3907"/>
  <c r="G3902"/>
  <c r="G3903" s="1"/>
  <c r="G3887"/>
  <c r="G3888" s="1"/>
  <c r="G3892"/>
  <c r="G3893" s="1"/>
  <c r="G3877"/>
  <c r="G3876"/>
  <c r="G3871"/>
  <c r="G3870"/>
  <c r="G3860"/>
  <c r="G3859"/>
  <c r="G3854"/>
  <c r="G3853"/>
  <c r="G3843"/>
  <c r="G3842"/>
  <c r="G3837"/>
  <c r="G3838" s="1"/>
  <c r="G3827"/>
  <c r="G3826"/>
  <c r="G3825"/>
  <c r="G3820"/>
  <c r="G3819"/>
  <c r="G3809"/>
  <c r="G3808"/>
  <c r="G3807"/>
  <c r="G3806"/>
  <c r="G3801"/>
  <c r="G3800"/>
  <c r="G3790"/>
  <c r="G3789"/>
  <c r="G3788"/>
  <c r="G3783"/>
  <c r="G3782"/>
  <c r="G3772"/>
  <c r="G3771"/>
  <c r="G3770"/>
  <c r="G3769"/>
  <c r="G3764"/>
  <c r="G3763"/>
  <c r="G3753"/>
  <c r="G3752"/>
  <c r="G3751"/>
  <c r="G3750"/>
  <c r="G3745"/>
  <c r="G3744"/>
  <c r="G3734"/>
  <c r="G3733"/>
  <c r="G3732"/>
  <c r="G3727"/>
  <c r="G3726"/>
  <c r="G3716"/>
  <c r="G3715"/>
  <c r="G3714"/>
  <c r="G3713"/>
  <c r="G3708"/>
  <c r="G3707"/>
  <c r="G3697"/>
  <c r="G3696"/>
  <c r="G3695"/>
  <c r="G3690"/>
  <c r="G3689"/>
  <c r="G3679"/>
  <c r="G3678"/>
  <c r="G3673"/>
  <c r="G3672"/>
  <c r="G3662"/>
  <c r="G3661"/>
  <c r="G3656"/>
  <c r="G3655"/>
  <c r="G3634"/>
  <c r="G3633"/>
  <c r="G3630"/>
  <c r="G3629"/>
  <c r="G3645"/>
  <c r="G3644"/>
  <c r="G3643"/>
  <c r="G3642"/>
  <c r="G3641"/>
  <c r="G3640"/>
  <c r="G3639"/>
  <c r="G3638"/>
  <c r="G3637"/>
  <c r="G3619"/>
  <c r="G3618"/>
  <c r="G3617"/>
  <c r="G3616"/>
  <c r="G3611"/>
  <c r="G3612" s="1"/>
  <c r="G3599"/>
  <c r="G418" i="30"/>
  <c r="G412"/>
  <c r="G408"/>
  <c r="G416"/>
  <c r="G410"/>
  <c r="G405"/>
  <c r="G4429" i="31" l="1"/>
  <c r="G4081"/>
  <c r="G4537"/>
  <c r="G4538" s="1"/>
  <c r="G4358"/>
  <c r="G4521"/>
  <c r="G4374"/>
  <c r="G4343"/>
  <c r="G4202"/>
  <c r="G4203" s="1"/>
  <c r="G385" i="30" s="1"/>
  <c r="G4181" i="31"/>
  <c r="G4187" s="1"/>
  <c r="G4057"/>
  <c r="G4098"/>
  <c r="G4099" s="1"/>
  <c r="G4100" s="1"/>
  <c r="G4172"/>
  <c r="G4173" s="1"/>
  <c r="G378" i="30" s="1"/>
  <c r="G4114" i="31"/>
  <c r="G4115" s="1"/>
  <c r="G4063"/>
  <c r="G4064" s="1"/>
  <c r="G4031"/>
  <c r="G4032" s="1"/>
  <c r="G4033" s="1"/>
  <c r="G4034" s="1"/>
  <c r="G363" i="30" s="1"/>
  <c r="G4009" i="31"/>
  <c r="G3909"/>
  <c r="G3910" s="1"/>
  <c r="G3911" s="1"/>
  <c r="G3912" s="1"/>
  <c r="G3938"/>
  <c r="G3944" s="1"/>
  <c r="G3945" s="1"/>
  <c r="G3992"/>
  <c r="G4015"/>
  <c r="G4016" s="1"/>
  <c r="G4017" s="1"/>
  <c r="G4018" s="1"/>
  <c r="G362" i="30" s="1"/>
  <c r="G3975" i="31"/>
  <c r="G3958"/>
  <c r="G3981"/>
  <c r="G3964"/>
  <c r="G3921"/>
  <c r="G3927"/>
  <c r="G3746"/>
  <c r="G3861"/>
  <c r="G3828"/>
  <c r="G3855"/>
  <c r="G3872"/>
  <c r="G3844"/>
  <c r="G3845" s="1"/>
  <c r="G3846" s="1"/>
  <c r="G3847" s="1"/>
  <c r="G347" i="30" s="1"/>
  <c r="G3784" i="31"/>
  <c r="G3821"/>
  <c r="G3878"/>
  <c r="G3894"/>
  <c r="G3791"/>
  <c r="G3810"/>
  <c r="G3802"/>
  <c r="G3765"/>
  <c r="G3728"/>
  <c r="G3735"/>
  <c r="G3691"/>
  <c r="G3773"/>
  <c r="G3680"/>
  <c r="G3754"/>
  <c r="G3698"/>
  <c r="G3699" s="1"/>
  <c r="G3700" s="1"/>
  <c r="G3701" s="1"/>
  <c r="G334" i="30" s="1"/>
  <c r="G3717" i="31"/>
  <c r="G3663"/>
  <c r="G3709"/>
  <c r="G3631"/>
  <c r="G3620"/>
  <c r="G3621" s="1"/>
  <c r="G3646"/>
  <c r="G3657"/>
  <c r="G3674"/>
  <c r="G3635"/>
  <c r="G3602"/>
  <c r="G3603" s="1"/>
  <c r="G3604" s="1"/>
  <c r="G3605" s="1"/>
  <c r="G328" i="30" s="1"/>
  <c r="G4522" i="31" l="1"/>
  <c r="G4523" s="1"/>
  <c r="G3982"/>
  <c r="G3965"/>
  <c r="G3928"/>
  <c r="G3929" s="1"/>
  <c r="G3930" s="1"/>
  <c r="G354" i="30" s="1"/>
  <c r="G3755" i="31"/>
  <c r="G3862"/>
  <c r="G352" i="30"/>
  <c r="G351"/>
  <c r="G353"/>
  <c r="G3829" i="31"/>
  <c r="G3830" s="1"/>
  <c r="G3831" s="1"/>
  <c r="G343" i="30" s="1"/>
  <c r="G3879" i="31"/>
  <c r="G3792"/>
  <c r="G3793" s="1"/>
  <c r="G3794" s="1"/>
  <c r="G341" i="30" s="1"/>
  <c r="G3736" i="31"/>
  <c r="G3737" s="1"/>
  <c r="G3738" s="1"/>
  <c r="G336" i="30" s="1"/>
  <c r="G3811" i="31"/>
  <c r="G3812" s="1"/>
  <c r="G3813" s="1"/>
  <c r="G342" i="30" s="1"/>
  <c r="G3774" i="31"/>
  <c r="G3775" s="1"/>
  <c r="G3776" s="1"/>
  <c r="G338" i="30" s="1"/>
  <c r="G3718" i="31"/>
  <c r="G3719" s="1"/>
  <c r="G3720" s="1"/>
  <c r="G335" i="30" s="1"/>
  <c r="G3681" i="31"/>
  <c r="G3664"/>
  <c r="G3647"/>
  <c r="G3585" l="1"/>
  <c r="G3584"/>
  <c r="G3569"/>
  <c r="G3568"/>
  <c r="G3567"/>
  <c r="G3566"/>
  <c r="G3565"/>
  <c r="G3564"/>
  <c r="G3563"/>
  <c r="G3562"/>
  <c r="G3548"/>
  <c r="G3547"/>
  <c r="G3546"/>
  <c r="G3545"/>
  <c r="G3544"/>
  <c r="G3539"/>
  <c r="G3540" s="1"/>
  <c r="G3529"/>
  <c r="G3528"/>
  <c r="G3527"/>
  <c r="G3513"/>
  <c r="G3514" s="1"/>
  <c r="G3508"/>
  <c r="G3509" s="1"/>
  <c r="G3498"/>
  <c r="G3497"/>
  <c r="G3492"/>
  <c r="G3493" s="1"/>
  <c r="G3482"/>
  <c r="G3481"/>
  <c r="G3476"/>
  <c r="G3477" s="1"/>
  <c r="G3466"/>
  <c r="G3465"/>
  <c r="G3460"/>
  <c r="G3459"/>
  <c r="G3449"/>
  <c r="G3448"/>
  <c r="G3443"/>
  <c r="G3444" s="1"/>
  <c r="G3433"/>
  <c r="G3432"/>
  <c r="G3427"/>
  <c r="G3428" s="1"/>
  <c r="G3417"/>
  <c r="G3416"/>
  <c r="G3415"/>
  <c r="G3401"/>
  <c r="G3400"/>
  <c r="G3399"/>
  <c r="G3385"/>
  <c r="G3384"/>
  <c r="G3381"/>
  <c r="G3380"/>
  <c r="G3377"/>
  <c r="G3378" s="1"/>
  <c r="G3367"/>
  <c r="G3366"/>
  <c r="G3365"/>
  <c r="G3352"/>
  <c r="G3345"/>
  <c r="G3346" s="1"/>
  <c r="G3334"/>
  <c r="G3333"/>
  <c r="G3332"/>
  <c r="G3327"/>
  <c r="G3328" s="1"/>
  <c r="G3317"/>
  <c r="G3316"/>
  <c r="G3315"/>
  <c r="G3310"/>
  <c r="G3311" s="1"/>
  <c r="G3300"/>
  <c r="G3299"/>
  <c r="G3298"/>
  <c r="G3293"/>
  <c r="G3294" s="1"/>
  <c r="G3283"/>
  <c r="G3282"/>
  <c r="G3281"/>
  <c r="G3276"/>
  <c r="G3277" s="1"/>
  <c r="G3266"/>
  <c r="G3265"/>
  <c r="G3264"/>
  <c r="G3259"/>
  <c r="G3260" s="1"/>
  <c r="G3249"/>
  <c r="G3248"/>
  <c r="G3247"/>
  <c r="G3246"/>
  <c r="G3241"/>
  <c r="G3242" s="1"/>
  <c r="G3231"/>
  <c r="G3230"/>
  <c r="G3229"/>
  <c r="G3228"/>
  <c r="G3227"/>
  <c r="G3226"/>
  <c r="G3225"/>
  <c r="G3224"/>
  <c r="G3223"/>
  <c r="G3222"/>
  <c r="G3217"/>
  <c r="G3216"/>
  <c r="G3215"/>
  <c r="G3205"/>
  <c r="G3204"/>
  <c r="G3203"/>
  <c r="G3198"/>
  <c r="G3197"/>
  <c r="G3187"/>
  <c r="G3186"/>
  <c r="G3185"/>
  <c r="G3180"/>
  <c r="G3179"/>
  <c r="G3169"/>
  <c r="G3170" s="1"/>
  <c r="G3171" s="1"/>
  <c r="G3153"/>
  <c r="G3152"/>
  <c r="G3149"/>
  <c r="G3148"/>
  <c r="G3147"/>
  <c r="G3135"/>
  <c r="G3134"/>
  <c r="G3131"/>
  <c r="G3132" s="1"/>
  <c r="G3121"/>
  <c r="G3120"/>
  <c r="G3115"/>
  <c r="G3114"/>
  <c r="G3104"/>
  <c r="G3103"/>
  <c r="G3098"/>
  <c r="G3097"/>
  <c r="G3087"/>
  <c r="G3086"/>
  <c r="G3085"/>
  <c r="G3080"/>
  <c r="G3081" s="1"/>
  <c r="G3070"/>
  <c r="G3069"/>
  <c r="G3068"/>
  <c r="G3063"/>
  <c r="G3064" s="1"/>
  <c r="G3570" l="1"/>
  <c r="G3571" s="1"/>
  <c r="G3483"/>
  <c r="G3484" s="1"/>
  <c r="G3549"/>
  <c r="G3550" s="1"/>
  <c r="G3499"/>
  <c r="G3500" s="1"/>
  <c r="G3530"/>
  <c r="G3531" s="1"/>
  <c r="G3532" s="1"/>
  <c r="G3533" s="1"/>
  <c r="G323" i="30" s="1"/>
  <c r="H323" s="1"/>
  <c r="G3586" i="31"/>
  <c r="G3587" s="1"/>
  <c r="G3515"/>
  <c r="G3386"/>
  <c r="G3434"/>
  <c r="G3435" s="1"/>
  <c r="G3467"/>
  <c r="G3418"/>
  <c r="G3419" s="1"/>
  <c r="G3420" s="1"/>
  <c r="G3421" s="1"/>
  <c r="G314" i="30" s="1"/>
  <c r="H314" s="1"/>
  <c r="G3461" i="31"/>
  <c r="G3450"/>
  <c r="G3451" s="1"/>
  <c r="G3452" s="1"/>
  <c r="G3368"/>
  <c r="G3369" s="1"/>
  <c r="G3370" s="1"/>
  <c r="G3371" s="1"/>
  <c r="G309" i="30" s="1"/>
  <c r="H309" s="1"/>
  <c r="G3181" i="31"/>
  <c r="G3402"/>
  <c r="G3403" s="1"/>
  <c r="G3404" s="1"/>
  <c r="G3405" s="1"/>
  <c r="G313" i="30" s="1"/>
  <c r="H313" s="1"/>
  <c r="G3154" i="31"/>
  <c r="G3188"/>
  <c r="G3382"/>
  <c r="G3122"/>
  <c r="G3218"/>
  <c r="G3206"/>
  <c r="G3284"/>
  <c r="G3285" s="1"/>
  <c r="G3301"/>
  <c r="G3302" s="1"/>
  <c r="G3318"/>
  <c r="G3319" s="1"/>
  <c r="G3320" s="1"/>
  <c r="G3199"/>
  <c r="G3250"/>
  <c r="G3251" s="1"/>
  <c r="G3353"/>
  <c r="G3354" s="1"/>
  <c r="G3355" s="1"/>
  <c r="G307" i="30" s="1"/>
  <c r="H307" s="1"/>
  <c r="G3150" i="31"/>
  <c r="G3335"/>
  <c r="G3336" s="1"/>
  <c r="G3267"/>
  <c r="G3268" s="1"/>
  <c r="G3232"/>
  <c r="G3105"/>
  <c r="G3136"/>
  <c r="G3139" s="1"/>
  <c r="G3140" s="1"/>
  <c r="G3141" s="1"/>
  <c r="G289" i="30" s="1"/>
  <c r="H289" s="1"/>
  <c r="G3116" i="31"/>
  <c r="G3099"/>
  <c r="G3088"/>
  <c r="G3089" s="1"/>
  <c r="G3090" s="1"/>
  <c r="G3091" s="1"/>
  <c r="G286" i="30" s="1"/>
  <c r="H286" s="1"/>
  <c r="G3071" i="31"/>
  <c r="G3072" s="1"/>
  <c r="G3073" s="1"/>
  <c r="G3074" s="1"/>
  <c r="G285" i="30" s="1"/>
  <c r="H285" s="1"/>
  <c r="G1062" i="31"/>
  <c r="G1061"/>
  <c r="G1056"/>
  <c r="G1057" s="1"/>
  <c r="G3053"/>
  <c r="G3054" s="1"/>
  <c r="G3055" s="1"/>
  <c r="G3039"/>
  <c r="G3040" s="1"/>
  <c r="G3041" s="1"/>
  <c r="G3025"/>
  <c r="G3026" s="1"/>
  <c r="G3027" s="1"/>
  <c r="G3011"/>
  <c r="G3012" s="1"/>
  <c r="G3013" s="1"/>
  <c r="G2997"/>
  <c r="G2998" s="1"/>
  <c r="G2999" s="1"/>
  <c r="G2983"/>
  <c r="G2984" s="1"/>
  <c r="G2985" s="1"/>
  <c r="G2969"/>
  <c r="G2970" s="1"/>
  <c r="G2971" s="1"/>
  <c r="G2955"/>
  <c r="G2956" s="1"/>
  <c r="G2957" s="1"/>
  <c r="G2941"/>
  <c r="G2942" s="1"/>
  <c r="G2943" s="1"/>
  <c r="G2927"/>
  <c r="G2928" s="1"/>
  <c r="G2929" s="1"/>
  <c r="G2913"/>
  <c r="G2914" s="1"/>
  <c r="G2915" s="1"/>
  <c r="G2899"/>
  <c r="G2900" s="1"/>
  <c r="G2901" s="1"/>
  <c r="G2885"/>
  <c r="G2884"/>
  <c r="G2879"/>
  <c r="G2878"/>
  <c r="G2877"/>
  <c r="G4539"/>
  <c r="G4490"/>
  <c r="G4491" s="1"/>
  <c r="G4434"/>
  <c r="G4435" s="1"/>
  <c r="G4416"/>
  <c r="G4417" s="1"/>
  <c r="G4359"/>
  <c r="G4313"/>
  <c r="G4314" s="1"/>
  <c r="G4299"/>
  <c r="G4300" s="1"/>
  <c r="G4217"/>
  <c r="G4144"/>
  <c r="G4041"/>
  <c r="G4046" s="1"/>
  <c r="G4047" s="1"/>
  <c r="G3966"/>
  <c r="G3880"/>
  <c r="G3665"/>
  <c r="G3648"/>
  <c r="G3551"/>
  <c r="G2867"/>
  <c r="G2866"/>
  <c r="G2861"/>
  <c r="G2860"/>
  <c r="G2859"/>
  <c r="G2849"/>
  <c r="G2848"/>
  <c r="G2843"/>
  <c r="G2842"/>
  <c r="G2841"/>
  <c r="G2840"/>
  <c r="G2830"/>
  <c r="G2829"/>
  <c r="G2824"/>
  <c r="G2825" s="1"/>
  <c r="G2814"/>
  <c r="G2813"/>
  <c r="G2808"/>
  <c r="G2807"/>
  <c r="G2797"/>
  <c r="G2796"/>
  <c r="G2791"/>
  <c r="G2790"/>
  <c r="G2780"/>
  <c r="G2779"/>
  <c r="G2774"/>
  <c r="G2773"/>
  <c r="G2772"/>
  <c r="G2771"/>
  <c r="G2770"/>
  <c r="G2760"/>
  <c r="G2759"/>
  <c r="G2754"/>
  <c r="G2755" s="1"/>
  <c r="G2744"/>
  <c r="G2743"/>
  <c r="G2738"/>
  <c r="G2737"/>
  <c r="G2727"/>
  <c r="G2726"/>
  <c r="G2721"/>
  <c r="G2722" s="1"/>
  <c r="G2711"/>
  <c r="G2710"/>
  <c r="G2709"/>
  <c r="G2704"/>
  <c r="G2703"/>
  <c r="G2693"/>
  <c r="G2692"/>
  <c r="G2691"/>
  <c r="G2686"/>
  <c r="G2685"/>
  <c r="G2675"/>
  <c r="G2674"/>
  <c r="G2673"/>
  <c r="G2668"/>
  <c r="G2667"/>
  <c r="G2657"/>
  <c r="G2656"/>
  <c r="G2655"/>
  <c r="G2650"/>
  <c r="G2649"/>
  <c r="G2639"/>
  <c r="G2638"/>
  <c r="G2624"/>
  <c r="G2623"/>
  <c r="G2622"/>
  <c r="G2621"/>
  <c r="G2607"/>
  <c r="G2606"/>
  <c r="G2605"/>
  <c r="G2604"/>
  <c r="G2590"/>
  <c r="G2589"/>
  <c r="G2588"/>
  <c r="G2587"/>
  <c r="G2573"/>
  <c r="G2572"/>
  <c r="G2571"/>
  <c r="G2566"/>
  <c r="G2565"/>
  <c r="G2555"/>
  <c r="G2554"/>
  <c r="G2553"/>
  <c r="G2552"/>
  <c r="G2547"/>
  <c r="G2546"/>
  <c r="G2536"/>
  <c r="G2535"/>
  <c r="G2534"/>
  <c r="G2520"/>
  <c r="G2519"/>
  <c r="G2518"/>
  <c r="G2513"/>
  <c r="G2512"/>
  <c r="G2502"/>
  <c r="G2501"/>
  <c r="G2496"/>
  <c r="G2495"/>
  <c r="G2485"/>
  <c r="G2484"/>
  <c r="G2479"/>
  <c r="G2478"/>
  <c r="G2477"/>
  <c r="G2463"/>
  <c r="G2464" s="1"/>
  <c r="G2469" s="1"/>
  <c r="G2470" s="1"/>
  <c r="G2449"/>
  <c r="G2450" s="1"/>
  <c r="G2455" s="1"/>
  <c r="G2456" s="1"/>
  <c r="G2457" s="1"/>
  <c r="G225" i="30" s="1"/>
  <c r="H225" s="1"/>
  <c r="G2439" i="31"/>
  <c r="G2438"/>
  <c r="G2437"/>
  <c r="G2436"/>
  <c r="G2431"/>
  <c r="G2430"/>
  <c r="G2420"/>
  <c r="G2419"/>
  <c r="G2418"/>
  <c r="G2413"/>
  <c r="G2412"/>
  <c r="G2402"/>
  <c r="G2401"/>
  <c r="G2400"/>
  <c r="G2399"/>
  <c r="G2394"/>
  <c r="G2393"/>
  <c r="G2379"/>
  <c r="G2380" s="1"/>
  <c r="G2385" s="1"/>
  <c r="G2369"/>
  <c r="G2368"/>
  <c r="G2363"/>
  <c r="G2362"/>
  <c r="G2361"/>
  <c r="G2351"/>
  <c r="G2350"/>
  <c r="G2349"/>
  <c r="G2335"/>
  <c r="G2334"/>
  <c r="G2333"/>
  <c r="G2328"/>
  <c r="G2329" s="1"/>
  <c r="G2318"/>
  <c r="G2317"/>
  <c r="G2316"/>
  <c r="G2302"/>
  <c r="G2301"/>
  <c r="G2300"/>
  <c r="G2286"/>
  <c r="G2285"/>
  <c r="G2284"/>
  <c r="G2270"/>
  <c r="G2269"/>
  <c r="G2268"/>
  <c r="G2254"/>
  <c r="G2253"/>
  <c r="G2252"/>
  <c r="G2234"/>
  <c r="G2235" s="1"/>
  <c r="G2240" s="1"/>
  <c r="G2222"/>
  <c r="G2221"/>
  <c r="G2220"/>
  <c r="G2217"/>
  <c r="G2216"/>
  <c r="G2206"/>
  <c r="G2205"/>
  <c r="G2204"/>
  <c r="G2190"/>
  <c r="G2189"/>
  <c r="G2188"/>
  <c r="G2174"/>
  <c r="G2173"/>
  <c r="G2170"/>
  <c r="G2169"/>
  <c r="G2166"/>
  <c r="G2167" s="1"/>
  <c r="G2156"/>
  <c r="G2155"/>
  <c r="G2150"/>
  <c r="G2151" s="1"/>
  <c r="G2140"/>
  <c r="G2141" s="1"/>
  <c r="G2142" s="1"/>
  <c r="G2126"/>
  <c r="G2125"/>
  <c r="G2120"/>
  <c r="G2119"/>
  <c r="G2118"/>
  <c r="G2117"/>
  <c r="G2116"/>
  <c r="G2115"/>
  <c r="G2104"/>
  <c r="G2105" s="1"/>
  <c r="G2099"/>
  <c r="G2098"/>
  <c r="G2097"/>
  <c r="G2087"/>
  <c r="G2088" s="1"/>
  <c r="G2082"/>
  <c r="G2081"/>
  <c r="G2080"/>
  <c r="G2070"/>
  <c r="G2071" s="1"/>
  <c r="G2065"/>
  <c r="G2064"/>
  <c r="G2063"/>
  <c r="G2049"/>
  <c r="G2050" s="1"/>
  <c r="G2055" s="1"/>
  <c r="G2035"/>
  <c r="G2036" s="1"/>
  <c r="G2041" s="1"/>
  <c r="G2021"/>
  <c r="G2022" s="1"/>
  <c r="G2027" s="1"/>
  <c r="G2009"/>
  <c r="G2008"/>
  <c r="G2005"/>
  <c r="G2004"/>
  <c r="G1994"/>
  <c r="G1995" s="1"/>
  <c r="G1991"/>
  <c r="G1990"/>
  <c r="G1987"/>
  <c r="G1988" s="1"/>
  <c r="G1977"/>
  <c r="G1976"/>
  <c r="G1975"/>
  <c r="G1961"/>
  <c r="G1960"/>
  <c r="G1959"/>
  <c r="G1945"/>
  <c r="G1944"/>
  <c r="G1939"/>
  <c r="G1938"/>
  <c r="G1928"/>
  <c r="G1929" s="1"/>
  <c r="G1923"/>
  <c r="G1922"/>
  <c r="G1906"/>
  <c r="G1907" s="1"/>
  <c r="G1914" s="1"/>
  <c r="G1894"/>
  <c r="G1893"/>
  <c r="G1890"/>
  <c r="G1891" s="1"/>
  <c r="G1880"/>
  <c r="G1879"/>
  <c r="G1874"/>
  <c r="G1873"/>
  <c r="G1863"/>
  <c r="G1862"/>
  <c r="G1857"/>
  <c r="G1856"/>
  <c r="G1846"/>
  <c r="G1845"/>
  <c r="G1840"/>
  <c r="G1839"/>
  <c r="G1829"/>
  <c r="G1830" s="1"/>
  <c r="G1831" s="1"/>
  <c r="G1832" s="1"/>
  <c r="G1815"/>
  <c r="G1816" s="1"/>
  <c r="G1817" s="1"/>
  <c r="G1801"/>
  <c r="G1802" s="1"/>
  <c r="G1803" s="1"/>
  <c r="G1787"/>
  <c r="G1788" s="1"/>
  <c r="G1789" s="1"/>
  <c r="G1790" s="1"/>
  <c r="G1791" s="1"/>
  <c r="G165" i="30" s="1"/>
  <c r="H165" s="1"/>
  <c r="G1773" i="31"/>
  <c r="G1774" s="1"/>
  <c r="G1770"/>
  <c r="G1769"/>
  <c r="G1766"/>
  <c r="G1765"/>
  <c r="G1755"/>
  <c r="G1754"/>
  <c r="G1749"/>
  <c r="G1750" s="1"/>
  <c r="G1739"/>
  <c r="G1740" s="1"/>
  <c r="G1741" s="1"/>
  <c r="G1725"/>
  <c r="G1726" s="1"/>
  <c r="G1727" s="1"/>
  <c r="G1728" s="1"/>
  <c r="G1711"/>
  <c r="G1712" s="1"/>
  <c r="G1713" s="1"/>
  <c r="G1697"/>
  <c r="G1698" s="1"/>
  <c r="G1699" s="1"/>
  <c r="G1683"/>
  <c r="G1684" s="1"/>
  <c r="G1685" s="1"/>
  <c r="G1669"/>
  <c r="G1670" s="1"/>
  <c r="G1671" s="1"/>
  <c r="G1672" s="1"/>
  <c r="G1655"/>
  <c r="G1657" s="1"/>
  <c r="G1641"/>
  <c r="G1642" s="1"/>
  <c r="G1643" s="1"/>
  <c r="G1627"/>
  <c r="G1628" s="1"/>
  <c r="G1629" s="1"/>
  <c r="G1613"/>
  <c r="G1614" s="1"/>
  <c r="G1615" s="1"/>
  <c r="G1616" s="1"/>
  <c r="G1601"/>
  <c r="G1599"/>
  <c r="G1585"/>
  <c r="G1586" s="1"/>
  <c r="G1587" s="1"/>
  <c r="G1571"/>
  <c r="G1572" s="1"/>
  <c r="G1573" s="1"/>
  <c r="G1557"/>
  <c r="G1558" s="1"/>
  <c r="G1559" s="1"/>
  <c r="G1543"/>
  <c r="G1544" s="1"/>
  <c r="G1545" s="1"/>
  <c r="G1529"/>
  <c r="G1530" s="1"/>
  <c r="G1526"/>
  <c r="G1525"/>
  <c r="G1522"/>
  <c r="G1521"/>
  <c r="G1511"/>
  <c r="G1512" s="1"/>
  <c r="G1508"/>
  <c r="G1507"/>
  <c r="G1504"/>
  <c r="G1503"/>
  <c r="G1493"/>
  <c r="G1492"/>
  <c r="G1491"/>
  <c r="G1486"/>
  <c r="G1487" s="1"/>
  <c r="G1476"/>
  <c r="G1475"/>
  <c r="G1474"/>
  <c r="G1469"/>
  <c r="G1470" s="1"/>
  <c r="G1459"/>
  <c r="G1458"/>
  <c r="G1457"/>
  <c r="G1452"/>
  <c r="G1453" s="1"/>
  <c r="G1442"/>
  <c r="G1441"/>
  <c r="G1436"/>
  <c r="G1435"/>
  <c r="G1434"/>
  <c r="G1433"/>
  <c r="G1423"/>
  <c r="G1424" s="1"/>
  <c r="G1420"/>
  <c r="G1421" s="1"/>
  <c r="G1417"/>
  <c r="G1418" s="1"/>
  <c r="G1407"/>
  <c r="G1406"/>
  <c r="G1405"/>
  <c r="G1402"/>
  <c r="G1403" s="1"/>
  <c r="G1399"/>
  <c r="G1398"/>
  <c r="G1384"/>
  <c r="G1385" s="1"/>
  <c r="G1390" s="1"/>
  <c r="G1370"/>
  <c r="G1371" s="1"/>
  <c r="G1376" s="1"/>
  <c r="G1358"/>
  <c r="G1357"/>
  <c r="G1356"/>
  <c r="G1355"/>
  <c r="G1352"/>
  <c r="G1351"/>
  <c r="G1337"/>
  <c r="G1338" s="1"/>
  <c r="G1343" s="1"/>
  <c r="G1327"/>
  <c r="G1328" s="1"/>
  <c r="G1324"/>
  <c r="G1325" s="1"/>
  <c r="G1321"/>
  <c r="G1320"/>
  <c r="G1305"/>
  <c r="G1306" s="1"/>
  <c r="G1311" s="1"/>
  <c r="G1291"/>
  <c r="G1292" s="1"/>
  <c r="G1297" s="1"/>
  <c r="G1277"/>
  <c r="G1278" s="1"/>
  <c r="G1283" s="1"/>
  <c r="G1260"/>
  <c r="G1262" s="1"/>
  <c r="G1269" s="1"/>
  <c r="G1242"/>
  <c r="G1245" s="1"/>
  <c r="G1252" s="1"/>
  <c r="G1227"/>
  <c r="G1228" s="1"/>
  <c r="G1234" s="1"/>
  <c r="G1213"/>
  <c r="G1214" s="1"/>
  <c r="G1219" s="1"/>
  <c r="G1198"/>
  <c r="G1199" s="1"/>
  <c r="G1205" s="1"/>
  <c r="G1184"/>
  <c r="G1185" s="1"/>
  <c r="G1190" s="1"/>
  <c r="G1170"/>
  <c r="G1171" s="1"/>
  <c r="G1176" s="1"/>
  <c r="G1160"/>
  <c r="G1159"/>
  <c r="G1154"/>
  <c r="G1155" s="1"/>
  <c r="G1144"/>
  <c r="G1143"/>
  <c r="G1142"/>
  <c r="G1137"/>
  <c r="G1136"/>
  <c r="G1135"/>
  <c r="G1134"/>
  <c r="G1133"/>
  <c r="G1132"/>
  <c r="G1131"/>
  <c r="G1130"/>
  <c r="G1129"/>
  <c r="G1119"/>
  <c r="G1118"/>
  <c r="G1113"/>
  <c r="G1112"/>
  <c r="G1111"/>
  <c r="G1110"/>
  <c r="G1109"/>
  <c r="G1108"/>
  <c r="G1107"/>
  <c r="G1106"/>
  <c r="G1105"/>
  <c r="G1093"/>
  <c r="G1092"/>
  <c r="G1089"/>
  <c r="G1090" s="1"/>
  <c r="G1079"/>
  <c r="G1078"/>
  <c r="G1073"/>
  <c r="G1072"/>
  <c r="G1046"/>
  <c r="G1045"/>
  <c r="G1040"/>
  <c r="G1039"/>
  <c r="G1027"/>
  <c r="G1026"/>
  <c r="G1023"/>
  <c r="G1024" s="1"/>
  <c r="G1013"/>
  <c r="G1014" s="1"/>
  <c r="G1008"/>
  <c r="G1009" s="1"/>
  <c r="G998"/>
  <c r="G997"/>
  <c r="G996"/>
  <c r="G991"/>
  <c r="G992" s="1"/>
  <c r="G981"/>
  <c r="G980"/>
  <c r="G979"/>
  <c r="G974"/>
  <c r="G975" s="1"/>
  <c r="G964"/>
  <c r="G963"/>
  <c r="G962"/>
  <c r="G957"/>
  <c r="G958" s="1"/>
  <c r="G947"/>
  <c r="G946"/>
  <c r="G945"/>
  <c r="G940"/>
  <c r="G941" s="1"/>
  <c r="G930"/>
  <c r="G929"/>
  <c r="G924"/>
  <c r="G923"/>
  <c r="G922"/>
  <c r="G921"/>
  <c r="G907"/>
  <c r="G908" s="1"/>
  <c r="G913" s="1"/>
  <c r="G893"/>
  <c r="G894" s="1"/>
  <c r="G899" s="1"/>
  <c r="G883"/>
  <c r="G884" s="1"/>
  <c r="G885" s="1"/>
  <c r="G869"/>
  <c r="G870" s="1"/>
  <c r="G864"/>
  <c r="G865" s="1"/>
  <c r="G854"/>
  <c r="G855" s="1"/>
  <c r="G849"/>
  <c r="G848"/>
  <c r="G847"/>
  <c r="G846"/>
  <c r="G845"/>
  <c r="G844"/>
  <c r="G830"/>
  <c r="G829"/>
  <c r="G815"/>
  <c r="G816" s="1"/>
  <c r="G821" s="1"/>
  <c r="G805"/>
  <c r="G806" s="1"/>
  <c r="G807" s="1"/>
  <c r="G787"/>
  <c r="G788" s="1"/>
  <c r="G793" s="1"/>
  <c r="G794" s="1"/>
  <c r="G777"/>
  <c r="G778" s="1"/>
  <c r="G779" s="1"/>
  <c r="G763"/>
  <c r="G762"/>
  <c r="G748"/>
  <c r="G747"/>
  <c r="G742"/>
  <c r="G741"/>
  <c r="G731"/>
  <c r="G730"/>
  <c r="G716"/>
  <c r="G715"/>
  <c r="G697"/>
  <c r="G698" s="1"/>
  <c r="G703" s="1"/>
  <c r="G685"/>
  <c r="G684"/>
  <c r="G681"/>
  <c r="G682" s="1"/>
  <c r="G669"/>
  <c r="G670" s="1"/>
  <c r="G666"/>
  <c r="G667" s="1"/>
  <c r="G654"/>
  <c r="G655" s="1"/>
  <c r="G658" s="1"/>
  <c r="G640"/>
  <c r="G641" s="1"/>
  <c r="G637"/>
  <c r="G638" s="1"/>
  <c r="G625"/>
  <c r="G626" s="1"/>
  <c r="G629" s="1"/>
  <c r="G611"/>
  <c r="G612" s="1"/>
  <c r="G608"/>
  <c r="G609" s="1"/>
  <c r="G598"/>
  <c r="G599" s="1"/>
  <c r="G595"/>
  <c r="G596" s="1"/>
  <c r="G592"/>
  <c r="G593" s="1"/>
  <c r="G582"/>
  <c r="G583" s="1"/>
  <c r="G579"/>
  <c r="G580" s="1"/>
  <c r="G576"/>
  <c r="G577" s="1"/>
  <c r="G566"/>
  <c r="G567" s="1"/>
  <c r="G561"/>
  <c r="G562" s="1"/>
  <c r="G551"/>
  <c r="G550"/>
  <c r="G549"/>
  <c r="G548"/>
  <c r="G543"/>
  <c r="G542"/>
  <c r="G541"/>
  <c r="G540"/>
  <c r="G530"/>
  <c r="G529"/>
  <c r="G528"/>
  <c r="G527"/>
  <c r="G522"/>
  <c r="G521"/>
  <c r="G520"/>
  <c r="G519"/>
  <c r="G509"/>
  <c r="G508"/>
  <c r="F507"/>
  <c r="G507" s="1"/>
  <c r="G502"/>
  <c r="G503" s="1"/>
  <c r="G492"/>
  <c r="G491"/>
  <c r="G490"/>
  <c r="G485"/>
  <c r="G486" s="1"/>
  <c r="G475"/>
  <c r="G474"/>
  <c r="G469"/>
  <c r="G470" s="1"/>
  <c r="E458"/>
  <c r="G458" s="1"/>
  <c r="E457"/>
  <c r="G457" s="1"/>
  <c r="E452"/>
  <c r="G452" s="1"/>
  <c r="G453" s="1"/>
  <c r="G442"/>
  <c r="G441"/>
  <c r="G436"/>
  <c r="G437" s="1"/>
  <c r="G426"/>
  <c r="G425"/>
  <c r="G420"/>
  <c r="G421" s="1"/>
  <c r="G410"/>
  <c r="G409"/>
  <c r="G404"/>
  <c r="G405" s="1"/>
  <c r="G394"/>
  <c r="G393"/>
  <c r="G388"/>
  <c r="G389" s="1"/>
  <c r="G378"/>
  <c r="G377"/>
  <c r="G372"/>
  <c r="G373" s="1"/>
  <c r="G362"/>
  <c r="G361"/>
  <c r="G360"/>
  <c r="G359"/>
  <c r="G358"/>
  <c r="G357"/>
  <c r="G356"/>
  <c r="G351"/>
  <c r="G350"/>
  <c r="G349"/>
  <c r="G348"/>
  <c r="G338"/>
  <c r="G337"/>
  <c r="G336"/>
  <c r="G331"/>
  <c r="G330"/>
  <c r="G329"/>
  <c r="G328"/>
  <c r="G318"/>
  <c r="G319" s="1"/>
  <c r="G316"/>
  <c r="G312"/>
  <c r="G300"/>
  <c r="G301" s="1"/>
  <c r="G298"/>
  <c r="G294"/>
  <c r="G280"/>
  <c r="G279"/>
  <c r="G276"/>
  <c r="G275"/>
  <c r="G265"/>
  <c r="G264"/>
  <c r="G259"/>
  <c r="G258"/>
  <c r="G257"/>
  <c r="G247"/>
  <c r="G246"/>
  <c r="G245"/>
  <c r="G240"/>
  <c r="G241" s="1"/>
  <c r="G226"/>
  <c r="G227" s="1"/>
  <c r="G232" s="1"/>
  <c r="G233" s="1"/>
  <c r="G212"/>
  <c r="G213" s="1"/>
  <c r="G218" s="1"/>
  <c r="G198"/>
  <c r="G199" s="1"/>
  <c r="G204" s="1"/>
  <c r="G188"/>
  <c r="G189" s="1"/>
  <c r="G183"/>
  <c r="G182"/>
  <c r="G168"/>
  <c r="G169" s="1"/>
  <c r="G174" s="1"/>
  <c r="G161"/>
  <c r="G158"/>
  <c r="G159" s="1"/>
  <c r="G160" s="1"/>
  <c r="G140"/>
  <c r="G139"/>
  <c r="G138"/>
  <c r="G137"/>
  <c r="G136"/>
  <c r="G122"/>
  <c r="G123" s="1"/>
  <c r="G128" s="1"/>
  <c r="G110"/>
  <c r="G111" s="1"/>
  <c r="G114" s="1"/>
  <c r="G115" s="1"/>
  <c r="G96"/>
  <c r="G97" s="1"/>
  <c r="G100" s="1"/>
  <c r="G101" s="1"/>
  <c r="G84"/>
  <c r="G85" s="1"/>
  <c r="G81"/>
  <c r="G82" s="1"/>
  <c r="G78"/>
  <c r="G77"/>
  <c r="G76"/>
  <c r="G75"/>
  <c r="G74"/>
  <c r="G73"/>
  <c r="G61"/>
  <c r="G62" s="1"/>
  <c r="G65" s="1"/>
  <c r="G49"/>
  <c r="G50" s="1"/>
  <c r="G46"/>
  <c r="G47" s="1"/>
  <c r="G43"/>
  <c r="G42"/>
  <c r="G41"/>
  <c r="G40"/>
  <c r="G30"/>
  <c r="G31" s="1"/>
  <c r="G27"/>
  <c r="G28" s="1"/>
  <c r="G24"/>
  <c r="G23"/>
  <c r="G22"/>
  <c r="G21"/>
  <c r="G9"/>
  <c r="G10" s="1"/>
  <c r="G13" s="1"/>
  <c r="G14" s="1"/>
  <c r="H444" i="30"/>
  <c r="H442"/>
  <c r="H440"/>
  <c r="H439"/>
  <c r="H432"/>
  <c r="H429"/>
  <c r="H428"/>
  <c r="H425"/>
  <c r="H423"/>
  <c r="H422"/>
  <c r="H420"/>
  <c r="H421" s="1"/>
  <c r="H418"/>
  <c r="H419" s="1"/>
  <c r="H416"/>
  <c r="H417" s="1"/>
  <c r="H412"/>
  <c r="H413" s="1"/>
  <c r="H410"/>
  <c r="H411" s="1"/>
  <c r="H408"/>
  <c r="H409" s="1"/>
  <c r="H405"/>
  <c r="H404"/>
  <c r="H400"/>
  <c r="H397"/>
  <c r="H387"/>
  <c r="H385"/>
  <c r="H384"/>
  <c r="H383"/>
  <c r="H381"/>
  <c r="H380"/>
  <c r="H378"/>
  <c r="H377"/>
  <c r="H373"/>
  <c r="H372"/>
  <c r="H365"/>
  <c r="H363"/>
  <c r="H362"/>
  <c r="H360"/>
  <c r="H358"/>
  <c r="H356"/>
  <c r="H354"/>
  <c r="H353"/>
  <c r="H352"/>
  <c r="H347"/>
  <c r="H346"/>
  <c r="H345"/>
  <c r="H343"/>
  <c r="H342"/>
  <c r="H341"/>
  <c r="H340"/>
  <c r="H338"/>
  <c r="H336"/>
  <c r="H335"/>
  <c r="H334"/>
  <c r="H333"/>
  <c r="H330"/>
  <c r="H328"/>
  <c r="H324"/>
  <c r="H321"/>
  <c r="H311"/>
  <c r="H308"/>
  <c r="H306"/>
  <c r="H302"/>
  <c r="H297"/>
  <c r="H292"/>
  <c r="H291"/>
  <c r="H284"/>
  <c r="H283"/>
  <c r="H268"/>
  <c r="H265"/>
  <c r="H262"/>
  <c r="H258"/>
  <c r="H253"/>
  <c r="H252"/>
  <c r="H247"/>
  <c r="H245"/>
  <c r="H239"/>
  <c r="H237"/>
  <c r="H235"/>
  <c r="H231"/>
  <c r="H230"/>
  <c r="H227"/>
  <c r="H224"/>
  <c r="H223"/>
  <c r="H219"/>
  <c r="H216"/>
  <c r="H213"/>
  <c r="H207"/>
  <c r="H206"/>
  <c r="H199"/>
  <c r="H188"/>
  <c r="H185"/>
  <c r="H182"/>
  <c r="H179"/>
  <c r="H178"/>
  <c r="H170"/>
  <c r="H168"/>
  <c r="H163"/>
  <c r="H145"/>
  <c r="H135"/>
  <c r="H134"/>
  <c r="H126"/>
  <c r="H119"/>
  <c r="H118"/>
  <c r="H115"/>
  <c r="H111"/>
  <c r="H106"/>
  <c r="H100"/>
  <c r="H98"/>
  <c r="H97"/>
  <c r="H96"/>
  <c r="H87"/>
  <c r="H86"/>
  <c r="H78"/>
  <c r="H77"/>
  <c r="H72"/>
  <c r="H69"/>
  <c r="H68"/>
  <c r="H61"/>
  <c r="H60"/>
  <c r="H37"/>
  <c r="H32"/>
  <c r="H26"/>
  <c r="H15"/>
  <c r="G428" i="31" l="1"/>
  <c r="G429" s="1"/>
  <c r="G430" s="1"/>
  <c r="G41" i="30" s="1"/>
  <c r="H41" s="1"/>
  <c r="H344"/>
  <c r="G3387" i="31"/>
  <c r="G3388" s="1"/>
  <c r="G3389" s="1"/>
  <c r="G312" i="30" s="1"/>
  <c r="H312" s="1"/>
  <c r="G3157" i="31"/>
  <c r="G3158" s="1"/>
  <c r="G3468"/>
  <c r="G3469" s="1"/>
  <c r="G3470" s="1"/>
  <c r="G317" i="30" s="1"/>
  <c r="H317" s="1"/>
  <c r="G3207" i="31"/>
  <c r="G3189"/>
  <c r="G3190" s="1"/>
  <c r="G3123"/>
  <c r="G3124" s="1"/>
  <c r="G3125" s="1"/>
  <c r="G288" i="30" s="1"/>
  <c r="H288" s="1"/>
  <c r="G3233" i="31"/>
  <c r="G3234" s="1"/>
  <c r="G3235" s="1"/>
  <c r="G298" i="30" s="1"/>
  <c r="H298" s="1"/>
  <c r="G3106" i="31"/>
  <c r="G3107" s="1"/>
  <c r="G3108" s="1"/>
  <c r="G287" i="30" s="1"/>
  <c r="H287" s="1"/>
  <c r="G2705" i="31"/>
  <c r="G1353"/>
  <c r="G1400"/>
  <c r="G1940"/>
  <c r="G2010"/>
  <c r="G2567"/>
  <c r="G2432"/>
  <c r="G732"/>
  <c r="G733" s="1"/>
  <c r="G734" s="1"/>
  <c r="G735" s="1"/>
  <c r="G64" i="30" s="1"/>
  <c r="H64" s="1"/>
  <c r="G1015" i="31"/>
  <c r="G1016" s="1"/>
  <c r="G1017" s="1"/>
  <c r="G104" i="30" s="1"/>
  <c r="H104" s="1"/>
  <c r="G2303" i="31"/>
  <c r="G2304" s="1"/>
  <c r="G2305" s="1"/>
  <c r="G2306" s="1"/>
  <c r="G211" i="30" s="1"/>
  <c r="H211" s="1"/>
  <c r="G2651" i="31"/>
  <c r="G2850"/>
  <c r="G1063"/>
  <c r="G1064" s="1"/>
  <c r="G1065" s="1"/>
  <c r="G1066" s="1"/>
  <c r="G108" i="30" s="1"/>
  <c r="H108" s="1"/>
  <c r="G1460" i="31"/>
  <c r="G1461" s="1"/>
  <c r="G1462" s="1"/>
  <c r="G1463" s="1"/>
  <c r="G141" i="30" s="1"/>
  <c r="H141" s="1"/>
  <c r="G2191" i="31"/>
  <c r="G2192" s="1"/>
  <c r="G2193" s="1"/>
  <c r="G2194" s="1"/>
  <c r="G201" i="30" s="1"/>
  <c r="H201" s="1"/>
  <c r="G184" i="31"/>
  <c r="G190" s="1"/>
  <c r="G191" s="1"/>
  <c r="G192" s="1"/>
  <c r="G22" i="30" s="1"/>
  <c r="H22" s="1"/>
  <c r="G1322" i="31"/>
  <c r="G1329" s="1"/>
  <c r="G1330" s="1"/>
  <c r="G1331" s="1"/>
  <c r="G130" i="30" s="1"/>
  <c r="H130" s="1"/>
  <c r="G1443" i="31"/>
  <c r="G1858"/>
  <c r="G2066"/>
  <c r="G2072" s="1"/>
  <c r="G2073" s="1"/>
  <c r="G2074" s="1"/>
  <c r="G192" i="30" s="1"/>
  <c r="H192" s="1"/>
  <c r="G686" i="31"/>
  <c r="G689" s="1"/>
  <c r="G690" s="1"/>
  <c r="G691" s="1"/>
  <c r="G57" i="30" s="1"/>
  <c r="H57" s="1"/>
  <c r="G1771" i="31"/>
  <c r="G2006"/>
  <c r="G2171"/>
  <c r="G3056"/>
  <c r="G3057" s="1"/>
  <c r="G280" i="30" s="1"/>
  <c r="H280" s="1"/>
  <c r="G79" i="31"/>
  <c r="G86" s="1"/>
  <c r="G87" s="1"/>
  <c r="G88" s="1"/>
  <c r="G13" i="30" s="1"/>
  <c r="H13" s="1"/>
  <c r="G831" i="31"/>
  <c r="G836" s="1"/>
  <c r="G837" s="1"/>
  <c r="G1028"/>
  <c r="G1031" s="1"/>
  <c r="G1032" s="1"/>
  <c r="G1033" s="1"/>
  <c r="G105" i="30" s="1"/>
  <c r="H105" s="1"/>
  <c r="G1527" i="31"/>
  <c r="G1962"/>
  <c r="G1963" s="1"/>
  <c r="G1964" s="1"/>
  <c r="G1965" s="1"/>
  <c r="G181" i="30" s="1"/>
  <c r="H181" s="1"/>
  <c r="G2521" i="31"/>
  <c r="G2669"/>
  <c r="G2728"/>
  <c r="G2729" s="1"/>
  <c r="G2730" s="1"/>
  <c r="G2731" s="1"/>
  <c r="G254" i="30" s="1"/>
  <c r="H254" s="1"/>
  <c r="G266" i="31"/>
  <c r="G743"/>
  <c r="G764"/>
  <c r="G765" s="1"/>
  <c r="G766" s="1"/>
  <c r="G767" s="1"/>
  <c r="G66" i="30" s="1"/>
  <c r="H66" s="1"/>
  <c r="G931" i="31"/>
  <c r="G948"/>
  <c r="G949" s="1"/>
  <c r="G950" s="1"/>
  <c r="G951" s="1"/>
  <c r="G99" i="30" s="1"/>
  <c r="H99" s="1"/>
  <c r="G1041" i="31"/>
  <c r="G1074"/>
  <c r="G1408"/>
  <c r="G1864"/>
  <c r="G1881"/>
  <c r="G2336"/>
  <c r="G2337" s="1"/>
  <c r="G2338" s="1"/>
  <c r="G2339" s="1"/>
  <c r="G214" i="30" s="1"/>
  <c r="H214" s="1"/>
  <c r="G2395" i="31"/>
  <c r="G2421"/>
  <c r="G2497"/>
  <c r="G2514"/>
  <c r="G3946"/>
  <c r="G3947" s="1"/>
  <c r="G355" i="30" s="1"/>
  <c r="H355" s="1"/>
  <c r="G411" i="31"/>
  <c r="G412" s="1"/>
  <c r="G413" s="1"/>
  <c r="G414" s="1"/>
  <c r="G40" i="30" s="1"/>
  <c r="H40" s="1"/>
  <c r="G427" i="31"/>
  <c r="G443"/>
  <c r="G444" s="1"/>
  <c r="G445" s="1"/>
  <c r="G446" s="1"/>
  <c r="G42" i="30" s="1"/>
  <c r="H42" s="1"/>
  <c r="G600" i="31"/>
  <c r="G601" s="1"/>
  <c r="G602" s="1"/>
  <c r="G51" i="30" s="1"/>
  <c r="H51" s="1"/>
  <c r="G1767" i="31"/>
  <c r="G1841"/>
  <c r="G1895"/>
  <c r="G1898" s="1"/>
  <c r="G1978"/>
  <c r="G1979" s="1"/>
  <c r="G1980" s="1"/>
  <c r="G1981" s="1"/>
  <c r="G183" i="30" s="1"/>
  <c r="H183" s="1"/>
  <c r="G1992" i="31"/>
  <c r="G1996" s="1"/>
  <c r="G1997" s="1"/>
  <c r="G1998" s="1"/>
  <c r="G184" i="30" s="1"/>
  <c r="H184" s="1"/>
  <c r="G2287" i="31"/>
  <c r="G2288" s="1"/>
  <c r="G2289" s="1"/>
  <c r="G2290" s="1"/>
  <c r="G210" i="30" s="1"/>
  <c r="H210" s="1"/>
  <c r="G2745" i="31"/>
  <c r="G2761"/>
  <c r="G2762" s="1"/>
  <c r="G2792"/>
  <c r="G2809"/>
  <c r="G2868"/>
  <c r="G3998"/>
  <c r="G3999" s="1"/>
  <c r="G4000" s="1"/>
  <c r="G4075"/>
  <c r="G4082" s="1"/>
  <c r="G4083" s="1"/>
  <c r="G2880"/>
  <c r="G141"/>
  <c r="G146" s="1"/>
  <c r="G147" s="1"/>
  <c r="G148" s="1"/>
  <c r="G19" i="30" s="1"/>
  <c r="H19" s="1"/>
  <c r="G644" i="31"/>
  <c r="G645" s="1"/>
  <c r="G646" s="1"/>
  <c r="G54" i="30" s="1"/>
  <c r="H54" s="1"/>
  <c r="G1161" i="31"/>
  <c r="G1162" s="1"/>
  <c r="G1163" s="1"/>
  <c r="G1164" s="1"/>
  <c r="G114" i="30" s="1"/>
  <c r="H114" s="1"/>
  <c r="G2223" i="31"/>
  <c r="G2370"/>
  <c r="G2625"/>
  <c r="G2626" s="1"/>
  <c r="G2627" s="1"/>
  <c r="G2628" s="1"/>
  <c r="G242" i="30" s="1"/>
  <c r="H242" s="1"/>
  <c r="G2862" i="31"/>
  <c r="G1425"/>
  <c r="G1426" s="1"/>
  <c r="G1427" s="1"/>
  <c r="G139" i="30" s="1"/>
  <c r="H139" s="1"/>
  <c r="G523" i="31"/>
  <c r="G544"/>
  <c r="G552"/>
  <c r="G717"/>
  <c r="G718" s="1"/>
  <c r="G719" s="1"/>
  <c r="G749"/>
  <c r="G965"/>
  <c r="G966" s="1"/>
  <c r="G967" s="1"/>
  <c r="G968" s="1"/>
  <c r="G101" i="30" s="1"/>
  <c r="H101" s="1"/>
  <c r="G1047" i="31"/>
  <c r="G1080"/>
  <c r="G1094"/>
  <c r="G1097" s="1"/>
  <c r="G1098" s="1"/>
  <c r="G1099" s="1"/>
  <c r="G110" i="30" s="1"/>
  <c r="H110" s="1"/>
  <c r="G1145" i="31"/>
  <c r="G1505"/>
  <c r="G1847"/>
  <c r="G2127"/>
  <c r="G2157"/>
  <c r="G2158" s="1"/>
  <c r="G2159" s="1"/>
  <c r="G2160" s="1"/>
  <c r="G197" i="30" s="1"/>
  <c r="H197" s="1"/>
  <c r="G2207" i="31"/>
  <c r="G2208" s="1"/>
  <c r="G2209" s="1"/>
  <c r="G2210" s="1"/>
  <c r="G202" i="30" s="1"/>
  <c r="H202" s="1"/>
  <c r="G2480" i="31"/>
  <c r="G2574"/>
  <c r="G2815"/>
  <c r="G2831"/>
  <c r="G2832" s="1"/>
  <c r="G2886"/>
  <c r="G2042"/>
  <c r="G2043" s="1"/>
  <c r="G190" i="30" s="1"/>
  <c r="H190" s="1"/>
  <c r="G615" i="31"/>
  <c r="G616" s="1"/>
  <c r="G617" s="1"/>
  <c r="G52" i="30" s="1"/>
  <c r="H52" s="1"/>
  <c r="G871" i="31"/>
  <c r="G872" s="1"/>
  <c r="G873" s="1"/>
  <c r="G81" i="30" s="1"/>
  <c r="H81" s="1"/>
  <c r="G925" i="31"/>
  <c r="G982"/>
  <c r="G983" s="1"/>
  <c r="G1437"/>
  <c r="G1630"/>
  <c r="G1631" s="1"/>
  <c r="G153" i="30" s="1"/>
  <c r="H153" s="1"/>
  <c r="G1656" i="31"/>
  <c r="G1875"/>
  <c r="G2175"/>
  <c r="G2486"/>
  <c r="G2548"/>
  <c r="G2640"/>
  <c r="G2641" s="1"/>
  <c r="G2642" s="1"/>
  <c r="G4478"/>
  <c r="G4479" s="1"/>
  <c r="G435" i="30" s="1"/>
  <c r="G25" i="31"/>
  <c r="G32" s="1"/>
  <c r="G281"/>
  <c r="G363"/>
  <c r="G795"/>
  <c r="G71" i="30" s="1"/>
  <c r="H71" s="1"/>
  <c r="G1138" i="31"/>
  <c r="G1686"/>
  <c r="G1687" s="1"/>
  <c r="G157" i="30" s="1"/>
  <c r="H157" s="1"/>
  <c r="G1742" i="31"/>
  <c r="G1743" s="1"/>
  <c r="G161" i="30" s="1"/>
  <c r="H161" s="1"/>
  <c r="G2364" i="31"/>
  <c r="G2403"/>
  <c r="G2440"/>
  <c r="G2676"/>
  <c r="G2712"/>
  <c r="G2844"/>
  <c r="G4450"/>
  <c r="G4451" s="1"/>
  <c r="G673"/>
  <c r="G674" s="1"/>
  <c r="G675" s="1"/>
  <c r="G56" i="30" s="1"/>
  <c r="H56" s="1"/>
  <c r="G584" i="31"/>
  <c r="G585" s="1"/>
  <c r="G586" s="1"/>
  <c r="G50" i="30" s="1"/>
  <c r="H50" s="1"/>
  <c r="G260" i="31"/>
  <c r="G277"/>
  <c r="G320"/>
  <c r="G339"/>
  <c r="G379"/>
  <c r="G380" s="1"/>
  <c r="G381" s="1"/>
  <c r="G382" s="1"/>
  <c r="G38" i="30" s="1"/>
  <c r="H38" s="1"/>
  <c r="G395" i="31"/>
  <c r="G396" s="1"/>
  <c r="G397" s="1"/>
  <c r="G398" s="1"/>
  <c r="G39" i="30" s="1"/>
  <c r="H39" s="1"/>
  <c r="G476" i="31"/>
  <c r="G477" s="1"/>
  <c r="G493"/>
  <c r="G494" s="1"/>
  <c r="G999"/>
  <c r="G1000" s="1"/>
  <c r="G1114"/>
  <c r="G1120"/>
  <c r="G1359"/>
  <c r="G1477"/>
  <c r="G1478" s="1"/>
  <c r="G1479" s="1"/>
  <c r="G1480" s="1"/>
  <c r="G142" i="30" s="1"/>
  <c r="H142" s="1"/>
  <c r="G1509" i="31"/>
  <c r="G1523"/>
  <c r="G1924"/>
  <c r="G1930" s="1"/>
  <c r="G2083"/>
  <c r="G2089" s="1"/>
  <c r="G2090" s="1"/>
  <c r="G2091" s="1"/>
  <c r="G193" i="30" s="1"/>
  <c r="H193" s="1"/>
  <c r="G2100" i="31"/>
  <c r="G2106" s="1"/>
  <c r="G2121"/>
  <c r="G2271"/>
  <c r="G2272" s="1"/>
  <c r="G2273" s="1"/>
  <c r="G2274" s="1"/>
  <c r="G209" i="30" s="1"/>
  <c r="H209" s="1"/>
  <c r="G4231" i="31"/>
  <c r="G4232" s="1"/>
  <c r="G388" i="30" s="1"/>
  <c r="H388" s="1"/>
  <c r="G3436" i="31"/>
  <c r="G3437" s="1"/>
  <c r="G315" i="30" s="1"/>
  <c r="H315" s="1"/>
  <c r="G3572" i="31"/>
  <c r="G3573" s="1"/>
  <c r="G326" i="30" s="1"/>
  <c r="H326" s="1"/>
  <c r="G3756" i="31"/>
  <c r="G3757" s="1"/>
  <c r="G337" i="30" s="1"/>
  <c r="H337" s="1"/>
  <c r="G4145" i="31"/>
  <c r="G375" i="30" s="1"/>
  <c r="H375" s="1"/>
  <c r="G3516" i="31"/>
  <c r="G3517" s="1"/>
  <c r="G322" i="30" s="1"/>
  <c r="H322" s="1"/>
  <c r="G4259" i="31"/>
  <c r="G4260" s="1"/>
  <c r="G390" i="30" s="1"/>
  <c r="H390" s="1"/>
  <c r="G162" i="31"/>
  <c r="G20" i="30" s="1"/>
  <c r="H20" s="1"/>
  <c r="G3042" i="31"/>
  <c r="G3043" s="1"/>
  <c r="G279" i="30" s="1"/>
  <c r="H279" s="1"/>
  <c r="G3208" i="31"/>
  <c r="G3209" s="1"/>
  <c r="G296" i="30" s="1"/>
  <c r="H296" s="1"/>
  <c r="G3501" i="31"/>
  <c r="G3502" s="1"/>
  <c r="G319" i="30" s="1"/>
  <c r="H319" s="1"/>
  <c r="G4130" i="31"/>
  <c r="G4131" s="1"/>
  <c r="G374" i="30" s="1"/>
  <c r="H374" s="1"/>
  <c r="G4218" i="31"/>
  <c r="G386" i="30" s="1"/>
  <c r="H386" s="1"/>
  <c r="G2930" i="31"/>
  <c r="G2931" s="1"/>
  <c r="G271" i="30" s="1"/>
  <c r="H271" s="1"/>
  <c r="G3588" i="31"/>
  <c r="G3589" s="1"/>
  <c r="G3269"/>
  <c r="G3270" s="1"/>
  <c r="G300" i="30" s="1"/>
  <c r="H300" s="1"/>
  <c r="G4065" i="31"/>
  <c r="G4066" s="1"/>
  <c r="G367" i="30" s="1"/>
  <c r="H367" s="1"/>
  <c r="G2902" i="31"/>
  <c r="G2903" s="1"/>
  <c r="G269" i="30" s="1"/>
  <c r="H269" s="1"/>
  <c r="G2986" i="31"/>
  <c r="G2987" s="1"/>
  <c r="G275" i="30" s="1"/>
  <c r="H275" s="1"/>
  <c r="G3014" i="31"/>
  <c r="G3015" s="1"/>
  <c r="G277" i="30" s="1"/>
  <c r="H277" s="1"/>
  <c r="G3303" i="31"/>
  <c r="G3304" s="1"/>
  <c r="G303" i="30" s="1"/>
  <c r="H303" s="1"/>
  <c r="G3666" i="31"/>
  <c r="G3682"/>
  <c r="G3683" s="1"/>
  <c r="G332" i="30" s="1"/>
  <c r="H332" s="1"/>
  <c r="G3863" i="31"/>
  <c r="G3864" s="1"/>
  <c r="G348" i="30" s="1"/>
  <c r="H348" s="1"/>
  <c r="G3967" i="31"/>
  <c r="G357" i="30" s="1"/>
  <c r="H357" s="1"/>
  <c r="G3983" i="31"/>
  <c r="G3984" s="1"/>
  <c r="G359" i="30" s="1"/>
  <c r="H359" s="1"/>
  <c r="G4048" i="31"/>
  <c r="G366" i="30" s="1"/>
  <c r="H366" s="1"/>
  <c r="G4273" i="31"/>
  <c r="G4274" s="1"/>
  <c r="G391" i="30" s="1"/>
  <c r="H391" s="1"/>
  <c r="G4315" i="31"/>
  <c r="G4316" s="1"/>
  <c r="G394" i="30" s="1"/>
  <c r="H394" s="1"/>
  <c r="G4375" i="31"/>
  <c r="G4376" s="1"/>
  <c r="G4404"/>
  <c r="G4405" s="1"/>
  <c r="G4418"/>
  <c r="G4419" s="1"/>
  <c r="G430" i="30" s="1"/>
  <c r="H430" s="1"/>
  <c r="G4524" i="31"/>
  <c r="G441" i="30" s="1"/>
  <c r="H441" s="1"/>
  <c r="G2972" i="31"/>
  <c r="G2973" s="1"/>
  <c r="G274" i="30" s="1"/>
  <c r="H274" s="1"/>
  <c r="G3485" i="31"/>
  <c r="G3486" s="1"/>
  <c r="G318" i="30" s="1"/>
  <c r="H318" s="1"/>
  <c r="G3252" i="31"/>
  <c r="G3253" s="1"/>
  <c r="G299" i="30" s="1"/>
  <c r="H299" s="1"/>
  <c r="G3453" i="31"/>
  <c r="G316" i="30" s="1"/>
  <c r="H316" s="1"/>
  <c r="G3649" i="31"/>
  <c r="G3881"/>
  <c r="G4360"/>
  <c r="G398" i="30" s="1"/>
  <c r="H398" s="1"/>
  <c r="G129" i="31"/>
  <c r="G130" s="1"/>
  <c r="G18" i="30" s="1"/>
  <c r="H18" s="1"/>
  <c r="G900" i="31"/>
  <c r="G901" s="1"/>
  <c r="G83" i="30" s="1"/>
  <c r="H83" s="1"/>
  <c r="G1191" i="31"/>
  <c r="G1192" s="1"/>
  <c r="G120" i="30" s="1"/>
  <c r="H120" s="1"/>
  <c r="G1284" i="31"/>
  <c r="G1285" s="1"/>
  <c r="G127" i="30" s="1"/>
  <c r="H127" s="1"/>
  <c r="G1377" i="31"/>
  <c r="G1378" s="1"/>
  <c r="G136" i="30" s="1"/>
  <c r="H136" s="1"/>
  <c r="G1644" i="31"/>
  <c r="G1645" s="1"/>
  <c r="G154" i="30" s="1"/>
  <c r="H154" s="1"/>
  <c r="G1818" i="31"/>
  <c r="G1819" s="1"/>
  <c r="G167" i="30" s="1"/>
  <c r="H167" s="1"/>
  <c r="G175" i="31"/>
  <c r="G176" s="1"/>
  <c r="G21" i="30" s="1"/>
  <c r="H21" s="1"/>
  <c r="G205" i="31"/>
  <c r="G206" s="1"/>
  <c r="G23" i="30" s="1"/>
  <c r="H23" s="1"/>
  <c r="G234" i="31"/>
  <c r="G27" i="30" s="1"/>
  <c r="H27" s="1"/>
  <c r="G630" i="31"/>
  <c r="G631" s="1"/>
  <c r="G53" i="30" s="1"/>
  <c r="H53" s="1"/>
  <c r="G822" i="31"/>
  <c r="G823" s="1"/>
  <c r="G74" i="30" s="1"/>
  <c r="H74" s="1"/>
  <c r="G850" i="31"/>
  <c r="G856" s="1"/>
  <c r="G1220"/>
  <c r="G1221" s="1"/>
  <c r="G122" i="30" s="1"/>
  <c r="H122" s="1"/>
  <c r="G1298" i="31"/>
  <c r="G1299" s="1"/>
  <c r="G128" i="30" s="1"/>
  <c r="H128" s="1"/>
  <c r="G1344" i="31"/>
  <c r="G1345" s="1"/>
  <c r="G131" i="30" s="1"/>
  <c r="H131" s="1"/>
  <c r="G1391" i="31"/>
  <c r="G1392" s="1"/>
  <c r="G137" i="30" s="1"/>
  <c r="H137" s="1"/>
  <c r="G1700" i="31"/>
  <c r="G1701" s="1"/>
  <c r="G158" i="30" s="1"/>
  <c r="H158" s="1"/>
  <c r="G2028" i="31"/>
  <c r="G2029" s="1"/>
  <c r="G189" i="30" s="1"/>
  <c r="H189" s="1"/>
  <c r="G15" i="31"/>
  <c r="G9" i="30" s="1"/>
  <c r="H9" s="1"/>
  <c r="G44" i="31"/>
  <c r="G51" s="1"/>
  <c r="G66"/>
  <c r="G67" s="1"/>
  <c r="G12" i="30" s="1"/>
  <c r="H12" s="1"/>
  <c r="G102" i="31"/>
  <c r="G14" i="30" s="1"/>
  <c r="H14" s="1"/>
  <c r="G302" i="31"/>
  <c r="G568"/>
  <c r="G704"/>
  <c r="G705" s="1"/>
  <c r="G62" i="30" s="1"/>
  <c r="H62" s="1"/>
  <c r="G780" i="31"/>
  <c r="G781" s="1"/>
  <c r="G70" i="30" s="1"/>
  <c r="H70" s="1"/>
  <c r="G808" i="31"/>
  <c r="G809" s="1"/>
  <c r="G73" i="30" s="1"/>
  <c r="H73" s="1"/>
  <c r="G1235" i="31"/>
  <c r="G1236" s="1"/>
  <c r="G123" i="30" s="1"/>
  <c r="H123" s="1"/>
  <c r="G1312" i="31"/>
  <c r="G1313" s="1"/>
  <c r="G129" i="30" s="1"/>
  <c r="H129" s="1"/>
  <c r="G1546" i="31"/>
  <c r="G1547" s="1"/>
  <c r="G147" i="30" s="1"/>
  <c r="H147" s="1"/>
  <c r="G1804" i="31"/>
  <c r="G1805" s="1"/>
  <c r="G166" i="30" s="1"/>
  <c r="H166" s="1"/>
  <c r="G116" i="31"/>
  <c r="G219"/>
  <c r="G220" s="1"/>
  <c r="G24" i="30" s="1"/>
  <c r="H24" s="1"/>
  <c r="G248" i="31"/>
  <c r="G249" s="1"/>
  <c r="G332"/>
  <c r="G352"/>
  <c r="G459"/>
  <c r="G460" s="1"/>
  <c r="G510"/>
  <c r="G511" s="1"/>
  <c r="G531"/>
  <c r="G659"/>
  <c r="G660" s="1"/>
  <c r="G55" i="30" s="1"/>
  <c r="H55" s="1"/>
  <c r="G886" i="31"/>
  <c r="G887" s="1"/>
  <c r="G82" i="30" s="1"/>
  <c r="H82" s="1"/>
  <c r="G1177" i="31"/>
  <c r="G1178" s="1"/>
  <c r="G116" i="30" s="1"/>
  <c r="H116" s="1"/>
  <c r="G1253" i="31"/>
  <c r="G1254" s="1"/>
  <c r="G124" i="30" s="1"/>
  <c r="H124" s="1"/>
  <c r="G1714" i="31"/>
  <c r="G1715" s="1"/>
  <c r="G159" i="30" s="1"/>
  <c r="H159" s="1"/>
  <c r="G1915" i="31"/>
  <c r="G1916" s="1"/>
  <c r="G175" i="30" s="1"/>
  <c r="H175" s="1"/>
  <c r="G1588" i="31"/>
  <c r="G1589" s="1"/>
  <c r="G150" i="30" s="1"/>
  <c r="H150" s="1"/>
  <c r="G2386" i="31"/>
  <c r="G2387" s="1"/>
  <c r="G218" i="30" s="1"/>
  <c r="H218" s="1"/>
  <c r="G3337" i="31"/>
  <c r="G3338" s="1"/>
  <c r="G305" i="30" s="1"/>
  <c r="H305" s="1"/>
  <c r="G914" i="31"/>
  <c r="G915" s="1"/>
  <c r="G88" i="30" s="1"/>
  <c r="H88" s="1"/>
  <c r="G1206" i="31"/>
  <c r="G1207" s="1"/>
  <c r="G121" i="30" s="1"/>
  <c r="H121" s="1"/>
  <c r="G1270" i="31"/>
  <c r="G1271" s="1"/>
  <c r="G125" i="30" s="1"/>
  <c r="H125" s="1"/>
  <c r="G1560" i="31"/>
  <c r="G1561" s="1"/>
  <c r="G148" i="30" s="1"/>
  <c r="H148" s="1"/>
  <c r="G1574" i="31"/>
  <c r="G1575" s="1"/>
  <c r="G149" i="30" s="1"/>
  <c r="H149" s="1"/>
  <c r="G1617" i="31"/>
  <c r="G152" i="30" s="1"/>
  <c r="H152" s="1"/>
  <c r="G1673" i="31"/>
  <c r="G156" i="30" s="1"/>
  <c r="H156" s="1"/>
  <c r="G1729" i="31"/>
  <c r="G160" i="30" s="1"/>
  <c r="H160" s="1"/>
  <c r="G1833" i="31"/>
  <c r="G169" i="30" s="1"/>
  <c r="H169" s="1"/>
  <c r="G2143" i="31"/>
  <c r="G2144" s="1"/>
  <c r="G196" i="30" s="1"/>
  <c r="H196" s="1"/>
  <c r="G4158" i="31"/>
  <c r="G4159" s="1"/>
  <c r="G376" i="30" s="1"/>
  <c r="H376" s="1"/>
  <c r="G4188" i="31"/>
  <c r="G4189" s="1"/>
  <c r="G4329"/>
  <c r="G4330" s="1"/>
  <c r="G395" i="30" s="1"/>
  <c r="H395" s="1"/>
  <c r="G1494" i="31"/>
  <c r="G1495" s="1"/>
  <c r="G1602"/>
  <c r="G1603" s="1"/>
  <c r="G151" i="30" s="1"/>
  <c r="H151" s="1"/>
  <c r="G1658" i="31"/>
  <c r="G1659" s="1"/>
  <c r="G155" i="30" s="1"/>
  <c r="H155" s="1"/>
  <c r="G1756" i="31"/>
  <c r="G1757" s="1"/>
  <c r="G1946"/>
  <c r="G2056"/>
  <c r="G2057" s="1"/>
  <c r="G191" i="30" s="1"/>
  <c r="H191" s="1"/>
  <c r="G2241" i="31"/>
  <c r="G2242" s="1"/>
  <c r="G204" i="30" s="1"/>
  <c r="H204" s="1"/>
  <c r="G3000" i="31"/>
  <c r="G3001" s="1"/>
  <c r="G276" i="30" s="1"/>
  <c r="H276" s="1"/>
  <c r="G3622" i="31"/>
  <c r="G3623" s="1"/>
  <c r="G329" i="30" s="1"/>
  <c r="H329" s="1"/>
  <c r="G4390" i="31"/>
  <c r="G4391" s="1"/>
  <c r="G424" i="30" s="1"/>
  <c r="H424" s="1"/>
  <c r="H426" s="1"/>
  <c r="H427" s="1"/>
  <c r="G2958" i="31"/>
  <c r="G2959" s="1"/>
  <c r="G273" i="30" s="1"/>
  <c r="H273" s="1"/>
  <c r="G4116" i="31"/>
  <c r="G4117" s="1"/>
  <c r="G370" i="30" s="1"/>
  <c r="H370" s="1"/>
  <c r="G2255" i="31"/>
  <c r="G2256" s="1"/>
  <c r="G2319"/>
  <c r="G2320" s="1"/>
  <c r="G2352"/>
  <c r="G2353" s="1"/>
  <c r="G2414"/>
  <c r="G2503"/>
  <c r="G2537"/>
  <c r="G2538" s="1"/>
  <c r="G2556"/>
  <c r="G2781"/>
  <c r="G3172"/>
  <c r="G3173" s="1"/>
  <c r="G294" i="30" s="1"/>
  <c r="H294" s="1"/>
  <c r="G3895" i="31"/>
  <c r="G3896" s="1"/>
  <c r="G4287"/>
  <c r="G4288" s="1"/>
  <c r="G4344"/>
  <c r="G4345" s="1"/>
  <c r="G4464"/>
  <c r="G4465" s="1"/>
  <c r="G434" i="30" s="1"/>
  <c r="H434" s="1"/>
  <c r="G4506" i="31"/>
  <c r="G4507" s="1"/>
  <c r="G437" i="30" s="1"/>
  <c r="H437" s="1"/>
  <c r="G4540" i="31"/>
  <c r="G443" i="30" s="1"/>
  <c r="H443" s="1"/>
  <c r="G2218" i="31"/>
  <c r="G2471"/>
  <c r="G226" i="30" s="1"/>
  <c r="H226" s="1"/>
  <c r="G2694" i="31"/>
  <c r="G2798"/>
  <c r="G2916"/>
  <c r="G2917" s="1"/>
  <c r="G270" i="30" s="1"/>
  <c r="H270" s="1"/>
  <c r="G3028" i="31"/>
  <c r="G3029" s="1"/>
  <c r="G278" i="30" s="1"/>
  <c r="H278" s="1"/>
  <c r="G4101" i="31"/>
  <c r="G369" i="30" s="1"/>
  <c r="H369" s="1"/>
  <c r="G4245" i="31"/>
  <c r="G4246" s="1"/>
  <c r="G389" i="30" s="1"/>
  <c r="H389" s="1"/>
  <c r="G4436" i="31"/>
  <c r="G4437" s="1"/>
  <c r="G431" i="30" s="1"/>
  <c r="H431" s="1"/>
  <c r="G2608" i="31"/>
  <c r="G2609" s="1"/>
  <c r="G2687"/>
  <c r="G2739"/>
  <c r="G2591"/>
  <c r="G2592" s="1"/>
  <c r="G2658"/>
  <c r="G2775"/>
  <c r="G3286"/>
  <c r="G3287" s="1"/>
  <c r="G301" i="30" s="1"/>
  <c r="H301" s="1"/>
  <c r="G3321" i="31"/>
  <c r="G304" i="30" s="1"/>
  <c r="H304" s="1"/>
  <c r="G3552" i="31"/>
  <c r="G325" i="30" s="1"/>
  <c r="H325" s="1"/>
  <c r="G4301" i="31"/>
  <c r="G4302" s="1"/>
  <c r="G4492"/>
  <c r="G4493" s="1"/>
  <c r="G436" i="30" s="1"/>
  <c r="H436" s="1"/>
  <c r="G4553" i="31"/>
  <c r="G4554" s="1"/>
  <c r="G445" i="30" s="1"/>
  <c r="H445" s="1"/>
  <c r="G2954" i="16"/>
  <c r="G2955" s="1"/>
  <c r="G2956" s="1"/>
  <c r="G2941"/>
  <c r="G2942" s="1"/>
  <c r="G2943" s="1"/>
  <c r="G2928"/>
  <c r="G2929" s="1"/>
  <c r="G2930" s="1"/>
  <c r="G2920"/>
  <c r="D2928" s="1"/>
  <c r="G2915"/>
  <c r="G2916" s="1"/>
  <c r="G2917" s="1"/>
  <c r="G2902"/>
  <c r="G2903" s="1"/>
  <c r="G2904" s="1"/>
  <c r="G2894"/>
  <c r="D2902" s="1"/>
  <c r="G2889"/>
  <c r="G2890" s="1"/>
  <c r="G2891" s="1"/>
  <c r="G2876"/>
  <c r="G2877" s="1"/>
  <c r="G2878" s="1"/>
  <c r="G2863"/>
  <c r="G2864" s="1"/>
  <c r="G2865" s="1"/>
  <c r="G2850"/>
  <c r="G2851" s="1"/>
  <c r="G2852" s="1"/>
  <c r="G2837"/>
  <c r="G2838" s="1"/>
  <c r="G2839" s="1"/>
  <c r="G2829"/>
  <c r="D2837" s="1"/>
  <c r="G2824"/>
  <c r="G2825" s="1"/>
  <c r="G2826" s="1"/>
  <c r="G2811"/>
  <c r="G2812" s="1"/>
  <c r="G2813" s="1"/>
  <c r="G2798"/>
  <c r="G2799" s="1"/>
  <c r="G2800" s="1"/>
  <c r="G2785"/>
  <c r="G2786" s="1"/>
  <c r="G2787" s="1"/>
  <c r="G2777"/>
  <c r="D2785" s="1"/>
  <c r="G2772"/>
  <c r="G2773" s="1"/>
  <c r="G2774" s="1"/>
  <c r="G2759"/>
  <c r="G2760" s="1"/>
  <c r="G2761" s="1"/>
  <c r="G2746"/>
  <c r="G2747" s="1"/>
  <c r="G2748" s="1"/>
  <c r="G2733"/>
  <c r="G2734" s="1"/>
  <c r="G2735" s="1"/>
  <c r="G2725"/>
  <c r="D2733" s="1"/>
  <c r="G2720"/>
  <c r="G2721" s="1"/>
  <c r="G2722" s="1"/>
  <c r="G2707"/>
  <c r="G2708" s="1"/>
  <c r="G2709" s="1"/>
  <c r="G2694"/>
  <c r="G2695" s="1"/>
  <c r="G2696" s="1"/>
  <c r="G2681"/>
  <c r="G2682" s="1"/>
  <c r="G2683" s="1"/>
  <c r="G2673"/>
  <c r="D2681" s="1"/>
  <c r="G2668"/>
  <c r="G2669" s="1"/>
  <c r="G2670" s="1"/>
  <c r="G2655"/>
  <c r="G2656" s="1"/>
  <c r="G2657" s="1"/>
  <c r="G2642"/>
  <c r="G2643" s="1"/>
  <c r="G2644" s="1"/>
  <c r="G2629"/>
  <c r="G2630" s="1"/>
  <c r="G2631" s="1"/>
  <c r="G2621"/>
  <c r="D2629" s="1"/>
  <c r="G2616"/>
  <c r="G2617" s="1"/>
  <c r="G2618" s="1"/>
  <c r="G2608"/>
  <c r="D2616" s="1"/>
  <c r="G2603"/>
  <c r="G2604" s="1"/>
  <c r="G2605" s="1"/>
  <c r="G2590"/>
  <c r="G2591" s="1"/>
  <c r="G2592" s="1"/>
  <c r="G2577"/>
  <c r="G2578" s="1"/>
  <c r="G2579" s="1"/>
  <c r="G2569"/>
  <c r="D2577" s="1"/>
  <c r="G2564"/>
  <c r="G2565" s="1"/>
  <c r="G2566" s="1"/>
  <c r="G2551"/>
  <c r="G2552" s="1"/>
  <c r="G2553" s="1"/>
  <c r="G2538"/>
  <c r="G2539" s="1"/>
  <c r="G2540" s="1"/>
  <c r="G2525"/>
  <c r="G2526" s="1"/>
  <c r="G2527" s="1"/>
  <c r="G2517"/>
  <c r="D2525" s="1"/>
  <c r="G2512"/>
  <c r="G2513" s="1"/>
  <c r="G2514" s="1"/>
  <c r="G2504"/>
  <c r="D2512" s="1"/>
  <c r="G2499"/>
  <c r="G2500" s="1"/>
  <c r="G2501" s="1"/>
  <c r="G2486"/>
  <c r="G2487" s="1"/>
  <c r="G2488" s="1"/>
  <c r="G2473"/>
  <c r="G2474" s="1"/>
  <c r="G2475" s="1"/>
  <c r="G2465"/>
  <c r="D2473" s="1"/>
  <c r="G2460"/>
  <c r="G2461" s="1"/>
  <c r="G2462" s="1"/>
  <c r="G2447"/>
  <c r="G2448" s="1"/>
  <c r="G2449" s="1"/>
  <c r="G2434"/>
  <c r="G2435" s="1"/>
  <c r="G2436" s="1"/>
  <c r="G2421"/>
  <c r="G2422" s="1"/>
  <c r="G2423" s="1"/>
  <c r="G2413"/>
  <c r="D2421" s="1"/>
  <c r="G2408"/>
  <c r="G2409" s="1"/>
  <c r="G2410" s="1"/>
  <c r="G2395"/>
  <c r="G2396" s="1"/>
  <c r="G2397" s="1"/>
  <c r="G2382"/>
  <c r="G2383" s="1"/>
  <c r="G2384" s="1"/>
  <c r="G2369"/>
  <c r="G2370" s="1"/>
  <c r="G2371" s="1"/>
  <c r="G2361"/>
  <c r="D2369" s="1"/>
  <c r="G2356"/>
  <c r="G2357" s="1"/>
  <c r="G2358" s="1"/>
  <c r="G2348"/>
  <c r="D2356" s="1"/>
  <c r="G2343"/>
  <c r="G2344" s="1"/>
  <c r="G2345" s="1"/>
  <c r="G2330"/>
  <c r="G2331" s="1"/>
  <c r="G2332" s="1"/>
  <c r="G2317"/>
  <c r="G2318" s="1"/>
  <c r="G2319" s="1"/>
  <c r="G2309"/>
  <c r="D2317" s="1"/>
  <c r="G2304"/>
  <c r="G2305" s="1"/>
  <c r="G2306" s="1"/>
  <c r="G2291"/>
  <c r="G2292" s="1"/>
  <c r="G2293" s="1"/>
  <c r="G2278"/>
  <c r="G2279" s="1"/>
  <c r="G2280" s="1"/>
  <c r="G2265"/>
  <c r="G2266" s="1"/>
  <c r="G2267" s="1"/>
  <c r="G2252"/>
  <c r="G2253" s="1"/>
  <c r="G2254" s="1"/>
  <c r="G2239"/>
  <c r="G2240" s="1"/>
  <c r="G2241" s="1"/>
  <c r="G2231"/>
  <c r="D2239" s="1"/>
  <c r="G2226"/>
  <c r="G2227" s="1"/>
  <c r="G2228" s="1"/>
  <c r="G2218"/>
  <c r="D2226" s="1"/>
  <c r="G2213"/>
  <c r="G2214" s="1"/>
  <c r="G2215" s="1"/>
  <c r="G2200"/>
  <c r="G2201" s="1"/>
  <c r="G2202" s="1"/>
  <c r="G2187"/>
  <c r="G2188" s="1"/>
  <c r="G2189" s="1"/>
  <c r="G2179"/>
  <c r="D2187" s="1"/>
  <c r="G2174"/>
  <c r="G2175" s="1"/>
  <c r="G2176" s="1"/>
  <c r="G2161"/>
  <c r="G2162" s="1"/>
  <c r="G2163" s="1"/>
  <c r="G2148"/>
  <c r="G2149" s="1"/>
  <c r="G2150" s="1"/>
  <c r="G2135"/>
  <c r="G2136" s="1"/>
  <c r="G2137" s="1"/>
  <c r="G2122"/>
  <c r="G2123" s="1"/>
  <c r="G2124" s="1"/>
  <c r="G2109"/>
  <c r="G2110" s="1"/>
  <c r="G2111" s="1"/>
  <c r="G2096"/>
  <c r="G2097" s="1"/>
  <c r="G2098" s="1"/>
  <c r="G2088"/>
  <c r="D2096" s="1"/>
  <c r="G2083"/>
  <c r="G2084" s="1"/>
  <c r="G2085" s="1"/>
  <c r="G2070"/>
  <c r="G2071" s="1"/>
  <c r="G2072" s="1"/>
  <c r="G2057"/>
  <c r="G2058" s="1"/>
  <c r="G2059" s="1"/>
  <c r="G2044"/>
  <c r="G2045" s="1"/>
  <c r="G2046" s="1"/>
  <c r="G2031"/>
  <c r="G2032" s="1"/>
  <c r="G2033" s="1"/>
  <c r="G2018"/>
  <c r="G2019" s="1"/>
  <c r="G2020" s="1"/>
  <c r="G2005"/>
  <c r="G2006" s="1"/>
  <c r="G2007" s="1"/>
  <c r="G1992"/>
  <c r="G1993" s="1"/>
  <c r="G1994" s="1"/>
  <c r="G1979"/>
  <c r="G1980" s="1"/>
  <c r="G1981" s="1"/>
  <c r="G1971"/>
  <c r="D1979" s="1"/>
  <c r="G1966"/>
  <c r="G1967" s="1"/>
  <c r="G1968" s="1"/>
  <c r="G1958"/>
  <c r="D1966" s="1"/>
  <c r="G1953"/>
  <c r="G1954" s="1"/>
  <c r="G1955" s="1"/>
  <c r="G1940"/>
  <c r="G1941" s="1"/>
  <c r="G1942" s="1"/>
  <c r="G1927"/>
  <c r="G1928" s="1"/>
  <c r="G1929" s="1"/>
  <c r="G1919"/>
  <c r="D1927" s="1"/>
  <c r="G1914"/>
  <c r="G1915" s="1"/>
  <c r="G1916" s="1"/>
  <c r="G1906"/>
  <c r="D1914" s="1"/>
  <c r="G1901"/>
  <c r="G1902" s="1"/>
  <c r="G1903" s="1"/>
  <c r="G1888"/>
  <c r="G1889" s="1"/>
  <c r="G1890" s="1"/>
  <c r="G1875"/>
  <c r="G1876" s="1"/>
  <c r="G1877" s="1"/>
  <c r="G1862"/>
  <c r="G1863" s="1"/>
  <c r="G1864" s="1"/>
  <c r="G1849"/>
  <c r="G1850" s="1"/>
  <c r="G1851" s="1"/>
  <c r="G1836"/>
  <c r="G1837" s="1"/>
  <c r="G1838" s="1"/>
  <c r="G1823"/>
  <c r="G1824" s="1"/>
  <c r="G1825" s="1"/>
  <c r="G1810"/>
  <c r="G1811" s="1"/>
  <c r="G1812" s="1"/>
  <c r="G1797"/>
  <c r="G1798" s="1"/>
  <c r="G1799" s="1"/>
  <c r="G1784"/>
  <c r="G1785" s="1"/>
  <c r="G1786" s="1"/>
  <c r="G1771"/>
  <c r="G1772" s="1"/>
  <c r="G1773" s="1"/>
  <c r="G1758"/>
  <c r="G1759" s="1"/>
  <c r="G1760" s="1"/>
  <c r="G1745"/>
  <c r="G1746" s="1"/>
  <c r="G1747" s="1"/>
  <c r="G1737"/>
  <c r="D1745" s="1"/>
  <c r="G1732"/>
  <c r="G1733" s="1"/>
  <c r="G1734" s="1"/>
  <c r="G1724"/>
  <c r="D1732" s="1"/>
  <c r="G1719"/>
  <c r="G1720" s="1"/>
  <c r="G1721" s="1"/>
  <c r="G1706"/>
  <c r="G1707" s="1"/>
  <c r="G1708" s="1"/>
  <c r="G1693"/>
  <c r="G1694" s="1"/>
  <c r="G1695" s="1"/>
  <c r="G1685"/>
  <c r="D1693" s="1"/>
  <c r="G1680"/>
  <c r="G1681" s="1"/>
  <c r="G1682" s="1"/>
  <c r="G1667"/>
  <c r="G1668" s="1"/>
  <c r="G1669" s="1"/>
  <c r="G1654"/>
  <c r="G1655" s="1"/>
  <c r="G1656" s="1"/>
  <c r="G1641"/>
  <c r="G1642" s="1"/>
  <c r="G1643" s="1"/>
  <c r="G1628"/>
  <c r="G1629" s="1"/>
  <c r="G1630" s="1"/>
  <c r="G1615"/>
  <c r="G1616" s="1"/>
  <c r="G1617" s="1"/>
  <c r="G1602"/>
  <c r="G1603" s="1"/>
  <c r="G1604" s="1"/>
  <c r="G1589"/>
  <c r="G1590" s="1"/>
  <c r="G1591" s="1"/>
  <c r="G1581"/>
  <c r="G1576"/>
  <c r="G1577" s="1"/>
  <c r="G1578" s="1"/>
  <c r="G1563"/>
  <c r="G1564" s="1"/>
  <c r="G1565" s="1"/>
  <c r="G1550"/>
  <c r="G1551" s="1"/>
  <c r="G1552" s="1"/>
  <c r="G1537"/>
  <c r="G1538" s="1"/>
  <c r="G1539" s="1"/>
  <c r="G1529"/>
  <c r="G1524"/>
  <c r="G1525" s="1"/>
  <c r="G1526" s="1"/>
  <c r="G1511"/>
  <c r="G1512" s="1"/>
  <c r="G1513" s="1"/>
  <c r="G1498"/>
  <c r="G1499" s="1"/>
  <c r="G1500" s="1"/>
  <c r="G1490"/>
  <c r="G1485"/>
  <c r="G1486" s="1"/>
  <c r="G1487" s="1"/>
  <c r="G1477"/>
  <c r="G1472"/>
  <c r="G1473" s="1"/>
  <c r="G1474" s="1"/>
  <c r="G1464"/>
  <c r="G1459"/>
  <c r="G1460" s="1"/>
  <c r="G1461" s="1"/>
  <c r="G1446"/>
  <c r="G1447" s="1"/>
  <c r="G1448" s="1"/>
  <c r="G1433"/>
  <c r="G1434" s="1"/>
  <c r="G1435" s="1"/>
  <c r="G1420"/>
  <c r="G1421" s="1"/>
  <c r="G1422" s="1"/>
  <c r="G1407"/>
  <c r="G1408" s="1"/>
  <c r="G1409" s="1"/>
  <c r="G1394"/>
  <c r="G1395" s="1"/>
  <c r="G1396" s="1"/>
  <c r="G1386"/>
  <c r="G1381"/>
  <c r="G1382" s="1"/>
  <c r="G1383" s="1"/>
  <c r="G1373"/>
  <c r="G1368"/>
  <c r="G1369" s="1"/>
  <c r="G1370" s="1"/>
  <c r="G1355"/>
  <c r="G1356" s="1"/>
  <c r="G1357" s="1"/>
  <c r="G1347"/>
  <c r="G1342"/>
  <c r="G1343" s="1"/>
  <c r="G1344" s="1"/>
  <c r="G1334"/>
  <c r="G1329"/>
  <c r="G1330" s="1"/>
  <c r="G1331" s="1"/>
  <c r="G1321"/>
  <c r="G1316"/>
  <c r="G1317" s="1"/>
  <c r="G1318" s="1"/>
  <c r="G1303"/>
  <c r="G1304" s="1"/>
  <c r="G1305" s="1"/>
  <c r="G1290"/>
  <c r="G1291" s="1"/>
  <c r="G1292" s="1"/>
  <c r="G1282"/>
  <c r="G1277"/>
  <c r="G1278" s="1"/>
  <c r="G1279" s="1"/>
  <c r="G1269"/>
  <c r="G1256"/>
  <c r="G1264"/>
  <c r="G1265" s="1"/>
  <c r="G1266" s="1"/>
  <c r="G1251"/>
  <c r="G1252" s="1"/>
  <c r="G1253" s="1"/>
  <c r="G1243"/>
  <c r="G1238"/>
  <c r="G1239" s="1"/>
  <c r="G1240" s="1"/>
  <c r="G1230"/>
  <c r="G1225"/>
  <c r="G1226" s="1"/>
  <c r="G1227" s="1"/>
  <c r="G1217"/>
  <c r="G1212"/>
  <c r="G1213" s="1"/>
  <c r="G1214" s="1"/>
  <c r="G1204"/>
  <c r="G1199"/>
  <c r="G1200" s="1"/>
  <c r="G1201" s="1"/>
  <c r="G1191"/>
  <c r="G1186"/>
  <c r="G1187" s="1"/>
  <c r="G1178"/>
  <c r="G1173"/>
  <c r="G1174" s="1"/>
  <c r="G1165"/>
  <c r="G1150"/>
  <c r="G1135"/>
  <c r="G1120"/>
  <c r="G1105"/>
  <c r="G1090"/>
  <c r="G1074"/>
  <c r="G1058"/>
  <c r="G1043"/>
  <c r="G1028"/>
  <c r="G1013"/>
  <c r="G998"/>
  <c r="G983"/>
  <c r="G968"/>
  <c r="G953"/>
  <c r="G937"/>
  <c r="G922"/>
  <c r="G907"/>
  <c r="G892"/>
  <c r="G877"/>
  <c r="G862"/>
  <c r="G847"/>
  <c r="G832"/>
  <c r="G817"/>
  <c r="G802"/>
  <c r="G787"/>
  <c r="G772"/>
  <c r="G757"/>
  <c r="G742"/>
  <c r="G727"/>
  <c r="G712"/>
  <c r="G697"/>
  <c r="G682"/>
  <c r="G667"/>
  <c r="G652"/>
  <c r="G637"/>
  <c r="G622"/>
  <c r="G606"/>
  <c r="G591"/>
  <c r="G576"/>
  <c r="G561"/>
  <c r="G546"/>
  <c r="G531"/>
  <c r="G516"/>
  <c r="G501"/>
  <c r="G486"/>
  <c r="G471"/>
  <c r="G456"/>
  <c r="G441"/>
  <c r="G426"/>
  <c r="G411"/>
  <c r="G396"/>
  <c r="G381"/>
  <c r="G366"/>
  <c r="G351"/>
  <c r="G336"/>
  <c r="G321"/>
  <c r="G306"/>
  <c r="G284"/>
  <c r="G263"/>
  <c r="G225"/>
  <c r="G202"/>
  <c r="G178"/>
  <c r="G93"/>
  <c r="G78"/>
  <c r="G63"/>
  <c r="G48"/>
  <c r="G33"/>
  <c r="G18"/>
  <c r="G1158"/>
  <c r="G1157"/>
  <c r="G1154"/>
  <c r="G1155" s="1"/>
  <c r="G1143"/>
  <c r="G1142"/>
  <c r="G1139"/>
  <c r="G1140" s="1"/>
  <c r="G1083"/>
  <c r="G1082"/>
  <c r="G1079"/>
  <c r="G1078"/>
  <c r="G1067"/>
  <c r="G1066"/>
  <c r="G1063"/>
  <c r="G930"/>
  <c r="G929"/>
  <c r="G926"/>
  <c r="G927" s="1"/>
  <c r="G915"/>
  <c r="G914"/>
  <c r="G911"/>
  <c r="G912" s="1"/>
  <c r="G900"/>
  <c r="G899"/>
  <c r="G896"/>
  <c r="G897" s="1"/>
  <c r="G855"/>
  <c r="G854"/>
  <c r="G851"/>
  <c r="G852" s="1"/>
  <c r="G840"/>
  <c r="G839"/>
  <c r="G836"/>
  <c r="G837" s="1"/>
  <c r="G825"/>
  <c r="G824"/>
  <c r="G821"/>
  <c r="G822" s="1"/>
  <c r="G810"/>
  <c r="G809"/>
  <c r="G806"/>
  <c r="G807" s="1"/>
  <c r="G795"/>
  <c r="G794"/>
  <c r="G791"/>
  <c r="G792" s="1"/>
  <c r="G780"/>
  <c r="G779"/>
  <c r="G776"/>
  <c r="G777" s="1"/>
  <c r="G765"/>
  <c r="G764"/>
  <c r="G761"/>
  <c r="G762" s="1"/>
  <c r="G750"/>
  <c r="G749"/>
  <c r="G746"/>
  <c r="G747" s="1"/>
  <c r="G735"/>
  <c r="G734"/>
  <c r="G731"/>
  <c r="G732" s="1"/>
  <c r="G720"/>
  <c r="G719"/>
  <c r="G716"/>
  <c r="G717" s="1"/>
  <c r="G705"/>
  <c r="G704"/>
  <c r="G701"/>
  <c r="G702" s="1"/>
  <c r="G690"/>
  <c r="G689"/>
  <c r="G686"/>
  <c r="G687" s="1"/>
  <c r="G675"/>
  <c r="G674"/>
  <c r="G671"/>
  <c r="G672" s="1"/>
  <c r="G660"/>
  <c r="G659"/>
  <c r="G656"/>
  <c r="G657" s="1"/>
  <c r="G645"/>
  <c r="G644"/>
  <c r="G641"/>
  <c r="G642" s="1"/>
  <c r="G615"/>
  <c r="G614"/>
  <c r="G611"/>
  <c r="G610"/>
  <c r="G599"/>
  <c r="G598"/>
  <c r="G595"/>
  <c r="G596" s="1"/>
  <c r="G584"/>
  <c r="G583"/>
  <c r="G580"/>
  <c r="G581" s="1"/>
  <c r="G569"/>
  <c r="G568"/>
  <c r="G565"/>
  <c r="G566" s="1"/>
  <c r="G554"/>
  <c r="G553"/>
  <c r="G550"/>
  <c r="G551" s="1"/>
  <c r="G539"/>
  <c r="G538"/>
  <c r="G535"/>
  <c r="G536" s="1"/>
  <c r="G524"/>
  <c r="G523"/>
  <c r="G520"/>
  <c r="G521" s="1"/>
  <c r="G509"/>
  <c r="G508"/>
  <c r="G505"/>
  <c r="G506" s="1"/>
  <c r="G494"/>
  <c r="G493"/>
  <c r="G490"/>
  <c r="G491" s="1"/>
  <c r="G479"/>
  <c r="G478"/>
  <c r="G475"/>
  <c r="G476" s="1"/>
  <c r="G464"/>
  <c r="G463"/>
  <c r="G460"/>
  <c r="G461" s="1"/>
  <c r="G449"/>
  <c r="G448"/>
  <c r="G445"/>
  <c r="G446" s="1"/>
  <c r="G434"/>
  <c r="G433"/>
  <c r="G430"/>
  <c r="G431" s="1"/>
  <c r="G419"/>
  <c r="G418"/>
  <c r="G415"/>
  <c r="G416" s="1"/>
  <c r="G404"/>
  <c r="G403"/>
  <c r="G400"/>
  <c r="G401" s="1"/>
  <c r="G389"/>
  <c r="G388"/>
  <c r="G385"/>
  <c r="G386" s="1"/>
  <c r="G374"/>
  <c r="G373"/>
  <c r="G370"/>
  <c r="G371" s="1"/>
  <c r="G359"/>
  <c r="G358"/>
  <c r="G355"/>
  <c r="G356" s="1"/>
  <c r="G344"/>
  <c r="G343"/>
  <c r="G340"/>
  <c r="G341" s="1"/>
  <c r="G329"/>
  <c r="G328"/>
  <c r="G325"/>
  <c r="G326" s="1"/>
  <c r="G314"/>
  <c r="G313"/>
  <c r="G310"/>
  <c r="G311" s="1"/>
  <c r="G292"/>
  <c r="G291"/>
  <c r="G288"/>
  <c r="G289" s="1"/>
  <c r="G271"/>
  <c r="G270"/>
  <c r="G267"/>
  <c r="G268" s="1"/>
  <c r="G171"/>
  <c r="G170"/>
  <c r="G167"/>
  <c r="G168" s="1"/>
  <c r="G156"/>
  <c r="G155"/>
  <c r="G152"/>
  <c r="G153" s="1"/>
  <c r="G141"/>
  <c r="G140"/>
  <c r="G137"/>
  <c r="G138" s="1"/>
  <c r="G86"/>
  <c r="G85"/>
  <c r="G82"/>
  <c r="G83" s="1"/>
  <c r="G71"/>
  <c r="G70"/>
  <c r="G67"/>
  <c r="G68" s="1"/>
  <c r="G56"/>
  <c r="G55"/>
  <c r="G52"/>
  <c r="G53" s="1"/>
  <c r="G41"/>
  <c r="G40"/>
  <c r="G37"/>
  <c r="G38" s="1"/>
  <c r="G26"/>
  <c r="G25"/>
  <c r="G22"/>
  <c r="G23" s="1"/>
  <c r="G7"/>
  <c r="G8" s="1"/>
  <c r="G10"/>
  <c r="G11"/>
  <c r="G97"/>
  <c r="G98" s="1"/>
  <c r="G100"/>
  <c r="G101"/>
  <c r="G104"/>
  <c r="G105"/>
  <c r="G106"/>
  <c r="G107"/>
  <c r="G108"/>
  <c r="G109"/>
  <c r="G110"/>
  <c r="G111"/>
  <c r="G112"/>
  <c r="G113"/>
  <c r="G122"/>
  <c r="G123" s="1"/>
  <c r="G125"/>
  <c r="G126"/>
  <c r="G182"/>
  <c r="G183" s="1"/>
  <c r="G185"/>
  <c r="G186"/>
  <c r="G189"/>
  <c r="G190"/>
  <c r="G191"/>
  <c r="G192"/>
  <c r="G193"/>
  <c r="G194"/>
  <c r="G195"/>
  <c r="G196"/>
  <c r="G197"/>
  <c r="G206"/>
  <c r="G207" s="1"/>
  <c r="G209"/>
  <c r="G210"/>
  <c r="G213"/>
  <c r="G214"/>
  <c r="G215"/>
  <c r="G216"/>
  <c r="G217"/>
  <c r="G218"/>
  <c r="G219"/>
  <c r="G220"/>
  <c r="G229"/>
  <c r="G230" s="1"/>
  <c r="G232"/>
  <c r="G233"/>
  <c r="G236"/>
  <c r="G237"/>
  <c r="G238"/>
  <c r="G239"/>
  <c r="G240"/>
  <c r="G241"/>
  <c r="G242"/>
  <c r="G243"/>
  <c r="G252"/>
  <c r="G253" s="1"/>
  <c r="G255"/>
  <c r="G256"/>
  <c r="G274"/>
  <c r="G275"/>
  <c r="G276"/>
  <c r="G277"/>
  <c r="G278"/>
  <c r="G279"/>
  <c r="G295"/>
  <c r="G296"/>
  <c r="G297"/>
  <c r="G298"/>
  <c r="G299"/>
  <c r="G300"/>
  <c r="G301"/>
  <c r="G626"/>
  <c r="G627" s="1"/>
  <c r="G629"/>
  <c r="G630"/>
  <c r="G870"/>
  <c r="G871"/>
  <c r="G872"/>
  <c r="G881"/>
  <c r="G882" s="1"/>
  <c r="G884"/>
  <c r="G885"/>
  <c r="G945"/>
  <c r="G946"/>
  <c r="G947"/>
  <c r="G948"/>
  <c r="G961"/>
  <c r="G962"/>
  <c r="G963"/>
  <c r="G976"/>
  <c r="G977"/>
  <c r="G978"/>
  <c r="G991"/>
  <c r="G992"/>
  <c r="G993"/>
  <c r="G1006"/>
  <c r="G1007"/>
  <c r="G1008"/>
  <c r="G1021"/>
  <c r="G1022"/>
  <c r="G1023"/>
  <c r="G1036"/>
  <c r="G1037"/>
  <c r="G1038"/>
  <c r="G1047"/>
  <c r="G1048" s="1"/>
  <c r="G1050"/>
  <c r="G1051"/>
  <c r="G1062"/>
  <c r="G1098"/>
  <c r="G1099"/>
  <c r="G1100"/>
  <c r="G1113"/>
  <c r="G1114"/>
  <c r="G1115"/>
  <c r="G1124"/>
  <c r="G1125" s="1"/>
  <c r="G1127"/>
  <c r="G1128"/>
  <c r="G4084" i="31" l="1"/>
  <c r="G368" i="30" s="1"/>
  <c r="H368" s="1"/>
  <c r="H371" s="1"/>
  <c r="G433"/>
  <c r="H433" s="1"/>
  <c r="H446"/>
  <c r="H435"/>
  <c r="G396"/>
  <c r="H396" s="1"/>
  <c r="G401"/>
  <c r="H401" s="1"/>
  <c r="H402" s="1"/>
  <c r="G393"/>
  <c r="H393" s="1"/>
  <c r="G392"/>
  <c r="H392" s="1"/>
  <c r="G4001" i="31"/>
  <c r="G361" i="30" s="1"/>
  <c r="H361" s="1"/>
  <c r="H379"/>
  <c r="G382"/>
  <c r="H382" s="1"/>
  <c r="G350"/>
  <c r="H350" s="1"/>
  <c r="G349"/>
  <c r="H349" s="1"/>
  <c r="G3159" i="31"/>
  <c r="G293" i="30" s="1"/>
  <c r="H293" s="1"/>
  <c r="G2575" i="31"/>
  <c r="G2576" s="1"/>
  <c r="G2577" s="1"/>
  <c r="G238" i="30" s="1"/>
  <c r="H238" s="1"/>
  <c r="G750" i="31"/>
  <c r="G364"/>
  <c r="G365" s="1"/>
  <c r="G366" s="1"/>
  <c r="G36" i="30" s="1"/>
  <c r="H36" s="1"/>
  <c r="G2851" i="31"/>
  <c r="G2852" s="1"/>
  <c r="G2853" s="1"/>
  <c r="G263" i="30" s="1"/>
  <c r="H263" s="1"/>
  <c r="G3651" i="31"/>
  <c r="G331" i="30"/>
  <c r="H331" s="1"/>
  <c r="G2659" i="31"/>
  <c r="G2660" s="1"/>
  <c r="G2661" s="1"/>
  <c r="G2504"/>
  <c r="G2505" s="1"/>
  <c r="G2506" s="1"/>
  <c r="G232" i="30" s="1"/>
  <c r="H232" s="1"/>
  <c r="G2404" i="31"/>
  <c r="G2405" s="1"/>
  <c r="G2406" s="1"/>
  <c r="G220" i="30" s="1"/>
  <c r="H220" s="1"/>
  <c r="G327"/>
  <c r="H327" s="1"/>
  <c r="G2441" i="31"/>
  <c r="G2442" s="1"/>
  <c r="G2443" s="1"/>
  <c r="G222" i="30" s="1"/>
  <c r="H222" s="1"/>
  <c r="G3191" i="31"/>
  <c r="G295" i="30" s="1"/>
  <c r="H295" s="1"/>
  <c r="G1947" i="31"/>
  <c r="G1948" s="1"/>
  <c r="G1949" s="1"/>
  <c r="G180" i="30" s="1"/>
  <c r="H180" s="1"/>
  <c r="G2713" i="31"/>
  <c r="G2714" s="1"/>
  <c r="G2715" s="1"/>
  <c r="G250" i="30" s="1"/>
  <c r="H250" s="1"/>
  <c r="G2013" i="31"/>
  <c r="G2014" s="1"/>
  <c r="G2015" s="1"/>
  <c r="G186" i="30" s="1"/>
  <c r="H186" s="1"/>
  <c r="H290"/>
  <c r="H320"/>
  <c r="G1513" i="31"/>
  <c r="G1514" s="1"/>
  <c r="G1515" s="1"/>
  <c r="G144" i="30" s="1"/>
  <c r="H144" s="1"/>
  <c r="G1775" i="31"/>
  <c r="G1776" s="1"/>
  <c r="G2887"/>
  <c r="G2888" s="1"/>
  <c r="G2889" s="1"/>
  <c r="G266" i="30" s="1"/>
  <c r="H266" s="1"/>
  <c r="G1848" i="31"/>
  <c r="G1849" s="1"/>
  <c r="G1850" s="1"/>
  <c r="G171" i="30" s="1"/>
  <c r="H171" s="1"/>
  <c r="G340" i="31"/>
  <c r="G341" s="1"/>
  <c r="G342" s="1"/>
  <c r="G35" i="30" s="1"/>
  <c r="H35" s="1"/>
  <c r="G1146" i="31"/>
  <c r="G1147" s="1"/>
  <c r="G1148" s="1"/>
  <c r="G113" i="30" s="1"/>
  <c r="H113" s="1"/>
  <c r="G2522" i="31"/>
  <c r="G2523" s="1"/>
  <c r="G2524" s="1"/>
  <c r="G233" i="30" s="1"/>
  <c r="H233" s="1"/>
  <c r="G267" i="31"/>
  <c r="G268" s="1"/>
  <c r="G269" s="1"/>
  <c r="G29" i="30" s="1"/>
  <c r="H29" s="1"/>
  <c r="G932" i="31"/>
  <c r="G933" s="1"/>
  <c r="G934" s="1"/>
  <c r="G89" i="30" s="1"/>
  <c r="H89" s="1"/>
  <c r="H90" s="1"/>
  <c r="H91" s="1"/>
  <c r="G1865" i="31"/>
  <c r="G1866" s="1"/>
  <c r="G1867" s="1"/>
  <c r="G172" i="30" s="1"/>
  <c r="H172" s="1"/>
  <c r="G1048" i="31"/>
  <c r="G1049" s="1"/>
  <c r="G1050" s="1"/>
  <c r="G107" i="30" s="1"/>
  <c r="H107" s="1"/>
  <c r="G2799" i="31"/>
  <c r="G2800" s="1"/>
  <c r="G2801" s="1"/>
  <c r="G259" i="30" s="1"/>
  <c r="H259" s="1"/>
  <c r="G1362" i="31"/>
  <c r="G1363" s="1"/>
  <c r="G1364" s="1"/>
  <c r="G132" i="30" s="1"/>
  <c r="H132" s="1"/>
  <c r="H133" s="1"/>
  <c r="G1409" i="31"/>
  <c r="G1410" s="1"/>
  <c r="G1411" s="1"/>
  <c r="G138" i="30" s="1"/>
  <c r="H138" s="1"/>
  <c r="G2422" i="31"/>
  <c r="G2423" s="1"/>
  <c r="G2424" s="1"/>
  <c r="G221" i="30" s="1"/>
  <c r="H221" s="1"/>
  <c r="G2176" i="31"/>
  <c r="G2177" s="1"/>
  <c r="G2178" s="1"/>
  <c r="G200" i="30" s="1"/>
  <c r="H200" s="1"/>
  <c r="G2557" i="31"/>
  <c r="G2558" s="1"/>
  <c r="G2559" s="1"/>
  <c r="G236" i="30" s="1"/>
  <c r="H236" s="1"/>
  <c r="G2816" i="31"/>
  <c r="G2817" s="1"/>
  <c r="G2818" s="1"/>
  <c r="G260" i="30" s="1"/>
  <c r="H260" s="1"/>
  <c r="G1444" i="31"/>
  <c r="G1445" s="1"/>
  <c r="G1446" s="1"/>
  <c r="G140" i="30" s="1"/>
  <c r="H140" s="1"/>
  <c r="G2128" i="31"/>
  <c r="G2129" s="1"/>
  <c r="G2130" s="1"/>
  <c r="G195" i="30" s="1"/>
  <c r="H195" s="1"/>
  <c r="G2371" i="31"/>
  <c r="G2372" s="1"/>
  <c r="G2373" s="1"/>
  <c r="G217" i="30" s="1"/>
  <c r="H217" s="1"/>
  <c r="G1882" i="31"/>
  <c r="G1883" s="1"/>
  <c r="G1884" s="1"/>
  <c r="G173" i="30" s="1"/>
  <c r="H173" s="1"/>
  <c r="G2869" i="31"/>
  <c r="G2870" s="1"/>
  <c r="G2871" s="1"/>
  <c r="G264" i="30" s="1"/>
  <c r="H264" s="1"/>
  <c r="G2782" i="31"/>
  <c r="G2783" s="1"/>
  <c r="G2784" s="1"/>
  <c r="G257" i="30" s="1"/>
  <c r="H257" s="1"/>
  <c r="G532" i="31"/>
  <c r="G533" s="1"/>
  <c r="G534" s="1"/>
  <c r="G47" i="30" s="1"/>
  <c r="H47" s="1"/>
  <c r="G1081" i="31"/>
  <c r="G1082" s="1"/>
  <c r="G1083" s="1"/>
  <c r="G109" i="30" s="1"/>
  <c r="H109" s="1"/>
  <c r="G720" i="31"/>
  <c r="G63" i="30" s="1"/>
  <c r="H63" s="1"/>
  <c r="G1531" i="31"/>
  <c r="G838"/>
  <c r="G79" i="30" s="1"/>
  <c r="H79" s="1"/>
  <c r="G2677" i="31"/>
  <c r="G2678" s="1"/>
  <c r="G2679" s="1"/>
  <c r="G248" i="30" s="1"/>
  <c r="H248" s="1"/>
  <c r="G2487" i="31"/>
  <c r="G2488" s="1"/>
  <c r="G2489" s="1"/>
  <c r="G228" i="30" s="1"/>
  <c r="H228" s="1"/>
  <c r="G1899" i="31"/>
  <c r="G1900" s="1"/>
  <c r="G174" i="30" s="1"/>
  <c r="H174" s="1"/>
  <c r="G1001" i="31"/>
  <c r="G1002" s="1"/>
  <c r="G103" i="30" s="1"/>
  <c r="H103" s="1"/>
  <c r="G495" i="31"/>
  <c r="G496" s="1"/>
  <c r="G45" i="30" s="1"/>
  <c r="H45" s="1"/>
  <c r="G284" i="31"/>
  <c r="G285" s="1"/>
  <c r="G286" s="1"/>
  <c r="G30" i="30" s="1"/>
  <c r="H30" s="1"/>
  <c r="G2746" i="31"/>
  <c r="G2747" s="1"/>
  <c r="G2748" s="1"/>
  <c r="G255" i="30" s="1"/>
  <c r="H255" s="1"/>
  <c r="G321" i="31"/>
  <c r="G322" s="1"/>
  <c r="G34" i="30" s="1"/>
  <c r="H34" s="1"/>
  <c r="G553" i="31"/>
  <c r="G554" s="1"/>
  <c r="G555" s="1"/>
  <c r="G48" i="30" s="1"/>
  <c r="H48" s="1"/>
  <c r="G2226" i="31"/>
  <c r="G2227" s="1"/>
  <c r="G2228" s="1"/>
  <c r="G203" i="30" s="1"/>
  <c r="H203" s="1"/>
  <c r="G1532" i="31"/>
  <c r="G1533" s="1"/>
  <c r="G146" i="30" s="1"/>
  <c r="H146" s="1"/>
  <c r="G1931" i="31"/>
  <c r="G1932" s="1"/>
  <c r="G176" i="30" s="1"/>
  <c r="H176" s="1"/>
  <c r="G2695" i="31"/>
  <c r="G2696" s="1"/>
  <c r="G2697" s="1"/>
  <c r="G249" i="30" s="1"/>
  <c r="H249" s="1"/>
  <c r="G2643" i="31"/>
  <c r="G243" i="30" s="1"/>
  <c r="H243" s="1"/>
  <c r="G1121" i="31"/>
  <c r="G1122" s="1"/>
  <c r="G1123" s="1"/>
  <c r="G112" i="30" s="1"/>
  <c r="H112" s="1"/>
  <c r="H75"/>
  <c r="G1496" i="31"/>
  <c r="G1497" s="1"/>
  <c r="G143" i="30" s="1"/>
  <c r="H143" s="1"/>
  <c r="G2763" i="31"/>
  <c r="G2764" s="1"/>
  <c r="G256" i="30" s="1"/>
  <c r="H256" s="1"/>
  <c r="G2257" i="31"/>
  <c r="G2258" s="1"/>
  <c r="G208" i="30" s="1"/>
  <c r="H208" s="1"/>
  <c r="H25"/>
  <c r="G512" i="31"/>
  <c r="G513" s="1"/>
  <c r="G46" i="30" s="1"/>
  <c r="H46" s="1"/>
  <c r="G52" i="31"/>
  <c r="G53" s="1"/>
  <c r="G11" i="30" s="1"/>
  <c r="H11" s="1"/>
  <c r="G984" i="31"/>
  <c r="G985" s="1"/>
  <c r="G102" i="30" s="1"/>
  <c r="H102" s="1"/>
  <c r="G250" i="31"/>
  <c r="G251" s="1"/>
  <c r="G28" i="30" s="1"/>
  <c r="H28" s="1"/>
  <c r="G2833" i="31"/>
  <c r="G2834" s="1"/>
  <c r="G261" i="30" s="1"/>
  <c r="H261" s="1"/>
  <c r="G2354" i="31"/>
  <c r="G2355" s="1"/>
  <c r="G215" i="30" s="1"/>
  <c r="H215" s="1"/>
  <c r="G1758" i="31"/>
  <c r="G1759" s="1"/>
  <c r="G162" i="30" s="1"/>
  <c r="H162" s="1"/>
  <c r="G478" i="31"/>
  <c r="G479" s="1"/>
  <c r="G44" i="30" s="1"/>
  <c r="H44" s="1"/>
  <c r="G33" i="31"/>
  <c r="G34" s="1"/>
  <c r="G10" i="30" s="1"/>
  <c r="H10" s="1"/>
  <c r="G857" i="31"/>
  <c r="G858" s="1"/>
  <c r="G80" i="30" s="1"/>
  <c r="H80" s="1"/>
  <c r="G751" i="31"/>
  <c r="G752" s="1"/>
  <c r="G65" i="30" s="1"/>
  <c r="H65" s="1"/>
  <c r="G2107" i="31"/>
  <c r="G2108" s="1"/>
  <c r="G194" i="30" s="1"/>
  <c r="H194" s="1"/>
  <c r="G2593" i="31"/>
  <c r="G2594" s="1"/>
  <c r="G240" i="30" s="1"/>
  <c r="H240" s="1"/>
  <c r="G2610" i="31"/>
  <c r="G2611" s="1"/>
  <c r="G241" i="30" s="1"/>
  <c r="H241" s="1"/>
  <c r="G2539" i="31"/>
  <c r="G2540" s="1"/>
  <c r="G234" i="30" s="1"/>
  <c r="H234" s="1"/>
  <c r="G2321" i="31"/>
  <c r="G2322" s="1"/>
  <c r="G212" i="30" s="1"/>
  <c r="H212" s="1"/>
  <c r="G461" i="31"/>
  <c r="G462" s="1"/>
  <c r="G43" i="30" s="1"/>
  <c r="H43" s="1"/>
  <c r="G569" i="31"/>
  <c r="G570" s="1"/>
  <c r="G49" i="30" s="1"/>
  <c r="H49" s="1"/>
  <c r="G303" i="31"/>
  <c r="G304" s="1"/>
  <c r="G33" i="30" s="1"/>
  <c r="H33" s="1"/>
  <c r="G1776" i="16"/>
  <c r="D1784" s="1"/>
  <c r="G2660"/>
  <c r="D2668" s="1"/>
  <c r="G2062"/>
  <c r="D2070" s="1"/>
  <c r="G2790"/>
  <c r="D2798" s="1"/>
  <c r="G2192"/>
  <c r="D2200" s="1"/>
  <c r="G2556"/>
  <c r="D2564" s="1"/>
  <c r="G2582"/>
  <c r="D2590" s="1"/>
  <c r="G2114"/>
  <c r="D2122" s="1"/>
  <c r="G2270"/>
  <c r="D2278" s="1"/>
  <c r="G2816"/>
  <c r="D2824" s="1"/>
  <c r="G2881"/>
  <c r="D2889" s="1"/>
  <c r="G2946"/>
  <c r="D2954" s="1"/>
  <c r="G2842"/>
  <c r="D2850" s="1"/>
  <c r="G2764"/>
  <c r="D2772" s="1"/>
  <c r="G2686"/>
  <c r="D2694" s="1"/>
  <c r="G2634"/>
  <c r="D2642" s="1"/>
  <c r="G2426"/>
  <c r="D2434" s="1"/>
  <c r="G2400"/>
  <c r="D2408" s="1"/>
  <c r="G2374"/>
  <c r="D2382" s="1"/>
  <c r="G2244"/>
  <c r="D2252" s="1"/>
  <c r="G2036"/>
  <c r="D2044" s="1"/>
  <c r="G2010"/>
  <c r="D2018" s="1"/>
  <c r="G1997"/>
  <c r="D2005" s="1"/>
  <c r="G1984"/>
  <c r="D1992" s="1"/>
  <c r="G1880"/>
  <c r="D1888" s="1"/>
  <c r="G1854"/>
  <c r="D1862" s="1"/>
  <c r="G1828"/>
  <c r="D1836" s="1"/>
  <c r="G1802"/>
  <c r="D1810" s="1"/>
  <c r="G1750"/>
  <c r="D1758" s="1"/>
  <c r="G1698"/>
  <c r="D1706" s="1"/>
  <c r="G1932"/>
  <c r="D1940" s="1"/>
  <c r="G2140"/>
  <c r="D2148" s="1"/>
  <c r="G2296"/>
  <c r="D2304" s="1"/>
  <c r="G2322"/>
  <c r="D2330" s="1"/>
  <c r="G2712"/>
  <c r="D2720" s="1"/>
  <c r="G2738"/>
  <c r="D2746" s="1"/>
  <c r="G2933"/>
  <c r="D2941" s="1"/>
  <c r="G2101"/>
  <c r="D2109" s="1"/>
  <c r="G2166"/>
  <c r="D2174" s="1"/>
  <c r="G2452"/>
  <c r="D2460" s="1"/>
  <c r="G2478"/>
  <c r="D2486" s="1"/>
  <c r="G2868"/>
  <c r="D2876" s="1"/>
  <c r="G1711"/>
  <c r="D1719" s="1"/>
  <c r="G1789"/>
  <c r="D1797" s="1"/>
  <c r="G1841"/>
  <c r="D1849" s="1"/>
  <c r="G2049"/>
  <c r="D2057" s="1"/>
  <c r="G2530"/>
  <c r="D2538" s="1"/>
  <c r="G2944"/>
  <c r="G2945" s="1"/>
  <c r="G265" i="4" s="1"/>
  <c r="G2931" i="16"/>
  <c r="G2932" s="1"/>
  <c r="G264" i="4" s="1"/>
  <c r="G2957" i="16"/>
  <c r="G2958" s="1"/>
  <c r="G273" i="4" s="1"/>
  <c r="G2463" i="16"/>
  <c r="G2464" s="1"/>
  <c r="G173" i="4" s="1"/>
  <c r="G2814" i="16"/>
  <c r="G2815" s="1"/>
  <c r="G252" i="4" s="1"/>
  <c r="G2424" i="16"/>
  <c r="G2425" s="1"/>
  <c r="G170" i="4" s="1"/>
  <c r="G2554" i="16"/>
  <c r="G2555" s="1"/>
  <c r="G192" i="4" s="1"/>
  <c r="G2619" i="16"/>
  <c r="G2620" s="1"/>
  <c r="G212" i="4" s="1"/>
  <c r="G2840" i="16"/>
  <c r="G2841" s="1"/>
  <c r="G254" i="4" s="1"/>
  <c r="G2307" i="16"/>
  <c r="G2308" s="1"/>
  <c r="G140" i="4" s="1"/>
  <c r="G2398" i="16"/>
  <c r="G2399" s="1"/>
  <c r="G163" i="4" s="1"/>
  <c r="G2879" i="16"/>
  <c r="G2880" s="1"/>
  <c r="G257" i="4" s="1"/>
  <c r="G2294" i="16"/>
  <c r="G2295" s="1"/>
  <c r="G139" i="4" s="1"/>
  <c r="G2359" i="16"/>
  <c r="G2360" s="1"/>
  <c r="G154" i="4" s="1"/>
  <c r="G2580" i="16"/>
  <c r="G2581" s="1"/>
  <c r="G199" i="4" s="1"/>
  <c r="G2710" i="16"/>
  <c r="G2711" s="1"/>
  <c r="G233" i="4" s="1"/>
  <c r="G2775" i="16"/>
  <c r="G2776" s="1"/>
  <c r="G243" i="4" s="1"/>
  <c r="G2684" i="16"/>
  <c r="G2685" s="1"/>
  <c r="G226" i="4" s="1"/>
  <c r="G2320" i="16"/>
  <c r="G2321" s="1"/>
  <c r="G147" i="4" s="1"/>
  <c r="G2450" i="16"/>
  <c r="G2451" s="1"/>
  <c r="G172" i="4" s="1"/>
  <c r="G2515" i="16"/>
  <c r="G2516" s="1"/>
  <c r="G185" i="4" s="1"/>
  <c r="G2736" i="16"/>
  <c r="G2737" s="1"/>
  <c r="G235" i="4" s="1"/>
  <c r="G2866" i="16"/>
  <c r="G2867" s="1"/>
  <c r="G256" i="4" s="1"/>
  <c r="G2476" i="16"/>
  <c r="G2477" s="1"/>
  <c r="G174" i="4" s="1"/>
  <c r="G2606" i="16"/>
  <c r="G2607" s="1"/>
  <c r="G201" i="4" s="1"/>
  <c r="G2671" i="16"/>
  <c r="G2672" s="1"/>
  <c r="G218" i="4" s="1"/>
  <c r="G2905" i="16"/>
  <c r="G2906" s="1"/>
  <c r="G262" i="4" s="1"/>
  <c r="G2346" i="16"/>
  <c r="G2347" s="1"/>
  <c r="G149" i="4" s="1"/>
  <c r="G2411" i="16"/>
  <c r="G2412" s="1"/>
  <c r="G165" i="4" s="1"/>
  <c r="G2632" i="16"/>
  <c r="G2633" s="1"/>
  <c r="G213" i="4" s="1"/>
  <c r="G2762" i="16"/>
  <c r="G2763" s="1"/>
  <c r="G238" i="4" s="1"/>
  <c r="G2827" i="16"/>
  <c r="G2828" s="1"/>
  <c r="G253" i="4" s="1"/>
  <c r="G2372" i="16"/>
  <c r="G2373" s="1"/>
  <c r="G160" i="4" s="1"/>
  <c r="G2502" i="16"/>
  <c r="G2503" s="1"/>
  <c r="G184" i="4" s="1"/>
  <c r="G2567" i="16"/>
  <c r="G2568" s="1"/>
  <c r="G198" i="4" s="1"/>
  <c r="G2788" i="16"/>
  <c r="G2789" s="1"/>
  <c r="G244" i="4" s="1"/>
  <c r="G2892" i="16"/>
  <c r="G2893" s="1"/>
  <c r="G261" i="4" s="1"/>
  <c r="G2528" i="16"/>
  <c r="G2529" s="1"/>
  <c r="G187" i="4" s="1"/>
  <c r="G2658" i="16"/>
  <c r="G2659" s="1"/>
  <c r="G216" i="4" s="1"/>
  <c r="G2723" i="16"/>
  <c r="G2724" s="1"/>
  <c r="G234" i="4" s="1"/>
  <c r="G2918" i="16"/>
  <c r="G2919" s="1"/>
  <c r="G263" i="4" s="1"/>
  <c r="G2283" i="16"/>
  <c r="D2291" s="1"/>
  <c r="G2335"/>
  <c r="D2343" s="1"/>
  <c r="G2387"/>
  <c r="D2395" s="1"/>
  <c r="G2439"/>
  <c r="D2447" s="1"/>
  <c r="G2491"/>
  <c r="D2499" s="1"/>
  <c r="G2543"/>
  <c r="D2551" s="1"/>
  <c r="G2595"/>
  <c r="D2603" s="1"/>
  <c r="G2647"/>
  <c r="D2655" s="1"/>
  <c r="G2699"/>
  <c r="D2707" s="1"/>
  <c r="G2751"/>
  <c r="D2759" s="1"/>
  <c r="G2803"/>
  <c r="D2811" s="1"/>
  <c r="G2855"/>
  <c r="D2863" s="1"/>
  <c r="G2907"/>
  <c r="D2915" s="1"/>
  <c r="G2281"/>
  <c r="G2282" s="1"/>
  <c r="G137" i="4" s="1"/>
  <c r="G2333" i="16"/>
  <c r="G2334" s="1"/>
  <c r="G148" i="4" s="1"/>
  <c r="G2385" i="16"/>
  <c r="G2386" s="1"/>
  <c r="G162" i="4" s="1"/>
  <c r="G2437" i="16"/>
  <c r="G2438" s="1"/>
  <c r="G171" i="4" s="1"/>
  <c r="G2489" i="16"/>
  <c r="G2490" s="1"/>
  <c r="G178" i="4" s="1"/>
  <c r="G2541" i="16"/>
  <c r="G2542" s="1"/>
  <c r="G188" i="4" s="1"/>
  <c r="G2593" i="16"/>
  <c r="G2594" s="1"/>
  <c r="G200" i="4" s="1"/>
  <c r="G2645" i="16"/>
  <c r="G2646" s="1"/>
  <c r="G215" i="4" s="1"/>
  <c r="G2697" i="16"/>
  <c r="G2698" s="1"/>
  <c r="G229" i="4" s="1"/>
  <c r="G2749" i="16"/>
  <c r="G2750" s="1"/>
  <c r="G237" i="4" s="1"/>
  <c r="G2801" i="16"/>
  <c r="G2802" s="1"/>
  <c r="G245" i="4" s="1"/>
  <c r="G2853" i="16"/>
  <c r="G2854" s="1"/>
  <c r="G255" i="4" s="1"/>
  <c r="G2268" i="16"/>
  <c r="G2269" s="1"/>
  <c r="G135" i="4" s="1"/>
  <c r="G2164" i="16"/>
  <c r="G2165" s="1"/>
  <c r="G96" i="4" s="1"/>
  <c r="G2203" i="16"/>
  <c r="G2204" s="1"/>
  <c r="G101" i="4" s="1"/>
  <c r="G2242" i="16"/>
  <c r="G2243" s="1"/>
  <c r="G131" i="4" s="1"/>
  <c r="G2190" i="16"/>
  <c r="G2191" s="1"/>
  <c r="G100" i="4" s="1"/>
  <c r="G2216" i="16"/>
  <c r="G2217" s="1"/>
  <c r="G102" i="4" s="1"/>
  <c r="G2255" i="16"/>
  <c r="G2256" s="1"/>
  <c r="G132" i="4" s="1"/>
  <c r="G2151" i="16"/>
  <c r="G2152" s="1"/>
  <c r="G89" i="4" s="1"/>
  <c r="G2177" i="16"/>
  <c r="G2178" s="1"/>
  <c r="G99" i="4" s="1"/>
  <c r="G2229" i="16"/>
  <c r="G2230" s="1"/>
  <c r="G103" i="4" s="1"/>
  <c r="G2153" i="16"/>
  <c r="D2161" s="1"/>
  <c r="G2205"/>
  <c r="D2213" s="1"/>
  <c r="G2257"/>
  <c r="D2265" s="1"/>
  <c r="G2021"/>
  <c r="G2022" s="1"/>
  <c r="G71" i="4" s="1"/>
  <c r="G2086" i="16"/>
  <c r="G2087" s="1"/>
  <c r="G79" i="4" s="1"/>
  <c r="G2060" i="16"/>
  <c r="G2061" s="1"/>
  <c r="G76" i="4" s="1"/>
  <c r="G2047" i="16"/>
  <c r="G2048" s="1"/>
  <c r="G75" i="4" s="1"/>
  <c r="G2125" i="16"/>
  <c r="G2126" s="1"/>
  <c r="G87" i="4" s="1"/>
  <c r="G2099" i="16"/>
  <c r="G2100" s="1"/>
  <c r="G85" i="4" s="1"/>
  <c r="G2034" i="16"/>
  <c r="G2035" s="1"/>
  <c r="G74" i="4" s="1"/>
  <c r="G2112" i="16"/>
  <c r="G2113" s="1"/>
  <c r="G86" i="4" s="1"/>
  <c r="G2073" i="16"/>
  <c r="G2074" s="1"/>
  <c r="G78" i="4" s="1"/>
  <c r="G2138" i="16"/>
  <c r="G2139" s="1"/>
  <c r="G88" i="4" s="1"/>
  <c r="G2023" i="16"/>
  <c r="D2031" s="1"/>
  <c r="G2075"/>
  <c r="D2083" s="1"/>
  <c r="G2127"/>
  <c r="D2135" s="1"/>
  <c r="G1904"/>
  <c r="G1905" s="1"/>
  <c r="G44" i="4" s="1"/>
  <c r="G1930" i="16"/>
  <c r="G1931" s="1"/>
  <c r="G59" i="4" s="1"/>
  <c r="G1995" i="16"/>
  <c r="G1996" s="1"/>
  <c r="G67" i="4" s="1"/>
  <c r="G1956" i="16"/>
  <c r="G1957" s="1"/>
  <c r="G63" i="4" s="1"/>
  <c r="G1982" i="16"/>
  <c r="G1983" s="1"/>
  <c r="G66" i="4" s="1"/>
  <c r="G1891" i="16"/>
  <c r="G1892" s="1"/>
  <c r="G43" i="4" s="1"/>
  <c r="G1917" i="16"/>
  <c r="G1918" s="1"/>
  <c r="G56" i="4" s="1"/>
  <c r="G1943" i="16"/>
  <c r="G1944" s="1"/>
  <c r="G60" i="4" s="1"/>
  <c r="G1969" i="16"/>
  <c r="G1970" s="1"/>
  <c r="G64" i="4" s="1"/>
  <c r="G2008" i="16"/>
  <c r="G2009" s="1"/>
  <c r="G68" i="4" s="1"/>
  <c r="G1893" i="16"/>
  <c r="D1901" s="1"/>
  <c r="G1945"/>
  <c r="D1953" s="1"/>
  <c r="G1774"/>
  <c r="G1775" s="1"/>
  <c r="G30" i="4" s="1"/>
  <c r="G1826" i="16"/>
  <c r="G1827" s="1"/>
  <c r="G34" i="4" s="1"/>
  <c r="G1878" i="16"/>
  <c r="G1879" s="1"/>
  <c r="G42" i="4" s="1"/>
  <c r="G1800" i="16"/>
  <c r="G1801" s="1"/>
  <c r="G32" i="4" s="1"/>
  <c r="G1852" i="16"/>
  <c r="G1853" s="1"/>
  <c r="G36" i="4" s="1"/>
  <c r="G1761" i="16"/>
  <c r="G1762" s="1"/>
  <c r="G28" i="4" s="1"/>
  <c r="G1787" i="16"/>
  <c r="G1788" s="1"/>
  <c r="G31" i="4" s="1"/>
  <c r="G1813" i="16"/>
  <c r="G1814" s="1"/>
  <c r="G33" i="4" s="1"/>
  <c r="G1839" i="16"/>
  <c r="G1840" s="1"/>
  <c r="G35" i="4" s="1"/>
  <c r="G1865" i="16"/>
  <c r="G1866" s="1"/>
  <c r="G37" i="4" s="1"/>
  <c r="G1763" i="16"/>
  <c r="D1771" s="1"/>
  <c r="G1815"/>
  <c r="D1823" s="1"/>
  <c r="G1867"/>
  <c r="D1875" s="1"/>
  <c r="G1722"/>
  <c r="G1723" s="1"/>
  <c r="G20" i="4" s="1"/>
  <c r="G1748" i="16"/>
  <c r="G1749" s="1"/>
  <c r="G27" i="4" s="1"/>
  <c r="G1709" i="16"/>
  <c r="G1710" s="1"/>
  <c r="G19" i="4" s="1"/>
  <c r="G1735" i="16"/>
  <c r="G1736" s="1"/>
  <c r="G23" i="4" s="1"/>
  <c r="G1696" i="16"/>
  <c r="G1697" s="1"/>
  <c r="G18" i="4" s="1"/>
  <c r="G1683" i="16"/>
  <c r="G1684" s="1"/>
  <c r="G17" i="4" s="1"/>
  <c r="G1672" i="16"/>
  <c r="D1680" s="1"/>
  <c r="G1670"/>
  <c r="G1671" s="1"/>
  <c r="G15" i="4" s="1"/>
  <c r="G1659" i="16"/>
  <c r="D1667" s="1"/>
  <c r="G1657"/>
  <c r="G1658" s="1"/>
  <c r="G13" i="4" s="1"/>
  <c r="G1646" i="16"/>
  <c r="D1654" s="1"/>
  <c r="G1644"/>
  <c r="G1645" s="1"/>
  <c r="G12" i="4" s="1"/>
  <c r="G1633" i="16"/>
  <c r="D1641" s="1"/>
  <c r="G1631"/>
  <c r="G1632" s="1"/>
  <c r="G11" i="4" s="1"/>
  <c r="G1620" i="16"/>
  <c r="D1628" s="1"/>
  <c r="G1594"/>
  <c r="G1438"/>
  <c r="G1360"/>
  <c r="G1568"/>
  <c r="G1555"/>
  <c r="G1503"/>
  <c r="G1399"/>
  <c r="G1618"/>
  <c r="G1619" s="1"/>
  <c r="G272" i="4" s="1"/>
  <c r="G1607" i="16"/>
  <c r="G1605"/>
  <c r="G1606" s="1"/>
  <c r="G271" i="4" s="1"/>
  <c r="G1592" i="16"/>
  <c r="G1593" s="1"/>
  <c r="G258" i="4" s="1"/>
  <c r="G1579" i="16"/>
  <c r="G1580" s="1"/>
  <c r="G250" i="4" s="1"/>
  <c r="G1566" i="16"/>
  <c r="G1567" s="1"/>
  <c r="G249" i="4" s="1"/>
  <c r="G1553" i="16"/>
  <c r="G1554" s="1"/>
  <c r="G248" i="4" s="1"/>
  <c r="G1542" i="16"/>
  <c r="G1540"/>
  <c r="G1541" s="1"/>
  <c r="G230" i="4" s="1"/>
  <c r="G1527" i="16"/>
  <c r="G1528" s="1"/>
  <c r="G228" i="4" s="1"/>
  <c r="G1516" i="16"/>
  <c r="G1514"/>
  <c r="G1515" s="1"/>
  <c r="G227" i="4" s="1"/>
  <c r="G1501" i="16"/>
  <c r="G1502" s="1"/>
  <c r="G203" i="4" s="1"/>
  <c r="G1488" i="16"/>
  <c r="G1489" s="1"/>
  <c r="G196" i="4" s="1"/>
  <c r="G1475" i="16"/>
  <c r="G1476" s="1"/>
  <c r="G195" i="4" s="1"/>
  <c r="G1462" i="16"/>
  <c r="G1463" s="1"/>
  <c r="G193" i="4" s="1"/>
  <c r="G1451" i="16"/>
  <c r="G1449"/>
  <c r="G1450" s="1"/>
  <c r="G176" i="4" s="1"/>
  <c r="G1436" i="16"/>
  <c r="G1437" s="1"/>
  <c r="G168" i="4" s="1"/>
  <c r="G1425" i="16"/>
  <c r="G1423"/>
  <c r="G1424" s="1"/>
  <c r="G167" i="4" s="1"/>
  <c r="G1412" i="16"/>
  <c r="G1410"/>
  <c r="G1411" s="1"/>
  <c r="G166" i="4" s="1"/>
  <c r="G1397" i="16"/>
  <c r="G1398" s="1"/>
  <c r="G152" i="4" s="1"/>
  <c r="G1384" i="16"/>
  <c r="G1385" s="1"/>
  <c r="G145" i="4" s="1"/>
  <c r="G1371" i="16"/>
  <c r="G1372" s="1"/>
  <c r="G144" i="4" s="1"/>
  <c r="G1358" i="16"/>
  <c r="G1359" s="1"/>
  <c r="G143" i="4" s="1"/>
  <c r="G1345" i="16"/>
  <c r="G1346" s="1"/>
  <c r="G142" i="4" s="1"/>
  <c r="G1332" i="16"/>
  <c r="G1333" s="1"/>
  <c r="G141" i="4" s="1"/>
  <c r="G1319" i="16"/>
  <c r="G1320" s="1"/>
  <c r="G122" i="4" s="1"/>
  <c r="G1308" i="16"/>
  <c r="G1306"/>
  <c r="G1307" s="1"/>
  <c r="G121" i="4" s="1"/>
  <c r="G1295" i="16"/>
  <c r="G1293"/>
  <c r="G1294" s="1"/>
  <c r="G113" i="4" s="1"/>
  <c r="G1280" i="16"/>
  <c r="G1281" s="1"/>
  <c r="G92" i="4" s="1"/>
  <c r="G1254" i="16"/>
  <c r="G1255" s="1"/>
  <c r="G82" i="4" s="1"/>
  <c r="G1241" i="16"/>
  <c r="G1242" s="1"/>
  <c r="G81" i="4" s="1"/>
  <c r="G1267" i="16"/>
  <c r="G1268" s="1"/>
  <c r="G83" i="4" s="1"/>
  <c r="G1228" i="16"/>
  <c r="G1229" s="1"/>
  <c r="G80" i="4" s="1"/>
  <c r="G1215" i="16"/>
  <c r="G1216" s="1"/>
  <c r="G61" i="4" s="1"/>
  <c r="G1202" i="16"/>
  <c r="G1203" s="1"/>
  <c r="G41" i="4" s="1"/>
  <c r="G187" i="16"/>
  <c r="G450"/>
  <c r="G453" s="1"/>
  <c r="G570"/>
  <c r="G573" s="1"/>
  <c r="G612"/>
  <c r="G661"/>
  <c r="G664" s="1"/>
  <c r="G1188"/>
  <c r="G1175"/>
  <c r="G1176" s="1"/>
  <c r="G1177" s="1"/>
  <c r="G42"/>
  <c r="G45" s="1"/>
  <c r="G420"/>
  <c r="G423" s="1"/>
  <c r="G540"/>
  <c r="G543" s="1"/>
  <c r="G736"/>
  <c r="G739" s="1"/>
  <c r="G616"/>
  <c r="G1052"/>
  <c r="G1055" s="1"/>
  <c r="G27"/>
  <c r="G30" s="1"/>
  <c r="G272"/>
  <c r="G405"/>
  <c r="G408" s="1"/>
  <c r="G1009"/>
  <c r="G1010" s="1"/>
  <c r="G234"/>
  <c r="G157"/>
  <c r="G160" s="1"/>
  <c r="G826"/>
  <c r="G829" s="1"/>
  <c r="G330"/>
  <c r="G333" s="1"/>
  <c r="G631"/>
  <c r="G634" s="1"/>
  <c r="G257"/>
  <c r="G260" s="1"/>
  <c r="G1116"/>
  <c r="G1117" s="1"/>
  <c r="G646"/>
  <c r="G649" s="1"/>
  <c r="G721"/>
  <c r="G724" s="1"/>
  <c r="G841"/>
  <c r="G844" s="1"/>
  <c r="G87"/>
  <c r="G90" s="1"/>
  <c r="G345"/>
  <c r="G348" s="1"/>
  <c r="G751"/>
  <c r="G754" s="1"/>
  <c r="G901"/>
  <c r="G904" s="1"/>
  <c r="G1144"/>
  <c r="G1147" s="1"/>
  <c r="G211"/>
  <c r="G172"/>
  <c r="G175" s="1"/>
  <c r="G480"/>
  <c r="G483" s="1"/>
  <c r="G916"/>
  <c r="G919" s="1"/>
  <c r="G1159"/>
  <c r="G1162" s="1"/>
  <c r="G1129"/>
  <c r="G1132" s="1"/>
  <c r="G1064"/>
  <c r="G600"/>
  <c r="G603" s="1"/>
  <c r="G994"/>
  <c r="G995" s="1"/>
  <c r="G1024"/>
  <c r="G1025" s="1"/>
  <c r="G949"/>
  <c r="G950" s="1"/>
  <c r="G525"/>
  <c r="G528" s="1"/>
  <c r="G766"/>
  <c r="G769" s="1"/>
  <c r="G1101"/>
  <c r="G1102" s="1"/>
  <c r="G691"/>
  <c r="G694" s="1"/>
  <c r="G873"/>
  <c r="G874" s="1"/>
  <c r="G127"/>
  <c r="G130" s="1"/>
  <c r="G12"/>
  <c r="G15" s="1"/>
  <c r="G964"/>
  <c r="G965" s="1"/>
  <c r="G221"/>
  <c r="G1039"/>
  <c r="G1040" s="1"/>
  <c r="G280"/>
  <c r="G856"/>
  <c r="G859" s="1"/>
  <c r="G57"/>
  <c r="G60" s="1"/>
  <c r="G293"/>
  <c r="G375"/>
  <c r="G378" s="1"/>
  <c r="G495"/>
  <c r="G498" s="1"/>
  <c r="G781"/>
  <c r="G784" s="1"/>
  <c r="G931"/>
  <c r="G934" s="1"/>
  <c r="G302"/>
  <c r="G198"/>
  <c r="G114"/>
  <c r="G706"/>
  <c r="G709" s="1"/>
  <c r="G979"/>
  <c r="G980" s="1"/>
  <c r="G244"/>
  <c r="G886"/>
  <c r="G889" s="1"/>
  <c r="G102"/>
  <c r="G72"/>
  <c r="G75" s="1"/>
  <c r="G142"/>
  <c r="G145" s="1"/>
  <c r="G315"/>
  <c r="G318" s="1"/>
  <c r="G390"/>
  <c r="G393" s="1"/>
  <c r="G510"/>
  <c r="G513" s="1"/>
  <c r="G676"/>
  <c r="G679" s="1"/>
  <c r="G796"/>
  <c r="G799" s="1"/>
  <c r="G1068"/>
  <c r="G811"/>
  <c r="G814" s="1"/>
  <c r="G465"/>
  <c r="G468" s="1"/>
  <c r="G585"/>
  <c r="G588" s="1"/>
  <c r="G1080"/>
  <c r="G360"/>
  <c r="G363" s="1"/>
  <c r="G435"/>
  <c r="G438" s="1"/>
  <c r="G555"/>
  <c r="G558" s="1"/>
  <c r="G1084"/>
  <c r="H438" i="30" l="1"/>
  <c r="H399"/>
  <c r="H84"/>
  <c r="H85" s="1"/>
  <c r="H339"/>
  <c r="H310"/>
  <c r="G1777" i="31"/>
  <c r="G164" i="30" s="1"/>
  <c r="H164" s="1"/>
  <c r="H177" s="1"/>
  <c r="H187"/>
  <c r="G16" i="16"/>
  <c r="G17" s="1"/>
  <c r="H16" i="30"/>
  <c r="H67"/>
  <c r="H76" s="1"/>
  <c r="H205"/>
  <c r="H58"/>
  <c r="H31"/>
  <c r="H198"/>
  <c r="H117"/>
  <c r="H229"/>
  <c r="H267"/>
  <c r="G246"/>
  <c r="H246" s="1"/>
  <c r="G244"/>
  <c r="H244" s="1"/>
  <c r="G619" i="16"/>
  <c r="G25" i="4"/>
  <c r="G199" i="16"/>
  <c r="G200" s="1"/>
  <c r="G201" s="1"/>
  <c r="G1189"/>
  <c r="G1190" s="1"/>
  <c r="G281"/>
  <c r="G282" s="1"/>
  <c r="G283" s="1"/>
  <c r="G245"/>
  <c r="G246" s="1"/>
  <c r="G247" s="1"/>
  <c r="G46"/>
  <c r="G47" s="1"/>
  <c r="G409"/>
  <c r="G410" s="1"/>
  <c r="G650"/>
  <c r="G651" s="1"/>
  <c r="G131"/>
  <c r="G132" s="1"/>
  <c r="G604"/>
  <c r="G605" s="1"/>
  <c r="G1148"/>
  <c r="G1149" s="1"/>
  <c r="G1118"/>
  <c r="G1119" s="1"/>
  <c r="G334"/>
  <c r="G335" s="1"/>
  <c r="G161"/>
  <c r="G162" s="1"/>
  <c r="G469"/>
  <c r="G470" s="1"/>
  <c r="G146"/>
  <c r="G147" s="1"/>
  <c r="G860"/>
  <c r="G861" s="1"/>
  <c r="G695"/>
  <c r="G696" s="1"/>
  <c r="G905"/>
  <c r="G906" s="1"/>
  <c r="G261"/>
  <c r="G262" s="1"/>
  <c r="G740"/>
  <c r="G741" s="1"/>
  <c r="G589"/>
  <c r="G590" s="1"/>
  <c r="G303"/>
  <c r="G665"/>
  <c r="G666" s="1"/>
  <c r="G115"/>
  <c r="G935"/>
  <c r="G936" s="1"/>
  <c r="G1041"/>
  <c r="G1042" s="1"/>
  <c r="G770"/>
  <c r="G771" s="1"/>
  <c r="G1163"/>
  <c r="G1164" s="1"/>
  <c r="G349"/>
  <c r="G350" s="1"/>
  <c r="G574"/>
  <c r="G575" s="1"/>
  <c r="G710"/>
  <c r="G711" s="1"/>
  <c r="G830"/>
  <c r="G831" s="1"/>
  <c r="G319"/>
  <c r="G320" s="1"/>
  <c r="G1011"/>
  <c r="G1012" s="1"/>
  <c r="G559"/>
  <c r="G560" s="1"/>
  <c r="G800"/>
  <c r="G801" s="1"/>
  <c r="G890"/>
  <c r="G891" s="1"/>
  <c r="G785"/>
  <c r="G786" s="1"/>
  <c r="G222"/>
  <c r="G529"/>
  <c r="G530" s="1"/>
  <c r="G920"/>
  <c r="G921" s="1"/>
  <c r="G91"/>
  <c r="G92" s="1"/>
  <c r="G454"/>
  <c r="G455" s="1"/>
  <c r="G620"/>
  <c r="G621" s="1"/>
  <c r="G61"/>
  <c r="G62" s="1"/>
  <c r="G76"/>
  <c r="G77" s="1"/>
  <c r="G1103"/>
  <c r="G1104" s="1"/>
  <c r="G635"/>
  <c r="G636" s="1"/>
  <c r="G439"/>
  <c r="G440" s="1"/>
  <c r="G680"/>
  <c r="G681" s="1"/>
  <c r="G499"/>
  <c r="G500" s="1"/>
  <c r="G966"/>
  <c r="G967" s="1"/>
  <c r="G951"/>
  <c r="G952" s="1"/>
  <c r="G484"/>
  <c r="G485" s="1"/>
  <c r="G845"/>
  <c r="G846" s="1"/>
  <c r="G544"/>
  <c r="G545" s="1"/>
  <c r="G394"/>
  <c r="G395" s="1"/>
  <c r="G996"/>
  <c r="G997" s="1"/>
  <c r="G875"/>
  <c r="G876" s="1"/>
  <c r="G815"/>
  <c r="G816" s="1"/>
  <c r="G1133"/>
  <c r="G1134" s="1"/>
  <c r="G755"/>
  <c r="G756" s="1"/>
  <c r="G364"/>
  <c r="G365" s="1"/>
  <c r="G514"/>
  <c r="G515" s="1"/>
  <c r="G981"/>
  <c r="G982" s="1"/>
  <c r="G379"/>
  <c r="G380" s="1"/>
  <c r="G1026"/>
  <c r="G1027" s="1"/>
  <c r="G176"/>
  <c r="G177" s="1"/>
  <c r="G725"/>
  <c r="G726" s="1"/>
  <c r="G424"/>
  <c r="G425" s="1"/>
  <c r="G31"/>
  <c r="G32" s="1"/>
  <c r="G1056"/>
  <c r="G1057" s="1"/>
  <c r="G1087"/>
  <c r="G1071"/>
  <c r="H59" i="30" l="1"/>
  <c r="H251"/>
  <c r="G115" i="4"/>
  <c r="G223"/>
  <c r="G107"/>
  <c r="G266"/>
  <c r="G222"/>
  <c r="G156"/>
  <c r="G22"/>
  <c r="G157"/>
  <c r="G111"/>
  <c r="G123"/>
  <c r="G118"/>
  <c r="G127"/>
  <c r="G275"/>
  <c r="G210"/>
  <c r="G54"/>
  <c r="G50"/>
  <c r="G209"/>
  <c r="G119"/>
  <c r="G93"/>
  <c r="G109"/>
  <c r="G206"/>
  <c r="G46"/>
  <c r="G110"/>
  <c r="G214"/>
  <c r="G270"/>
  <c r="G51"/>
  <c r="G128"/>
  <c r="G9"/>
  <c r="H9" s="1"/>
  <c r="G108"/>
  <c r="G94"/>
  <c r="G117"/>
  <c r="G95"/>
  <c r="H95" s="1"/>
  <c r="G53"/>
  <c r="G112"/>
  <c r="G274"/>
  <c r="G24"/>
  <c r="G129"/>
  <c r="G124"/>
  <c r="G126"/>
  <c r="G180"/>
  <c r="G125"/>
  <c r="G224"/>
  <c r="G207"/>
  <c r="G175"/>
  <c r="G48"/>
  <c r="G21"/>
  <c r="G246"/>
  <c r="G269"/>
  <c r="G247"/>
  <c r="G106"/>
  <c r="G116"/>
  <c r="G211"/>
  <c r="G120"/>
  <c r="G26"/>
  <c r="G220"/>
  <c r="G208"/>
  <c r="G205"/>
  <c r="G181"/>
  <c r="G241"/>
  <c r="G72"/>
  <c r="G91"/>
  <c r="G151"/>
  <c r="G259"/>
  <c r="G204"/>
  <c r="G97"/>
  <c r="H97" s="1"/>
  <c r="G70"/>
  <c r="G240"/>
  <c r="G190"/>
  <c r="G90"/>
  <c r="G202"/>
  <c r="G150"/>
  <c r="G268"/>
  <c r="G105"/>
  <c r="G39"/>
  <c r="G223" i="16"/>
  <c r="G224" s="1"/>
  <c r="G304"/>
  <c r="G305" s="1"/>
  <c r="G1072"/>
  <c r="G1073" s="1"/>
  <c r="G1088"/>
  <c r="G1089" s="1"/>
  <c r="G116"/>
  <c r="G117" s="1"/>
  <c r="G47" i="4" l="1"/>
  <c r="G130"/>
  <c r="G194"/>
  <c r="G52"/>
  <c r="G49"/>
  <c r="G314" i="24"/>
  <c r="G315" s="1"/>
  <c r="G316" s="1"/>
  <c r="G301"/>
  <c r="G302" s="1"/>
  <c r="G303" s="1"/>
  <c r="G288"/>
  <c r="G289" s="1"/>
  <c r="G290" s="1"/>
  <c r="G275"/>
  <c r="G276" s="1"/>
  <c r="G277" s="1"/>
  <c r="G262"/>
  <c r="G263" s="1"/>
  <c r="G264" s="1"/>
  <c r="G249"/>
  <c r="G250" s="1"/>
  <c r="G251" s="1"/>
  <c r="G236"/>
  <c r="G237" s="1"/>
  <c r="G238" s="1"/>
  <c r="G223"/>
  <c r="G224" s="1"/>
  <c r="G225" s="1"/>
  <c r="G210"/>
  <c r="G211" s="1"/>
  <c r="G212" s="1"/>
  <c r="G197"/>
  <c r="G198" s="1"/>
  <c r="G199" s="1"/>
  <c r="G184"/>
  <c r="G185" s="1"/>
  <c r="G186" s="1"/>
  <c r="G171"/>
  <c r="G172" s="1"/>
  <c r="G173" s="1"/>
  <c r="G158"/>
  <c r="G159" s="1"/>
  <c r="G160" s="1"/>
  <c r="G145"/>
  <c r="G146" s="1"/>
  <c r="G147" s="1"/>
  <c r="G132"/>
  <c r="G133" s="1"/>
  <c r="G134" s="1"/>
  <c r="G102"/>
  <c r="G101"/>
  <c r="G98"/>
  <c r="G99" s="1"/>
  <c r="G70"/>
  <c r="G71" s="1"/>
  <c r="G67"/>
  <c r="G68" s="1"/>
  <c r="G55"/>
  <c r="G56" s="1"/>
  <c r="G52"/>
  <c r="G53" s="1"/>
  <c r="G40"/>
  <c r="G41" s="1"/>
  <c r="G37"/>
  <c r="G38" s="1"/>
  <c r="G119"/>
  <c r="G118"/>
  <c r="G86"/>
  <c r="G85"/>
  <c r="G82"/>
  <c r="G83" s="1"/>
  <c r="G26"/>
  <c r="G27" s="1"/>
  <c r="G23"/>
  <c r="G24" s="1"/>
  <c r="G12"/>
  <c r="G11"/>
  <c r="G8"/>
  <c r="G7"/>
  <c r="G1009" i="23"/>
  <c r="G1010" s="1"/>
  <c r="G1011" s="1"/>
  <c r="G1022"/>
  <c r="G1023" s="1"/>
  <c r="G1024" s="1"/>
  <c r="G1074"/>
  <c r="G1075" s="1"/>
  <c r="G1076" s="1"/>
  <c r="G1077" s="1"/>
  <c r="G1078" s="1"/>
  <c r="G100" i="11" s="1"/>
  <c r="G1061" i="23"/>
  <c r="G1062" s="1"/>
  <c r="G1063" s="1"/>
  <c r="G1048"/>
  <c r="G1049" s="1"/>
  <c r="G1050" s="1"/>
  <c r="G1035"/>
  <c r="G1036" s="1"/>
  <c r="G1037" s="1"/>
  <c r="G996"/>
  <c r="G997" s="1"/>
  <c r="G998" s="1"/>
  <c r="G983"/>
  <c r="G984" s="1"/>
  <c r="G985" s="1"/>
  <c r="G970"/>
  <c r="G971" s="1"/>
  <c r="G972" s="1"/>
  <c r="G957"/>
  <c r="G958" s="1"/>
  <c r="G959" s="1"/>
  <c r="G944"/>
  <c r="G945" s="1"/>
  <c r="G946" s="1"/>
  <c r="G931"/>
  <c r="G932" s="1"/>
  <c r="G933" s="1"/>
  <c r="G918"/>
  <c r="G919" s="1"/>
  <c r="G920" s="1"/>
  <c r="G905"/>
  <c r="G906" s="1"/>
  <c r="G907" s="1"/>
  <c r="G892"/>
  <c r="G893" s="1"/>
  <c r="G894" s="1"/>
  <c r="G879"/>
  <c r="G880" s="1"/>
  <c r="G881" s="1"/>
  <c r="G866"/>
  <c r="G867" s="1"/>
  <c r="G868" s="1"/>
  <c r="G869" s="1"/>
  <c r="G870" s="1"/>
  <c r="G61" i="11" s="1"/>
  <c r="G853" i="23"/>
  <c r="G854" s="1"/>
  <c r="G855" s="1"/>
  <c r="G840"/>
  <c r="G841" s="1"/>
  <c r="G842" s="1"/>
  <c r="G827"/>
  <c r="G828" s="1"/>
  <c r="G829" s="1"/>
  <c r="G814"/>
  <c r="G815" s="1"/>
  <c r="G816" s="1"/>
  <c r="G801"/>
  <c r="G802" s="1"/>
  <c r="G803" s="1"/>
  <c r="G788"/>
  <c r="G789" s="1"/>
  <c r="G790" s="1"/>
  <c r="G775"/>
  <c r="G776" s="1"/>
  <c r="G777" s="1"/>
  <c r="G762"/>
  <c r="G763" s="1"/>
  <c r="G764" s="1"/>
  <c r="G765" s="1"/>
  <c r="G766" s="1"/>
  <c r="G52" i="11" s="1"/>
  <c r="G749" i="23"/>
  <c r="G750" s="1"/>
  <c r="G751" s="1"/>
  <c r="G736"/>
  <c r="G737" s="1"/>
  <c r="G738" s="1"/>
  <c r="G723"/>
  <c r="G724" s="1"/>
  <c r="G725" s="1"/>
  <c r="G710"/>
  <c r="G711" s="1"/>
  <c r="G712" s="1"/>
  <c r="G697"/>
  <c r="G698" s="1"/>
  <c r="G699" s="1"/>
  <c r="G684"/>
  <c r="G685" s="1"/>
  <c r="G686" s="1"/>
  <c r="G671"/>
  <c r="G672" s="1"/>
  <c r="G673" s="1"/>
  <c r="G658"/>
  <c r="G659" s="1"/>
  <c r="G660" s="1"/>
  <c r="G645"/>
  <c r="G646" s="1"/>
  <c r="G647" s="1"/>
  <c r="G632"/>
  <c r="G633" s="1"/>
  <c r="G634" s="1"/>
  <c r="G619"/>
  <c r="G620" s="1"/>
  <c r="G621" s="1"/>
  <c r="G606"/>
  <c r="G607" s="1"/>
  <c r="G608" s="1"/>
  <c r="G593"/>
  <c r="G594" s="1"/>
  <c r="G595" s="1"/>
  <c r="G580"/>
  <c r="G581" s="1"/>
  <c r="G582" s="1"/>
  <c r="G567"/>
  <c r="G568" s="1"/>
  <c r="G569" s="1"/>
  <c r="G554"/>
  <c r="G555" s="1"/>
  <c r="G556" s="1"/>
  <c r="G541"/>
  <c r="G542" s="1"/>
  <c r="G543" s="1"/>
  <c r="G528"/>
  <c r="G529" s="1"/>
  <c r="G530" s="1"/>
  <c r="G515"/>
  <c r="G516" s="1"/>
  <c r="G517" s="1"/>
  <c r="G502"/>
  <c r="G503" s="1"/>
  <c r="G504" s="1"/>
  <c r="G489"/>
  <c r="G490" s="1"/>
  <c r="G491" s="1"/>
  <c r="G476"/>
  <c r="G477" s="1"/>
  <c r="G478" s="1"/>
  <c r="G463"/>
  <c r="G464" s="1"/>
  <c r="G465" s="1"/>
  <c r="G450"/>
  <c r="G451" s="1"/>
  <c r="G452" s="1"/>
  <c r="G437"/>
  <c r="G438" s="1"/>
  <c r="G439" s="1"/>
  <c r="G424"/>
  <c r="G425" s="1"/>
  <c r="G426" s="1"/>
  <c r="G411"/>
  <c r="G412" s="1"/>
  <c r="G413" s="1"/>
  <c r="G398"/>
  <c r="G399" s="1"/>
  <c r="G400" s="1"/>
  <c r="G385"/>
  <c r="G386" s="1"/>
  <c r="G387" s="1"/>
  <c r="G372"/>
  <c r="G373" s="1"/>
  <c r="G374" s="1"/>
  <c r="G359"/>
  <c r="G360" s="1"/>
  <c r="G361" s="1"/>
  <c r="G346"/>
  <c r="G347" s="1"/>
  <c r="G348" s="1"/>
  <c r="G333"/>
  <c r="G334" s="1"/>
  <c r="G335" s="1"/>
  <c r="G320"/>
  <c r="G321" s="1"/>
  <c r="G322" s="1"/>
  <c r="G307"/>
  <c r="G308" s="1"/>
  <c r="G309" s="1"/>
  <c r="G294"/>
  <c r="G295" s="1"/>
  <c r="G296" s="1"/>
  <c r="G281"/>
  <c r="G282" s="1"/>
  <c r="G283" s="1"/>
  <c r="G268"/>
  <c r="G269" s="1"/>
  <c r="G270" s="1"/>
  <c r="G255"/>
  <c r="G256" s="1"/>
  <c r="G257" s="1"/>
  <c r="G242"/>
  <c r="G243" s="1"/>
  <c r="G244" s="1"/>
  <c r="G229"/>
  <c r="G230" s="1"/>
  <c r="G231" s="1"/>
  <c r="G216"/>
  <c r="G217" s="1"/>
  <c r="G218" s="1"/>
  <c r="G203"/>
  <c r="G204" s="1"/>
  <c r="G205" s="1"/>
  <c r="G190"/>
  <c r="G191" s="1"/>
  <c r="G192" s="1"/>
  <c r="G177"/>
  <c r="G178" s="1"/>
  <c r="G179" s="1"/>
  <c r="G164"/>
  <c r="G165" s="1"/>
  <c r="G166" s="1"/>
  <c r="G151"/>
  <c r="G152" s="1"/>
  <c r="G153" s="1"/>
  <c r="G138"/>
  <c r="G139" s="1"/>
  <c r="G140" s="1"/>
  <c r="G125"/>
  <c r="G126" s="1"/>
  <c r="G127" s="1"/>
  <c r="G111"/>
  <c r="G112"/>
  <c r="G93"/>
  <c r="G94"/>
  <c r="G95"/>
  <c r="G96"/>
  <c r="G97"/>
  <c r="G77"/>
  <c r="G78"/>
  <c r="G74"/>
  <c r="G75" s="1"/>
  <c r="G62"/>
  <c r="G61"/>
  <c r="G46"/>
  <c r="G47"/>
  <c r="G33"/>
  <c r="G32"/>
  <c r="G29"/>
  <c r="G30" s="1"/>
  <c r="G16"/>
  <c r="G17"/>
  <c r="G18"/>
  <c r="G7"/>
  <c r="G8"/>
  <c r="G9"/>
  <c r="G10"/>
  <c r="G11"/>
  <c r="G12"/>
  <c r="G13"/>
  <c r="G350" i="22"/>
  <c r="G351" s="1"/>
  <c r="G348"/>
  <c r="G344"/>
  <c r="G334"/>
  <c r="G335" s="1"/>
  <c r="G332"/>
  <c r="G328"/>
  <c r="G318"/>
  <c r="G319" s="1"/>
  <c r="G316"/>
  <c r="G312"/>
  <c r="G302"/>
  <c r="G303" s="1"/>
  <c r="G300"/>
  <c r="G296"/>
  <c r="G286"/>
  <c r="G287" s="1"/>
  <c r="G284"/>
  <c r="G280"/>
  <c r="G270"/>
  <c r="G271" s="1"/>
  <c r="G268"/>
  <c r="G264"/>
  <c r="G254"/>
  <c r="G255" s="1"/>
  <c r="G252"/>
  <c r="G248"/>
  <c r="G238"/>
  <c r="G239" s="1"/>
  <c r="G236"/>
  <c r="G232"/>
  <c r="G222"/>
  <c r="G223" s="1"/>
  <c r="G220"/>
  <c r="G216"/>
  <c r="G206"/>
  <c r="G207" s="1"/>
  <c r="G204"/>
  <c r="G200"/>
  <c r="G190"/>
  <c r="G191" s="1"/>
  <c r="G188"/>
  <c r="G184"/>
  <c r="G174"/>
  <c r="G175" s="1"/>
  <c r="G172"/>
  <c r="G168"/>
  <c r="G158"/>
  <c r="G159" s="1"/>
  <c r="G156"/>
  <c r="G152"/>
  <c r="G142"/>
  <c r="G143" s="1"/>
  <c r="G140"/>
  <c r="G136"/>
  <c r="G126"/>
  <c r="G127" s="1"/>
  <c r="G124"/>
  <c r="G120"/>
  <c r="G7"/>
  <c r="G8"/>
  <c r="G11"/>
  <c r="G12"/>
  <c r="G30"/>
  <c r="G31"/>
  <c r="G33" s="1"/>
  <c r="G49"/>
  <c r="G50"/>
  <c r="G68"/>
  <c r="G69"/>
  <c r="G87"/>
  <c r="G88"/>
  <c r="G105"/>
  <c r="G106"/>
  <c r="G103"/>
  <c r="G85"/>
  <c r="G66"/>
  <c r="G47"/>
  <c r="G28"/>
  <c r="G1061" i="21"/>
  <c r="G1062" s="1"/>
  <c r="G1063" s="1"/>
  <c r="G1045"/>
  <c r="G1046" s="1"/>
  <c r="G1047" s="1"/>
  <c r="G1029"/>
  <c r="G1030" s="1"/>
  <c r="G1031" s="1"/>
  <c r="G1013"/>
  <c r="G1014" s="1"/>
  <c r="G1015" s="1"/>
  <c r="G997"/>
  <c r="G998" s="1"/>
  <c r="G999" s="1"/>
  <c r="G981"/>
  <c r="G982" s="1"/>
  <c r="G983" s="1"/>
  <c r="G965"/>
  <c r="G966" s="1"/>
  <c r="G967" s="1"/>
  <c r="G949"/>
  <c r="G950" s="1"/>
  <c r="G951" s="1"/>
  <c r="G933"/>
  <c r="G934" s="1"/>
  <c r="G935" s="1"/>
  <c r="G917"/>
  <c r="G918" s="1"/>
  <c r="G919" s="1"/>
  <c r="G901"/>
  <c r="G902" s="1"/>
  <c r="G903" s="1"/>
  <c r="G885"/>
  <c r="G886" s="1"/>
  <c r="G887" s="1"/>
  <c r="G869"/>
  <c r="G870" s="1"/>
  <c r="G871" s="1"/>
  <c r="G853"/>
  <c r="G854" s="1"/>
  <c r="G855" s="1"/>
  <c r="G837"/>
  <c r="G838" s="1"/>
  <c r="G839" s="1"/>
  <c r="G821"/>
  <c r="G822" s="1"/>
  <c r="G823" s="1"/>
  <c r="G805"/>
  <c r="G806" s="1"/>
  <c r="G807" s="1"/>
  <c r="G789"/>
  <c r="G790" s="1"/>
  <c r="G791" s="1"/>
  <c r="G773"/>
  <c r="G774" s="1"/>
  <c r="G775" s="1"/>
  <c r="G757"/>
  <c r="G758" s="1"/>
  <c r="G759" s="1"/>
  <c r="G741"/>
  <c r="G742" s="1"/>
  <c r="G743" s="1"/>
  <c r="G725"/>
  <c r="G726" s="1"/>
  <c r="G727" s="1"/>
  <c r="G709"/>
  <c r="G710" s="1"/>
  <c r="G711" s="1"/>
  <c r="G712" s="1"/>
  <c r="G693"/>
  <c r="G694" s="1"/>
  <c r="G695" s="1"/>
  <c r="G677"/>
  <c r="G678" s="1"/>
  <c r="G679" s="1"/>
  <c r="G661"/>
  <c r="G662" s="1"/>
  <c r="G663" s="1"/>
  <c r="G645"/>
  <c r="G646" s="1"/>
  <c r="G647" s="1"/>
  <c r="G629"/>
  <c r="G630" s="1"/>
  <c r="G631" s="1"/>
  <c r="G632" s="1"/>
  <c r="G613"/>
  <c r="G614" s="1"/>
  <c r="G615" s="1"/>
  <c r="G597"/>
  <c r="G598" s="1"/>
  <c r="G599" s="1"/>
  <c r="G600" s="1"/>
  <c r="G581"/>
  <c r="G582" s="1"/>
  <c r="G583" s="1"/>
  <c r="G584" s="1"/>
  <c r="G565"/>
  <c r="G566" s="1"/>
  <c r="G7"/>
  <c r="G8"/>
  <c r="G11"/>
  <c r="G12"/>
  <c r="G25"/>
  <c r="G26"/>
  <c r="G27"/>
  <c r="G28"/>
  <c r="G29"/>
  <c r="G30"/>
  <c r="G31"/>
  <c r="G47"/>
  <c r="G51"/>
  <c r="G52"/>
  <c r="G66"/>
  <c r="G69"/>
  <c r="G70"/>
  <c r="G84"/>
  <c r="G85"/>
  <c r="G86"/>
  <c r="G87"/>
  <c r="G88"/>
  <c r="G103"/>
  <c r="G107"/>
  <c r="G108"/>
  <c r="G122"/>
  <c r="G126"/>
  <c r="G127"/>
  <c r="G141"/>
  <c r="G145"/>
  <c r="G146"/>
  <c r="G160"/>
  <c r="G164"/>
  <c r="G165"/>
  <c r="G179"/>
  <c r="G183"/>
  <c r="G184"/>
  <c r="G198"/>
  <c r="G202"/>
  <c r="G203"/>
  <c r="G217"/>
  <c r="G221"/>
  <c r="G222"/>
  <c r="G236"/>
  <c r="G239"/>
  <c r="G240"/>
  <c r="G254"/>
  <c r="G258"/>
  <c r="G259"/>
  <c r="G273"/>
  <c r="G274"/>
  <c r="G275"/>
  <c r="G276"/>
  <c r="G290"/>
  <c r="G294"/>
  <c r="G295"/>
  <c r="G309"/>
  <c r="G313"/>
  <c r="G314"/>
  <c r="G327"/>
  <c r="G331"/>
  <c r="G332"/>
  <c r="G346"/>
  <c r="G347"/>
  <c r="G350"/>
  <c r="G351"/>
  <c r="G362"/>
  <c r="G366"/>
  <c r="G367"/>
  <c r="G381"/>
  <c r="G385"/>
  <c r="G386"/>
  <c r="G400"/>
  <c r="G404"/>
  <c r="G405"/>
  <c r="G419"/>
  <c r="G420"/>
  <c r="G421"/>
  <c r="G424"/>
  <c r="G425"/>
  <c r="G428"/>
  <c r="G429"/>
  <c r="G430"/>
  <c r="G431"/>
  <c r="G432"/>
  <c r="G433"/>
  <c r="G434"/>
  <c r="G435"/>
  <c r="G436"/>
  <c r="G446"/>
  <c r="G450"/>
  <c r="G451"/>
  <c r="G465"/>
  <c r="G469"/>
  <c r="G470"/>
  <c r="G484"/>
  <c r="G488"/>
  <c r="G489"/>
  <c r="G503"/>
  <c r="G506"/>
  <c r="G507"/>
  <c r="G521"/>
  <c r="G525"/>
  <c r="G526"/>
  <c r="G544"/>
  <c r="G545"/>
  <c r="G9" i="24" l="1"/>
  <c r="G317"/>
  <c r="G318" s="1"/>
  <c r="G43" i="12" s="1"/>
  <c r="G304" i="24"/>
  <c r="G305" s="1"/>
  <c r="G42" i="12" s="1"/>
  <c r="G291" i="24"/>
  <c r="G292" s="1"/>
  <c r="G41" i="12" s="1"/>
  <c r="G278" i="24"/>
  <c r="G279" s="1"/>
  <c r="G40" i="12" s="1"/>
  <c r="G252" i="24"/>
  <c r="G253" s="1"/>
  <c r="G37" i="12" s="1"/>
  <c r="G265" i="24"/>
  <c r="G266" s="1"/>
  <c r="G39" i="12" s="1"/>
  <c r="G226" i="24"/>
  <c r="G227" s="1"/>
  <c r="G35" i="12" s="1"/>
  <c r="G200" i="24"/>
  <c r="G201" s="1"/>
  <c r="G32" i="12" s="1"/>
  <c r="G213" i="24"/>
  <c r="G214" s="1"/>
  <c r="G33" i="12" s="1"/>
  <c r="G239" i="24"/>
  <c r="G240" s="1"/>
  <c r="G36" i="12" s="1"/>
  <c r="G174" i="24"/>
  <c r="G175" s="1"/>
  <c r="G29" i="12" s="1"/>
  <c r="G187" i="24"/>
  <c r="G188" s="1"/>
  <c r="G31" i="12" s="1"/>
  <c r="G161" i="24"/>
  <c r="G162" s="1"/>
  <c r="G28" i="12" s="1"/>
  <c r="G148" i="24"/>
  <c r="G149" s="1"/>
  <c r="G27" i="12" s="1"/>
  <c r="G13" i="24"/>
  <c r="G16" s="1"/>
  <c r="G87"/>
  <c r="G90" s="1"/>
  <c r="G30"/>
  <c r="G74"/>
  <c r="G75" s="1"/>
  <c r="G76" s="1"/>
  <c r="G59"/>
  <c r="G60" s="1"/>
  <c r="G61" s="1"/>
  <c r="G44"/>
  <c r="G45" s="1"/>
  <c r="G46" s="1"/>
  <c r="G120"/>
  <c r="G121" s="1"/>
  <c r="G135"/>
  <c r="G136" s="1"/>
  <c r="G9" i="12" s="1"/>
  <c r="G103" i="24"/>
  <c r="G106" s="1"/>
  <c r="G107" s="1"/>
  <c r="G108" s="1"/>
  <c r="G1012" i="23"/>
  <c r="G1013" s="1"/>
  <c r="G91" i="11" s="1"/>
  <c r="G1025" i="23"/>
  <c r="G1026" s="1"/>
  <c r="G92" i="11" s="1"/>
  <c r="G34" i="23"/>
  <c r="G37" s="1"/>
  <c r="G518"/>
  <c r="G519" s="1"/>
  <c r="G18" i="11" s="1"/>
  <c r="G1064" i="23"/>
  <c r="G1065" s="1"/>
  <c r="G99" i="11" s="1"/>
  <c r="G1051" i="23"/>
  <c r="G1052" s="1"/>
  <c r="G98" i="11" s="1"/>
  <c r="G1038" i="23"/>
  <c r="G1039" s="1"/>
  <c r="G97" i="11" s="1"/>
  <c r="G921" i="23"/>
  <c r="G922" s="1"/>
  <c r="G79" i="11" s="1"/>
  <c r="G986" i="23"/>
  <c r="G987" s="1"/>
  <c r="G89" i="11" s="1"/>
  <c r="G934" i="23"/>
  <c r="G935" s="1"/>
  <c r="G81" i="11" s="1"/>
  <c r="G999" i="23"/>
  <c r="G1000" s="1"/>
  <c r="G90" i="11" s="1"/>
  <c r="G947" i="23"/>
  <c r="G948" s="1"/>
  <c r="G85" i="11" s="1"/>
  <c r="G960" i="23"/>
  <c r="G961" s="1"/>
  <c r="G86" i="11" s="1"/>
  <c r="G973" i="23"/>
  <c r="G974" s="1"/>
  <c r="G87" i="11" s="1"/>
  <c r="G830" i="23"/>
  <c r="G831" s="1"/>
  <c r="G58" i="11" s="1"/>
  <c r="G856" i="23"/>
  <c r="G857" s="1"/>
  <c r="G60" i="11" s="1"/>
  <c r="G895" i="23"/>
  <c r="G896" s="1"/>
  <c r="G77" i="11" s="1"/>
  <c r="G817" i="23"/>
  <c r="G818" s="1"/>
  <c r="G57" i="11" s="1"/>
  <c r="G882" i="23"/>
  <c r="G883" s="1"/>
  <c r="G63" i="11" s="1"/>
  <c r="G843" i="23"/>
  <c r="G844" s="1"/>
  <c r="G59" i="11" s="1"/>
  <c r="G908" i="23"/>
  <c r="G909" s="1"/>
  <c r="G78" i="11" s="1"/>
  <c r="G752" i="23"/>
  <c r="G753" s="1"/>
  <c r="G51" i="11" s="1"/>
  <c r="G791" i="23"/>
  <c r="G792" s="1"/>
  <c r="G55" i="11" s="1"/>
  <c r="G739" i="23"/>
  <c r="G740" s="1"/>
  <c r="G50" i="11" s="1"/>
  <c r="G713" i="23"/>
  <c r="G714" s="1"/>
  <c r="G48" i="11" s="1"/>
  <c r="G726" i="23"/>
  <c r="G727" s="1"/>
  <c r="G49" i="11" s="1"/>
  <c r="G778" i="23"/>
  <c r="G779" s="1"/>
  <c r="G53" i="11" s="1"/>
  <c r="G804" i="23"/>
  <c r="G805" s="1"/>
  <c r="G56" i="11" s="1"/>
  <c r="G700" i="23"/>
  <c r="G701" s="1"/>
  <c r="G47" i="11" s="1"/>
  <c r="G648" i="23"/>
  <c r="G649" s="1"/>
  <c r="G38" i="11" s="1"/>
  <c r="G661" i="23"/>
  <c r="G662" s="1"/>
  <c r="G39" i="11" s="1"/>
  <c r="G609" i="23"/>
  <c r="G610" s="1"/>
  <c r="G33" i="11" s="1"/>
  <c r="G674" i="23"/>
  <c r="G675" s="1"/>
  <c r="G42" i="11" s="1"/>
  <c r="G622" i="23"/>
  <c r="G623" s="1"/>
  <c r="G36" i="11" s="1"/>
  <c r="G687" i="23"/>
  <c r="G688" s="1"/>
  <c r="G46" i="11" s="1"/>
  <c r="G635" i="23"/>
  <c r="G636" s="1"/>
  <c r="G37" i="11" s="1"/>
  <c r="G596" i="23"/>
  <c r="G597" s="1"/>
  <c r="G25" i="11" s="1"/>
  <c r="G531" i="23"/>
  <c r="G532" s="1"/>
  <c r="G20" i="11" s="1"/>
  <c r="G583" i="23"/>
  <c r="G584" s="1"/>
  <c r="G24" i="11" s="1"/>
  <c r="G505" i="23"/>
  <c r="G506" s="1"/>
  <c r="G17" i="11" s="1"/>
  <c r="G557" i="23"/>
  <c r="G558" s="1"/>
  <c r="G22" i="11" s="1"/>
  <c r="G544" i="23"/>
  <c r="G545" s="1"/>
  <c r="G21" i="11" s="1"/>
  <c r="G570" i="23"/>
  <c r="G571" s="1"/>
  <c r="G23" i="11" s="1"/>
  <c r="G466" i="23"/>
  <c r="G467" s="1"/>
  <c r="G13" i="11" s="1"/>
  <c r="G479" i="23"/>
  <c r="G480" s="1"/>
  <c r="G15" i="11" s="1"/>
  <c r="G492" i="23"/>
  <c r="G493" s="1"/>
  <c r="G16" i="11" s="1"/>
  <c r="G453" i="23"/>
  <c r="G454" s="1"/>
  <c r="G12" i="11" s="1"/>
  <c r="G440" i="23"/>
  <c r="G441" s="1"/>
  <c r="G11" i="11" s="1"/>
  <c r="G427" i="23"/>
  <c r="G428" s="1"/>
  <c r="G10" i="11" s="1"/>
  <c r="G414" i="23"/>
  <c r="G415" s="1"/>
  <c r="G9" i="11" s="1"/>
  <c r="G401" i="23"/>
  <c r="G402" s="1"/>
  <c r="G8" i="11" s="1"/>
  <c r="G19" i="23"/>
  <c r="G375"/>
  <c r="G376" s="1"/>
  <c r="G88" i="11" s="1"/>
  <c r="G388" i="23"/>
  <c r="G389" s="1"/>
  <c r="G93" i="11" s="1"/>
  <c r="G362" i="23"/>
  <c r="G363" s="1"/>
  <c r="G75" i="11" s="1"/>
  <c r="G323" i="23"/>
  <c r="G324" s="1"/>
  <c r="G72" i="11" s="1"/>
  <c r="G336" i="23"/>
  <c r="G337" s="1"/>
  <c r="G73" i="11" s="1"/>
  <c r="G349" i="23"/>
  <c r="G350" s="1"/>
  <c r="G74" i="11" s="1"/>
  <c r="G310" i="23"/>
  <c r="G311" s="1"/>
  <c r="G71" i="11" s="1"/>
  <c r="G271" i="23"/>
  <c r="G272" s="1"/>
  <c r="G67" i="11" s="1"/>
  <c r="G297" i="23"/>
  <c r="G298" s="1"/>
  <c r="G69" i="11" s="1"/>
  <c r="G284" i="23"/>
  <c r="G285" s="1"/>
  <c r="G68" i="11" s="1"/>
  <c r="G219" i="23"/>
  <c r="G220" s="1"/>
  <c r="G34" i="11" s="1"/>
  <c r="G258" i="23"/>
  <c r="G259" s="1"/>
  <c r="G66" i="11" s="1"/>
  <c r="G232" i="23"/>
  <c r="G233" s="1"/>
  <c r="G41" i="11" s="1"/>
  <c r="G245" i="23"/>
  <c r="G246" s="1"/>
  <c r="G65" i="11" s="1"/>
  <c r="G193" i="23"/>
  <c r="G194" s="1"/>
  <c r="G30" i="11" s="1"/>
  <c r="G206" i="23"/>
  <c r="G207" s="1"/>
  <c r="G31" i="11" s="1"/>
  <c r="G180" i="23"/>
  <c r="G181" s="1"/>
  <c r="G27" i="11" s="1"/>
  <c r="G167" i="23"/>
  <c r="G168" s="1"/>
  <c r="G19" i="11" s="1"/>
  <c r="G154" i="23"/>
  <c r="G155" s="1"/>
  <c r="G95" i="11" s="1"/>
  <c r="G141" i="23"/>
  <c r="G142" s="1"/>
  <c r="G35" i="11" s="1"/>
  <c r="G128" i="23"/>
  <c r="G129" s="1"/>
  <c r="G28" i="11" s="1"/>
  <c r="G113" i="23"/>
  <c r="G114" s="1"/>
  <c r="G48"/>
  <c r="G51" s="1"/>
  <c r="G79"/>
  <c r="G82" s="1"/>
  <c r="G14"/>
  <c r="G63"/>
  <c r="G66" s="1"/>
  <c r="G67" s="1"/>
  <c r="G68" s="1"/>
  <c r="G98"/>
  <c r="G99" s="1"/>
  <c r="G144" i="22"/>
  <c r="G145" s="1"/>
  <c r="G146" s="1"/>
  <c r="G15" i="10" s="1"/>
  <c r="G304" i="22"/>
  <c r="G305" s="1"/>
  <c r="G306" s="1"/>
  <c r="G21" i="10" s="1"/>
  <c r="G352" i="22"/>
  <c r="G353" s="1"/>
  <c r="G354" s="1"/>
  <c r="G24" i="10" s="1"/>
  <c r="G224" i="22"/>
  <c r="G225" s="1"/>
  <c r="G226" s="1"/>
  <c r="G11" i="10" s="1"/>
  <c r="G256" i="22"/>
  <c r="G257" s="1"/>
  <c r="G258" s="1"/>
  <c r="G18" i="10" s="1"/>
  <c r="G176" i="22"/>
  <c r="G177" s="1"/>
  <c r="G178" s="1"/>
  <c r="G25" i="10" s="1"/>
  <c r="G240" i="22"/>
  <c r="G241" s="1"/>
  <c r="G242" s="1"/>
  <c r="G13" i="10" s="1"/>
  <c r="G320" i="22"/>
  <c r="G321" s="1"/>
  <c r="G322" s="1"/>
  <c r="G22" i="10" s="1"/>
  <c r="G90" i="22"/>
  <c r="G94" s="1"/>
  <c r="G336"/>
  <c r="G337" s="1"/>
  <c r="G338" s="1"/>
  <c r="G23" i="10" s="1"/>
  <c r="G208" i="22"/>
  <c r="G288"/>
  <c r="G289" s="1"/>
  <c r="G290" s="1"/>
  <c r="G20" i="10" s="1"/>
  <c r="G192" i="22"/>
  <c r="G193" s="1"/>
  <c r="G194" s="1"/>
  <c r="G8" i="10" s="1"/>
  <c r="G272" i="22"/>
  <c r="G273" s="1"/>
  <c r="G274" s="1"/>
  <c r="G19" i="10" s="1"/>
  <c r="G160" i="22"/>
  <c r="G161" s="1"/>
  <c r="G128"/>
  <c r="G129" s="1"/>
  <c r="G130" s="1"/>
  <c r="G14" i="10" s="1"/>
  <c r="G52" i="22"/>
  <c r="G56" s="1"/>
  <c r="G14"/>
  <c r="G108"/>
  <c r="G112" s="1"/>
  <c r="G71"/>
  <c r="G75" s="1"/>
  <c r="G9"/>
  <c r="G37"/>
  <c r="G1064" i="21"/>
  <c r="G1065" s="1"/>
  <c r="G60" i="9" s="1"/>
  <c r="G1000" i="21"/>
  <c r="G1001" s="1"/>
  <c r="G46" i="9" s="1"/>
  <c r="G1016" i="21"/>
  <c r="G1017" s="1"/>
  <c r="G51" i="9" s="1"/>
  <c r="G1048" i="21"/>
  <c r="G1049" s="1"/>
  <c r="G53" i="9" s="1"/>
  <c r="G1032" i="21"/>
  <c r="G1033" s="1"/>
  <c r="G52" i="9" s="1"/>
  <c r="G936" i="21"/>
  <c r="G937" s="1"/>
  <c r="G37" i="9" s="1"/>
  <c r="G968" i="21"/>
  <c r="G969" s="1"/>
  <c r="G39" i="9" s="1"/>
  <c r="G984" i="21"/>
  <c r="G985" s="1"/>
  <c r="G40" i="9" s="1"/>
  <c r="G952" i="21"/>
  <c r="G953" s="1"/>
  <c r="G38" i="9" s="1"/>
  <c r="G920" i="21"/>
  <c r="G921" s="1"/>
  <c r="G36" i="9" s="1"/>
  <c r="G872" i="21"/>
  <c r="G873" s="1"/>
  <c r="G25" i="9" s="1"/>
  <c r="G904" i="21"/>
  <c r="G905" s="1"/>
  <c r="G35" i="9" s="1"/>
  <c r="G840" i="21"/>
  <c r="G841" s="1"/>
  <c r="G18" i="9" s="1"/>
  <c r="G888" i="21"/>
  <c r="G889" s="1"/>
  <c r="G28" i="9" s="1"/>
  <c r="G856" i="21"/>
  <c r="G857" s="1"/>
  <c r="G24" i="9" s="1"/>
  <c r="G824" i="21"/>
  <c r="G825" s="1"/>
  <c r="G17" i="9" s="1"/>
  <c r="G808" i="21"/>
  <c r="G809" s="1"/>
  <c r="G13" i="9" s="1"/>
  <c r="G792" i="21"/>
  <c r="G793" s="1"/>
  <c r="G11" i="9" s="1"/>
  <c r="G776" i="21"/>
  <c r="G777" s="1"/>
  <c r="G9" i="9" s="1"/>
  <c r="G760" i="21"/>
  <c r="G761" s="1"/>
  <c r="G8" i="9" s="1"/>
  <c r="G744" i="21"/>
  <c r="G745" s="1"/>
  <c r="G57" i="9" s="1"/>
  <c r="G728" i="21"/>
  <c r="G729" s="1"/>
  <c r="G56" i="9" s="1"/>
  <c r="G664" i="21"/>
  <c r="G665" s="1"/>
  <c r="G32" i="9" s="1"/>
  <c r="G696" i="21"/>
  <c r="G697" s="1"/>
  <c r="G41" i="9" s="1"/>
  <c r="G680" i="21"/>
  <c r="G681" s="1"/>
  <c r="G33" i="9" s="1"/>
  <c r="G713" i="21"/>
  <c r="G42" i="9" s="1"/>
  <c r="G648" i="21"/>
  <c r="G649" s="1"/>
  <c r="G31" i="9" s="1"/>
  <c r="G633" i="21"/>
  <c r="G23" i="9" s="1"/>
  <c r="G616" i="21"/>
  <c r="G617" s="1"/>
  <c r="G22" i="9" s="1"/>
  <c r="G601" i="21"/>
  <c r="G21" i="9" s="1"/>
  <c r="G585" i="21"/>
  <c r="G20" i="9" s="1"/>
  <c r="G567" i="21"/>
  <c r="G568" s="1"/>
  <c r="G569" s="1"/>
  <c r="G19" i="9" s="1"/>
  <c r="G547" i="21"/>
  <c r="G542"/>
  <c r="G528"/>
  <c r="G523"/>
  <c r="G509"/>
  <c r="G505"/>
  <c r="G491"/>
  <c r="G486"/>
  <c r="G472"/>
  <c r="G467"/>
  <c r="G453"/>
  <c r="G448"/>
  <c r="G437"/>
  <c r="G426"/>
  <c r="G422"/>
  <c r="G407"/>
  <c r="G402"/>
  <c r="G388"/>
  <c r="G383"/>
  <c r="G369"/>
  <c r="G364"/>
  <c r="G353"/>
  <c r="G348"/>
  <c r="G334"/>
  <c r="G329"/>
  <c r="G315"/>
  <c r="G311"/>
  <c r="G297"/>
  <c r="G292"/>
  <c r="G278"/>
  <c r="G282" s="1"/>
  <c r="G261"/>
  <c r="G256"/>
  <c r="G242"/>
  <c r="G237"/>
  <c r="G224"/>
  <c r="G219"/>
  <c r="G205"/>
  <c r="G200"/>
  <c r="G186"/>
  <c r="G181"/>
  <c r="G167"/>
  <c r="G162"/>
  <c r="G148"/>
  <c r="G143"/>
  <c r="G129"/>
  <c r="G124"/>
  <c r="G110"/>
  <c r="G105"/>
  <c r="G89"/>
  <c r="G96" s="1"/>
  <c r="G72"/>
  <c r="G67"/>
  <c r="G54"/>
  <c r="G49"/>
  <c r="G32"/>
  <c r="G39" s="1"/>
  <c r="G13"/>
  <c r="G9"/>
  <c r="G524" i="20"/>
  <c r="G525" s="1"/>
  <c r="G526" s="1"/>
  <c r="G511"/>
  <c r="G512" s="1"/>
  <c r="G513" s="1"/>
  <c r="G498"/>
  <c r="G499" s="1"/>
  <c r="G500" s="1"/>
  <c r="G485"/>
  <c r="G486" s="1"/>
  <c r="G487" s="1"/>
  <c r="G472"/>
  <c r="G473" s="1"/>
  <c r="G474" s="1"/>
  <c r="G459"/>
  <c r="G460" s="1"/>
  <c r="G461" s="1"/>
  <c r="G446"/>
  <c r="G447" s="1"/>
  <c r="G448" s="1"/>
  <c r="G433"/>
  <c r="G434" s="1"/>
  <c r="G435" s="1"/>
  <c r="G420"/>
  <c r="G421" s="1"/>
  <c r="G422" s="1"/>
  <c r="G407"/>
  <c r="G408" s="1"/>
  <c r="G409" s="1"/>
  <c r="G394"/>
  <c r="G395" s="1"/>
  <c r="G396" s="1"/>
  <c r="G381"/>
  <c r="G382" s="1"/>
  <c r="G383" s="1"/>
  <c r="G384" s="1"/>
  <c r="G385" s="1"/>
  <c r="G31" i="8" s="1"/>
  <c r="G368" i="20"/>
  <c r="G369" s="1"/>
  <c r="G370" s="1"/>
  <c r="G355"/>
  <c r="G356" s="1"/>
  <c r="G357" s="1"/>
  <c r="G342"/>
  <c r="G343" s="1"/>
  <c r="G344" s="1"/>
  <c r="G329"/>
  <c r="G330" s="1"/>
  <c r="G331" s="1"/>
  <c r="G316"/>
  <c r="G317" s="1"/>
  <c r="G318" s="1"/>
  <c r="G303"/>
  <c r="G304" s="1"/>
  <c r="G305" s="1"/>
  <c r="G290"/>
  <c r="G291" s="1"/>
  <c r="G292" s="1"/>
  <c r="G277"/>
  <c r="G278" s="1"/>
  <c r="G279" s="1"/>
  <c r="G264"/>
  <c r="G265" s="1"/>
  <c r="G266" s="1"/>
  <c r="G251"/>
  <c r="G252" s="1"/>
  <c r="G253" s="1"/>
  <c r="G238"/>
  <c r="G239" s="1"/>
  <c r="G240" s="1"/>
  <c r="G225"/>
  <c r="G226" s="1"/>
  <c r="G227" s="1"/>
  <c r="G212"/>
  <c r="G213" s="1"/>
  <c r="G214" s="1"/>
  <c r="G199"/>
  <c r="G200" s="1"/>
  <c r="G201" s="1"/>
  <c r="G186"/>
  <c r="G187" s="1"/>
  <c r="G188" s="1"/>
  <c r="G173"/>
  <c r="G174" s="1"/>
  <c r="G175" s="1"/>
  <c r="G160"/>
  <c r="G161" s="1"/>
  <c r="G162" s="1"/>
  <c r="G147"/>
  <c r="G148" s="1"/>
  <c r="G149" s="1"/>
  <c r="G99"/>
  <c r="G84"/>
  <c r="G6"/>
  <c r="G7" s="1"/>
  <c r="G9"/>
  <c r="G10"/>
  <c r="G22"/>
  <c r="G23" s="1"/>
  <c r="G25"/>
  <c r="G26"/>
  <c r="G38"/>
  <c r="G39" s="1"/>
  <c r="G41"/>
  <c r="G42"/>
  <c r="G53"/>
  <c r="G54" s="1"/>
  <c r="G56"/>
  <c r="G57"/>
  <c r="G68"/>
  <c r="G69" s="1"/>
  <c r="G71"/>
  <c r="G72"/>
  <c r="G86"/>
  <c r="G87"/>
  <c r="G101"/>
  <c r="G102"/>
  <c r="G113"/>
  <c r="G114" s="1"/>
  <c r="G116"/>
  <c r="G117"/>
  <c r="G130"/>
  <c r="G131"/>
  <c r="G132"/>
  <c r="G22" i="23" l="1"/>
  <c r="G21" i="12"/>
  <c r="G22"/>
  <c r="G34"/>
  <c r="G17"/>
  <c r="G18"/>
  <c r="G16"/>
  <c r="G19"/>
  <c r="G20"/>
  <c r="G44" i="11"/>
  <c r="G209" i="22"/>
  <c r="G210" s="1"/>
  <c r="G9" i="10" s="1"/>
  <c r="G162" i="22"/>
  <c r="G16" i="10" s="1"/>
  <c r="G18" i="22"/>
  <c r="G301" i="21"/>
  <c r="G373"/>
  <c r="G171"/>
  <c r="G338"/>
  <c r="G17"/>
  <c r="G114"/>
  <c r="G265"/>
  <c r="G354"/>
  <c r="G551"/>
  <c r="G209"/>
  <c r="G228"/>
  <c r="G532"/>
  <c r="G392"/>
  <c r="G411"/>
  <c r="G58"/>
  <c r="G133"/>
  <c r="G495"/>
  <c r="G438"/>
  <c r="G319"/>
  <c r="G76"/>
  <c r="G152"/>
  <c r="G246"/>
  <c r="G457"/>
  <c r="G513"/>
  <c r="G190"/>
  <c r="G476"/>
  <c r="G73" i="20"/>
  <c r="G76" s="1"/>
  <c r="G11"/>
  <c r="G14" s="1"/>
  <c r="G103"/>
  <c r="G106" s="1"/>
  <c r="G280"/>
  <c r="G281" s="1"/>
  <c r="G20" i="8" s="1"/>
  <c r="G423" i="20"/>
  <c r="G424" s="1"/>
  <c r="G37" i="8" s="1"/>
  <c r="G488" i="20"/>
  <c r="G489" s="1"/>
  <c r="G43" i="8" s="1"/>
  <c r="G410" i="20"/>
  <c r="G411" s="1"/>
  <c r="G36" i="8" s="1"/>
  <c r="G501" i="20"/>
  <c r="G502" s="1"/>
  <c r="G44" i="8" s="1"/>
  <c r="G371" i="20"/>
  <c r="G372" s="1"/>
  <c r="G29" i="8" s="1"/>
  <c r="G527" i="20"/>
  <c r="G528" s="1"/>
  <c r="G48" i="8" s="1"/>
  <c r="G436" i="20"/>
  <c r="G437" s="1"/>
  <c r="G38" i="8" s="1"/>
  <c r="G449" i="20"/>
  <c r="G450" s="1"/>
  <c r="G39" i="8" s="1"/>
  <c r="G462" i="20"/>
  <c r="G463" s="1"/>
  <c r="G40" i="8" s="1"/>
  <c r="G514" i="20"/>
  <c r="G515" s="1"/>
  <c r="G46" i="8" s="1"/>
  <c r="G475" i="20"/>
  <c r="G476" s="1"/>
  <c r="G42" i="8" s="1"/>
  <c r="G397" i="20"/>
  <c r="G398" s="1"/>
  <c r="G35" i="8" s="1"/>
  <c r="G319" i="20"/>
  <c r="G320" s="1"/>
  <c r="G23" i="8" s="1"/>
  <c r="G332" i="20"/>
  <c r="G333" s="1"/>
  <c r="G25" i="8" s="1"/>
  <c r="G306" i="20"/>
  <c r="G307" s="1"/>
  <c r="G22" i="8" s="1"/>
  <c r="G267" i="20"/>
  <c r="G268" s="1"/>
  <c r="G19" i="8" s="1"/>
  <c r="G293" i="20"/>
  <c r="G294" s="1"/>
  <c r="G21" i="8" s="1"/>
  <c r="G358" i="20"/>
  <c r="G359" s="1"/>
  <c r="G28" i="8" s="1"/>
  <c r="G345" i="20"/>
  <c r="G346" s="1"/>
  <c r="G27" i="8" s="1"/>
  <c r="G241" i="20"/>
  <c r="G242" s="1"/>
  <c r="G17" i="8" s="1"/>
  <c r="G215" i="20"/>
  <c r="G216" s="1"/>
  <c r="G13" i="8" s="1"/>
  <c r="G228" i="20"/>
  <c r="G229" s="1"/>
  <c r="G14" i="8" s="1"/>
  <c r="G254" i="20"/>
  <c r="G255" s="1"/>
  <c r="G18" i="8" s="1"/>
  <c r="G189" i="20"/>
  <c r="G190" s="1"/>
  <c r="G10" i="8" s="1"/>
  <c r="G202" i="20"/>
  <c r="G203" s="1"/>
  <c r="G12" i="8" s="1"/>
  <c r="G176" i="20"/>
  <c r="G177" s="1"/>
  <c r="G9" i="8" s="1"/>
  <c r="G163" i="20"/>
  <c r="G164" s="1"/>
  <c r="G8" i="8" s="1"/>
  <c r="G58" i="20"/>
  <c r="G61" s="1"/>
  <c r="G150"/>
  <c r="G151" s="1"/>
  <c r="G45" i="8" s="1"/>
  <c r="G88" i="20"/>
  <c r="G91" s="1"/>
  <c r="G43"/>
  <c r="G46" s="1"/>
  <c r="G133"/>
  <c r="G136" s="1"/>
  <c r="G118"/>
  <c r="G121" s="1"/>
  <c r="G27"/>
  <c r="G30" s="1"/>
  <c r="G1103" i="19" l="1"/>
  <c r="G1104" s="1"/>
  <c r="G1101"/>
  <c r="G1098"/>
  <c r="G1088"/>
  <c r="G1089" s="1"/>
  <c r="G1086"/>
  <c r="G1083"/>
  <c r="G1073"/>
  <c r="G1074" s="1"/>
  <c r="G1071"/>
  <c r="G1068"/>
  <c r="G1058"/>
  <c r="G1059" s="1"/>
  <c r="G1056"/>
  <c r="G1053"/>
  <c r="G1043"/>
  <c r="G1044" s="1"/>
  <c r="G1041"/>
  <c r="G1038"/>
  <c r="G1028"/>
  <c r="G1029" s="1"/>
  <c r="G1026"/>
  <c r="G1023"/>
  <c r="G1013"/>
  <c r="G1014" s="1"/>
  <c r="G1011"/>
  <c r="G1008"/>
  <c r="G998"/>
  <c r="G999" s="1"/>
  <c r="G996"/>
  <c r="G993"/>
  <c r="G983"/>
  <c r="G984" s="1"/>
  <c r="G981"/>
  <c r="G978"/>
  <c r="G968"/>
  <c r="G969" s="1"/>
  <c r="G966"/>
  <c r="G963"/>
  <c r="G953"/>
  <c r="G954" s="1"/>
  <c r="G951"/>
  <c r="G948"/>
  <c r="G938"/>
  <c r="G939" s="1"/>
  <c r="G936"/>
  <c r="G933"/>
  <c r="G923"/>
  <c r="G924" s="1"/>
  <c r="G921"/>
  <c r="G918"/>
  <c r="G908"/>
  <c r="G909" s="1"/>
  <c r="G906"/>
  <c r="G903"/>
  <c r="G893"/>
  <c r="G894" s="1"/>
  <c r="G891"/>
  <c r="G888"/>
  <c r="G878"/>
  <c r="G879" s="1"/>
  <c r="G876"/>
  <c r="G873"/>
  <c r="G863"/>
  <c r="G864" s="1"/>
  <c r="G861"/>
  <c r="G858"/>
  <c r="G848"/>
  <c r="G849" s="1"/>
  <c r="G846"/>
  <c r="G843"/>
  <c r="G833"/>
  <c r="G834" s="1"/>
  <c r="G831"/>
  <c r="G828"/>
  <c r="G818"/>
  <c r="G819" s="1"/>
  <c r="G816"/>
  <c r="G813"/>
  <c r="G803"/>
  <c r="G804" s="1"/>
  <c r="G801"/>
  <c r="G798"/>
  <c r="G788"/>
  <c r="G789" s="1"/>
  <c r="G786"/>
  <c r="G783"/>
  <c r="G773"/>
  <c r="G774" s="1"/>
  <c r="G771"/>
  <c r="G768"/>
  <c r="G758"/>
  <c r="G759" s="1"/>
  <c r="G756"/>
  <c r="G753"/>
  <c r="G743"/>
  <c r="G744" s="1"/>
  <c r="G741"/>
  <c r="G738"/>
  <c r="G728"/>
  <c r="G729" s="1"/>
  <c r="G726"/>
  <c r="G723"/>
  <c r="G713"/>
  <c r="G714" s="1"/>
  <c r="G711"/>
  <c r="G708"/>
  <c r="G698"/>
  <c r="G699" s="1"/>
  <c r="G696"/>
  <c r="G693"/>
  <c r="G683"/>
  <c r="G684" s="1"/>
  <c r="G681"/>
  <c r="G678"/>
  <c r="G668"/>
  <c r="G669" s="1"/>
  <c r="G666"/>
  <c r="G663"/>
  <c r="G653"/>
  <c r="G654" s="1"/>
  <c r="G651"/>
  <c r="G648"/>
  <c r="G638"/>
  <c r="G639" s="1"/>
  <c r="G636"/>
  <c r="G633"/>
  <c r="G623"/>
  <c r="G624" s="1"/>
  <c r="G621"/>
  <c r="G618"/>
  <c r="G608"/>
  <c r="G609" s="1"/>
  <c r="G606"/>
  <c r="G603"/>
  <c r="G593"/>
  <c r="G594" s="1"/>
  <c r="G591"/>
  <c r="G588"/>
  <c r="G578"/>
  <c r="G579" s="1"/>
  <c r="G576"/>
  <c r="G573"/>
  <c r="G563"/>
  <c r="G564" s="1"/>
  <c r="G561"/>
  <c r="G558"/>
  <c r="G548"/>
  <c r="G549" s="1"/>
  <c r="G546"/>
  <c r="G543"/>
  <c r="G533"/>
  <c r="G534" s="1"/>
  <c r="G531"/>
  <c r="G528"/>
  <c r="G518"/>
  <c r="G519" s="1"/>
  <c r="G516"/>
  <c r="G513"/>
  <c r="G503"/>
  <c r="G504" s="1"/>
  <c r="G501"/>
  <c r="G498"/>
  <c r="G488"/>
  <c r="G489" s="1"/>
  <c r="G486"/>
  <c r="G483"/>
  <c r="G473"/>
  <c r="G474" s="1"/>
  <c r="G471"/>
  <c r="G468"/>
  <c r="G458"/>
  <c r="G459" s="1"/>
  <c r="G456"/>
  <c r="G453"/>
  <c r="G443"/>
  <c r="G444" s="1"/>
  <c r="G441"/>
  <c r="G438"/>
  <c r="G428"/>
  <c r="G429" s="1"/>
  <c r="G426"/>
  <c r="G423"/>
  <c r="G413"/>
  <c r="G414" s="1"/>
  <c r="G411"/>
  <c r="G408"/>
  <c r="G309" i="18"/>
  <c r="G310" s="1"/>
  <c r="G294"/>
  <c r="G295" s="1"/>
  <c r="G279"/>
  <c r="G280" s="1"/>
  <c r="G264"/>
  <c r="G265" s="1"/>
  <c r="G249"/>
  <c r="G250" s="1"/>
  <c r="G204"/>
  <c r="G189"/>
  <c r="G190" s="1"/>
  <c r="G174"/>
  <c r="G175" s="1"/>
  <c r="G159"/>
  <c r="G144"/>
  <c r="G145" s="1"/>
  <c r="G129"/>
  <c r="G130" s="1"/>
  <c r="G98"/>
  <c r="G99" s="1"/>
  <c r="G28"/>
  <c r="G29" s="1"/>
  <c r="G398" i="19"/>
  <c r="G399" s="1"/>
  <c r="G396"/>
  <c r="G393"/>
  <c r="G331"/>
  <c r="G332" s="1"/>
  <c r="G8"/>
  <c r="G9" s="1"/>
  <c r="G11"/>
  <c r="G12"/>
  <c r="G24"/>
  <c r="G25" s="1"/>
  <c r="G27"/>
  <c r="G28"/>
  <c r="G40"/>
  <c r="G41" s="1"/>
  <c r="G43"/>
  <c r="G44"/>
  <c r="G56"/>
  <c r="G57" s="1"/>
  <c r="G59"/>
  <c r="G60"/>
  <c r="G72"/>
  <c r="G73" s="1"/>
  <c r="G75"/>
  <c r="G76"/>
  <c r="G88"/>
  <c r="G89" s="1"/>
  <c r="G91"/>
  <c r="G92"/>
  <c r="G104"/>
  <c r="G105" s="1"/>
  <c r="G107"/>
  <c r="G108"/>
  <c r="G119"/>
  <c r="G120" s="1"/>
  <c r="G122"/>
  <c r="G123"/>
  <c r="G135"/>
  <c r="G136" s="1"/>
  <c r="G138"/>
  <c r="G139"/>
  <c r="G151"/>
  <c r="G152" s="1"/>
  <c r="G154"/>
  <c r="G155"/>
  <c r="G167"/>
  <c r="G168" s="1"/>
  <c r="G170"/>
  <c r="G171"/>
  <c r="G183"/>
  <c r="G184" s="1"/>
  <c r="G186"/>
  <c r="G187"/>
  <c r="G199"/>
  <c r="G200" s="1"/>
  <c r="G202"/>
  <c r="G203"/>
  <c r="G215"/>
  <c r="G216" s="1"/>
  <c r="G218"/>
  <c r="G219"/>
  <c r="G231"/>
  <c r="G232" s="1"/>
  <c r="G234"/>
  <c r="G235"/>
  <c r="G247"/>
  <c r="G248"/>
  <c r="G251"/>
  <c r="G252"/>
  <c r="G268"/>
  <c r="G269"/>
  <c r="G270"/>
  <c r="G271"/>
  <c r="G272"/>
  <c r="G273"/>
  <c r="G274"/>
  <c r="G283"/>
  <c r="G284" s="1"/>
  <c r="G286"/>
  <c r="G287"/>
  <c r="G299"/>
  <c r="G300" s="1"/>
  <c r="G302"/>
  <c r="G303"/>
  <c r="G315"/>
  <c r="G316" s="1"/>
  <c r="G318"/>
  <c r="G319"/>
  <c r="G334"/>
  <c r="G335"/>
  <c r="G346"/>
  <c r="G347" s="1"/>
  <c r="G349"/>
  <c r="G350"/>
  <c r="G361"/>
  <c r="G362" s="1"/>
  <c r="G364"/>
  <c r="G365"/>
  <c r="G377"/>
  <c r="G378" s="1"/>
  <c r="G380"/>
  <c r="G381"/>
  <c r="G307" i="18"/>
  <c r="G304"/>
  <c r="G292"/>
  <c r="G289"/>
  <c r="G205"/>
  <c r="G202"/>
  <c r="G199"/>
  <c r="G187"/>
  <c r="G184"/>
  <c r="G172"/>
  <c r="G169"/>
  <c r="G160"/>
  <c r="G157"/>
  <c r="G154"/>
  <c r="G142"/>
  <c r="G139"/>
  <c r="G127"/>
  <c r="G124"/>
  <c r="G96"/>
  <c r="G93"/>
  <c r="G26"/>
  <c r="G23"/>
  <c r="G320"/>
  <c r="G319"/>
  <c r="G277"/>
  <c r="G274"/>
  <c r="G262"/>
  <c r="G259"/>
  <c r="G247"/>
  <c r="G244"/>
  <c r="G81"/>
  <c r="G80"/>
  <c r="G77"/>
  <c r="G78" s="1"/>
  <c r="G322"/>
  <c r="G323" s="1"/>
  <c r="G318"/>
  <c r="G232"/>
  <c r="G231"/>
  <c r="G228"/>
  <c r="G229" s="1"/>
  <c r="G217"/>
  <c r="G216"/>
  <c r="G213"/>
  <c r="G214" s="1"/>
  <c r="G7"/>
  <c r="G8" s="1"/>
  <c r="G10"/>
  <c r="G11"/>
  <c r="G41"/>
  <c r="G42"/>
  <c r="G43"/>
  <c r="G44"/>
  <c r="G45"/>
  <c r="G46"/>
  <c r="G47"/>
  <c r="G48"/>
  <c r="G49"/>
  <c r="G62"/>
  <c r="G63"/>
  <c r="G64"/>
  <c r="G65"/>
  <c r="G66"/>
  <c r="G67"/>
  <c r="G68"/>
  <c r="G107"/>
  <c r="G108" s="1"/>
  <c r="G110"/>
  <c r="G111"/>
  <c r="G17" i="24"/>
  <c r="G38" i="23"/>
  <c r="G23"/>
  <c r="G113" i="22"/>
  <c r="G57"/>
  <c r="G38"/>
  <c r="G19"/>
  <c r="G31" i="20"/>
  <c r="G15"/>
  <c r="G595" i="19" l="1"/>
  <c r="G596" s="1"/>
  <c r="G597" s="1"/>
  <c r="G18" i="7" s="1"/>
  <c r="G880" i="19"/>
  <c r="G715"/>
  <c r="G716" s="1"/>
  <c r="G717" s="1"/>
  <c r="G30" i="7" s="1"/>
  <c r="G685" i="19"/>
  <c r="G686" s="1"/>
  <c r="G687" s="1"/>
  <c r="G27" i="7" s="1"/>
  <c r="G805" i="19"/>
  <c r="G806" s="1"/>
  <c r="G807" s="1"/>
  <c r="G41" i="7" s="1"/>
  <c r="G610" i="19"/>
  <c r="G611" s="1"/>
  <c r="G612" s="1"/>
  <c r="G21" i="7" s="1"/>
  <c r="G730" i="19"/>
  <c r="G850"/>
  <c r="G851" s="1"/>
  <c r="G852" s="1"/>
  <c r="G52" i="7" s="1"/>
  <c r="G1090" i="19"/>
  <c r="G1091" s="1"/>
  <c r="G1092" s="1"/>
  <c r="G82" i="7" s="1"/>
  <c r="G640" i="19"/>
  <c r="G460"/>
  <c r="G461" s="1"/>
  <c r="G462" s="1"/>
  <c r="G48" i="7" s="1"/>
  <c r="G820" i="19"/>
  <c r="G821" s="1"/>
  <c r="G822" s="1"/>
  <c r="G42" i="7" s="1"/>
  <c r="G336" i="19"/>
  <c r="G339" s="1"/>
  <c r="G340" s="1"/>
  <c r="G341" s="1"/>
  <c r="G66" i="7" s="1"/>
  <c r="G288" i="19"/>
  <c r="G140"/>
  <c r="G13"/>
  <c r="G16" s="1"/>
  <c r="G17" s="1"/>
  <c r="G415"/>
  <c r="G1015"/>
  <c r="G1016" s="1"/>
  <c r="G1017" s="1"/>
  <c r="G72" i="7" s="1"/>
  <c r="G490" i="19"/>
  <c r="G491" s="1"/>
  <c r="G492" s="1"/>
  <c r="G69" i="7" s="1"/>
  <c r="G550" i="19"/>
  <c r="G551" s="1"/>
  <c r="G552" s="1"/>
  <c r="G77" i="7" s="1"/>
  <c r="G625" i="19"/>
  <c r="G626" s="1"/>
  <c r="G627" s="1"/>
  <c r="G22" i="7" s="1"/>
  <c r="G745" i="19"/>
  <c r="G746" s="1"/>
  <c r="G747" s="1"/>
  <c r="G37" i="7" s="1"/>
  <c r="G865" i="19"/>
  <c r="G700"/>
  <c r="G701" s="1"/>
  <c r="G702" s="1"/>
  <c r="G29" i="7" s="1"/>
  <c r="G910" i="19"/>
  <c r="G911" s="1"/>
  <c r="G912" s="1"/>
  <c r="G56" i="7" s="1"/>
  <c r="G1030" i="19"/>
  <c r="G1031" s="1"/>
  <c r="G1032" s="1"/>
  <c r="G73" i="7" s="1"/>
  <c r="G580" i="19"/>
  <c r="G581" s="1"/>
  <c r="G582" s="1"/>
  <c r="G9" i="7" s="1"/>
  <c r="G520" i="19"/>
  <c r="G521" s="1"/>
  <c r="G522" s="1"/>
  <c r="G32" i="7" s="1"/>
  <c r="G1075" i="19"/>
  <c r="G1076" s="1"/>
  <c r="G1077" s="1"/>
  <c r="G81" i="7" s="1"/>
  <c r="G970" i="19"/>
  <c r="G971" s="1"/>
  <c r="G972" s="1"/>
  <c r="G60" i="7" s="1"/>
  <c r="G1000" i="19"/>
  <c r="G445"/>
  <c r="G446" s="1"/>
  <c r="G447" s="1"/>
  <c r="G46" i="7" s="1"/>
  <c r="G535" i="19"/>
  <c r="G536" s="1"/>
  <c r="G537" s="1"/>
  <c r="G76" i="7" s="1"/>
  <c r="G775" i="19"/>
  <c r="G776" s="1"/>
  <c r="G777" s="1"/>
  <c r="G39" i="7" s="1"/>
  <c r="G1045" i="19"/>
  <c r="G1046" s="1"/>
  <c r="G1047" s="1"/>
  <c r="G74" i="7" s="1"/>
  <c r="G1060" i="19"/>
  <c r="G1061" s="1"/>
  <c r="G1062" s="1"/>
  <c r="G78" i="7" s="1"/>
  <c r="G1105" i="19"/>
  <c r="G1106" s="1"/>
  <c r="G1107" s="1"/>
  <c r="G85" i="7" s="1"/>
  <c r="G955" i="19"/>
  <c r="G956" s="1"/>
  <c r="G957" s="1"/>
  <c r="G59" i="7" s="1"/>
  <c r="G895" i="19"/>
  <c r="G896" s="1"/>
  <c r="G897" s="1"/>
  <c r="G55" i="7" s="1"/>
  <c r="G835" i="19"/>
  <c r="G836" s="1"/>
  <c r="G837" s="1"/>
  <c r="G51" i="7" s="1"/>
  <c r="G790" i="19"/>
  <c r="G791" s="1"/>
  <c r="G792" s="1"/>
  <c r="G40" i="7" s="1"/>
  <c r="G760" i="19"/>
  <c r="G761" s="1"/>
  <c r="G762" s="1"/>
  <c r="G38" i="7" s="1"/>
  <c r="G655" i="19"/>
  <c r="G656" s="1"/>
  <c r="G657" s="1"/>
  <c r="G24" i="7" s="1"/>
  <c r="G1001" i="19"/>
  <c r="G1002" s="1"/>
  <c r="G67" i="7" s="1"/>
  <c r="G985" i="19"/>
  <c r="G940"/>
  <c r="G925"/>
  <c r="G881"/>
  <c r="G882" s="1"/>
  <c r="G54" i="7" s="1"/>
  <c r="G866" i="19"/>
  <c r="G867" s="1"/>
  <c r="G53" i="7" s="1"/>
  <c r="G731" i="19"/>
  <c r="G732" s="1"/>
  <c r="G33" i="7" s="1"/>
  <c r="G670" i="19"/>
  <c r="G641"/>
  <c r="G642" s="1"/>
  <c r="G23" i="7" s="1"/>
  <c r="G565" i="19"/>
  <c r="G505"/>
  <c r="G506" s="1"/>
  <c r="G507" s="1"/>
  <c r="G75" i="7" s="1"/>
  <c r="G430" i="19"/>
  <c r="G431" s="1"/>
  <c r="G432" s="1"/>
  <c r="G45" i="7" s="1"/>
  <c r="G475" i="19"/>
  <c r="G416"/>
  <c r="G417" s="1"/>
  <c r="G34" i="7" s="1"/>
  <c r="G77" i="19"/>
  <c r="G80" s="1"/>
  <c r="G81" s="1"/>
  <c r="G82" s="1"/>
  <c r="G15" i="7" s="1"/>
  <c r="G320" i="19"/>
  <c r="G323" s="1"/>
  <c r="G324" s="1"/>
  <c r="G325" s="1"/>
  <c r="G61" i="7" s="1"/>
  <c r="G45" i="19"/>
  <c r="G48" s="1"/>
  <c r="G49" s="1"/>
  <c r="G50" s="1"/>
  <c r="G13" i="7" s="1"/>
  <c r="G351" i="19"/>
  <c r="G354" s="1"/>
  <c r="G355" s="1"/>
  <c r="G356" s="1"/>
  <c r="G17" i="7" s="1"/>
  <c r="G29" i="19"/>
  <c r="G249"/>
  <c r="G400"/>
  <c r="G401" s="1"/>
  <c r="G402" s="1"/>
  <c r="G19" i="7" s="1"/>
  <c r="G143" i="19"/>
  <c r="G144" s="1"/>
  <c r="G145" s="1"/>
  <c r="G44" i="7" s="1"/>
  <c r="G124" i="19"/>
  <c r="G127" s="1"/>
  <c r="G128" s="1"/>
  <c r="G129" s="1"/>
  <c r="G43" i="7" s="1"/>
  <c r="G204" i="19"/>
  <c r="G207" s="1"/>
  <c r="G208" s="1"/>
  <c r="G209" s="1"/>
  <c r="G79" i="7" s="1"/>
  <c r="G109" i="19"/>
  <c r="G112" s="1"/>
  <c r="G113" s="1"/>
  <c r="G114" s="1"/>
  <c r="G47" i="7" s="1"/>
  <c r="G236" i="19"/>
  <c r="G239" s="1"/>
  <c r="G240" s="1"/>
  <c r="G241" s="1"/>
  <c r="G83" i="7" s="1"/>
  <c r="G382" i="19"/>
  <c r="G385" s="1"/>
  <c r="G386" s="1"/>
  <c r="G387" s="1"/>
  <c r="G87" i="7" s="1"/>
  <c r="G172" i="19"/>
  <c r="G175" s="1"/>
  <c r="G176" s="1"/>
  <c r="G177" s="1"/>
  <c r="G63" i="7" s="1"/>
  <c r="G93" i="19"/>
  <c r="G96" s="1"/>
  <c r="G97" s="1"/>
  <c r="G98" s="1"/>
  <c r="G28" i="7" s="1"/>
  <c r="G366" i="19"/>
  <c r="G369" s="1"/>
  <c r="G370" s="1"/>
  <c r="G371" s="1"/>
  <c r="G86" i="7" s="1"/>
  <c r="G253" i="19"/>
  <c r="G220"/>
  <c r="G223" s="1"/>
  <c r="G224" s="1"/>
  <c r="G225" s="1"/>
  <c r="G80" i="7" s="1"/>
  <c r="G304" i="19"/>
  <c r="G307" s="1"/>
  <c r="G308" s="1"/>
  <c r="G309" s="1"/>
  <c r="G16" i="7" s="1"/>
  <c r="G156" i="19"/>
  <c r="G159" s="1"/>
  <c r="G160" s="1"/>
  <c r="G161" s="1"/>
  <c r="G62" i="7" s="1"/>
  <c r="G275" i="19"/>
  <c r="G276" s="1"/>
  <c r="G277" s="1"/>
  <c r="G278" s="1"/>
  <c r="G35" i="7" s="1"/>
  <c r="G188" i="19"/>
  <c r="G191" s="1"/>
  <c r="G192" s="1"/>
  <c r="G193" s="1"/>
  <c r="G71" i="7" s="1"/>
  <c r="G61" i="19"/>
  <c r="G64" s="1"/>
  <c r="G65" s="1"/>
  <c r="G66" s="1"/>
  <c r="G14" i="7" s="1"/>
  <c r="G291" i="19"/>
  <c r="G292" s="1"/>
  <c r="G293" s="1"/>
  <c r="G10" i="7" s="1"/>
  <c r="G32" i="19"/>
  <c r="G33" s="1"/>
  <c r="G176" i="18"/>
  <c r="G177" s="1"/>
  <c r="G178" s="1"/>
  <c r="G21" i="5" s="1"/>
  <c r="G191" i="18"/>
  <c r="G192" s="1"/>
  <c r="G193" s="1"/>
  <c r="G23" i="5" s="1"/>
  <c r="G112" i="18"/>
  <c r="G115" s="1"/>
  <c r="G116" s="1"/>
  <c r="G117" s="1"/>
  <c r="G15" i="5" s="1"/>
  <c r="G321" i="18"/>
  <c r="G326" s="1"/>
  <c r="G327" s="1"/>
  <c r="G328" s="1"/>
  <c r="G33" i="5" s="1"/>
  <c r="G266" i="18"/>
  <c r="G267" s="1"/>
  <c r="G268" s="1"/>
  <c r="G29" i="5" s="1"/>
  <c r="G131" i="18"/>
  <c r="G132" s="1"/>
  <c r="G133" s="1"/>
  <c r="G16" i="5" s="1"/>
  <c r="G100" i="18"/>
  <c r="G101" s="1"/>
  <c r="G102" s="1"/>
  <c r="G14" i="5" s="1"/>
  <c r="G206" i="18"/>
  <c r="G207" s="1"/>
  <c r="G208" s="1"/>
  <c r="G24" i="5" s="1"/>
  <c r="G30" i="18"/>
  <c r="G31" s="1"/>
  <c r="G32" s="1"/>
  <c r="G9" i="5" s="1"/>
  <c r="G296" i="18"/>
  <c r="G297" s="1"/>
  <c r="G298" s="1"/>
  <c r="G31" i="5" s="1"/>
  <c r="G311" i="18"/>
  <c r="G312" s="1"/>
  <c r="G313" s="1"/>
  <c r="G32" i="5" s="1"/>
  <c r="G161" i="18"/>
  <c r="G162" s="1"/>
  <c r="G163" s="1"/>
  <c r="G20" i="5" s="1"/>
  <c r="G146" i="18"/>
  <c r="G147" s="1"/>
  <c r="G148" s="1"/>
  <c r="G18" i="5" s="1"/>
  <c r="G281" i="18"/>
  <c r="G282" s="1"/>
  <c r="G283" s="1"/>
  <c r="G30" i="5" s="1"/>
  <c r="G82" i="18"/>
  <c r="G85" s="1"/>
  <c r="G86" s="1"/>
  <c r="G87" s="1"/>
  <c r="G12" i="5" s="1"/>
  <c r="G233" i="18"/>
  <c r="G236" s="1"/>
  <c r="G237" s="1"/>
  <c r="G238" s="1"/>
  <c r="G26" i="5" s="1"/>
  <c r="G69" i="18"/>
  <c r="G70" s="1"/>
  <c r="G71" s="1"/>
  <c r="G72" s="1"/>
  <c r="G11" i="5" s="1"/>
  <c r="G50" i="18"/>
  <c r="G51" s="1"/>
  <c r="G52" s="1"/>
  <c r="G53" s="1"/>
  <c r="G10" i="5" s="1"/>
  <c r="G251" i="18"/>
  <c r="G252" s="1"/>
  <c r="G253" s="1"/>
  <c r="G27" i="5" s="1"/>
  <c r="G12" i="18"/>
  <c r="G15" s="1"/>
  <c r="G16" s="1"/>
  <c r="G17" s="1"/>
  <c r="G8" i="5" s="1"/>
  <c r="G218" i="18"/>
  <c r="G221" s="1"/>
  <c r="G222" s="1"/>
  <c r="G223" s="1"/>
  <c r="G25" i="5" s="1"/>
  <c r="G122" i="24"/>
  <c r="G123" s="1"/>
  <c r="G91"/>
  <c r="G92" s="1"/>
  <c r="G31"/>
  <c r="G32" s="1"/>
  <c r="G18"/>
  <c r="G115" i="23"/>
  <c r="G116" s="1"/>
  <c r="G100"/>
  <c r="G101" s="1"/>
  <c r="G83"/>
  <c r="G84" s="1"/>
  <c r="G52"/>
  <c r="G53" s="1"/>
  <c r="G39"/>
  <c r="G24"/>
  <c r="G114" i="22"/>
  <c r="G26" i="10" s="1"/>
  <c r="G95" i="22"/>
  <c r="G96" s="1"/>
  <c r="G33" i="10" s="1"/>
  <c r="G76" i="22"/>
  <c r="G77" s="1"/>
  <c r="G32" i="10" s="1"/>
  <c r="G58" i="22"/>
  <c r="G31" i="10" s="1"/>
  <c r="G39" i="22"/>
  <c r="G30" i="10" s="1"/>
  <c r="G20" i="22"/>
  <c r="G28" i="10" s="1"/>
  <c r="G40" i="21"/>
  <c r="G41" s="1"/>
  <c r="G15" i="9" s="1"/>
  <c r="G153" i="21"/>
  <c r="G154" s="1"/>
  <c r="G50" i="9" s="1"/>
  <c r="G266" i="21"/>
  <c r="G267" s="1"/>
  <c r="G62" i="9" s="1"/>
  <c r="G374" i="21"/>
  <c r="G375" s="1"/>
  <c r="G72" i="9" s="1"/>
  <c r="G355" i="21"/>
  <c r="G356" s="1"/>
  <c r="G67" i="9" s="1"/>
  <c r="G59" i="21"/>
  <c r="G60" s="1"/>
  <c r="G283"/>
  <c r="G284" s="1"/>
  <c r="G63" i="9" s="1"/>
  <c r="G393" i="21"/>
  <c r="G394" s="1"/>
  <c r="G73" i="9" s="1"/>
  <c r="G247" i="21"/>
  <c r="G248" s="1"/>
  <c r="G61" i="9" s="1"/>
  <c r="G77" i="21"/>
  <c r="G78" s="1"/>
  <c r="G29" i="9" s="1"/>
  <c r="G302" i="21"/>
  <c r="G303" s="1"/>
  <c r="G64" i="9" s="1"/>
  <c r="G412" i="21"/>
  <c r="G413" s="1"/>
  <c r="G74" i="9" s="1"/>
  <c r="G97" i="21"/>
  <c r="G98" s="1"/>
  <c r="G30" i="9" s="1"/>
  <c r="G115" i="21"/>
  <c r="G116" s="1"/>
  <c r="G47" i="9" s="1"/>
  <c r="G514" i="21"/>
  <c r="G515" s="1"/>
  <c r="G45" i="9" s="1"/>
  <c r="G210" i="21"/>
  <c r="G211" s="1"/>
  <c r="G58" i="9" s="1"/>
  <c r="G533" i="21"/>
  <c r="G534" s="1"/>
  <c r="G69" i="9" s="1"/>
  <c r="G229" i="21"/>
  <c r="G230" s="1"/>
  <c r="G59" i="9" s="1"/>
  <c r="G552" i="21"/>
  <c r="G553" s="1"/>
  <c r="G70" i="9" s="1"/>
  <c r="G137" i="20"/>
  <c r="G138" s="1"/>
  <c r="G122"/>
  <c r="G123" s="1"/>
  <c r="G107"/>
  <c r="G108" s="1"/>
  <c r="G92"/>
  <c r="G93" s="1"/>
  <c r="G77"/>
  <c r="G78" s="1"/>
  <c r="G62"/>
  <c r="G63" s="1"/>
  <c r="G47"/>
  <c r="G48" s="1"/>
  <c r="G32"/>
  <c r="G16"/>
  <c r="G637" i="27"/>
  <c r="G638" s="1"/>
  <c r="G634"/>
  <c r="G633"/>
  <c r="G635" s="1"/>
  <c r="G630"/>
  <c r="G631" s="1"/>
  <c r="G620"/>
  <c r="G619"/>
  <c r="G618"/>
  <c r="G613"/>
  <c r="G612"/>
  <c r="G614" s="1"/>
  <c r="G602"/>
  <c r="G603" s="1"/>
  <c r="G599"/>
  <c r="G598"/>
  <c r="G595"/>
  <c r="G596" s="1"/>
  <c r="G583"/>
  <c r="G582"/>
  <c r="G584" s="1"/>
  <c r="G579"/>
  <c r="G580" s="1"/>
  <c r="G569"/>
  <c r="G568"/>
  <c r="G567"/>
  <c r="G562"/>
  <c r="G561"/>
  <c r="G551"/>
  <c r="G550"/>
  <c r="G549"/>
  <c r="G544"/>
  <c r="G543"/>
  <c r="G533"/>
  <c r="G534" s="1"/>
  <c r="G530"/>
  <c r="G529"/>
  <c r="G526"/>
  <c r="G527" s="1"/>
  <c r="G514"/>
  <c r="G513"/>
  <c r="G515" s="1"/>
  <c r="G510"/>
  <c r="G511" s="1"/>
  <c r="G500"/>
  <c r="G499"/>
  <c r="G498"/>
  <c r="G493"/>
  <c r="G492"/>
  <c r="G494" s="1"/>
  <c r="G480"/>
  <c r="G479"/>
  <c r="G476"/>
  <c r="G477" s="1"/>
  <c r="G464"/>
  <c r="G463"/>
  <c r="G460"/>
  <c r="G461" s="1"/>
  <c r="G450"/>
  <c r="G449"/>
  <c r="G448"/>
  <c r="G443"/>
  <c r="G444" s="1"/>
  <c r="G433"/>
  <c r="G434" s="1"/>
  <c r="G430"/>
  <c r="G429"/>
  <c r="G426"/>
  <c r="G427" s="1"/>
  <c r="G414"/>
  <c r="G413"/>
  <c r="G410"/>
  <c r="G411" s="1"/>
  <c r="G400"/>
  <c r="G399"/>
  <c r="G396"/>
  <c r="G395"/>
  <c r="G392"/>
  <c r="G393" s="1"/>
  <c r="G382"/>
  <c r="G381"/>
  <c r="G378"/>
  <c r="G377"/>
  <c r="G374"/>
  <c r="G375" s="1"/>
  <c r="G364"/>
  <c r="G363"/>
  <c r="G362"/>
  <c r="G357"/>
  <c r="G356"/>
  <c r="G355"/>
  <c r="G345"/>
  <c r="G344"/>
  <c r="G343"/>
  <c r="G338"/>
  <c r="G339" s="1"/>
  <c r="G328"/>
  <c r="G329" s="1"/>
  <c r="G323"/>
  <c r="G324" s="1"/>
  <c r="G313"/>
  <c r="G314" s="1"/>
  <c r="G310"/>
  <c r="G309"/>
  <c r="G306"/>
  <c r="G307" s="1"/>
  <c r="G294"/>
  <c r="G293"/>
  <c r="G290"/>
  <c r="G291" s="1"/>
  <c r="G280"/>
  <c r="G279"/>
  <c r="G276"/>
  <c r="G275"/>
  <c r="G272"/>
  <c r="G273" s="1"/>
  <c r="G262"/>
  <c r="G261"/>
  <c r="G256"/>
  <c r="G255"/>
  <c r="G244"/>
  <c r="G243"/>
  <c r="G242"/>
  <c r="G237"/>
  <c r="G238" s="1"/>
  <c r="G227"/>
  <c r="G228" s="1"/>
  <c r="G222"/>
  <c r="G223" s="1"/>
  <c r="G211"/>
  <c r="G210"/>
  <c r="G207"/>
  <c r="G208" s="1"/>
  <c r="G197"/>
  <c r="G196"/>
  <c r="G193"/>
  <c r="G192"/>
  <c r="G189"/>
  <c r="G190" s="1"/>
  <c r="G179"/>
  <c r="G178"/>
  <c r="G177"/>
  <c r="G172"/>
  <c r="G171"/>
  <c r="G161"/>
  <c r="G160"/>
  <c r="G159"/>
  <c r="G154"/>
  <c r="G153"/>
  <c r="G143"/>
  <c r="G142"/>
  <c r="G141"/>
  <c r="G136"/>
  <c r="G137" s="1"/>
  <c r="G126"/>
  <c r="G127" s="1"/>
  <c r="G121"/>
  <c r="G122" s="1"/>
  <c r="G110"/>
  <c r="G109"/>
  <c r="G106"/>
  <c r="G107" s="1"/>
  <c r="G95"/>
  <c r="G96"/>
  <c r="G92"/>
  <c r="G91"/>
  <c r="G88"/>
  <c r="G89" s="1"/>
  <c r="G77"/>
  <c r="G73"/>
  <c r="G74"/>
  <c r="G78"/>
  <c r="G70"/>
  <c r="G71" s="1"/>
  <c r="G60"/>
  <c r="G59"/>
  <c r="G58"/>
  <c r="G53"/>
  <c r="G54" s="1"/>
  <c r="G44"/>
  <c r="G45" s="1"/>
  <c r="G39"/>
  <c r="G40" s="1"/>
  <c r="G14"/>
  <c r="G15" s="1"/>
  <c r="G11"/>
  <c r="G10"/>
  <c r="G7"/>
  <c r="G8" s="1"/>
  <c r="G28"/>
  <c r="G27"/>
  <c r="G24"/>
  <c r="G25" s="1"/>
  <c r="G2989" i="17"/>
  <c r="G2987"/>
  <c r="G2974"/>
  <c r="G2975" s="1"/>
  <c r="G2984"/>
  <c r="G2983"/>
  <c r="G2985" s="1"/>
  <c r="G2993" s="1"/>
  <c r="G2973"/>
  <c r="G639" i="27" l="1"/>
  <c r="G570"/>
  <c r="G401"/>
  <c r="G552"/>
  <c r="G621"/>
  <c r="G518"/>
  <c r="G519" s="1"/>
  <c r="G481"/>
  <c r="G484" s="1"/>
  <c r="G485" s="1"/>
  <c r="G486" s="1"/>
  <c r="G44" i="14" s="1"/>
  <c r="G501" i="27"/>
  <c r="G531"/>
  <c r="G535" s="1"/>
  <c r="G536" s="1"/>
  <c r="G537" s="1"/>
  <c r="G48" i="14" s="1"/>
  <c r="G563" i="27"/>
  <c r="G571" s="1"/>
  <c r="G572" s="1"/>
  <c r="G573" s="1"/>
  <c r="G51" i="14" s="1"/>
  <c r="G604" i="27"/>
  <c r="G605" s="1"/>
  <c r="G606" s="1"/>
  <c r="G53" i="14" s="1"/>
  <c r="H53" s="1"/>
  <c r="G2976" i="17"/>
  <c r="G2977" s="1"/>
  <c r="G215" i="3" s="1"/>
  <c r="G431" i="27"/>
  <c r="G435" s="1"/>
  <c r="G587"/>
  <c r="G600"/>
  <c r="G8" i="12"/>
  <c r="G30"/>
  <c r="G44"/>
  <c r="G11"/>
  <c r="G24"/>
  <c r="G23"/>
  <c r="G15"/>
  <c r="G12"/>
  <c r="G14"/>
  <c r="G13"/>
  <c r="G40" i="11"/>
  <c r="G94"/>
  <c r="G82"/>
  <c r="G43"/>
  <c r="G83"/>
  <c r="G32" i="8"/>
  <c r="G34"/>
  <c r="G41"/>
  <c r="G47"/>
  <c r="G33"/>
  <c r="G15"/>
  <c r="G50"/>
  <c r="G30"/>
  <c r="G26"/>
  <c r="G256" i="19"/>
  <c r="G257" s="1"/>
  <c r="G258" s="1"/>
  <c r="G84" i="7" s="1"/>
  <c r="G986" i="19"/>
  <c r="G987" s="1"/>
  <c r="G65" i="7" s="1"/>
  <c r="G941" i="19"/>
  <c r="G942" s="1"/>
  <c r="G58" i="7" s="1"/>
  <c r="G926" i="19"/>
  <c r="G927" s="1"/>
  <c r="G57" i="7" s="1"/>
  <c r="G671" i="19"/>
  <c r="G672" s="1"/>
  <c r="G25" i="7" s="1"/>
  <c r="G566" i="19"/>
  <c r="G567" s="1"/>
  <c r="G8" i="7" s="1"/>
  <c r="G476" i="19"/>
  <c r="G477" s="1"/>
  <c r="G49" i="7" s="1"/>
  <c r="G34" i="19"/>
  <c r="G12" i="7" s="1"/>
  <c r="G172" i="21"/>
  <c r="G173" s="1"/>
  <c r="G54" i="9" s="1"/>
  <c r="G496" i="21"/>
  <c r="G497" s="1"/>
  <c r="G44" i="9" s="1"/>
  <c r="G339" i="21"/>
  <c r="G340" s="1"/>
  <c r="G66" i="9" s="1"/>
  <c r="G134" i="21"/>
  <c r="G135" s="1"/>
  <c r="G48" i="9" s="1"/>
  <c r="G477" i="21"/>
  <c r="G478" s="1"/>
  <c r="G68" i="9" s="1"/>
  <c r="G458" i="21"/>
  <c r="G459" s="1"/>
  <c r="G27" i="9" s="1"/>
  <c r="G439" i="21"/>
  <c r="G440" s="1"/>
  <c r="G26" i="9" s="1"/>
  <c r="G320" i="21"/>
  <c r="G321" s="1"/>
  <c r="G65" i="9" s="1"/>
  <c r="G191" i="21"/>
  <c r="G192" s="1"/>
  <c r="G55" i="9" s="1"/>
  <c r="G18" i="21"/>
  <c r="G19" s="1"/>
  <c r="G14" i="9" s="1"/>
  <c r="G18" i="19"/>
  <c r="G11" i="7" s="1"/>
  <c r="G640" i="27"/>
  <c r="G641" s="1"/>
  <c r="G56" i="14" s="1"/>
  <c r="G622" i="27"/>
  <c r="G623" s="1"/>
  <c r="G624" s="1"/>
  <c r="G54" i="14" s="1"/>
  <c r="H54" s="1"/>
  <c r="G588" i="27"/>
  <c r="G589" s="1"/>
  <c r="G52" i="14" s="1"/>
  <c r="G545" i="27"/>
  <c r="G502"/>
  <c r="G503" s="1"/>
  <c r="G504" s="1"/>
  <c r="G46" i="14" s="1"/>
  <c r="G465" i="27"/>
  <c r="G468" s="1"/>
  <c r="G469" s="1"/>
  <c r="G470" s="1"/>
  <c r="G43" i="14" s="1"/>
  <c r="G451" i="27"/>
  <c r="G452" s="1"/>
  <c r="G453" s="1"/>
  <c r="G454" s="1"/>
  <c r="G41" i="14" s="1"/>
  <c r="G383" i="27"/>
  <c r="G415"/>
  <c r="G418" s="1"/>
  <c r="G379"/>
  <c r="G397"/>
  <c r="G402" s="1"/>
  <c r="G346"/>
  <c r="G347" s="1"/>
  <c r="G348" s="1"/>
  <c r="G349" s="1"/>
  <c r="G33" i="14" s="1"/>
  <c r="G365" i="27"/>
  <c r="G358"/>
  <c r="G330"/>
  <c r="G331" s="1"/>
  <c r="G332" s="1"/>
  <c r="G32" i="14" s="1"/>
  <c r="G281" i="27"/>
  <c r="G263"/>
  <c r="G198"/>
  <c r="G277"/>
  <c r="G311"/>
  <c r="G315" s="1"/>
  <c r="G316" s="1"/>
  <c r="G317" s="1"/>
  <c r="G31" i="14" s="1"/>
  <c r="G295" i="27"/>
  <c r="G298" s="1"/>
  <c r="G299" s="1"/>
  <c r="G212"/>
  <c r="G215" s="1"/>
  <c r="G216" s="1"/>
  <c r="G217" s="1"/>
  <c r="G24" i="14" s="1"/>
  <c r="G257" i="27"/>
  <c r="G180"/>
  <c r="G245"/>
  <c r="G246" s="1"/>
  <c r="G247" s="1"/>
  <c r="G248" s="1"/>
  <c r="G26" i="14" s="1"/>
  <c r="G229" i="27"/>
  <c r="G230" s="1"/>
  <c r="G231" s="1"/>
  <c r="G25" i="14" s="1"/>
  <c r="G155" i="27"/>
  <c r="G144"/>
  <c r="G145" s="1"/>
  <c r="G194"/>
  <c r="G75"/>
  <c r="G173"/>
  <c r="G162"/>
  <c r="G93"/>
  <c r="G128"/>
  <c r="G129" s="1"/>
  <c r="G130" s="1"/>
  <c r="G16" i="14" s="1"/>
  <c r="G111" i="27"/>
  <c r="G114" s="1"/>
  <c r="G97"/>
  <c r="G79"/>
  <c r="G29"/>
  <c r="G32" s="1"/>
  <c r="G33" s="1"/>
  <c r="G34" s="1"/>
  <c r="G9" i="14" s="1"/>
  <c r="G61" i="27"/>
  <c r="G62" s="1"/>
  <c r="G63" s="1"/>
  <c r="G64" s="1"/>
  <c r="G12"/>
  <c r="G16" s="1"/>
  <c r="G17" s="1"/>
  <c r="G18" s="1"/>
  <c r="G8" i="14" s="1"/>
  <c r="G46" i="27"/>
  <c r="G47" s="1"/>
  <c r="G48" s="1"/>
  <c r="G10" i="14" s="1"/>
  <c r="H10" s="1"/>
  <c r="G520" i="27"/>
  <c r="G47" i="14" s="1"/>
  <c r="G2994" i="17"/>
  <c r="G2995" s="1"/>
  <c r="G217" i="3" s="1"/>
  <c r="G553" i="27" l="1"/>
  <c r="G554" s="1"/>
  <c r="G555" s="1"/>
  <c r="G49" i="14" s="1"/>
  <c r="H49" s="1"/>
  <c r="H47" i="4"/>
  <c r="G384" i="27"/>
  <c r="G366"/>
  <c r="G367" s="1"/>
  <c r="G368" s="1"/>
  <c r="G35" i="14" s="1"/>
  <c r="H35" s="1"/>
  <c r="G181" i="27"/>
  <c r="G182" s="1"/>
  <c r="G183" s="1"/>
  <c r="G21" i="14" s="1"/>
  <c r="G199" i="27"/>
  <c r="G200" s="1"/>
  <c r="G201" s="1"/>
  <c r="G23" i="14" s="1"/>
  <c r="G436" i="27"/>
  <c r="G437" s="1"/>
  <c r="G40" i="14" s="1"/>
  <c r="G419" i="27"/>
  <c r="G420" s="1"/>
  <c r="G39" i="14" s="1"/>
  <c r="G403" i="27"/>
  <c r="G404" s="1"/>
  <c r="G38" i="14" s="1"/>
  <c r="G264" i="27"/>
  <c r="G265" s="1"/>
  <c r="G266" s="1"/>
  <c r="G27" i="14" s="1"/>
  <c r="G385" i="27"/>
  <c r="G386" s="1"/>
  <c r="G37" i="14" s="1"/>
  <c r="G282" i="27"/>
  <c r="G283" s="1"/>
  <c r="G284" s="1"/>
  <c r="G29" i="14" s="1"/>
  <c r="G163" i="27"/>
  <c r="G164" s="1"/>
  <c r="G165" s="1"/>
  <c r="G19" i="14" s="1"/>
  <c r="G300" i="27"/>
  <c r="G30" i="14" s="1"/>
  <c r="G80" i="27"/>
  <c r="G81" s="1"/>
  <c r="G82" s="1"/>
  <c r="G13" i="14" s="1"/>
  <c r="G98" i="27"/>
  <c r="G99" s="1"/>
  <c r="G100" s="1"/>
  <c r="G14" i="14" s="1"/>
  <c r="G146" i="27"/>
  <c r="G147" s="1"/>
  <c r="G17" i="14" s="1"/>
  <c r="G115" i="27"/>
  <c r="G116" s="1"/>
  <c r="G15" i="14" s="1"/>
  <c r="G11"/>
  <c r="G2955" i="17"/>
  <c r="G2956" s="1"/>
  <c r="G2953"/>
  <c r="G2949"/>
  <c r="G3002"/>
  <c r="G3011"/>
  <c r="G2937"/>
  <c r="G2938" s="1"/>
  <c r="G2935"/>
  <c r="G2931"/>
  <c r="G2919"/>
  <c r="G2920" s="1"/>
  <c r="G2917"/>
  <c r="G2913"/>
  <c r="G2901"/>
  <c r="G2902" s="1"/>
  <c r="G2897"/>
  <c r="G2896"/>
  <c r="G2893"/>
  <c r="G2894" s="1"/>
  <c r="G2883"/>
  <c r="G2884" s="1"/>
  <c r="G2879"/>
  <c r="G2878"/>
  <c r="G2875"/>
  <c r="G2876" s="1"/>
  <c r="G2865"/>
  <c r="G2866" s="1"/>
  <c r="G2861"/>
  <c r="G2860"/>
  <c r="G2857"/>
  <c r="G2858" s="1"/>
  <c r="G2847"/>
  <c r="G2848" s="1"/>
  <c r="G2843"/>
  <c r="G2842"/>
  <c r="G2839"/>
  <c r="G2840" s="1"/>
  <c r="G2829"/>
  <c r="G2830" s="1"/>
  <c r="G2825"/>
  <c r="G2824"/>
  <c r="G2821"/>
  <c r="G2822" s="1"/>
  <c r="G2811"/>
  <c r="G2812" s="1"/>
  <c r="G2807"/>
  <c r="G2806"/>
  <c r="G2803"/>
  <c r="G2804" s="1"/>
  <c r="G2793"/>
  <c r="G2794" s="1"/>
  <c r="G2789"/>
  <c r="G2788"/>
  <c r="G2785"/>
  <c r="G2786" s="1"/>
  <c r="G2775"/>
  <c r="G2776" s="1"/>
  <c r="G2771"/>
  <c r="G2770"/>
  <c r="G2767"/>
  <c r="G2768" s="1"/>
  <c r="G2757"/>
  <c r="G2758" s="1"/>
  <c r="G2753"/>
  <c r="G2752"/>
  <c r="G2749"/>
  <c r="G2750" s="1"/>
  <c r="G2739"/>
  <c r="G2740" s="1"/>
  <c r="G2735"/>
  <c r="G2734"/>
  <c r="G2731"/>
  <c r="G2732" s="1"/>
  <c r="G2721"/>
  <c r="G2722" s="1"/>
  <c r="G2717"/>
  <c r="G2716"/>
  <c r="G2713"/>
  <c r="G2714" s="1"/>
  <c r="G2703"/>
  <c r="G2704" s="1"/>
  <c r="G2699"/>
  <c r="G2698"/>
  <c r="G2695"/>
  <c r="G2696" s="1"/>
  <c r="G2685"/>
  <c r="G2686" s="1"/>
  <c r="G2681"/>
  <c r="G2680"/>
  <c r="G2677"/>
  <c r="G2678" s="1"/>
  <c r="G2667"/>
  <c r="G2668" s="1"/>
  <c r="G2663"/>
  <c r="G2662"/>
  <c r="G2659"/>
  <c r="G2660" s="1"/>
  <c r="G2649"/>
  <c r="G2650" s="1"/>
  <c r="G2645"/>
  <c r="G2644"/>
  <c r="G2641"/>
  <c r="G2642" s="1"/>
  <c r="G2631"/>
  <c r="G2632" s="1"/>
  <c r="G2627"/>
  <c r="G2626"/>
  <c r="G2623"/>
  <c r="G2624" s="1"/>
  <c r="G2613"/>
  <c r="G2614" s="1"/>
  <c r="G2609"/>
  <c r="G2608"/>
  <c r="G2605"/>
  <c r="G2606" s="1"/>
  <c r="G2595"/>
  <c r="G2596" s="1"/>
  <c r="G2591"/>
  <c r="G2590"/>
  <c r="G2587"/>
  <c r="G2588" s="1"/>
  <c r="G2577"/>
  <c r="G2578" s="1"/>
  <c r="G2573"/>
  <c r="G2572"/>
  <c r="G2569"/>
  <c r="G2570" s="1"/>
  <c r="G2559"/>
  <c r="G2560" s="1"/>
  <c r="G2555"/>
  <c r="G2554"/>
  <c r="G2551"/>
  <c r="G2552" s="1"/>
  <c r="G2541"/>
  <c r="G2542" s="1"/>
  <c r="G2537"/>
  <c r="G2536"/>
  <c r="G2533"/>
  <c r="G2534" s="1"/>
  <c r="G2523"/>
  <c r="G2524" s="1"/>
  <c r="G2519"/>
  <c r="G2518"/>
  <c r="G2515"/>
  <c r="G2516" s="1"/>
  <c r="G2505"/>
  <c r="G2506" s="1"/>
  <c r="G2501"/>
  <c r="G2500"/>
  <c r="G2497"/>
  <c r="G2498" s="1"/>
  <c r="G2487"/>
  <c r="G2488" s="1"/>
  <c r="G2483"/>
  <c r="G2482"/>
  <c r="G2479"/>
  <c r="G2480" s="1"/>
  <c r="G2469"/>
  <c r="G2470" s="1"/>
  <c r="G2465"/>
  <c r="G2464"/>
  <c r="G2461"/>
  <c r="G2462" s="1"/>
  <c r="G2451"/>
  <c r="G2452" s="1"/>
  <c r="G2447"/>
  <c r="G2446"/>
  <c r="G2443"/>
  <c r="G2444" s="1"/>
  <c r="G2433"/>
  <c r="G2434" s="1"/>
  <c r="G2429"/>
  <c r="G2428"/>
  <c r="G2425"/>
  <c r="G2426" s="1"/>
  <c r="G2415"/>
  <c r="G2416" s="1"/>
  <c r="G2411"/>
  <c r="G2410"/>
  <c r="G2407"/>
  <c r="G2408" s="1"/>
  <c r="G2397"/>
  <c r="G2398" s="1"/>
  <c r="G2393"/>
  <c r="G2392"/>
  <c r="G2389"/>
  <c r="G2390" s="1"/>
  <c r="G2379"/>
  <c r="G2380" s="1"/>
  <c r="G2375"/>
  <c r="G2374"/>
  <c r="G2371"/>
  <c r="G2372" s="1"/>
  <c r="G2361"/>
  <c r="G2362" s="1"/>
  <c r="G2357"/>
  <c r="G2356"/>
  <c r="G2353"/>
  <c r="G2354" s="1"/>
  <c r="G2343"/>
  <c r="G2344" s="1"/>
  <c r="G2339"/>
  <c r="G2338"/>
  <c r="G2335"/>
  <c r="G2336" s="1"/>
  <c r="G2325"/>
  <c r="G2326" s="1"/>
  <c r="G2321"/>
  <c r="G2320"/>
  <c r="G2317"/>
  <c r="G2318" s="1"/>
  <c r="G2307"/>
  <c r="G2308" s="1"/>
  <c r="G2303"/>
  <c r="G2302"/>
  <c r="G2299"/>
  <c r="G2300" s="1"/>
  <c r="G2957" l="1"/>
  <c r="G2958" s="1"/>
  <c r="G2959" s="1"/>
  <c r="G213" i="3" s="1"/>
  <c r="G2921" i="17"/>
  <c r="G2922" s="1"/>
  <c r="G2923" s="1"/>
  <c r="G209" i="3" s="1"/>
  <c r="G2939" i="17"/>
  <c r="G2940" s="1"/>
  <c r="G2941" s="1"/>
  <c r="G211" i="3" s="1"/>
  <c r="G2899" i="17"/>
  <c r="G2903" s="1"/>
  <c r="G2629"/>
  <c r="G2633" s="1"/>
  <c r="G2647"/>
  <c r="G2651" s="1"/>
  <c r="G2652" s="1"/>
  <c r="G2665"/>
  <c r="G2669" s="1"/>
  <c r="G2670" s="1"/>
  <c r="G2671" s="1"/>
  <c r="G189" i="3" s="1"/>
  <c r="G2701" i="17"/>
  <c r="G2719"/>
  <c r="G2723" s="1"/>
  <c r="G2724" s="1"/>
  <c r="G2725" s="1"/>
  <c r="G193" i="3" s="1"/>
  <c r="G2737" i="17"/>
  <c r="G2741" s="1"/>
  <c r="G2742" s="1"/>
  <c r="G2743" s="1"/>
  <c r="G194" i="3" s="1"/>
  <c r="G2773" i="17"/>
  <c r="G2777" s="1"/>
  <c r="G2791"/>
  <c r="G2795" s="1"/>
  <c r="G2796" s="1"/>
  <c r="G2797" s="1"/>
  <c r="G198" i="3" s="1"/>
  <c r="G2827" i="17"/>
  <c r="G2831" s="1"/>
  <c r="G2845"/>
  <c r="G2849" s="1"/>
  <c r="G2850" s="1"/>
  <c r="G2851" s="1"/>
  <c r="G203" i="3" s="1"/>
  <c r="G2863" i="17"/>
  <c r="G2867" s="1"/>
  <c r="G2881"/>
  <c r="G2885" s="1"/>
  <c r="G2809"/>
  <c r="G2813" s="1"/>
  <c r="G2814" s="1"/>
  <c r="G2815" s="1"/>
  <c r="G199" i="3" s="1"/>
  <c r="G2575" i="17"/>
  <c r="G2579" s="1"/>
  <c r="G2580" s="1"/>
  <c r="G2581" s="1"/>
  <c r="G183" i="3" s="1"/>
  <c r="G2611" i="17"/>
  <c r="G2615" s="1"/>
  <c r="G2616" s="1"/>
  <c r="G2683"/>
  <c r="G2687" s="1"/>
  <c r="G2688" s="1"/>
  <c r="G2689" s="1"/>
  <c r="G190" i="3" s="1"/>
  <c r="G2755" i="17"/>
  <c r="G2759" s="1"/>
  <c r="G2760" s="1"/>
  <c r="G2761" s="1"/>
  <c r="G195" i="3" s="1"/>
  <c r="G2395" i="17"/>
  <c r="G2399" s="1"/>
  <c r="G2400" s="1"/>
  <c r="G2449"/>
  <c r="G2453" s="1"/>
  <c r="G2454" s="1"/>
  <c r="G2455" s="1"/>
  <c r="G175" i="3" s="1"/>
  <c r="G2467" i="17"/>
  <c r="G2471" s="1"/>
  <c r="G2472" s="1"/>
  <c r="G2473" s="1"/>
  <c r="G176" i="3" s="1"/>
  <c r="G2485" i="17"/>
  <c r="G2489" s="1"/>
  <c r="G2539"/>
  <c r="G2543" s="1"/>
  <c r="G2544" s="1"/>
  <c r="G2545" s="1"/>
  <c r="G181" i="3" s="1"/>
  <c r="G2557" i="17"/>
  <c r="G2561" s="1"/>
  <c r="G2593"/>
  <c r="G2597" s="1"/>
  <c r="G2705"/>
  <c r="G2359"/>
  <c r="G2363" s="1"/>
  <c r="G2364" s="1"/>
  <c r="G2365" s="1"/>
  <c r="G169" i="3" s="1"/>
  <c r="G2521" i="17"/>
  <c r="G2525" s="1"/>
  <c r="G2341"/>
  <c r="G2345" s="1"/>
  <c r="G2346" s="1"/>
  <c r="G2347" s="1"/>
  <c r="G168" i="3" s="1"/>
  <c r="G2413" i="17"/>
  <c r="G2377"/>
  <c r="G2381" s="1"/>
  <c r="G2431"/>
  <c r="G2435" s="1"/>
  <c r="G2503"/>
  <c r="G2507" s="1"/>
  <c r="G2417"/>
  <c r="G2323"/>
  <c r="G2327" s="1"/>
  <c r="G2305"/>
  <c r="G2309" s="1"/>
  <c r="G2289"/>
  <c r="G2290" s="1"/>
  <c r="G2285"/>
  <c r="G2284"/>
  <c r="G2281"/>
  <c r="G2282" s="1"/>
  <c r="G2271"/>
  <c r="G2272" s="1"/>
  <c r="G2267"/>
  <c r="G2266"/>
  <c r="G2263"/>
  <c r="G2264" s="1"/>
  <c r="G2253"/>
  <c r="G2254" s="1"/>
  <c r="G2249"/>
  <c r="G2248"/>
  <c r="G2245"/>
  <c r="G2246" s="1"/>
  <c r="G2235"/>
  <c r="G2236" s="1"/>
  <c r="G2231"/>
  <c r="G2230"/>
  <c r="G2227"/>
  <c r="G2228" s="1"/>
  <c r="G2217"/>
  <c r="G2218" s="1"/>
  <c r="G2213"/>
  <c r="G2212"/>
  <c r="G2209"/>
  <c r="G2210" s="1"/>
  <c r="G2199"/>
  <c r="G2200" s="1"/>
  <c r="G2195"/>
  <c r="G2194"/>
  <c r="G2191"/>
  <c r="G2192" s="1"/>
  <c r="G2181"/>
  <c r="G2182" s="1"/>
  <c r="G2177"/>
  <c r="G2176"/>
  <c r="G2173"/>
  <c r="G2174" s="1"/>
  <c r="G2163"/>
  <c r="G2164" s="1"/>
  <c r="G2159"/>
  <c r="G2158"/>
  <c r="G2155"/>
  <c r="G2156" s="1"/>
  <c r="G2145"/>
  <c r="G2146" s="1"/>
  <c r="G2141"/>
  <c r="G2140"/>
  <c r="G2137"/>
  <c r="G2138" s="1"/>
  <c r="G2127"/>
  <c r="G2128" s="1"/>
  <c r="G2123"/>
  <c r="G2122"/>
  <c r="G2119"/>
  <c r="G2120" s="1"/>
  <c r="G2109"/>
  <c r="G2110" s="1"/>
  <c r="G2105"/>
  <c r="G2104"/>
  <c r="G2101"/>
  <c r="G2102" s="1"/>
  <c r="G2091"/>
  <c r="G2092" s="1"/>
  <c r="G2087"/>
  <c r="G2086"/>
  <c r="G2083"/>
  <c r="G2084" s="1"/>
  <c r="G2073"/>
  <c r="G2074" s="1"/>
  <c r="G2069"/>
  <c r="G2068"/>
  <c r="G2065"/>
  <c r="G2066" s="1"/>
  <c r="G2055"/>
  <c r="G2056" s="1"/>
  <c r="G2051"/>
  <c r="G2050"/>
  <c r="G2047"/>
  <c r="G2048" s="1"/>
  <c r="G2037"/>
  <c r="G2038" s="1"/>
  <c r="G2033"/>
  <c r="G2032"/>
  <c r="G2029"/>
  <c r="G2030" s="1"/>
  <c r="G2019"/>
  <c r="G2020" s="1"/>
  <c r="G2015"/>
  <c r="G2014"/>
  <c r="G2011"/>
  <c r="G2012" s="1"/>
  <c r="G2001"/>
  <c r="G2002" s="1"/>
  <c r="G1997"/>
  <c r="G1996"/>
  <c r="G1993"/>
  <c r="G1994" s="1"/>
  <c r="G1983"/>
  <c r="G1984" s="1"/>
  <c r="G1979"/>
  <c r="G1978"/>
  <c r="G1975"/>
  <c r="G1976" s="1"/>
  <c r="G1965"/>
  <c r="G1966" s="1"/>
  <c r="G1961"/>
  <c r="G1960"/>
  <c r="G1957"/>
  <c r="G1958" s="1"/>
  <c r="G1947"/>
  <c r="G1948" s="1"/>
  <c r="G1943"/>
  <c r="G1942"/>
  <c r="G1939"/>
  <c r="G1940" s="1"/>
  <c r="G1929"/>
  <c r="G1930" s="1"/>
  <c r="G1925"/>
  <c r="G1924"/>
  <c r="G1921"/>
  <c r="G1922" s="1"/>
  <c r="G1911"/>
  <c r="G1912" s="1"/>
  <c r="G1907"/>
  <c r="G1906"/>
  <c r="G1903"/>
  <c r="G1904" s="1"/>
  <c r="G1893"/>
  <c r="G1894" s="1"/>
  <c r="G1889"/>
  <c r="G1888"/>
  <c r="G1885"/>
  <c r="G1886" s="1"/>
  <c r="G1875"/>
  <c r="G1876" s="1"/>
  <c r="G1871"/>
  <c r="G1870"/>
  <c r="G1867"/>
  <c r="G1868" s="1"/>
  <c r="G1857"/>
  <c r="G1858" s="1"/>
  <c r="G1853"/>
  <c r="G1852"/>
  <c r="G1849"/>
  <c r="G1850" s="1"/>
  <c r="G1839"/>
  <c r="G1840" s="1"/>
  <c r="G1835"/>
  <c r="G1834"/>
  <c r="G1831"/>
  <c r="G1832" s="1"/>
  <c r="G1821"/>
  <c r="G1822" s="1"/>
  <c r="G1817"/>
  <c r="G1816"/>
  <c r="G1813"/>
  <c r="G1814" s="1"/>
  <c r="G1803"/>
  <c r="G1804" s="1"/>
  <c r="G1799"/>
  <c r="G1798"/>
  <c r="G1795"/>
  <c r="G1796" s="1"/>
  <c r="G1785"/>
  <c r="G1786" s="1"/>
  <c r="G1781"/>
  <c r="G1780"/>
  <c r="G1777"/>
  <c r="G1778" s="1"/>
  <c r="G1767"/>
  <c r="G1768" s="1"/>
  <c r="G1763"/>
  <c r="G1762"/>
  <c r="G1759"/>
  <c r="G1760" s="1"/>
  <c r="G1749"/>
  <c r="G1750" s="1"/>
  <c r="G1745"/>
  <c r="G1744"/>
  <c r="G1741"/>
  <c r="G1742" s="1"/>
  <c r="G1731"/>
  <c r="G1732" s="1"/>
  <c r="G1727"/>
  <c r="G1726"/>
  <c r="G1723"/>
  <c r="G1724" s="1"/>
  <c r="G1713"/>
  <c r="G1714" s="1"/>
  <c r="G1709"/>
  <c r="G1708"/>
  <c r="G1705"/>
  <c r="G1706" s="1"/>
  <c r="G1695"/>
  <c r="G1696" s="1"/>
  <c r="G1691"/>
  <c r="G1690"/>
  <c r="G1687"/>
  <c r="G1688" s="1"/>
  <c r="G1677"/>
  <c r="G1678" s="1"/>
  <c r="G1673"/>
  <c r="G1672"/>
  <c r="G1669"/>
  <c r="G1670" s="1"/>
  <c r="G1659"/>
  <c r="G1660" s="1"/>
  <c r="G1655"/>
  <c r="G1654"/>
  <c r="G1651"/>
  <c r="G1652" s="1"/>
  <c r="G1641"/>
  <c r="G1642" s="1"/>
  <c r="G1637"/>
  <c r="G1636"/>
  <c r="G1633"/>
  <c r="G1634" s="1"/>
  <c r="G1623"/>
  <c r="G1624" s="1"/>
  <c r="G1619"/>
  <c r="G1618"/>
  <c r="G1615"/>
  <c r="G1616" s="1"/>
  <c r="G1605"/>
  <c r="G1606" s="1"/>
  <c r="G1601"/>
  <c r="G1600"/>
  <c r="G1597"/>
  <c r="G1598" s="1"/>
  <c r="G1587"/>
  <c r="G1588" s="1"/>
  <c r="G1583"/>
  <c r="G1582"/>
  <c r="G1579"/>
  <c r="G1580" s="1"/>
  <c r="G1569"/>
  <c r="G1570" s="1"/>
  <c r="G1565"/>
  <c r="G1564"/>
  <c r="G1561"/>
  <c r="G1562" s="1"/>
  <c r="G1551"/>
  <c r="G1552" s="1"/>
  <c r="G1547"/>
  <c r="G1546"/>
  <c r="G1543"/>
  <c r="G1544" s="1"/>
  <c r="G1533"/>
  <c r="G1534" s="1"/>
  <c r="G1529"/>
  <c r="G1528"/>
  <c r="G1525"/>
  <c r="G1526" s="1"/>
  <c r="G1515"/>
  <c r="G1516" s="1"/>
  <c r="G1511"/>
  <c r="G1510"/>
  <c r="G1507"/>
  <c r="G1508" s="1"/>
  <c r="G1497"/>
  <c r="G1498" s="1"/>
  <c r="G1493"/>
  <c r="G1492"/>
  <c r="G1489"/>
  <c r="G1490" s="1"/>
  <c r="G1479"/>
  <c r="G1480" s="1"/>
  <c r="G1475"/>
  <c r="G1474"/>
  <c r="G1471"/>
  <c r="G1472" s="1"/>
  <c r="G1461"/>
  <c r="G1462" s="1"/>
  <c r="G1457"/>
  <c r="G1456"/>
  <c r="G1453"/>
  <c r="G1454" s="1"/>
  <c r="G1443"/>
  <c r="G1444" s="1"/>
  <c r="G1439"/>
  <c r="G1438"/>
  <c r="G1435"/>
  <c r="G1436" s="1"/>
  <c r="G1425"/>
  <c r="G1426" s="1"/>
  <c r="G1421"/>
  <c r="G1420"/>
  <c r="G1417"/>
  <c r="G1418" s="1"/>
  <c r="G1407"/>
  <c r="G1408" s="1"/>
  <c r="G1403"/>
  <c r="G1402"/>
  <c r="G1399"/>
  <c r="G1400" s="1"/>
  <c r="G1389"/>
  <c r="G1390" s="1"/>
  <c r="G1385"/>
  <c r="G1384"/>
  <c r="G1381"/>
  <c r="G1382" s="1"/>
  <c r="G1371"/>
  <c r="G1372" s="1"/>
  <c r="G1367"/>
  <c r="G1366"/>
  <c r="G1363"/>
  <c r="G1364" s="1"/>
  <c r="G1353"/>
  <c r="G1354" s="1"/>
  <c r="G1349"/>
  <c r="G1348"/>
  <c r="G1345"/>
  <c r="G1346" s="1"/>
  <c r="G1335"/>
  <c r="G1336" s="1"/>
  <c r="G1331"/>
  <c r="G1330"/>
  <c r="G1327"/>
  <c r="G1328" s="1"/>
  <c r="G1317"/>
  <c r="G1318" s="1"/>
  <c r="G1313"/>
  <c r="G1312"/>
  <c r="G1309"/>
  <c r="G1310" s="1"/>
  <c r="G1299"/>
  <c r="G1300" s="1"/>
  <c r="G1295"/>
  <c r="G1294"/>
  <c r="G1291"/>
  <c r="G1292" s="1"/>
  <c r="G1281"/>
  <c r="G1282" s="1"/>
  <c r="G1277"/>
  <c r="G1276"/>
  <c r="G1273"/>
  <c r="G1274" s="1"/>
  <c r="G1263"/>
  <c r="G1264" s="1"/>
  <c r="G1259"/>
  <c r="G1258"/>
  <c r="G1255"/>
  <c r="G1256" s="1"/>
  <c r="G1245"/>
  <c r="G1246" s="1"/>
  <c r="G1241"/>
  <c r="G1240"/>
  <c r="G1237"/>
  <c r="G1238" s="1"/>
  <c r="G1227"/>
  <c r="G1228" s="1"/>
  <c r="G1223"/>
  <c r="G1222"/>
  <c r="G1219"/>
  <c r="G1220" s="1"/>
  <c r="G1209"/>
  <c r="G1210" s="1"/>
  <c r="G1205"/>
  <c r="G1204"/>
  <c r="G1201"/>
  <c r="G1202" s="1"/>
  <c r="G1191"/>
  <c r="G1192" s="1"/>
  <c r="G1187"/>
  <c r="G1186"/>
  <c r="G1183"/>
  <c r="G1184" s="1"/>
  <c r="G1173"/>
  <c r="G1174" s="1"/>
  <c r="G1169"/>
  <c r="G1168"/>
  <c r="G1165"/>
  <c r="G1166" s="1"/>
  <c r="G1155"/>
  <c r="G1156" s="1"/>
  <c r="G1151"/>
  <c r="G1150"/>
  <c r="G1147"/>
  <c r="G1148" s="1"/>
  <c r="G1137"/>
  <c r="G1138" s="1"/>
  <c r="G1133"/>
  <c r="G1132"/>
  <c r="G1129"/>
  <c r="G1130" s="1"/>
  <c r="G1119"/>
  <c r="G1120" s="1"/>
  <c r="G1115"/>
  <c r="G1114"/>
  <c r="G1111"/>
  <c r="G1112" s="1"/>
  <c r="G2904" l="1"/>
  <c r="G2905" s="1"/>
  <c r="G206" i="3" s="1"/>
  <c r="G2886" i="17"/>
  <c r="G2887" s="1"/>
  <c r="G205" i="3" s="1"/>
  <c r="G2868" i="17"/>
  <c r="G2869" s="1"/>
  <c r="G204" i="3" s="1"/>
  <c r="G2035" i="17"/>
  <c r="G2039" s="1"/>
  <c r="G2040" s="1"/>
  <c r="G2041" s="1"/>
  <c r="G146" i="3" s="1"/>
  <c r="G2053" i="17"/>
  <c r="G2057" s="1"/>
  <c r="G2058" s="1"/>
  <c r="G2059" s="1"/>
  <c r="G147" i="3" s="1"/>
  <c r="G2071" i="17"/>
  <c r="G2075" s="1"/>
  <c r="G2089"/>
  <c r="G2093" s="1"/>
  <c r="G2094" s="1"/>
  <c r="G2095" s="1"/>
  <c r="G150" i="3" s="1"/>
  <c r="G2125" i="17"/>
  <c r="G2129" s="1"/>
  <c r="G2130" s="1"/>
  <c r="G2131" s="1"/>
  <c r="G152" i="3" s="1"/>
  <c r="G2143" i="17"/>
  <c r="G2147" s="1"/>
  <c r="G2148" s="1"/>
  <c r="G2197"/>
  <c r="G2201" s="1"/>
  <c r="G2202" s="1"/>
  <c r="G2203" s="1"/>
  <c r="G157" i="3" s="1"/>
  <c r="G2215" i="17"/>
  <c r="G2219" s="1"/>
  <c r="G2220" s="1"/>
  <c r="G2221" s="1"/>
  <c r="G158" i="3" s="1"/>
  <c r="G2653" i="17"/>
  <c r="G188" i="3" s="1"/>
  <c r="G2617" i="17"/>
  <c r="G186" i="3" s="1"/>
  <c r="G2832" i="17"/>
  <c r="G2833" s="1"/>
  <c r="G200" i="3" s="1"/>
  <c r="H200" s="1"/>
  <c r="G2634" i="17"/>
  <c r="G2635" s="1"/>
  <c r="G187" i="3" s="1"/>
  <c r="G2401" i="17"/>
  <c r="G171" i="3" s="1"/>
  <c r="G2706" i="17"/>
  <c r="G2707" s="1"/>
  <c r="G192" i="3" s="1"/>
  <c r="G2778" i="17"/>
  <c r="G2779" s="1"/>
  <c r="G196" i="3" s="1"/>
  <c r="G2562" i="17"/>
  <c r="G2563" s="1"/>
  <c r="G182" i="3" s="1"/>
  <c r="G2598" i="17"/>
  <c r="G2599" s="1"/>
  <c r="G184" i="3" s="1"/>
  <c r="G2526" i="17"/>
  <c r="G2527" s="1"/>
  <c r="G180" i="3" s="1"/>
  <c r="G2508" i="17"/>
  <c r="G2509" s="1"/>
  <c r="G178" i="3" s="1"/>
  <c r="G2436" i="17"/>
  <c r="G2437" s="1"/>
  <c r="G174" i="3" s="1"/>
  <c r="G2490" i="17"/>
  <c r="G2491" s="1"/>
  <c r="G177" i="3" s="1"/>
  <c r="G2251" i="17"/>
  <c r="G2255" s="1"/>
  <c r="G2256" s="1"/>
  <c r="G2418"/>
  <c r="G2419" s="1"/>
  <c r="G172" i="3" s="1"/>
  <c r="G2382" i="17"/>
  <c r="G2383" s="1"/>
  <c r="G170" i="3" s="1"/>
  <c r="G2328" i="17"/>
  <c r="G3004" s="1"/>
  <c r="G3005" s="1"/>
  <c r="G3006" s="1"/>
  <c r="G2269"/>
  <c r="G2273" s="1"/>
  <c r="G2287"/>
  <c r="G2291" s="1"/>
  <c r="G2310"/>
  <c r="G2311" s="1"/>
  <c r="G165" i="3" s="1"/>
  <c r="G2107" i="17"/>
  <c r="G2111" s="1"/>
  <c r="G2179"/>
  <c r="G2183" s="1"/>
  <c r="G2184" s="1"/>
  <c r="G2185" s="1"/>
  <c r="G156" i="3" s="1"/>
  <c r="G1963" i="17"/>
  <c r="G1967" s="1"/>
  <c r="G1968" s="1"/>
  <c r="G1969" s="1"/>
  <c r="G141" i="3" s="1"/>
  <c r="G1999" i="17"/>
  <c r="G2003" s="1"/>
  <c r="G2004" s="1"/>
  <c r="G2005" s="1"/>
  <c r="G143" i="3" s="1"/>
  <c r="G2233" i="17"/>
  <c r="G2237" s="1"/>
  <c r="G2161"/>
  <c r="G2165" s="1"/>
  <c r="G1783"/>
  <c r="G1787" s="1"/>
  <c r="G1788" s="1"/>
  <c r="G1789" s="1"/>
  <c r="G129" i="3" s="1"/>
  <c r="G1855" i="17"/>
  <c r="G1859" s="1"/>
  <c r="G1860" s="1"/>
  <c r="G1861" s="1"/>
  <c r="G134" i="3" s="1"/>
  <c r="G1873" i="17"/>
  <c r="G1877" s="1"/>
  <c r="G1878" s="1"/>
  <c r="G1879" s="1"/>
  <c r="G135" i="3" s="1"/>
  <c r="G1891" i="17"/>
  <c r="G1895" s="1"/>
  <c r="G1896" s="1"/>
  <c r="G1897" s="1"/>
  <c r="G136" i="3" s="1"/>
  <c r="G1945" i="17"/>
  <c r="G1949" s="1"/>
  <c r="G1981"/>
  <c r="G1985" s="1"/>
  <c r="G1986" s="1"/>
  <c r="G1987" s="1"/>
  <c r="G142" i="3" s="1"/>
  <c r="G2017" i="17"/>
  <c r="G2021" s="1"/>
  <c r="G1711"/>
  <c r="G1715" s="1"/>
  <c r="G1716" s="1"/>
  <c r="G1717" s="1"/>
  <c r="G124" i="3" s="1"/>
  <c r="G1927" i="17"/>
  <c r="G1931" s="1"/>
  <c r="G1932" s="1"/>
  <c r="G1933" s="1"/>
  <c r="G139" i="3" s="1"/>
  <c r="G1765" i="17"/>
  <c r="G1769" s="1"/>
  <c r="G1770" s="1"/>
  <c r="G1771" s="1"/>
  <c r="G128" i="3" s="1"/>
  <c r="G1909" i="17"/>
  <c r="G1913" s="1"/>
  <c r="G1693"/>
  <c r="G1697" s="1"/>
  <c r="G1801"/>
  <c r="G1805" s="1"/>
  <c r="G1806" s="1"/>
  <c r="G1807" s="1"/>
  <c r="G130" i="3" s="1"/>
  <c r="G1837" i="17"/>
  <c r="G1841" s="1"/>
  <c r="G1842" s="1"/>
  <c r="G1843" s="1"/>
  <c r="G133" i="3" s="1"/>
  <c r="G1675" i="17"/>
  <c r="G1679" s="1"/>
  <c r="G1680" s="1"/>
  <c r="G1819"/>
  <c r="G1823" s="1"/>
  <c r="G1729"/>
  <c r="G1733" s="1"/>
  <c r="G1747"/>
  <c r="G1751" s="1"/>
  <c r="G1752" s="1"/>
  <c r="G1753" s="1"/>
  <c r="G127" i="3" s="1"/>
  <c r="G1297" i="17"/>
  <c r="G1301" s="1"/>
  <c r="G1302" s="1"/>
  <c r="G1303" s="1"/>
  <c r="G94" i="3" s="1"/>
  <c r="G1315" i="17"/>
  <c r="G1319" s="1"/>
  <c r="G1387"/>
  <c r="G1391" s="1"/>
  <c r="G1392" s="1"/>
  <c r="G1393" s="1"/>
  <c r="G101" i="3" s="1"/>
  <c r="G1405" i="17"/>
  <c r="G1409" s="1"/>
  <c r="G1423"/>
  <c r="G1427" s="1"/>
  <c r="G1428" s="1"/>
  <c r="G1429" s="1"/>
  <c r="G103" i="3" s="1"/>
  <c r="G1441" i="17"/>
  <c r="G1445" s="1"/>
  <c r="G1459"/>
  <c r="G1463" s="1"/>
  <c r="G1464" s="1"/>
  <c r="G1465" s="1"/>
  <c r="G106" i="3" s="1"/>
  <c r="G1477" i="17"/>
  <c r="G1481" s="1"/>
  <c r="G1482" s="1"/>
  <c r="G1483" s="1"/>
  <c r="G107" i="3" s="1"/>
  <c r="G1549" i="17"/>
  <c r="G1553" s="1"/>
  <c r="G1567"/>
  <c r="G1571" s="1"/>
  <c r="G1572" s="1"/>
  <c r="G1573" s="1"/>
  <c r="G114" i="3" s="1"/>
  <c r="G1585" i="17"/>
  <c r="G1589" s="1"/>
  <c r="G1590" s="1"/>
  <c r="G1591" s="1"/>
  <c r="G116" i="3" s="1"/>
  <c r="G1603" i="17"/>
  <c r="G1607" s="1"/>
  <c r="G1608" s="1"/>
  <c r="G1609" s="1"/>
  <c r="G117" i="3" s="1"/>
  <c r="G1639" i="17"/>
  <c r="G1643" s="1"/>
  <c r="G1657"/>
  <c r="G1661" s="1"/>
  <c r="G1621"/>
  <c r="G1625" s="1"/>
  <c r="G1531"/>
  <c r="G1535" s="1"/>
  <c r="G1536" s="1"/>
  <c r="G1537" s="1"/>
  <c r="G112" i="3" s="1"/>
  <c r="G1513" i="17"/>
  <c r="G1517" s="1"/>
  <c r="G1495"/>
  <c r="G1499" s="1"/>
  <c r="G1333"/>
  <c r="G1337" s="1"/>
  <c r="G1351"/>
  <c r="G1355" s="1"/>
  <c r="G1369"/>
  <c r="G1373" s="1"/>
  <c r="G1243"/>
  <c r="G1247" s="1"/>
  <c r="G1248" s="1"/>
  <c r="G1249" s="1"/>
  <c r="G90" i="3" s="1"/>
  <c r="G1135" i="17"/>
  <c r="G1139" s="1"/>
  <c r="G1153"/>
  <c r="G1157" s="1"/>
  <c r="G1171"/>
  <c r="G1175" s="1"/>
  <c r="G1176" s="1"/>
  <c r="G1177" s="1"/>
  <c r="G84" i="3" s="1"/>
  <c r="G1207" i="17"/>
  <c r="G1211" s="1"/>
  <c r="G1212" s="1"/>
  <c r="G1261"/>
  <c r="G1265" s="1"/>
  <c r="G1279"/>
  <c r="G1283" s="1"/>
  <c r="G1284" s="1"/>
  <c r="G1285" s="1"/>
  <c r="G93" i="3" s="1"/>
  <c r="G1189" i="17"/>
  <c r="G1193" s="1"/>
  <c r="G1194" s="1"/>
  <c r="G1195" s="1"/>
  <c r="G85" i="3" s="1"/>
  <c r="G1225" i="17"/>
  <c r="G1229" s="1"/>
  <c r="G1117"/>
  <c r="G1121" s="1"/>
  <c r="G1122" s="1"/>
  <c r="G1123" s="1"/>
  <c r="G78" i="3" s="1"/>
  <c r="G1097" i="17"/>
  <c r="G1098" s="1"/>
  <c r="G1093"/>
  <c r="G1092"/>
  <c r="G1089"/>
  <c r="G1090" s="1"/>
  <c r="G1079"/>
  <c r="G1080" s="1"/>
  <c r="G1075"/>
  <c r="G1074"/>
  <c r="G1071"/>
  <c r="G1072" s="1"/>
  <c r="G1061"/>
  <c r="G1062" s="1"/>
  <c r="G1057"/>
  <c r="G1056"/>
  <c r="G1053"/>
  <c r="G1054" s="1"/>
  <c r="G1043"/>
  <c r="G1044" s="1"/>
  <c r="G1039"/>
  <c r="G1038"/>
  <c r="G1035"/>
  <c r="G1036" s="1"/>
  <c r="G1022"/>
  <c r="G1021"/>
  <c r="G1018"/>
  <c r="G1017"/>
  <c r="G1016"/>
  <c r="G1006"/>
  <c r="G1007" s="1"/>
  <c r="G1002"/>
  <c r="G1001"/>
  <c r="G998"/>
  <c r="G999" s="1"/>
  <c r="G987"/>
  <c r="G988" s="1"/>
  <c r="G983"/>
  <c r="G982"/>
  <c r="G979"/>
  <c r="G980" s="1"/>
  <c r="G969"/>
  <c r="G970" s="1"/>
  <c r="G965"/>
  <c r="G964"/>
  <c r="G961"/>
  <c r="G962" s="1"/>
  <c r="G951"/>
  <c r="G952" s="1"/>
  <c r="G947"/>
  <c r="G946"/>
  <c r="G943"/>
  <c r="G944" s="1"/>
  <c r="G933"/>
  <c r="G934" s="1"/>
  <c r="G929"/>
  <c r="G928"/>
  <c r="G925"/>
  <c r="G926" s="1"/>
  <c r="G915"/>
  <c r="G916" s="1"/>
  <c r="G911"/>
  <c r="G910"/>
  <c r="G907"/>
  <c r="G908" s="1"/>
  <c r="G897"/>
  <c r="G898" s="1"/>
  <c r="G893"/>
  <c r="G892"/>
  <c r="G889"/>
  <c r="G890" s="1"/>
  <c r="G879"/>
  <c r="G880" s="1"/>
  <c r="G875"/>
  <c r="G874"/>
  <c r="G871"/>
  <c r="G872" s="1"/>
  <c r="G861"/>
  <c r="G862" s="1"/>
  <c r="G857"/>
  <c r="G856"/>
  <c r="G853"/>
  <c r="G854" s="1"/>
  <c r="G843"/>
  <c r="G844" s="1"/>
  <c r="G839"/>
  <c r="G838"/>
  <c r="G835"/>
  <c r="G836" s="1"/>
  <c r="G825"/>
  <c r="G826" s="1"/>
  <c r="G821"/>
  <c r="G820"/>
  <c r="G817"/>
  <c r="G818" s="1"/>
  <c r="G807"/>
  <c r="G808" s="1"/>
  <c r="G803"/>
  <c r="G802"/>
  <c r="G799"/>
  <c r="G800" s="1"/>
  <c r="G789"/>
  <c r="G790" s="1"/>
  <c r="G785"/>
  <c r="G784"/>
  <c r="G781"/>
  <c r="G782" s="1"/>
  <c r="G771"/>
  <c r="G772" s="1"/>
  <c r="G767"/>
  <c r="G766"/>
  <c r="G763"/>
  <c r="G764" s="1"/>
  <c r="G681"/>
  <c r="G682" s="1"/>
  <c r="G677"/>
  <c r="G676"/>
  <c r="G673"/>
  <c r="G674" s="1"/>
  <c r="G753"/>
  <c r="G754" s="1"/>
  <c r="G749"/>
  <c r="G748"/>
  <c r="G745"/>
  <c r="G746" s="1"/>
  <c r="G735"/>
  <c r="G736" s="1"/>
  <c r="G731"/>
  <c r="G730"/>
  <c r="G727"/>
  <c r="G728" s="1"/>
  <c r="G717"/>
  <c r="G718" s="1"/>
  <c r="G713"/>
  <c r="G712"/>
  <c r="G709"/>
  <c r="G710" s="1"/>
  <c r="G699"/>
  <c r="G700" s="1"/>
  <c r="G695"/>
  <c r="G694"/>
  <c r="G691"/>
  <c r="G692" s="1"/>
  <c r="G663"/>
  <c r="G664" s="1"/>
  <c r="G659"/>
  <c r="G658"/>
  <c r="G655"/>
  <c r="G656" s="1"/>
  <c r="G645"/>
  <c r="G646" s="1"/>
  <c r="G641"/>
  <c r="G640"/>
  <c r="G637"/>
  <c r="G638" s="1"/>
  <c r="G627"/>
  <c r="G628" s="1"/>
  <c r="G623"/>
  <c r="G622"/>
  <c r="G619"/>
  <c r="G620" s="1"/>
  <c r="G609"/>
  <c r="G610" s="1"/>
  <c r="G605"/>
  <c r="G604"/>
  <c r="G601"/>
  <c r="G602" s="1"/>
  <c r="G591"/>
  <c r="G592" s="1"/>
  <c r="G587"/>
  <c r="G586"/>
  <c r="G583"/>
  <c r="G584" s="1"/>
  <c r="G573"/>
  <c r="G574" s="1"/>
  <c r="G569"/>
  <c r="G568"/>
  <c r="G565"/>
  <c r="G566" s="1"/>
  <c r="G555"/>
  <c r="G556" s="1"/>
  <c r="G551"/>
  <c r="G550"/>
  <c r="G547"/>
  <c r="G548" s="1"/>
  <c r="G537"/>
  <c r="G538" s="1"/>
  <c r="G533"/>
  <c r="G532"/>
  <c r="G529"/>
  <c r="G530" s="1"/>
  <c r="G519"/>
  <c r="G520" s="1"/>
  <c r="G515"/>
  <c r="G514"/>
  <c r="G511"/>
  <c r="G512" s="1"/>
  <c r="G501"/>
  <c r="G502" s="1"/>
  <c r="G497"/>
  <c r="G496"/>
  <c r="G493"/>
  <c r="G494" s="1"/>
  <c r="G451"/>
  <c r="G483"/>
  <c r="G484" s="1"/>
  <c r="G479"/>
  <c r="G478"/>
  <c r="G475"/>
  <c r="G476" s="1"/>
  <c r="G465"/>
  <c r="G466" s="1"/>
  <c r="G461"/>
  <c r="G460"/>
  <c r="G457"/>
  <c r="G458" s="1"/>
  <c r="G447"/>
  <c r="G448" s="1"/>
  <c r="G443"/>
  <c r="G442"/>
  <c r="G439"/>
  <c r="G440" s="1"/>
  <c r="G429"/>
  <c r="G430" s="1"/>
  <c r="G425"/>
  <c r="G424"/>
  <c r="G421"/>
  <c r="G422" s="1"/>
  <c r="G411"/>
  <c r="G412" s="1"/>
  <c r="G407"/>
  <c r="G406"/>
  <c r="G403"/>
  <c r="G404" s="1"/>
  <c r="G393"/>
  <c r="G394" s="1"/>
  <c r="G389"/>
  <c r="G388"/>
  <c r="G385"/>
  <c r="G386" s="1"/>
  <c r="G375"/>
  <c r="G376" s="1"/>
  <c r="G371"/>
  <c r="G370"/>
  <c r="G367"/>
  <c r="G368" s="1"/>
  <c r="G357"/>
  <c r="G358" s="1"/>
  <c r="G353"/>
  <c r="G352"/>
  <c r="G349"/>
  <c r="G350" s="1"/>
  <c r="G339"/>
  <c r="G340" s="1"/>
  <c r="G335"/>
  <c r="G334"/>
  <c r="G331"/>
  <c r="G332" s="1"/>
  <c r="G321"/>
  <c r="G322" s="1"/>
  <c r="G317"/>
  <c r="G316"/>
  <c r="G313"/>
  <c r="G314" s="1"/>
  <c r="G303"/>
  <c r="G304" s="1"/>
  <c r="G299"/>
  <c r="G298"/>
  <c r="G295"/>
  <c r="G296" s="1"/>
  <c r="G285"/>
  <c r="G286" s="1"/>
  <c r="G281"/>
  <c r="G280"/>
  <c r="G277"/>
  <c r="G278" s="1"/>
  <c r="G267"/>
  <c r="G268" s="1"/>
  <c r="G263"/>
  <c r="G262"/>
  <c r="G259"/>
  <c r="G260" s="1"/>
  <c r="G249"/>
  <c r="G250" s="1"/>
  <c r="G245"/>
  <c r="G244"/>
  <c r="G241"/>
  <c r="G242" s="1"/>
  <c r="G231"/>
  <c r="G232" s="1"/>
  <c r="G227"/>
  <c r="G226"/>
  <c r="G223"/>
  <c r="G224" s="1"/>
  <c r="G213"/>
  <c r="G214" s="1"/>
  <c r="G209"/>
  <c r="G208"/>
  <c r="G205"/>
  <c r="G206" s="1"/>
  <c r="G195"/>
  <c r="G196" s="1"/>
  <c r="G191"/>
  <c r="G190"/>
  <c r="G187"/>
  <c r="G188" s="1"/>
  <c r="G177"/>
  <c r="G178" s="1"/>
  <c r="G173"/>
  <c r="G172"/>
  <c r="G169"/>
  <c r="G170" s="1"/>
  <c r="G159"/>
  <c r="G160" s="1"/>
  <c r="G155"/>
  <c r="G154"/>
  <c r="G151"/>
  <c r="G152" s="1"/>
  <c r="G141"/>
  <c r="G142" s="1"/>
  <c r="G137"/>
  <c r="G136"/>
  <c r="G133"/>
  <c r="G134" s="1"/>
  <c r="G123"/>
  <c r="G124" s="1"/>
  <c r="G119"/>
  <c r="G118"/>
  <c r="G115"/>
  <c r="G116" s="1"/>
  <c r="G105"/>
  <c r="G106" s="1"/>
  <c r="G101"/>
  <c r="G100"/>
  <c r="G97"/>
  <c r="G98" s="1"/>
  <c r="G87"/>
  <c r="G88" s="1"/>
  <c r="G83"/>
  <c r="G82"/>
  <c r="G79"/>
  <c r="G80" s="1"/>
  <c r="G69"/>
  <c r="G70" s="1"/>
  <c r="G65"/>
  <c r="G64"/>
  <c r="G61"/>
  <c r="G62" s="1"/>
  <c r="G51"/>
  <c r="G52" s="1"/>
  <c r="G47"/>
  <c r="G46"/>
  <c r="G43"/>
  <c r="G44" s="1"/>
  <c r="G33"/>
  <c r="G34" s="1"/>
  <c r="G29"/>
  <c r="G28"/>
  <c r="G25"/>
  <c r="G26" s="1"/>
  <c r="G15"/>
  <c r="G16" s="1"/>
  <c r="G11"/>
  <c r="G10"/>
  <c r="G7"/>
  <c r="G8" s="1"/>
  <c r="G2329" l="1"/>
  <c r="G166" i="3" s="1"/>
  <c r="G2257" i="17"/>
  <c r="G162" i="3" s="1"/>
  <c r="G2112" i="17"/>
  <c r="G2113" s="1"/>
  <c r="G151" i="3" s="1"/>
  <c r="G2292" i="17"/>
  <c r="G2293" s="1"/>
  <c r="G164" i="3" s="1"/>
  <c r="G2149" i="17"/>
  <c r="G153" i="3" s="1"/>
  <c r="G2274" i="17"/>
  <c r="G2275" s="1"/>
  <c r="G163" i="3" s="1"/>
  <c r="G2238" i="17"/>
  <c r="G2239" s="1"/>
  <c r="G159" i="3" s="1"/>
  <c r="G2166" i="17"/>
  <c r="G2167" s="1"/>
  <c r="G154" i="3" s="1"/>
  <c r="G1950" i="17"/>
  <c r="G1951" s="1"/>
  <c r="G140" i="3" s="1"/>
  <c r="G2076" i="17"/>
  <c r="G2077" s="1"/>
  <c r="G148" i="3" s="1"/>
  <c r="G2022" i="17"/>
  <c r="G2023" s="1"/>
  <c r="G145" i="3" s="1"/>
  <c r="G1914" i="17"/>
  <c r="G1915" s="1"/>
  <c r="G137" i="3" s="1"/>
  <c r="G1824" i="17"/>
  <c r="G1825" s="1"/>
  <c r="G131" i="3" s="1"/>
  <c r="G1734" i="17"/>
  <c r="G1735" s="1"/>
  <c r="G125" i="3" s="1"/>
  <c r="G1681" i="17"/>
  <c r="G122" i="3" s="1"/>
  <c r="G1698" i="17"/>
  <c r="G1699" s="1"/>
  <c r="G123" i="3" s="1"/>
  <c r="G1662" i="17"/>
  <c r="G1663" s="1"/>
  <c r="G120" i="3" s="1"/>
  <c r="G1644" i="17"/>
  <c r="G1645" s="1"/>
  <c r="G119" i="3" s="1"/>
  <c r="G1626" i="17"/>
  <c r="G1627" s="1"/>
  <c r="G118" i="3" s="1"/>
  <c r="G1554" i="17"/>
  <c r="G1555" s="1"/>
  <c r="G113" i="3" s="1"/>
  <c r="G1518" i="17"/>
  <c r="G1519" s="1"/>
  <c r="G111" i="3" s="1"/>
  <c r="G1500" i="17"/>
  <c r="G1501" s="1"/>
  <c r="G108" i="3" s="1"/>
  <c r="G1446" i="17"/>
  <c r="G1447" s="1"/>
  <c r="G104" i="3" s="1"/>
  <c r="G1410" i="17"/>
  <c r="G1411" s="1"/>
  <c r="G102" i="3" s="1"/>
  <c r="G1374" i="17"/>
  <c r="G1375" s="1"/>
  <c r="G99" i="3" s="1"/>
  <c r="G1356" i="17"/>
  <c r="G1357" s="1"/>
  <c r="G98" i="3" s="1"/>
  <c r="G499" i="17"/>
  <c r="G503" s="1"/>
  <c r="G517"/>
  <c r="G521" s="1"/>
  <c r="G522" s="1"/>
  <c r="G523" s="1"/>
  <c r="G39" i="3" s="1"/>
  <c r="G805" i="17"/>
  <c r="G809" s="1"/>
  <c r="G810" s="1"/>
  <c r="G811" s="1"/>
  <c r="G58" i="3" s="1"/>
  <c r="G1338" i="17"/>
  <c r="G1339" s="1"/>
  <c r="G97" i="3" s="1"/>
  <c r="G1320" i="17"/>
  <c r="G1321" s="1"/>
  <c r="G96" i="3" s="1"/>
  <c r="G1213" i="17"/>
  <c r="G87" i="3" s="1"/>
  <c r="G1266" i="17"/>
  <c r="G1267" s="1"/>
  <c r="G91" i="3" s="1"/>
  <c r="G1230" i="17"/>
  <c r="G1231" s="1"/>
  <c r="G88" i="3" s="1"/>
  <c r="G1023" i="17"/>
  <c r="G1059"/>
  <c r="G1063" s="1"/>
  <c r="G1077"/>
  <c r="G1081" s="1"/>
  <c r="G1095"/>
  <c r="G1099" s="1"/>
  <c r="G1158"/>
  <c r="G1159" s="1"/>
  <c r="G82" i="3" s="1"/>
  <c r="G1140" i="17"/>
  <c r="G1141" s="1"/>
  <c r="G81" i="3" s="1"/>
  <c r="G733" i="17"/>
  <c r="G737" s="1"/>
  <c r="G738" s="1"/>
  <c r="G739" s="1"/>
  <c r="G52" i="3" s="1"/>
  <c r="G823" i="17"/>
  <c r="G827" s="1"/>
  <c r="G877"/>
  <c r="G881" s="1"/>
  <c r="G882" s="1"/>
  <c r="G883" s="1"/>
  <c r="G62" i="3" s="1"/>
  <c r="G895" i="17"/>
  <c r="G899" s="1"/>
  <c r="G900" s="1"/>
  <c r="G901" s="1"/>
  <c r="G63" i="3" s="1"/>
  <c r="G1041" i="17"/>
  <c r="G1045" s="1"/>
  <c r="G1019"/>
  <c r="G607"/>
  <c r="G611" s="1"/>
  <c r="G612" s="1"/>
  <c r="G613" s="1"/>
  <c r="G45" i="3" s="1"/>
  <c r="G769" i="17"/>
  <c r="G773" s="1"/>
  <c r="G774" s="1"/>
  <c r="G775" s="1"/>
  <c r="G56" i="3" s="1"/>
  <c r="G949" i="17"/>
  <c r="G953" s="1"/>
  <c r="G967"/>
  <c r="G971" s="1"/>
  <c r="G985"/>
  <c r="G989" s="1"/>
  <c r="G990" s="1"/>
  <c r="G991" s="1"/>
  <c r="G71" i="3" s="1"/>
  <c r="G1004" i="17"/>
  <c r="G1008" s="1"/>
  <c r="G841"/>
  <c r="G845" s="1"/>
  <c r="G846" s="1"/>
  <c r="G847" s="1"/>
  <c r="G60" i="3" s="1"/>
  <c r="G913" i="17"/>
  <c r="G917" s="1"/>
  <c r="G918" s="1"/>
  <c r="G919" s="1"/>
  <c r="G64" i="3" s="1"/>
  <c r="G787" i="17"/>
  <c r="G791" s="1"/>
  <c r="G931"/>
  <c r="G935" s="1"/>
  <c r="G391"/>
  <c r="G395" s="1"/>
  <c r="G396" s="1"/>
  <c r="G397" s="1"/>
  <c r="G32" i="3" s="1"/>
  <c r="G625" i="17"/>
  <c r="G629" s="1"/>
  <c r="G630" s="1"/>
  <c r="G631" s="1"/>
  <c r="G46" i="3" s="1"/>
  <c r="G661" i="17"/>
  <c r="G665" s="1"/>
  <c r="G666" s="1"/>
  <c r="G667" s="1"/>
  <c r="G48" i="3" s="1"/>
  <c r="G715" i="17"/>
  <c r="G719" s="1"/>
  <c r="G720" s="1"/>
  <c r="G721" s="1"/>
  <c r="G51" i="3" s="1"/>
  <c r="G679" i="17"/>
  <c r="G683" s="1"/>
  <c r="G684" s="1"/>
  <c r="G685" s="1"/>
  <c r="G49" i="3" s="1"/>
  <c r="G859" i="17"/>
  <c r="G863" s="1"/>
  <c r="G864" s="1"/>
  <c r="G865" s="1"/>
  <c r="G61" i="3" s="1"/>
  <c r="G643" i="17"/>
  <c r="G647" s="1"/>
  <c r="G697"/>
  <c r="G701" s="1"/>
  <c r="G702" s="1"/>
  <c r="G703" s="1"/>
  <c r="G50" i="3" s="1"/>
  <c r="G751" i="17"/>
  <c r="G755" s="1"/>
  <c r="G535"/>
  <c r="G539" s="1"/>
  <c r="G540" s="1"/>
  <c r="G541" s="1"/>
  <c r="G40" i="3" s="1"/>
  <c r="G553" i="17"/>
  <c r="G557" s="1"/>
  <c r="G558" s="1"/>
  <c r="G559" s="1"/>
  <c r="G41" i="3" s="1"/>
  <c r="G571" i="17"/>
  <c r="G575" s="1"/>
  <c r="G589"/>
  <c r="G593" s="1"/>
  <c r="G283"/>
  <c r="G287" s="1"/>
  <c r="G288" s="1"/>
  <c r="G289" s="1"/>
  <c r="G25" i="3" s="1"/>
  <c r="G337" i="17"/>
  <c r="G341" s="1"/>
  <c r="G355"/>
  <c r="G359" s="1"/>
  <c r="G463"/>
  <c r="G467" s="1"/>
  <c r="G468" s="1"/>
  <c r="G469" s="1"/>
  <c r="G36" i="3" s="1"/>
  <c r="G13" i="17"/>
  <c r="G17" s="1"/>
  <c r="G18" s="1"/>
  <c r="G19" s="1"/>
  <c r="G9" i="3" s="1"/>
  <c r="G67" i="17"/>
  <c r="G71" s="1"/>
  <c r="G85"/>
  <c r="G89" s="1"/>
  <c r="G139"/>
  <c r="G143" s="1"/>
  <c r="G144" s="1"/>
  <c r="G145" s="1"/>
  <c r="G16" i="3" s="1"/>
  <c r="G175" i="17"/>
  <c r="G179" s="1"/>
  <c r="G180" s="1"/>
  <c r="G181" s="1"/>
  <c r="G18" i="3" s="1"/>
  <c r="G193" i="17"/>
  <c r="G197" s="1"/>
  <c r="G211"/>
  <c r="G215" s="1"/>
  <c r="G427"/>
  <c r="G431" s="1"/>
  <c r="G432" s="1"/>
  <c r="G433" s="1"/>
  <c r="G34" i="3" s="1"/>
  <c r="G445" i="17"/>
  <c r="G449" s="1"/>
  <c r="G450" s="1"/>
  <c r="G247"/>
  <c r="G251" s="1"/>
  <c r="G265"/>
  <c r="G269" s="1"/>
  <c r="G409"/>
  <c r="G413" s="1"/>
  <c r="G414" s="1"/>
  <c r="G415" s="1"/>
  <c r="G33" i="3" s="1"/>
  <c r="G301" i="17"/>
  <c r="G305" s="1"/>
  <c r="G306" s="1"/>
  <c r="G307" s="1"/>
  <c r="G26" i="3" s="1"/>
  <c r="G481" i="17"/>
  <c r="G485" s="1"/>
  <c r="G31"/>
  <c r="G35" s="1"/>
  <c r="G49"/>
  <c r="G53" s="1"/>
  <c r="G229"/>
  <c r="G233" s="1"/>
  <c r="G234" s="1"/>
  <c r="G235" s="1"/>
  <c r="G22" i="3" s="1"/>
  <c r="G103" i="17"/>
  <c r="G107" s="1"/>
  <c r="G121"/>
  <c r="G125" s="1"/>
  <c r="G157"/>
  <c r="G161" s="1"/>
  <c r="G319"/>
  <c r="G323" s="1"/>
  <c r="G324" s="1"/>
  <c r="G325" s="1"/>
  <c r="G27" i="3" s="1"/>
  <c r="G373" i="17"/>
  <c r="G377" s="1"/>
  <c r="G3021"/>
  <c r="G3015"/>
  <c r="G3012"/>
  <c r="G1027" l="1"/>
  <c r="G1028" s="1"/>
  <c r="G1029" s="1"/>
  <c r="G1100"/>
  <c r="G1101" s="1"/>
  <c r="G77" i="3" s="1"/>
  <c r="G1082" i="17"/>
  <c r="G1083" s="1"/>
  <c r="G76" i="3" s="1"/>
  <c r="G1064" i="17"/>
  <c r="G1065" s="1"/>
  <c r="G75" i="3" s="1"/>
  <c r="G1046" i="17"/>
  <c r="G1047" s="1"/>
  <c r="G74" i="3" s="1"/>
  <c r="G1009" i="17"/>
  <c r="G1010" s="1"/>
  <c r="G72" i="3" s="1"/>
  <c r="G972" i="17"/>
  <c r="G973" s="1"/>
  <c r="G70" i="3" s="1"/>
  <c r="G954" i="17"/>
  <c r="G955" s="1"/>
  <c r="G69" i="3" s="1"/>
  <c r="G648" i="17"/>
  <c r="G649" s="1"/>
  <c r="G47" i="3" s="1"/>
  <c r="G792" i="17"/>
  <c r="G793" s="1"/>
  <c r="G57" i="3" s="1"/>
  <c r="G936" i="17"/>
  <c r="G937" s="1"/>
  <c r="G65" i="3" s="1"/>
  <c r="G828" i="17"/>
  <c r="G829" s="1"/>
  <c r="G59" i="3" s="1"/>
  <c r="G594" i="17"/>
  <c r="G595" s="1"/>
  <c r="G44" i="3" s="1"/>
  <c r="G756" i="17"/>
  <c r="G757" s="1"/>
  <c r="G53" i="3" s="1"/>
  <c r="G576" i="17"/>
  <c r="G577" s="1"/>
  <c r="G42" i="3" s="1"/>
  <c r="G504" i="17"/>
  <c r="G505" s="1"/>
  <c r="G38" i="3" s="1"/>
  <c r="G486" i="17"/>
  <c r="G487" s="1"/>
  <c r="G37" i="3" s="1"/>
  <c r="G378" i="17"/>
  <c r="G379" s="1"/>
  <c r="G30" i="3" s="1"/>
  <c r="G360" i="17"/>
  <c r="G361" s="1"/>
  <c r="G29" i="3" s="1"/>
  <c r="G342" i="17"/>
  <c r="G343" s="1"/>
  <c r="G28" i="3" s="1"/>
  <c r="G270" i="17"/>
  <c r="G271" s="1"/>
  <c r="G24" i="3" s="1"/>
  <c r="G252" i="17"/>
  <c r="G253" s="1"/>
  <c r="G23" i="3" s="1"/>
  <c r="G216" i="17"/>
  <c r="G217" s="1"/>
  <c r="G21" i="3" s="1"/>
  <c r="G198" i="17"/>
  <c r="G199" s="1"/>
  <c r="G162"/>
  <c r="G163" s="1"/>
  <c r="G17" i="3" s="1"/>
  <c r="G126" i="17"/>
  <c r="G127" s="1"/>
  <c r="G15" i="3" s="1"/>
  <c r="G108" i="17"/>
  <c r="G109" s="1"/>
  <c r="G14" i="3" s="1"/>
  <c r="G90" i="17"/>
  <c r="G91" s="1"/>
  <c r="G13" i="3" s="1"/>
  <c r="G72" i="17"/>
  <c r="G73" s="1"/>
  <c r="G12" i="3" s="1"/>
  <c r="G54" i="17"/>
  <c r="G55" s="1"/>
  <c r="G11" i="3" s="1"/>
  <c r="G36" i="17"/>
  <c r="G37" s="1"/>
  <c r="G10" i="3" s="1"/>
  <c r="G3022" i="17"/>
  <c r="G3023" s="1"/>
  <c r="G3007" s="1"/>
  <c r="G73" i="3" l="1"/>
  <c r="H73"/>
  <c r="H33" i="10" l="1"/>
  <c r="H32"/>
  <c r="H31"/>
  <c r="H30"/>
  <c r="H28"/>
  <c r="H26"/>
  <c r="H25"/>
  <c r="H24"/>
  <c r="H23"/>
  <c r="H22"/>
  <c r="H21"/>
  <c r="H20"/>
  <c r="H19"/>
  <c r="H18"/>
  <c r="H16"/>
  <c r="H15"/>
  <c r="H14"/>
  <c r="H13"/>
  <c r="H11"/>
  <c r="H9"/>
  <c r="H8"/>
  <c r="H34" l="1"/>
  <c r="G414" i="30" s="1"/>
  <c r="H414" s="1"/>
  <c r="H415" s="1"/>
  <c r="H8" i="14"/>
  <c r="H9"/>
  <c r="H11"/>
  <c r="H12"/>
  <c r="H13"/>
  <c r="H14"/>
  <c r="H15"/>
  <c r="H16"/>
  <c r="H17"/>
  <c r="H18"/>
  <c r="H19"/>
  <c r="H20"/>
  <c r="H21"/>
  <c r="H22"/>
  <c r="H23"/>
  <c r="H24"/>
  <c r="H25"/>
  <c r="H26"/>
  <c r="H27"/>
  <c r="H28"/>
  <c r="H29"/>
  <c r="H30"/>
  <c r="H31"/>
  <c r="H32"/>
  <c r="H33"/>
  <c r="H34"/>
  <c r="H36"/>
  <c r="H37"/>
  <c r="H38"/>
  <c r="H39"/>
  <c r="H40"/>
  <c r="H41"/>
  <c r="H42"/>
  <c r="H43"/>
  <c r="H44"/>
  <c r="H45"/>
  <c r="H46"/>
  <c r="H47"/>
  <c r="H48"/>
  <c r="H50"/>
  <c r="H51"/>
  <c r="H52"/>
  <c r="H55"/>
  <c r="H56"/>
  <c r="H8" i="12"/>
  <c r="H9"/>
  <c r="H10"/>
  <c r="H11"/>
  <c r="H12"/>
  <c r="H13"/>
  <c r="H14"/>
  <c r="H15"/>
  <c r="H16"/>
  <c r="H17"/>
  <c r="H18"/>
  <c r="H19"/>
  <c r="H20"/>
  <c r="H21"/>
  <c r="H22"/>
  <c r="H23"/>
  <c r="H24"/>
  <c r="H25"/>
  <c r="H26"/>
  <c r="H27"/>
  <c r="H28"/>
  <c r="H29"/>
  <c r="H30"/>
  <c r="H31"/>
  <c r="H32"/>
  <c r="H33"/>
  <c r="H34"/>
  <c r="H35"/>
  <c r="H36"/>
  <c r="H37"/>
  <c r="H38"/>
  <c r="H39"/>
  <c r="H40"/>
  <c r="H41"/>
  <c r="H42"/>
  <c r="H43"/>
  <c r="H44"/>
  <c r="H8" i="11"/>
  <c r="H9"/>
  <c r="H10"/>
  <c r="H11"/>
  <c r="H12"/>
  <c r="H13"/>
  <c r="H15"/>
  <c r="H16"/>
  <c r="H17"/>
  <c r="H18"/>
  <c r="H19"/>
  <c r="H20"/>
  <c r="H21"/>
  <c r="H22"/>
  <c r="H23"/>
  <c r="H24"/>
  <c r="H25"/>
  <c r="H27"/>
  <c r="H28"/>
  <c r="H30"/>
  <c r="H31"/>
  <c r="H32"/>
  <c r="H33"/>
  <c r="H34"/>
  <c r="H35"/>
  <c r="H36"/>
  <c r="H37"/>
  <c r="H38"/>
  <c r="H39"/>
  <c r="H40"/>
  <c r="H41"/>
  <c r="H42"/>
  <c r="H43"/>
  <c r="H44"/>
  <c r="H46"/>
  <c r="H47"/>
  <c r="H48"/>
  <c r="H49"/>
  <c r="H50"/>
  <c r="H51"/>
  <c r="H52"/>
  <c r="H53"/>
  <c r="H55"/>
  <c r="H56"/>
  <c r="H57"/>
  <c r="H58"/>
  <c r="H59"/>
  <c r="H60"/>
  <c r="H61"/>
  <c r="H63"/>
  <c r="H65"/>
  <c r="H66"/>
  <c r="H67"/>
  <c r="H68"/>
  <c r="H69"/>
  <c r="H71"/>
  <c r="H72"/>
  <c r="H73"/>
  <c r="H74"/>
  <c r="H75"/>
  <c r="H77"/>
  <c r="H78"/>
  <c r="H79"/>
  <c r="H81"/>
  <c r="H82"/>
  <c r="H83"/>
  <c r="H85"/>
  <c r="H86"/>
  <c r="H87"/>
  <c r="H88"/>
  <c r="H89"/>
  <c r="H90"/>
  <c r="H91"/>
  <c r="H92"/>
  <c r="H93"/>
  <c r="H94"/>
  <c r="H95"/>
  <c r="H97"/>
  <c r="H98"/>
  <c r="H99"/>
  <c r="H100"/>
  <c r="H8" i="9"/>
  <c r="H9"/>
  <c r="H10"/>
  <c r="H11"/>
  <c r="H12"/>
  <c r="H13"/>
  <c r="H14"/>
  <c r="H15"/>
  <c r="H16"/>
  <c r="H17"/>
  <c r="H18"/>
  <c r="H19"/>
  <c r="H20"/>
  <c r="H21"/>
  <c r="H22"/>
  <c r="H23"/>
  <c r="H24"/>
  <c r="H25"/>
  <c r="H26"/>
  <c r="H27"/>
  <c r="H28"/>
  <c r="H29"/>
  <c r="H30"/>
  <c r="H31"/>
  <c r="H32"/>
  <c r="H33"/>
  <c r="H34"/>
  <c r="H35"/>
  <c r="H36"/>
  <c r="H37"/>
  <c r="H38"/>
  <c r="H39"/>
  <c r="H40"/>
  <c r="H41"/>
  <c r="H42"/>
  <c r="H43"/>
  <c r="H44"/>
  <c r="H45"/>
  <c r="H46"/>
  <c r="H47"/>
  <c r="H48"/>
  <c r="H49"/>
  <c r="H50"/>
  <c r="H51"/>
  <c r="H52"/>
  <c r="H53"/>
  <c r="H54"/>
  <c r="H55"/>
  <c r="H56"/>
  <c r="H57"/>
  <c r="H58"/>
  <c r="H59"/>
  <c r="H60"/>
  <c r="H61"/>
  <c r="H62"/>
  <c r="H63"/>
  <c r="H64"/>
  <c r="H65"/>
  <c r="H66"/>
  <c r="H67"/>
  <c r="H68"/>
  <c r="H69"/>
  <c r="H70"/>
  <c r="H71"/>
  <c r="H72"/>
  <c r="H73"/>
  <c r="H74"/>
  <c r="H8" i="8"/>
  <c r="H9"/>
  <c r="H10"/>
  <c r="H11"/>
  <c r="H12"/>
  <c r="H13"/>
  <c r="H14"/>
  <c r="H15"/>
  <c r="H16"/>
  <c r="H17"/>
  <c r="H18"/>
  <c r="H19"/>
  <c r="H20"/>
  <c r="H21"/>
  <c r="H22"/>
  <c r="H23"/>
  <c r="H24"/>
  <c r="H25"/>
  <c r="H26"/>
  <c r="H27"/>
  <c r="H28"/>
  <c r="H29"/>
  <c r="H30"/>
  <c r="H31"/>
  <c r="H32"/>
  <c r="H33"/>
  <c r="H34"/>
  <c r="H35"/>
  <c r="H36"/>
  <c r="H37"/>
  <c r="H38"/>
  <c r="H39"/>
  <c r="H40"/>
  <c r="H41"/>
  <c r="H42"/>
  <c r="H43"/>
  <c r="H44"/>
  <c r="H45"/>
  <c r="H46"/>
  <c r="H47"/>
  <c r="H48"/>
  <c r="H49"/>
  <c r="H50"/>
  <c r="H8" i="7"/>
  <c r="H9"/>
  <c r="H10"/>
  <c r="H11"/>
  <c r="H12"/>
  <c r="H13"/>
  <c r="H14"/>
  <c r="H15"/>
  <c r="H16"/>
  <c r="H17"/>
  <c r="H18"/>
  <c r="H19"/>
  <c r="H20"/>
  <c r="H21"/>
  <c r="H22"/>
  <c r="H23"/>
  <c r="H24"/>
  <c r="H25"/>
  <c r="H26"/>
  <c r="H27"/>
  <c r="H28"/>
  <c r="H29"/>
  <c r="H30"/>
  <c r="H31"/>
  <c r="H32"/>
  <c r="H33"/>
  <c r="H34"/>
  <c r="H35"/>
  <c r="H36"/>
  <c r="H37"/>
  <c r="H38"/>
  <c r="H39"/>
  <c r="H40"/>
  <c r="H41"/>
  <c r="H42"/>
  <c r="H43"/>
  <c r="H44"/>
  <c r="H45"/>
  <c r="H46"/>
  <c r="H47"/>
  <c r="H48"/>
  <c r="H49"/>
  <c r="H50"/>
  <c r="H51"/>
  <c r="H52"/>
  <c r="H53"/>
  <c r="H54"/>
  <c r="H55"/>
  <c r="H56"/>
  <c r="H57"/>
  <c r="H58"/>
  <c r="H59"/>
  <c r="H60"/>
  <c r="H61"/>
  <c r="H62"/>
  <c r="H63"/>
  <c r="H64"/>
  <c r="H65"/>
  <c r="H66"/>
  <c r="H67"/>
  <c r="H68"/>
  <c r="H69"/>
  <c r="H70"/>
  <c r="H71"/>
  <c r="H72"/>
  <c r="H73"/>
  <c r="H74"/>
  <c r="H75"/>
  <c r="H76"/>
  <c r="H77"/>
  <c r="H78"/>
  <c r="H79"/>
  <c r="H80"/>
  <c r="H81"/>
  <c r="H82"/>
  <c r="H83"/>
  <c r="H84"/>
  <c r="H85"/>
  <c r="H86"/>
  <c r="H87"/>
  <c r="H9" i="5"/>
  <c r="H10"/>
  <c r="H11"/>
  <c r="H12"/>
  <c r="H14"/>
  <c r="H15"/>
  <c r="H16"/>
  <c r="H18"/>
  <c r="H20"/>
  <c r="H21"/>
  <c r="H23"/>
  <c r="H24"/>
  <c r="H25"/>
  <c r="H26"/>
  <c r="H27"/>
  <c r="H29"/>
  <c r="H30"/>
  <c r="H31"/>
  <c r="H32"/>
  <c r="H33"/>
  <c r="H8"/>
  <c r="H10" i="4"/>
  <c r="H11"/>
  <c r="H12"/>
  <c r="H13"/>
  <c r="H14"/>
  <c r="H15"/>
  <c r="H16"/>
  <c r="H17"/>
  <c r="H18"/>
  <c r="H19"/>
  <c r="H20"/>
  <c r="H21"/>
  <c r="H22"/>
  <c r="H23"/>
  <c r="H24"/>
  <c r="H25"/>
  <c r="H26"/>
  <c r="H27"/>
  <c r="H28"/>
  <c r="H29"/>
  <c r="H30"/>
  <c r="H31"/>
  <c r="H32"/>
  <c r="H33"/>
  <c r="H34"/>
  <c r="H35"/>
  <c r="H36"/>
  <c r="H37"/>
  <c r="H38"/>
  <c r="H39"/>
  <c r="H40"/>
  <c r="H41"/>
  <c r="H42"/>
  <c r="H43"/>
  <c r="H44"/>
  <c r="H45"/>
  <c r="H46"/>
  <c r="H48"/>
  <c r="H49"/>
  <c r="H50"/>
  <c r="H51"/>
  <c r="H52"/>
  <c r="H53"/>
  <c r="H54"/>
  <c r="H55"/>
  <c r="H56"/>
  <c r="H57"/>
  <c r="H58"/>
  <c r="H59"/>
  <c r="H60"/>
  <c r="H61"/>
  <c r="H62"/>
  <c r="H63"/>
  <c r="H64"/>
  <c r="H65"/>
  <c r="H66"/>
  <c r="H67"/>
  <c r="H68"/>
  <c r="H69"/>
  <c r="H70"/>
  <c r="H71"/>
  <c r="H72"/>
  <c r="H73"/>
  <c r="H74"/>
  <c r="H75"/>
  <c r="H76"/>
  <c r="H77"/>
  <c r="H78"/>
  <c r="H79"/>
  <c r="H80"/>
  <c r="H81"/>
  <c r="H82"/>
  <c r="H83"/>
  <c r="H84"/>
  <c r="H85"/>
  <c r="H86"/>
  <c r="H87"/>
  <c r="H88"/>
  <c r="H89"/>
  <c r="H90"/>
  <c r="H91"/>
  <c r="H92"/>
  <c r="H93"/>
  <c r="H94"/>
  <c r="H96"/>
  <c r="H98"/>
  <c r="H99"/>
  <c r="H100"/>
  <c r="H101"/>
  <c r="H102"/>
  <c r="H103"/>
  <c r="H104"/>
  <c r="H105"/>
  <c r="H106"/>
  <c r="H107"/>
  <c r="H108"/>
  <c r="H109"/>
  <c r="H110"/>
  <c r="H111"/>
  <c r="H112"/>
  <c r="H113"/>
  <c r="H114"/>
  <c r="H115"/>
  <c r="H116"/>
  <c r="H117"/>
  <c r="H118"/>
  <c r="H119"/>
  <c r="H120"/>
  <c r="H121"/>
  <c r="H122"/>
  <c r="H123"/>
  <c r="H124"/>
  <c r="H125"/>
  <c r="H126"/>
  <c r="H127"/>
  <c r="H128"/>
  <c r="H129"/>
  <c r="H130"/>
  <c r="H131"/>
  <c r="H132"/>
  <c r="H133"/>
  <c r="H134"/>
  <c r="H135"/>
  <c r="H136"/>
  <c r="H137"/>
  <c r="H138"/>
  <c r="H139"/>
  <c r="H140"/>
  <c r="H141"/>
  <c r="H142"/>
  <c r="H143"/>
  <c r="H144"/>
  <c r="H145"/>
  <c r="H146"/>
  <c r="H147"/>
  <c r="H148"/>
  <c r="H149"/>
  <c r="H150"/>
  <c r="H151"/>
  <c r="H152"/>
  <c r="H153"/>
  <c r="H154"/>
  <c r="H155"/>
  <c r="H156"/>
  <c r="H157"/>
  <c r="H158"/>
  <c r="H159"/>
  <c r="H160"/>
  <c r="H161"/>
  <c r="H162"/>
  <c r="H163"/>
  <c r="H164"/>
  <c r="H165"/>
  <c r="H166"/>
  <c r="H167"/>
  <c r="H168"/>
  <c r="H169"/>
  <c r="H170"/>
  <c r="H171"/>
  <c r="H172"/>
  <c r="H173"/>
  <c r="H174"/>
  <c r="H175"/>
  <c r="H176"/>
  <c r="H177"/>
  <c r="H178"/>
  <c r="H179"/>
  <c r="H180"/>
  <c r="H181"/>
  <c r="H182"/>
  <c r="H183"/>
  <c r="H184"/>
  <c r="H185"/>
  <c r="H186"/>
  <c r="H187"/>
  <c r="H188"/>
  <c r="H189"/>
  <c r="H190"/>
  <c r="H191"/>
  <c r="H192"/>
  <c r="H193"/>
  <c r="H194"/>
  <c r="H195"/>
  <c r="H196"/>
  <c r="H197"/>
  <c r="H198"/>
  <c r="H199"/>
  <c r="H200"/>
  <c r="H201"/>
  <c r="H202"/>
  <c r="H203"/>
  <c r="H204"/>
  <c r="H205"/>
  <c r="H206"/>
  <c r="H207"/>
  <c r="H208"/>
  <c r="H209"/>
  <c r="H210"/>
  <c r="H211"/>
  <c r="H212"/>
  <c r="H213"/>
  <c r="H214"/>
  <c r="H215"/>
  <c r="H216"/>
  <c r="H217"/>
  <c r="H218"/>
  <c r="H219"/>
  <c r="H220"/>
  <c r="H221"/>
  <c r="H222"/>
  <c r="H223"/>
  <c r="H224"/>
  <c r="H225"/>
  <c r="H226"/>
  <c r="H227"/>
  <c r="H228"/>
  <c r="H229"/>
  <c r="H230"/>
  <c r="H231"/>
  <c r="H232"/>
  <c r="H233"/>
  <c r="H234"/>
  <c r="H235"/>
  <c r="H236"/>
  <c r="H237"/>
  <c r="H238"/>
  <c r="H239"/>
  <c r="H240"/>
  <c r="H241"/>
  <c r="H242"/>
  <c r="H243"/>
  <c r="H244"/>
  <c r="H245"/>
  <c r="H246"/>
  <c r="H247"/>
  <c r="H248"/>
  <c r="H249"/>
  <c r="H250"/>
  <c r="H251"/>
  <c r="H252"/>
  <c r="H253"/>
  <c r="H254"/>
  <c r="H255"/>
  <c r="H256"/>
  <c r="H257"/>
  <c r="H258"/>
  <c r="H259"/>
  <c r="H260"/>
  <c r="H261"/>
  <c r="H262"/>
  <c r="H263"/>
  <c r="H264"/>
  <c r="H265"/>
  <c r="H266"/>
  <c r="H267"/>
  <c r="H268"/>
  <c r="H269"/>
  <c r="H270"/>
  <c r="H271"/>
  <c r="H272"/>
  <c r="H273"/>
  <c r="H274"/>
  <c r="H275"/>
  <c r="H34" i="5" l="1"/>
  <c r="G406" i="30" s="1"/>
  <c r="H406" s="1"/>
  <c r="H407" s="1"/>
  <c r="H276" i="4"/>
  <c r="H88" i="7"/>
  <c r="H53" i="8"/>
  <c r="H75" i="9"/>
  <c r="H101" i="11"/>
  <c r="H45" i="12"/>
  <c r="H57" i="14"/>
  <c r="G94" i="30" s="1"/>
  <c r="H94" s="1"/>
  <c r="H95" s="1"/>
  <c r="H9" i="3"/>
  <c r="H10"/>
  <c r="H11"/>
  <c r="H12"/>
  <c r="H13"/>
  <c r="H14"/>
  <c r="H15"/>
  <c r="H16"/>
  <c r="H17"/>
  <c r="H18"/>
  <c r="H19"/>
  <c r="H20"/>
  <c r="H21"/>
  <c r="H22"/>
  <c r="H23"/>
  <c r="H24"/>
  <c r="H25"/>
  <c r="H26"/>
  <c r="H27"/>
  <c r="H28"/>
  <c r="H29"/>
  <c r="H30"/>
  <c r="H31"/>
  <c r="H32"/>
  <c r="H33"/>
  <c r="H34"/>
  <c r="H35"/>
  <c r="H36"/>
  <c r="H37"/>
  <c r="H38"/>
  <c r="H39"/>
  <c r="H40"/>
  <c r="H41"/>
  <c r="H42"/>
  <c r="H43"/>
  <c r="H44"/>
  <c r="H45"/>
  <c r="H46"/>
  <c r="H47"/>
  <c r="H48"/>
  <c r="H49"/>
  <c r="H50"/>
  <c r="H51"/>
  <c r="H52"/>
  <c r="H53"/>
  <c r="H55"/>
  <c r="H56"/>
  <c r="H57"/>
  <c r="H58"/>
  <c r="H59"/>
  <c r="H60"/>
  <c r="H61"/>
  <c r="H62"/>
  <c r="H63"/>
  <c r="H64"/>
  <c r="H65"/>
  <c r="H67"/>
  <c r="H68"/>
  <c r="H69"/>
  <c r="H70"/>
  <c r="H71"/>
  <c r="H72"/>
  <c r="H74"/>
  <c r="H75"/>
  <c r="H76"/>
  <c r="H77"/>
  <c r="H78"/>
  <c r="H79"/>
  <c r="H80"/>
  <c r="H81"/>
  <c r="H82"/>
  <c r="H83"/>
  <c r="H84"/>
  <c r="H85"/>
  <c r="H86"/>
  <c r="H87"/>
  <c r="H88"/>
  <c r="H89"/>
  <c r="H90"/>
  <c r="H91"/>
  <c r="H92"/>
  <c r="H93"/>
  <c r="H94"/>
  <c r="H95"/>
  <c r="H96"/>
  <c r="H97"/>
  <c r="H98"/>
  <c r="H99"/>
  <c r="H100"/>
  <c r="H101"/>
  <c r="H102"/>
  <c r="H103"/>
  <c r="H104"/>
  <c r="H105"/>
  <c r="H106"/>
  <c r="H107"/>
  <c r="H108"/>
  <c r="H109"/>
  <c r="H110"/>
  <c r="H111"/>
  <c r="H112"/>
  <c r="H113"/>
  <c r="H114"/>
  <c r="H115"/>
  <c r="H116"/>
  <c r="H117"/>
  <c r="H118"/>
  <c r="H119"/>
  <c r="H120"/>
  <c r="H121"/>
  <c r="H122"/>
  <c r="H123"/>
  <c r="H124"/>
  <c r="H125"/>
  <c r="H126"/>
  <c r="H127"/>
  <c r="H128"/>
  <c r="H129"/>
  <c r="H130"/>
  <c r="H131"/>
  <c r="H132"/>
  <c r="H133"/>
  <c r="H134"/>
  <c r="H135"/>
  <c r="H136"/>
  <c r="H137"/>
  <c r="H138"/>
  <c r="H139"/>
  <c r="H140"/>
  <c r="H141"/>
  <c r="H142"/>
  <c r="H143"/>
  <c r="H144"/>
  <c r="H145"/>
  <c r="H146"/>
  <c r="H147"/>
  <c r="H148"/>
  <c r="H149"/>
  <c r="H150"/>
  <c r="H151"/>
  <c r="H152"/>
  <c r="H153"/>
  <c r="H154"/>
  <c r="H155"/>
  <c r="H156"/>
  <c r="H157"/>
  <c r="H158"/>
  <c r="H159"/>
  <c r="H160"/>
  <c r="H161"/>
  <c r="H162"/>
  <c r="H163"/>
  <c r="H164"/>
  <c r="H165"/>
  <c r="H166"/>
  <c r="H167"/>
  <c r="H168"/>
  <c r="H169"/>
  <c r="H170"/>
  <c r="H171"/>
  <c r="H172"/>
  <c r="H173"/>
  <c r="H174"/>
  <c r="H175"/>
  <c r="H176"/>
  <c r="H177"/>
  <c r="H178"/>
  <c r="H179"/>
  <c r="H180"/>
  <c r="H181"/>
  <c r="H182"/>
  <c r="H183"/>
  <c r="H184"/>
  <c r="H185"/>
  <c r="H186"/>
  <c r="H187"/>
  <c r="H188"/>
  <c r="H189"/>
  <c r="H190"/>
  <c r="H191"/>
  <c r="H192"/>
  <c r="H193"/>
  <c r="H194"/>
  <c r="H195"/>
  <c r="H196"/>
  <c r="H197"/>
  <c r="H198"/>
  <c r="H199"/>
  <c r="H202"/>
  <c r="H203"/>
  <c r="H204"/>
  <c r="H205"/>
  <c r="H206"/>
  <c r="H208"/>
  <c r="H209"/>
  <c r="H210"/>
  <c r="H211"/>
  <c r="H212"/>
  <c r="H213"/>
  <c r="H214"/>
  <c r="H215"/>
  <c r="H216"/>
  <c r="H217"/>
  <c r="H201" l="1"/>
  <c r="H218"/>
  <c r="H54"/>
  <c r="H207"/>
  <c r="H66"/>
  <c r="H219" l="1"/>
  <c r="G92" i="30" s="1"/>
  <c r="H92" s="1"/>
  <c r="H93" s="1"/>
  <c r="G2944" i="31" l="1"/>
  <c r="G2945" s="1"/>
  <c r="G272" i="30" s="1"/>
  <c r="H272" s="1"/>
  <c r="H281" s="1"/>
  <c r="H282" s="1"/>
  <c r="H351"/>
  <c r="H364" s="1"/>
  <c r="H403" s="1"/>
  <c r="H447" l="1"/>
</calcChain>
</file>

<file path=xl/sharedStrings.xml><?xml version="1.0" encoding="utf-8"?>
<sst xmlns="http://schemas.openxmlformats.org/spreadsheetml/2006/main" count="32923" uniqueCount="5282">
  <si>
    <t>UN</t>
  </si>
  <si>
    <t>EST-003</t>
  </si>
  <si>
    <t>CPU</t>
  </si>
  <si>
    <t>5.5.5.1</t>
  </si>
  <si>
    <t>5.5.5</t>
  </si>
  <si>
    <t>EST-002</t>
  </si>
  <si>
    <t>5.5.4.1</t>
  </si>
  <si>
    <t>5.5.4</t>
  </si>
  <si>
    <t>ED-49548</t>
  </si>
  <si>
    <t>SETOP</t>
  </si>
  <si>
    <t>5.5.3.1</t>
  </si>
  <si>
    <t>5.5.3</t>
  </si>
  <si>
    <t>ED-49546</t>
  </si>
  <si>
    <t>5.5.2.1</t>
  </si>
  <si>
    <t>5.5.2</t>
  </si>
  <si>
    <t>ED-4019</t>
  </si>
  <si>
    <t>5.5.1</t>
  </si>
  <si>
    <t>5.5</t>
  </si>
  <si>
    <t>M3</t>
  </si>
  <si>
    <t>ED-9904</t>
  </si>
  <si>
    <t>5.4.4</t>
  </si>
  <si>
    <t>ED-9907</t>
  </si>
  <si>
    <t>5.4.3</t>
  </si>
  <si>
    <t>ED-9903</t>
  </si>
  <si>
    <t>5.4.2</t>
  </si>
  <si>
    <t>ED-9906</t>
  </si>
  <si>
    <t>5.4.1</t>
  </si>
  <si>
    <t>5.4</t>
  </si>
  <si>
    <t>ED-49638</t>
  </si>
  <si>
    <t>5.3.5.3</t>
  </si>
  <si>
    <t>KG</t>
  </si>
  <si>
    <t>ED-48295</t>
  </si>
  <si>
    <t>5.3.5.2</t>
  </si>
  <si>
    <t>M2</t>
  </si>
  <si>
    <t>ED-8398</t>
  </si>
  <si>
    <t>5.3.5.1</t>
  </si>
  <si>
    <t>ESCADA</t>
  </si>
  <si>
    <t>5.3.5</t>
  </si>
  <si>
    <t>ED-49652</t>
  </si>
  <si>
    <t>5.3.4.6.5</t>
  </si>
  <si>
    <t>M³XMÊS</t>
  </si>
  <si>
    <t>ED-49650</t>
  </si>
  <si>
    <t>5.3.4.6.4</t>
  </si>
  <si>
    <t>5.3.4.6.3</t>
  </si>
  <si>
    <t>5.3.4.6.2</t>
  </si>
  <si>
    <t>5.3.4.6.1</t>
  </si>
  <si>
    <t>5.3.4.6</t>
  </si>
  <si>
    <t>5.3.4.5.5</t>
  </si>
  <si>
    <t>5.3.4.5.4</t>
  </si>
  <si>
    <t>5.3.4.5.3</t>
  </si>
  <si>
    <t>5.3.4.5.2</t>
  </si>
  <si>
    <t>5.3.4.5.1</t>
  </si>
  <si>
    <t>5.3.4.5</t>
  </si>
  <si>
    <t>5.3.4.4.5</t>
  </si>
  <si>
    <t>5.3.4.4.4</t>
  </si>
  <si>
    <t>5.3.4.4.3</t>
  </si>
  <si>
    <t>5.3.4.4.2</t>
  </si>
  <si>
    <t>5.3.4.4.1</t>
  </si>
  <si>
    <t>5.3.4.4</t>
  </si>
  <si>
    <t>5.3.4.3.5</t>
  </si>
  <si>
    <t>5.3.4.3.4</t>
  </si>
  <si>
    <t>5.3.4.3.3</t>
  </si>
  <si>
    <t>5.3.4.3.2</t>
  </si>
  <si>
    <t>5.3.4.3.1</t>
  </si>
  <si>
    <t>5.3.4.3</t>
  </si>
  <si>
    <t>5.3.4.2.5</t>
  </si>
  <si>
    <t>5.3.4.2.4</t>
  </si>
  <si>
    <t>5.3.4.2.3</t>
  </si>
  <si>
    <t>5.3.4.2.2</t>
  </si>
  <si>
    <t>5.3.4.2.1</t>
  </si>
  <si>
    <t>5.3.4.2</t>
  </si>
  <si>
    <t>5.3.4.1.5</t>
  </si>
  <si>
    <t>5.3.4.1.4</t>
  </si>
  <si>
    <t>5.3.4.1.3</t>
  </si>
  <si>
    <t>5.3.4.1.2</t>
  </si>
  <si>
    <t>5.3.4.1.1</t>
  </si>
  <si>
    <t>5.3.4.1</t>
  </si>
  <si>
    <t>LAJES</t>
  </si>
  <si>
    <t>5.3.4</t>
  </si>
  <si>
    <t>5.3.3.9.4</t>
  </si>
  <si>
    <t>ED-48297</t>
  </si>
  <si>
    <t>5.3.3.9.3</t>
  </si>
  <si>
    <t>5.3.3.9.2</t>
  </si>
  <si>
    <t>5.3.3.9.1</t>
  </si>
  <si>
    <t>5.3.3.9</t>
  </si>
  <si>
    <t>5.3.3.8.5</t>
  </si>
  <si>
    <t>5.3.3.8.4</t>
  </si>
  <si>
    <t>ED-48296</t>
  </si>
  <si>
    <t>5.3.3.8.3</t>
  </si>
  <si>
    <t>5.3.3.8.2</t>
  </si>
  <si>
    <t>5.3.3.8.1</t>
  </si>
  <si>
    <t>5.3.3.8</t>
  </si>
  <si>
    <t>5.3.3.7.4</t>
  </si>
  <si>
    <t>5.3.3.7.3</t>
  </si>
  <si>
    <t>5.3.3.7.2</t>
  </si>
  <si>
    <t>5.3.3.7.1</t>
  </si>
  <si>
    <t>5.3.3.7</t>
  </si>
  <si>
    <t>5.3.3.6.5</t>
  </si>
  <si>
    <t>5.3.3.6.4</t>
  </si>
  <si>
    <t>5.3.3.6.3</t>
  </si>
  <si>
    <t>5.3.3.6.2</t>
  </si>
  <si>
    <t>5.3.3.6.1</t>
  </si>
  <si>
    <t>5.3.3.6</t>
  </si>
  <si>
    <t>5.3.3.5.5</t>
  </si>
  <si>
    <t>5.3.3.5.4</t>
  </si>
  <si>
    <t>5.3.3.5.3</t>
  </si>
  <si>
    <t>5.3.3.5.2</t>
  </si>
  <si>
    <t>5.3.3.5.1</t>
  </si>
  <si>
    <t>5.3.3.5</t>
  </si>
  <si>
    <t>5.3.3.4.5</t>
  </si>
  <si>
    <t>5.3.3.4.4</t>
  </si>
  <si>
    <t>5.3.3.4.3</t>
  </si>
  <si>
    <t>5.3.3.4.2</t>
  </si>
  <si>
    <t>5.3.3.4.1</t>
  </si>
  <si>
    <t>5.3.3.4</t>
  </si>
  <si>
    <t>5.3.3.3.4</t>
  </si>
  <si>
    <t>5.3.3.3.3</t>
  </si>
  <si>
    <t>5.3.3.3.2</t>
  </si>
  <si>
    <t>5.3.3.3.1</t>
  </si>
  <si>
    <t>5.3.3.3</t>
  </si>
  <si>
    <t>5.3.3.2.5</t>
  </si>
  <si>
    <t>5.3.3.2.4</t>
  </si>
  <si>
    <t>5.3.3.2.3</t>
  </si>
  <si>
    <t>5.3.3.2.2</t>
  </si>
  <si>
    <t>5.3.3.2.1</t>
  </si>
  <si>
    <t>5.3.3.2</t>
  </si>
  <si>
    <t>5.3.3.1.4</t>
  </si>
  <si>
    <t>5.3.3.1.3</t>
  </si>
  <si>
    <t>5.3.3.1.2</t>
  </si>
  <si>
    <t>5.3.3.1.1</t>
  </si>
  <si>
    <t>5.3.3.1</t>
  </si>
  <si>
    <t>VIGAS</t>
  </si>
  <si>
    <t>5.3.3</t>
  </si>
  <si>
    <t>5.3.2.8.3</t>
  </si>
  <si>
    <t>5.3.2.8.2</t>
  </si>
  <si>
    <t>5.3.2.8.1</t>
  </si>
  <si>
    <t>5.3.2.8</t>
  </si>
  <si>
    <t>5.3.2.7.4</t>
  </si>
  <si>
    <t>5.3.2.7.3</t>
  </si>
  <si>
    <t>5.3.2.7.2</t>
  </si>
  <si>
    <t>5.3.2.7.1</t>
  </si>
  <si>
    <t>PILARETES</t>
  </si>
  <si>
    <t>5.3.2.7</t>
  </si>
  <si>
    <t>5.3.2.6.4</t>
  </si>
  <si>
    <t>5.3.2.6.3</t>
  </si>
  <si>
    <t>5.3.2.6.2</t>
  </si>
  <si>
    <t>5.3.2.6.1</t>
  </si>
  <si>
    <t>5.3.2.6</t>
  </si>
  <si>
    <t>5.3.2.5.2</t>
  </si>
  <si>
    <t>5.3.2.5.1</t>
  </si>
  <si>
    <t>5.3.2.5</t>
  </si>
  <si>
    <t>5.3.2.4.2</t>
  </si>
  <si>
    <t>5.3.2.4.1</t>
  </si>
  <si>
    <t>5.3.2.4</t>
  </si>
  <si>
    <t>5.3.2.3.2</t>
  </si>
  <si>
    <t>5.3.2.3.1</t>
  </si>
  <si>
    <t>5.3.2.3</t>
  </si>
  <si>
    <t>5.3.2.2.2</t>
  </si>
  <si>
    <t>5.3.2.2.1</t>
  </si>
  <si>
    <t>5.3.2.2</t>
  </si>
  <si>
    <t>5.3.2.1.2</t>
  </si>
  <si>
    <t>5.3.2.1.1</t>
  </si>
  <si>
    <t>5.3.2.1</t>
  </si>
  <si>
    <t>PILARES</t>
  </si>
  <si>
    <t>5.3.2</t>
  </si>
  <si>
    <t>M</t>
  </si>
  <si>
    <t>EST-001</t>
  </si>
  <si>
    <t>5.3.1.10</t>
  </si>
  <si>
    <t>SUDECAP</t>
  </si>
  <si>
    <t>5.3.1.9</t>
  </si>
  <si>
    <t>ED-50619</t>
  </si>
  <si>
    <t>5.3.1.8</t>
  </si>
  <si>
    <t>ED-49813</t>
  </si>
  <si>
    <t>5.3.1.7</t>
  </si>
  <si>
    <t>5.3.1.6</t>
  </si>
  <si>
    <t>EST-004</t>
  </si>
  <si>
    <t>5.3.1.5</t>
  </si>
  <si>
    <t>5.3.1.4</t>
  </si>
  <si>
    <t>ED-48299</t>
  </si>
  <si>
    <t>5.3.1.3</t>
  </si>
  <si>
    <t>ED-50600</t>
  </si>
  <si>
    <t>5.3.1.2</t>
  </si>
  <si>
    <t>ED-51099</t>
  </si>
  <si>
    <t>5.3.1.1</t>
  </si>
  <si>
    <t>5.3.1</t>
  </si>
  <si>
    <t>SUPERESTRUTURA</t>
  </si>
  <si>
    <t>5.3</t>
  </si>
  <si>
    <t>M³KM</t>
  </si>
  <si>
    <t>ED-51130</t>
  </si>
  <si>
    <t>ED-51131</t>
  </si>
  <si>
    <t>5.2.9</t>
  </si>
  <si>
    <t>ED-51121</t>
  </si>
  <si>
    <t>5.2.8</t>
  </si>
  <si>
    <t>ED-49805</t>
  </si>
  <si>
    <t>5.2.7</t>
  </si>
  <si>
    <t>5.2.6</t>
  </si>
  <si>
    <t>5.2.5</t>
  </si>
  <si>
    <t>5.2.4</t>
  </si>
  <si>
    <t>ED-49785</t>
  </si>
  <si>
    <t>5.2.3</t>
  </si>
  <si>
    <t>ED-51094</t>
  </si>
  <si>
    <t>5.2.2</t>
  </si>
  <si>
    <t>ED-51107</t>
  </si>
  <si>
    <t>5.2.1</t>
  </si>
  <si>
    <t>5.2</t>
  </si>
  <si>
    <t>5.1.4.10</t>
  </si>
  <si>
    <t>5.1.4.9</t>
  </si>
  <si>
    <t>5.1.4.8</t>
  </si>
  <si>
    <t>5.1.4.7</t>
  </si>
  <si>
    <t>5.1.4.6</t>
  </si>
  <si>
    <t>5.1.4.5</t>
  </si>
  <si>
    <t>5.1.4.4</t>
  </si>
  <si>
    <t>5.1.4.3</t>
  </si>
  <si>
    <t>5.1.4.2</t>
  </si>
  <si>
    <t>5.1.4.1</t>
  </si>
  <si>
    <t>5.1.4</t>
  </si>
  <si>
    <t>5.1.3.11</t>
  </si>
  <si>
    <t>5.1.3.10</t>
  </si>
  <si>
    <t>5.1.3.9</t>
  </si>
  <si>
    <t>5.1.3.8</t>
  </si>
  <si>
    <t>5.1.3.7</t>
  </si>
  <si>
    <t>5.1.3.6</t>
  </si>
  <si>
    <t>5.1.3.5</t>
  </si>
  <si>
    <t>5.1.3.4</t>
  </si>
  <si>
    <t>5.1.3.3</t>
  </si>
  <si>
    <t>5.1.3.2</t>
  </si>
  <si>
    <t>5.1.3.1</t>
  </si>
  <si>
    <t>5.1.3</t>
  </si>
  <si>
    <t>5.1.2.10</t>
  </si>
  <si>
    <t>5.1.2.9</t>
  </si>
  <si>
    <t>5.1.2.8</t>
  </si>
  <si>
    <t>5.1.2.7</t>
  </si>
  <si>
    <t>5.1.2.6</t>
  </si>
  <si>
    <t>5.1.2.5</t>
  </si>
  <si>
    <t>5.1.2.4</t>
  </si>
  <si>
    <t>5.1.2.3</t>
  </si>
  <si>
    <t>5.1.2.2</t>
  </si>
  <si>
    <t>5.1.2.1</t>
  </si>
  <si>
    <t>BLOCOS</t>
  </si>
  <si>
    <t>5.1.2</t>
  </si>
  <si>
    <t>5.1.1.11</t>
  </si>
  <si>
    <t>5.1.1.10</t>
  </si>
  <si>
    <t>ED-49738</t>
  </si>
  <si>
    <t>5.1.1.9</t>
  </si>
  <si>
    <t>ED-49809</t>
  </si>
  <si>
    <t>5.1.1.8</t>
  </si>
  <si>
    <t>5.1.1.7</t>
  </si>
  <si>
    <t>5.1.1.6</t>
  </si>
  <si>
    <t>ED-49747</t>
  </si>
  <si>
    <t>5.1.1.5</t>
  </si>
  <si>
    <t>ED-49715</t>
  </si>
  <si>
    <t>5.1.1.4</t>
  </si>
  <si>
    <t>5.1.1.3</t>
  </si>
  <si>
    <t>ED-49751</t>
  </si>
  <si>
    <t>5.1.1.2</t>
  </si>
  <si>
    <t>ED-49714</t>
  </si>
  <si>
    <t>5.1.1.1</t>
  </si>
  <si>
    <t>ESTACA</t>
  </si>
  <si>
    <t>5.1.1</t>
  </si>
  <si>
    <t>5.1</t>
  </si>
  <si>
    <t>PREÇO TOTAL DE VENDA</t>
  </si>
  <si>
    <t>PREÇO UNIT. DE VENDA</t>
  </si>
  <si>
    <t>QUANT.</t>
  </si>
  <si>
    <t>UNID.</t>
  </si>
  <si>
    <t>FONTE</t>
  </si>
  <si>
    <t>ITEM</t>
  </si>
  <si>
    <t>SETOP ABRIL/2019; SINAPI JUNHO/2019 SUDECAP ABRIL/2019; COLETAS AGO/SET/2019</t>
  </si>
  <si>
    <t>MÊS/PERÍODO DE REFERÊNCIA:</t>
  </si>
  <si>
    <t>Avenida Dr. Dalton Moreira Canabrava (antiga av. Sarobá) s/nº - Bairro Maria Amália . Curvelo/MG</t>
  </si>
  <si>
    <t>ENDEREÇO:</t>
  </si>
  <si>
    <t>Contratação de empresa especializada para a execução de obra de edificação da Sede das Promotorias de Justiça, com fornecimento de mão-de-obra e materiais, na cidade de Curvelo - MG</t>
  </si>
  <si>
    <t>PLANILHA ORÇAMENTÁRIA DE VENDA ESTRUTURA DE CONCRETO</t>
  </si>
  <si>
    <t>TOTAL DO ITEM 9</t>
  </si>
  <si>
    <t>OBJETO:</t>
  </si>
  <si>
    <t>1.1.1</t>
  </si>
  <si>
    <t>mês</t>
  </si>
  <si>
    <t>1.1.2</t>
  </si>
  <si>
    <t>SINAPI</t>
  </si>
  <si>
    <t>h</t>
  </si>
  <si>
    <t>1.1.3</t>
  </si>
  <si>
    <t>1.1.4</t>
  </si>
  <si>
    <t>1.1.5</t>
  </si>
  <si>
    <t>CIV-001</t>
  </si>
  <si>
    <t>1.1.6</t>
  </si>
  <si>
    <t>1.1.7</t>
  </si>
  <si>
    <t>1.2.1</t>
  </si>
  <si>
    <t>CREA-MG</t>
  </si>
  <si>
    <t>CIV-003</t>
  </si>
  <si>
    <t>un</t>
  </si>
  <si>
    <t>1.2.2</t>
  </si>
  <si>
    <t>CIV-004</t>
  </si>
  <si>
    <t>1.2.3</t>
  </si>
  <si>
    <t>CIV-005</t>
  </si>
  <si>
    <t>1.2.4</t>
  </si>
  <si>
    <t>CIV-006</t>
  </si>
  <si>
    <t>1.2.5</t>
  </si>
  <si>
    <t>CIV-007</t>
  </si>
  <si>
    <t>1.2.6</t>
  </si>
  <si>
    <t>CIV-008</t>
  </si>
  <si>
    <t>1.2.7</t>
  </si>
  <si>
    <t>CIV-009</t>
  </si>
  <si>
    <t>cj</t>
  </si>
  <si>
    <t>ANDAIMES</t>
  </si>
  <si>
    <t>1.3.1</t>
  </si>
  <si>
    <t>ED-9075</t>
  </si>
  <si>
    <t>m²/mês</t>
  </si>
  <si>
    <t>1.3.2</t>
  </si>
  <si>
    <t>ED-48245</t>
  </si>
  <si>
    <t>m²</t>
  </si>
  <si>
    <t>1.3.3</t>
  </si>
  <si>
    <t>ED-48248</t>
  </si>
  <si>
    <t>1.3.4</t>
  </si>
  <si>
    <t>CIV-010</t>
  </si>
  <si>
    <t>1.4.1</t>
  </si>
  <si>
    <t>PROJ-EXE-255</t>
  </si>
  <si>
    <t>A1</t>
  </si>
  <si>
    <t>1.4.2</t>
  </si>
  <si>
    <t>PROJ-EXE-150</t>
  </si>
  <si>
    <t>1.4.3</t>
  </si>
  <si>
    <t>74209/1</t>
  </si>
  <si>
    <t>1.4.4</t>
  </si>
  <si>
    <t>98459+97637</t>
  </si>
  <si>
    <t>1.4.5</t>
  </si>
  <si>
    <t>1.4.5.1</t>
  </si>
  <si>
    <t>ED-50146</t>
  </si>
  <si>
    <t>1.4.5.2</t>
  </si>
  <si>
    <t>ED-50127</t>
  </si>
  <si>
    <t>1.4.5.3</t>
  </si>
  <si>
    <t>ED-50129</t>
  </si>
  <si>
    <t>1.4.5.4</t>
  </si>
  <si>
    <t>ED-50131</t>
  </si>
  <si>
    <t>1.4.5.5</t>
  </si>
  <si>
    <t>ED-50133</t>
  </si>
  <si>
    <t>1.4.5.6</t>
  </si>
  <si>
    <t>ED-50125</t>
  </si>
  <si>
    <t>1.4.6</t>
  </si>
  <si>
    <t>ED-50151</t>
  </si>
  <si>
    <t>1.4.7</t>
  </si>
  <si>
    <t>ED-50150</t>
  </si>
  <si>
    <t>1.4.8</t>
  </si>
  <si>
    <t>ED-50391</t>
  </si>
  <si>
    <t>1.4.9</t>
  </si>
  <si>
    <t>m</t>
  </si>
  <si>
    <t>ED-48243</t>
  </si>
  <si>
    <t>mxmês</t>
  </si>
  <si>
    <t>CIV-011</t>
  </si>
  <si>
    <t>CIV-012</t>
  </si>
  <si>
    <t>CIV-013</t>
  </si>
  <si>
    <t>CIV-014</t>
  </si>
  <si>
    <t>CIV-015</t>
  </si>
  <si>
    <t>CIV-016</t>
  </si>
  <si>
    <t>REMOÇÃO/DEMOLIÇÃO</t>
  </si>
  <si>
    <t>2.1.1</t>
  </si>
  <si>
    <t>ED-50702</t>
  </si>
  <si>
    <t>2.1.2</t>
  </si>
  <si>
    <t>ED-48439</t>
  </si>
  <si>
    <t>2.1.3</t>
  </si>
  <si>
    <t>ED-48473</t>
  </si>
  <si>
    <t>2.1.4</t>
  </si>
  <si>
    <t>ED-48489</t>
  </si>
  <si>
    <t>2.1.5</t>
  </si>
  <si>
    <t>ED-48501</t>
  </si>
  <si>
    <t>2.2.1</t>
  </si>
  <si>
    <t>2.2.1.1</t>
  </si>
  <si>
    <t>ED-51133</t>
  </si>
  <si>
    <t>m³</t>
  </si>
  <si>
    <t>2.2.1.2</t>
  </si>
  <si>
    <t>ED-51125</t>
  </si>
  <si>
    <t>2.2.2</t>
  </si>
  <si>
    <t>2.2.2.1</t>
  </si>
  <si>
    <t>2.2.2.2</t>
  </si>
  <si>
    <t>TERRAPLENAGEM</t>
  </si>
  <si>
    <t>3.1.1</t>
  </si>
  <si>
    <t>ED-51105</t>
  </si>
  <si>
    <t>3.1.2</t>
  </si>
  <si>
    <t>ED-51098</t>
  </si>
  <si>
    <t>3.1.3</t>
  </si>
  <si>
    <t>ED-51096</t>
  </si>
  <si>
    <t>3.1.4</t>
  </si>
  <si>
    <t>ED-51097</t>
  </si>
  <si>
    <t>3.1.5</t>
  </si>
  <si>
    <t>m³km</t>
  </si>
  <si>
    <t>LOCAÇÃO</t>
  </si>
  <si>
    <t>4.1.1</t>
  </si>
  <si>
    <t>ED-50274</t>
  </si>
  <si>
    <t>pt</t>
  </si>
  <si>
    <t>4.1.2</t>
  </si>
  <si>
    <t>ED-50273</t>
  </si>
  <si>
    <t>gl</t>
  </si>
  <si>
    <t>IMPERMEABILIZAÇÃO</t>
  </si>
  <si>
    <t>7.1.1</t>
  </si>
  <si>
    <t>7.1.1.1</t>
  </si>
  <si>
    <t>ED-48226</t>
  </si>
  <si>
    <t>7.1.2</t>
  </si>
  <si>
    <t>7.1.2.1</t>
  </si>
  <si>
    <t>ED-48231</t>
  </si>
  <si>
    <t>7.1.2.2</t>
  </si>
  <si>
    <t>ED-48232</t>
  </si>
  <si>
    <t>7.1.2.3</t>
  </si>
  <si>
    <t>ED-48233</t>
  </si>
  <si>
    <t>7.1.3</t>
  </si>
  <si>
    <t>7.1.4</t>
  </si>
  <si>
    <t>CIV-017</t>
  </si>
  <si>
    <t>7.1.5</t>
  </si>
  <si>
    <t>7.1.5.1</t>
  </si>
  <si>
    <t>ED-50240</t>
  </si>
  <si>
    <t>7.1.5.2</t>
  </si>
  <si>
    <t>2xED-50239</t>
  </si>
  <si>
    <t>7.1.5.3</t>
  </si>
  <si>
    <t>2xED-50240</t>
  </si>
  <si>
    <t>und</t>
  </si>
  <si>
    <t>7.1.6</t>
  </si>
  <si>
    <t>CIV-018</t>
  </si>
  <si>
    <t>m2</t>
  </si>
  <si>
    <t>7.1.7</t>
  </si>
  <si>
    <t>7.1.7.1</t>
  </si>
  <si>
    <t>7.1.7.2</t>
  </si>
  <si>
    <t>ED-48209</t>
  </si>
  <si>
    <t>7.1.7.3</t>
  </si>
  <si>
    <t>ED-48210</t>
  </si>
  <si>
    <t>7.1.8</t>
  </si>
  <si>
    <t>7.1.8.1</t>
  </si>
  <si>
    <t>ED-48536</t>
  </si>
  <si>
    <t>7.2.1</t>
  </si>
  <si>
    <t>7.2.1.1</t>
  </si>
  <si>
    <t>CIV-019</t>
  </si>
  <si>
    <t>7.2.1.2</t>
  </si>
  <si>
    <t>CIV-020</t>
  </si>
  <si>
    <t>7.2.1.3</t>
  </si>
  <si>
    <t>CIV-021</t>
  </si>
  <si>
    <t>7.2.1.4</t>
  </si>
  <si>
    <t>CIV-022</t>
  </si>
  <si>
    <t>7.2.1.5</t>
  </si>
  <si>
    <t>CIV-023</t>
  </si>
  <si>
    <t>7.2.1.6</t>
  </si>
  <si>
    <t>CIV-024</t>
  </si>
  <si>
    <t>7.2.2</t>
  </si>
  <si>
    <t>Armários</t>
  </si>
  <si>
    <t>7.2.2.1</t>
  </si>
  <si>
    <t>18.30.54</t>
  </si>
  <si>
    <t>7.2.2.2</t>
  </si>
  <si>
    <t>7.2.2.3</t>
  </si>
  <si>
    <t>7.2.2.4</t>
  </si>
  <si>
    <t>CIV-027</t>
  </si>
  <si>
    <t>7.2.2.5</t>
  </si>
  <si>
    <t>7.2.2.6</t>
  </si>
  <si>
    <t>7.3.1</t>
  </si>
  <si>
    <t>7.3.1.1</t>
  </si>
  <si>
    <t>CIV-028</t>
  </si>
  <si>
    <t>7.3.1.2</t>
  </si>
  <si>
    <t>CIV-029</t>
  </si>
  <si>
    <t>7.3.1.3</t>
  </si>
  <si>
    <t>CIV-030</t>
  </si>
  <si>
    <t>7.3.1.4</t>
  </si>
  <si>
    <t>CIV-031</t>
  </si>
  <si>
    <t>7.3.1.5</t>
  </si>
  <si>
    <t>ED-50951</t>
  </si>
  <si>
    <t>7.3.1.6</t>
  </si>
  <si>
    <t>ED-50937</t>
  </si>
  <si>
    <t>7.3.1.7</t>
  </si>
  <si>
    <t>ED-50948</t>
  </si>
  <si>
    <t>7.3.1.8</t>
  </si>
  <si>
    <t>ED-50949</t>
  </si>
  <si>
    <t>7.3.1.9</t>
  </si>
  <si>
    <t>CIV-033</t>
  </si>
  <si>
    <t>7.3.2</t>
  </si>
  <si>
    <t>7.3.2.1</t>
  </si>
  <si>
    <t>PROJ-EXE-030</t>
  </si>
  <si>
    <t>7.3.2.2</t>
  </si>
  <si>
    <t>CIV-034</t>
  </si>
  <si>
    <t>7.3.2.3</t>
  </si>
  <si>
    <t>CIV-035</t>
  </si>
  <si>
    <t>7.3.2.4</t>
  </si>
  <si>
    <t>CIV-036</t>
  </si>
  <si>
    <t>7.3.2.5</t>
  </si>
  <si>
    <t>CIV-037</t>
  </si>
  <si>
    <t>7.3.2.6</t>
  </si>
  <si>
    <t>CIV-038</t>
  </si>
  <si>
    <t>7.3.2.7</t>
  </si>
  <si>
    <t>CIV-039</t>
  </si>
  <si>
    <t>7.3.2.8</t>
  </si>
  <si>
    <t>CIV-040</t>
  </si>
  <si>
    <t>7.3.2.9</t>
  </si>
  <si>
    <t>CIV-041</t>
  </si>
  <si>
    <t>7.3.2.10</t>
  </si>
  <si>
    <t>CIV-042</t>
  </si>
  <si>
    <t>7.3.2.11</t>
  </si>
  <si>
    <t>CIV-043</t>
  </si>
  <si>
    <t>7.3.2.12</t>
  </si>
  <si>
    <t>CIV-044</t>
  </si>
  <si>
    <t>7.3.2.13</t>
  </si>
  <si>
    <t>CIV-045</t>
  </si>
  <si>
    <t>7.3.2.14</t>
  </si>
  <si>
    <t>CIV-046</t>
  </si>
  <si>
    <t>7.3.2.15</t>
  </si>
  <si>
    <t>CIV-047</t>
  </si>
  <si>
    <t>7.3.2.16</t>
  </si>
  <si>
    <t>CIV-048</t>
  </si>
  <si>
    <t>7.3.2.17</t>
  </si>
  <si>
    <t>ED-50721</t>
  </si>
  <si>
    <t>7.3.3</t>
  </si>
  <si>
    <t>7.3.3.1</t>
  </si>
  <si>
    <t>7.3.3.2</t>
  </si>
  <si>
    <t>CIV-049</t>
  </si>
  <si>
    <t>7.3.3.3</t>
  </si>
  <si>
    <t>CIV-050</t>
  </si>
  <si>
    <t>7.3.3.4</t>
  </si>
  <si>
    <t>CIV-051</t>
  </si>
  <si>
    <t>7.3.4</t>
  </si>
  <si>
    <t>7.3.4.1</t>
  </si>
  <si>
    <t>CIV-052</t>
  </si>
  <si>
    <t>7.3.5</t>
  </si>
  <si>
    <t>7.3.5.1</t>
  </si>
  <si>
    <t>ED-48163</t>
  </si>
  <si>
    <t>7.3.5.2</t>
  </si>
  <si>
    <t>ED-48160</t>
  </si>
  <si>
    <t>7.3.5.3</t>
  </si>
  <si>
    <t>7.3.5.4</t>
  </si>
  <si>
    <t>CIV-053</t>
  </si>
  <si>
    <t>7.3.5.5</t>
  </si>
  <si>
    <t>CIV-054</t>
  </si>
  <si>
    <t>7.3.5.6</t>
  </si>
  <si>
    <t>CIV-055</t>
  </si>
  <si>
    <t>7.4.1</t>
  </si>
  <si>
    <t>Vidros</t>
  </si>
  <si>
    <t>7.4.1.1</t>
  </si>
  <si>
    <t>ED-51158</t>
  </si>
  <si>
    <t>7.4.1.2</t>
  </si>
  <si>
    <t>CIV-056</t>
  </si>
  <si>
    <t>7.4.2</t>
  </si>
  <si>
    <t>7.4.2.1</t>
  </si>
  <si>
    <t>CIV-057</t>
  </si>
  <si>
    <t>7.4.2.2</t>
  </si>
  <si>
    <t>CIV-032</t>
  </si>
  <si>
    <t>7.4.3</t>
  </si>
  <si>
    <t>Espelhos</t>
  </si>
  <si>
    <t>7.4.3.1</t>
  </si>
  <si>
    <t>16.20.01</t>
  </si>
  <si>
    <t>7.5.1</t>
  </si>
  <si>
    <t>ED-49687</t>
  </si>
  <si>
    <t>7.5.2</t>
  </si>
  <si>
    <t>ED-49686</t>
  </si>
  <si>
    <t>7.5.3</t>
  </si>
  <si>
    <t>7.5.4</t>
  </si>
  <si>
    <t>CIV-058</t>
  </si>
  <si>
    <t>7.5.5</t>
  </si>
  <si>
    <t>7.5.6</t>
  </si>
  <si>
    <t>7.5.7</t>
  </si>
  <si>
    <t>7.5.8</t>
  </si>
  <si>
    <t>CIV-059</t>
  </si>
  <si>
    <t>7.5.9</t>
  </si>
  <si>
    <t>ED-9066</t>
  </si>
  <si>
    <t>7.6.1</t>
  </si>
  <si>
    <t>ED-50727</t>
  </si>
  <si>
    <t>7.6.2</t>
  </si>
  <si>
    <t>ED-50732</t>
  </si>
  <si>
    <t>7.6.3</t>
  </si>
  <si>
    <t>ED-50761</t>
  </si>
  <si>
    <t>7.6.4</t>
  </si>
  <si>
    <t>ED-9081</t>
  </si>
  <si>
    <t>7.6.5</t>
  </si>
  <si>
    <t>7.7.1</t>
  </si>
  <si>
    <t>7.7.1.1</t>
  </si>
  <si>
    <t>ED-50567</t>
  </si>
  <si>
    <t>7.7.1.2</t>
  </si>
  <si>
    <t>CIV-060</t>
  </si>
  <si>
    <t>7.7.1.3</t>
  </si>
  <si>
    <t>CIV-061</t>
  </si>
  <si>
    <t>7.7.1.4</t>
  </si>
  <si>
    <t>CIV-062</t>
  </si>
  <si>
    <t>7.7.1.5</t>
  </si>
  <si>
    <t>CIV-063</t>
  </si>
  <si>
    <t>7.7.2</t>
  </si>
  <si>
    <t>7.7.2.1</t>
  </si>
  <si>
    <t>CIV-064</t>
  </si>
  <si>
    <t>7.7.2.2</t>
  </si>
  <si>
    <t>CIV-065</t>
  </si>
  <si>
    <t>7.7.3</t>
  </si>
  <si>
    <t>Porcelanato</t>
  </si>
  <si>
    <t>7.7.3.1</t>
  </si>
  <si>
    <t>7.7.3.2</t>
  </si>
  <si>
    <t>7.7.4</t>
  </si>
  <si>
    <t>Granito</t>
  </si>
  <si>
    <t>7.7.4.1</t>
  </si>
  <si>
    <t>CIV-066</t>
  </si>
  <si>
    <t>7.7.4.2</t>
  </si>
  <si>
    <t>ED-51002</t>
  </si>
  <si>
    <t>7.7.4.3</t>
  </si>
  <si>
    <t>CIV-067</t>
  </si>
  <si>
    <t>7.7.5</t>
  </si>
  <si>
    <t>Carpete</t>
  </si>
  <si>
    <t>7.7.5.1</t>
  </si>
  <si>
    <t>7.7.5.1.1</t>
  </si>
  <si>
    <t>CIV-068</t>
  </si>
  <si>
    <t>7.7.5.1.2</t>
  </si>
  <si>
    <t>CIV-069</t>
  </si>
  <si>
    <t>7.7.6</t>
  </si>
  <si>
    <t>7.7.6.1</t>
  </si>
  <si>
    <t>ED-50627</t>
  </si>
  <si>
    <t>7.8.1</t>
  </si>
  <si>
    <t>Rodapés</t>
  </si>
  <si>
    <t>7.8.1.1</t>
  </si>
  <si>
    <t>ED-50777</t>
  </si>
  <si>
    <t>7.8.1.2</t>
  </si>
  <si>
    <t>ED-50774</t>
  </si>
  <si>
    <t>7.8.1.3</t>
  </si>
  <si>
    <t>CIV-070</t>
  </si>
  <si>
    <t>7.8.2</t>
  </si>
  <si>
    <t>Soleiras</t>
  </si>
  <si>
    <t>7.8.2.1</t>
  </si>
  <si>
    <t>CIV-071</t>
  </si>
  <si>
    <t>7.8.3</t>
  </si>
  <si>
    <t>Peitoris</t>
  </si>
  <si>
    <t>7.8.3.1</t>
  </si>
  <si>
    <t>ED-50997</t>
  </si>
  <si>
    <t>7.8.4</t>
  </si>
  <si>
    <t>Bancadas</t>
  </si>
  <si>
    <t>7.8.4.1</t>
  </si>
  <si>
    <t>CIV-072</t>
  </si>
  <si>
    <t>7.8.4.2</t>
  </si>
  <si>
    <t>CIV-074</t>
  </si>
  <si>
    <t>7.8.4.3</t>
  </si>
  <si>
    <t>CIV-073</t>
  </si>
  <si>
    <t>7.8.4.4</t>
  </si>
  <si>
    <t>CIV-075</t>
  </si>
  <si>
    <t>7.8.4.5</t>
  </si>
  <si>
    <t>ED-50737</t>
  </si>
  <si>
    <t>7.8.5</t>
  </si>
  <si>
    <t>Placas</t>
  </si>
  <si>
    <t>7.8.5.1</t>
  </si>
  <si>
    <t>7.8.6</t>
  </si>
  <si>
    <t>7.8.6.1</t>
  </si>
  <si>
    <t>7.8.6.2</t>
  </si>
  <si>
    <t>7.8.6.3</t>
  </si>
  <si>
    <t>PINTURA</t>
  </si>
  <si>
    <t>7.9.1</t>
  </si>
  <si>
    <t>7.9.1.1</t>
  </si>
  <si>
    <t>ED-50514</t>
  </si>
  <si>
    <t>7.9.1.2</t>
  </si>
  <si>
    <t>ED-50478</t>
  </si>
  <si>
    <t>7.9.1.3</t>
  </si>
  <si>
    <t>ED-50453</t>
  </si>
  <si>
    <t>7.9.1.4</t>
  </si>
  <si>
    <t>ED-50469</t>
  </si>
  <si>
    <t>7.9.2</t>
  </si>
  <si>
    <t>7.9.2.1</t>
  </si>
  <si>
    <t>ED-50515</t>
  </si>
  <si>
    <t>7.9.2.2</t>
  </si>
  <si>
    <t>ED-50486</t>
  </si>
  <si>
    <t>7.9.2.3</t>
  </si>
  <si>
    <t>ED-50499</t>
  </si>
  <si>
    <t>7.9.3</t>
  </si>
  <si>
    <t>7.9.3.1</t>
  </si>
  <si>
    <t>ED-50491</t>
  </si>
  <si>
    <t>7.9.3.2</t>
  </si>
  <si>
    <t>7.9.4</t>
  </si>
  <si>
    <t>7.9.4.1</t>
  </si>
  <si>
    <t>7.10.1</t>
  </si>
  <si>
    <t>CIV-076</t>
  </si>
  <si>
    <t>7.10.2</t>
  </si>
  <si>
    <t>CIV-077</t>
  </si>
  <si>
    <t>7.10.3</t>
  </si>
  <si>
    <t>CIV-078</t>
  </si>
  <si>
    <t>7.10.4</t>
  </si>
  <si>
    <t>CIV-079</t>
  </si>
  <si>
    <t>7.10.5</t>
  </si>
  <si>
    <t>CIV-080</t>
  </si>
  <si>
    <t>7.10.6</t>
  </si>
  <si>
    <t>CIV-081</t>
  </si>
  <si>
    <t>7.10.7</t>
  </si>
  <si>
    <t>CIV-082</t>
  </si>
  <si>
    <t>7.10.8</t>
  </si>
  <si>
    <t>CIV-083</t>
  </si>
  <si>
    <t>7.10.9</t>
  </si>
  <si>
    <t>CIV-084</t>
  </si>
  <si>
    <t>CIV-085</t>
  </si>
  <si>
    <t>CIV-086</t>
  </si>
  <si>
    <t>18.06.31/2</t>
  </si>
  <si>
    <t>ALVENARIA</t>
  </si>
  <si>
    <t>8.1.1</t>
  </si>
  <si>
    <t>8.1.2</t>
  </si>
  <si>
    <t>8.1.3</t>
  </si>
  <si>
    <t>8.1.4</t>
  </si>
  <si>
    <t>8.1.5</t>
  </si>
  <si>
    <t>8.2.1</t>
  </si>
  <si>
    <t>8.2.1.1</t>
  </si>
  <si>
    <t>13.38.30</t>
  </si>
  <si>
    <t>8.2.1.2</t>
  </si>
  <si>
    <t>CIV-087</t>
  </si>
  <si>
    <t>8.2.1.3</t>
  </si>
  <si>
    <t>CIV-088</t>
  </si>
  <si>
    <t>8.2.1.4</t>
  </si>
  <si>
    <t>CIV-089</t>
  </si>
  <si>
    <t>8.2.2</t>
  </si>
  <si>
    <t>8.2.2.1</t>
  </si>
  <si>
    <t>ED-50966</t>
  </si>
  <si>
    <t>8.2.2.2</t>
  </si>
  <si>
    <t>CIV-090</t>
  </si>
  <si>
    <t>8.2.2.3</t>
  </si>
  <si>
    <t>ED-50667</t>
  </si>
  <si>
    <t>8.2.2.4</t>
  </si>
  <si>
    <t>ED-50929</t>
  </si>
  <si>
    <t>8.2.3</t>
  </si>
  <si>
    <t>8.2.3.1</t>
  </si>
  <si>
    <t>ED-50943</t>
  </si>
  <si>
    <t>8.2.3.2</t>
  </si>
  <si>
    <t>CIV-091</t>
  </si>
  <si>
    <t>8.2.3.3</t>
  </si>
  <si>
    <t>CIV-092</t>
  </si>
  <si>
    <t>8.2.4</t>
  </si>
  <si>
    <t>8.2.4.1</t>
  </si>
  <si>
    <t>CIV-093</t>
  </si>
  <si>
    <t>8.2.5</t>
  </si>
  <si>
    <t>8.2.5.1</t>
  </si>
  <si>
    <t>8.3.1</t>
  </si>
  <si>
    <t>8.3.2</t>
  </si>
  <si>
    <t>8.3.3</t>
  </si>
  <si>
    <t>8.3.4</t>
  </si>
  <si>
    <t>CIV-094</t>
  </si>
  <si>
    <t>8.3.5</t>
  </si>
  <si>
    <t>CIV-095</t>
  </si>
  <si>
    <t>8.3.6</t>
  </si>
  <si>
    <t>CIV-096</t>
  </si>
  <si>
    <t>8.3.7</t>
  </si>
  <si>
    <t>CIV-097</t>
  </si>
  <si>
    <t>8.3.8</t>
  </si>
  <si>
    <t>CIV-098</t>
  </si>
  <si>
    <t>8.4.1</t>
  </si>
  <si>
    <t>8.4.2</t>
  </si>
  <si>
    <t>8.4.3</t>
  </si>
  <si>
    <t>8.4.3.1</t>
  </si>
  <si>
    <t>CIV-099</t>
  </si>
  <si>
    <t>8.4.3.2</t>
  </si>
  <si>
    <t>CIV-100</t>
  </si>
  <si>
    <t>8.4.3.3</t>
  </si>
  <si>
    <t>ED-49616</t>
  </si>
  <si>
    <t>8.4.3.4</t>
  </si>
  <si>
    <t>8.4.3.5</t>
  </si>
  <si>
    <t>ED-51139</t>
  </si>
  <si>
    <t>8.4.4</t>
  </si>
  <si>
    <t>8.4.4.1</t>
  </si>
  <si>
    <t>ED-50587</t>
  </si>
  <si>
    <t>8.4.4.2</t>
  </si>
  <si>
    <t>ED-50586</t>
  </si>
  <si>
    <t>8.4.5</t>
  </si>
  <si>
    <t>8.4.5.1</t>
  </si>
  <si>
    <t>8.4.5.2</t>
  </si>
  <si>
    <t>8.4.5.3</t>
  </si>
  <si>
    <t>8.4.5.4</t>
  </si>
  <si>
    <t>CIV-101</t>
  </si>
  <si>
    <t>8.4.5.5</t>
  </si>
  <si>
    <t>8.5.1</t>
  </si>
  <si>
    <t>8.5.2</t>
  </si>
  <si>
    <t>8.5.3</t>
  </si>
  <si>
    <t>8.6.1</t>
  </si>
  <si>
    <t>8.6.1.1</t>
  </si>
  <si>
    <t>8.6.1.2</t>
  </si>
  <si>
    <t>ED-50520</t>
  </si>
  <si>
    <t>8.6.1.3</t>
  </si>
  <si>
    <t>CIV-123</t>
  </si>
  <si>
    <t>8.6.1.4</t>
  </si>
  <si>
    <t>ED-50505</t>
  </si>
  <si>
    <t>8.6.1.5</t>
  </si>
  <si>
    <t>8.6.1.6</t>
  </si>
  <si>
    <t>8.6.1.7</t>
  </si>
  <si>
    <t>8.6.1.8</t>
  </si>
  <si>
    <t>8.6.1.9</t>
  </si>
  <si>
    <t>ED-50487</t>
  </si>
  <si>
    <t>8.6.2</t>
  </si>
  <si>
    <t>8.6.2.1</t>
  </si>
  <si>
    <t>ED-50523</t>
  </si>
  <si>
    <t>8.6.3</t>
  </si>
  <si>
    <t>8.6.3.1</t>
  </si>
  <si>
    <t>ED-48329</t>
  </si>
  <si>
    <t>8.6.4</t>
  </si>
  <si>
    <t>8.6.4.1</t>
  </si>
  <si>
    <t>ED-50490</t>
  </si>
  <si>
    <t>8.6.4.2</t>
  </si>
  <si>
    <t>CIV-102</t>
  </si>
  <si>
    <t>8.6.4.3</t>
  </si>
  <si>
    <t>ED-50518</t>
  </si>
  <si>
    <t>COBERTURA</t>
  </si>
  <si>
    <t>8.7.1</t>
  </si>
  <si>
    <t>ED-49668</t>
  </si>
  <si>
    <t>8.7.2</t>
  </si>
  <si>
    <t>ED-48429</t>
  </si>
  <si>
    <t>8.7.3</t>
  </si>
  <si>
    <t>ED-48402</t>
  </si>
  <si>
    <t>8.7.4</t>
  </si>
  <si>
    <t>ED-50678</t>
  </si>
  <si>
    <t>8.7.5</t>
  </si>
  <si>
    <t>ED-50652</t>
  </si>
  <si>
    <t>8.8.1</t>
  </si>
  <si>
    <t>8.8.1.1</t>
  </si>
  <si>
    <t>CIV-103</t>
  </si>
  <si>
    <t>8.8.1.2</t>
  </si>
  <si>
    <t>CIV-104</t>
  </si>
  <si>
    <t>8.8.1.3</t>
  </si>
  <si>
    <t>CIV-105</t>
  </si>
  <si>
    <t>8.8.2</t>
  </si>
  <si>
    <t>8.8.2.1</t>
  </si>
  <si>
    <t>CIV-106</t>
  </si>
  <si>
    <t>PAISAGISMO</t>
  </si>
  <si>
    <t>8.9.1</t>
  </si>
  <si>
    <t>Grama</t>
  </si>
  <si>
    <t>8.9.1.1</t>
  </si>
  <si>
    <t>ED-50437</t>
  </si>
  <si>
    <t>8.9.2</t>
  </si>
  <si>
    <t>8.9.2.1</t>
  </si>
  <si>
    <t>CIV-107</t>
  </si>
  <si>
    <t>CIV-108</t>
  </si>
  <si>
    <t>8.9.2.2</t>
  </si>
  <si>
    <t>8.9.2.2.1</t>
  </si>
  <si>
    <t>CIV-109</t>
  </si>
  <si>
    <t>8.9.2.2.2</t>
  </si>
  <si>
    <t>CIV-110</t>
  </si>
  <si>
    <t>8.9.2.3</t>
  </si>
  <si>
    <t>CIV-111</t>
  </si>
  <si>
    <t>8.9.2.4</t>
  </si>
  <si>
    <t>CIV-113</t>
  </si>
  <si>
    <t>8.9.2.5</t>
  </si>
  <si>
    <t>CIV-112</t>
  </si>
  <si>
    <t>8.9.2.6</t>
  </si>
  <si>
    <t>ED-50433</t>
  </si>
  <si>
    <t>8.9.2.7</t>
  </si>
  <si>
    <t>ED-50432</t>
  </si>
  <si>
    <t>8.9.2.8</t>
  </si>
  <si>
    <t>21.32.01</t>
  </si>
  <si>
    <t>8.9.2.9</t>
  </si>
  <si>
    <t>ED-51137</t>
  </si>
  <si>
    <t>8.9.3</t>
  </si>
  <si>
    <t>Complementos</t>
  </si>
  <si>
    <t>8.9.3.1</t>
  </si>
  <si>
    <t>CIV-114</t>
  </si>
  <si>
    <t>8.10.1</t>
  </si>
  <si>
    <t>CIV-115</t>
  </si>
  <si>
    <t>SPDA</t>
  </si>
  <si>
    <t>REFRIGERAÇÃO</t>
  </si>
  <si>
    <t>EQUIPAMENTOS</t>
  </si>
  <si>
    <t>ELEVADOR</t>
  </si>
  <si>
    <t>CIV-116</t>
  </si>
  <si>
    <t>CIV-117</t>
  </si>
  <si>
    <t>LIMPEZA</t>
  </si>
  <si>
    <t>ED-50270</t>
  </si>
  <si>
    <t>ED-50266</t>
  </si>
  <si>
    <t>18.1.3.1</t>
  </si>
  <si>
    <t>CIV-118</t>
  </si>
  <si>
    <t>18.1.3.2</t>
  </si>
  <si>
    <t>CIV-119</t>
  </si>
  <si>
    <t>18.1.3.3</t>
  </si>
  <si>
    <t>CIV-120</t>
  </si>
  <si>
    <t>18.1.3.4</t>
  </si>
  <si>
    <t>ED-50272</t>
  </si>
  <si>
    <t>18.1.3.5</t>
  </si>
  <si>
    <t>CIV-121</t>
  </si>
  <si>
    <t>ED-4291</t>
  </si>
  <si>
    <t>ED-3123</t>
  </si>
  <si>
    <t>“HABITE-SE”</t>
  </si>
  <si>
    <t>CIV-122</t>
  </si>
  <si>
    <t>ENDEREÇ O:</t>
  </si>
  <si>
    <t>SETOP ABRIL/2019; SINAPI JUNHO/2019 SUDECAP ABRIL/2019; COLETAS JUL/AGO/2019</t>
  </si>
  <si>
    <t>CÓDIGO DA FONTE</t>
  </si>
  <si>
    <t>DESCRIÇÃO DO SERVIÇO</t>
  </si>
  <si>
    <t>9.1</t>
  </si>
  <si>
    <t>INSTALAÇÕES ELÉTRICAS</t>
  </si>
  <si>
    <t>9.1.1</t>
  </si>
  <si>
    <t>ALIMENTADORES DE BAIXA TENSÃO</t>
  </si>
  <si>
    <t>9.1.1.1</t>
  </si>
  <si>
    <t>LEITO</t>
  </si>
  <si>
    <t>9.1.1.1.1</t>
  </si>
  <si>
    <t>ELE-001</t>
  </si>
  <si>
    <t>LEITO METÁLICO, DIMENSÕES 300X100mm INCLUSIVE CONEXÕES, SUPORTES E FIXAÇÃO</t>
  </si>
  <si>
    <t>9.1.1.2</t>
  </si>
  <si>
    <t>ELETRODUTOS RÍGIDOS</t>
  </si>
  <si>
    <t>9.1.1.2.1</t>
  </si>
  <si>
    <t>ED-49318</t>
  </si>
  <si>
    <t>ELETRODUTO DE AÇO GALVANIZADO LEVE, INCLUSIVE CONEXÕES, SUPORTES E FIXAÇÃO DN 25 (1")</t>
  </si>
  <si>
    <t>9.1.1.2.2</t>
  </si>
  <si>
    <t>ED-49319</t>
  </si>
  <si>
    <t>ELETRODUTO DE AÇO GALVANIZADO MÉDIO, INCLUSIVE CONEXÕES, SUPORTES E FIXAÇÃO DN 32 (1.1/4")</t>
  </si>
  <si>
    <t>9.1.1.2.3</t>
  </si>
  <si>
    <t>ED-49321</t>
  </si>
  <si>
    <t>ELETRODUTO DE AÇO GALVANIZADO MÉDIO, INCLUSIVE CONEXÕES, SUPORTES E FIXAÇÃO DN 50 (2")</t>
  </si>
  <si>
    <t>9.1.1.3</t>
  </si>
  <si>
    <t>CAIXAS DE PASSAGEM E ACESSÓRIOS</t>
  </si>
  <si>
    <t>9.1.1.3.1</t>
  </si>
  <si>
    <t>ED-49215</t>
  </si>
  <si>
    <t>CAIXA DE PASSAGEM 20X20CM EM CHAPA DE FERRO COM TAMPA CEGA</t>
  </si>
  <si>
    <t>9.1.1.4</t>
  </si>
  <si>
    <t>CONDULETE</t>
  </si>
  <si>
    <t>9.1.1.4.1</t>
  </si>
  <si>
    <t>ED-49071</t>
  </si>
  <si>
    <t>CONDULETE TIPO C EM ALUMÍNIO PARA ELETRODUTO ROSCADO D= 1"</t>
  </si>
  <si>
    <t>9.1.1.4.2</t>
  </si>
  <si>
    <t>ED-49122</t>
  </si>
  <si>
    <t>CONDULETE TIPO LL EM ALUMÍNIO PARA ELETRODUTO ROSCADO D= 1"</t>
  </si>
  <si>
    <t>9.1.1.4.3</t>
  </si>
  <si>
    <t>ED-49107</t>
  </si>
  <si>
    <t>CONDULETE TIPO LR EM ALUMÍNIO PARA ELETRODUTO ROSCADO D= 1"</t>
  </si>
  <si>
    <t>9.1.1.4.4</t>
  </si>
  <si>
    <t>ED-49089</t>
  </si>
  <si>
    <t>CONDULETE TIPO T EM ALUMÍNIO PARA ELETRODUTO ROSCADO D=1"</t>
  </si>
  <si>
    <t>9.1.1.4.5</t>
  </si>
  <si>
    <t>ELE-002</t>
  </si>
  <si>
    <t>TAMPA CEGA P/ CONDULETE D=1"</t>
  </si>
  <si>
    <t>9.1.1.4.6</t>
  </si>
  <si>
    <t>ELE-003</t>
  </si>
  <si>
    <t>TAMPA CEGA P/ CONDULETE D=1 1/4"</t>
  </si>
  <si>
    <t>9.1.1.4.7</t>
  </si>
  <si>
    <t>ED-49098</t>
  </si>
  <si>
    <t>CONDULETE TIPO X EM ALUMÍNIO PARA ELETRODUTO ROSCADO D=1"</t>
  </si>
  <si>
    <t>9.1.1.4.8</t>
  </si>
  <si>
    <t>ELE-004</t>
  </si>
  <si>
    <t>CONDULETE TIPO LB EM ALUMÍNIO PARA ELETRODUTO ROSCADO D=1"</t>
  </si>
  <si>
    <t>9.1.1.4.9</t>
  </si>
  <si>
    <t>CONDULETE DE ALUMINIO TIPO B, PARA ELETRODUTO ROSCAVEL DE 1"</t>
  </si>
  <si>
    <t>9.1.1.4.10</t>
  </si>
  <si>
    <t>ELE-005</t>
  </si>
  <si>
    <t>CONDULETE TIPO LB EM ALUMÍNIO PARA ELETRODUTO ROSCADO D=1.1/4"</t>
  </si>
  <si>
    <t>9.1.1.4.11</t>
  </si>
  <si>
    <t>ED-49108</t>
  </si>
  <si>
    <t>CONDULETE TIPO LR EM ALUMÍNIO PARA ELETRODUTO ROSCADO D=1.1/4"</t>
  </si>
  <si>
    <t>9.1.1.4.12</t>
  </si>
  <si>
    <t>ED-49123</t>
  </si>
  <si>
    <t>CONDULETE TIPO LL EM ALUMÍNIO PARA ELETRODUTO ROSCADO D=1.1/4"</t>
  </si>
  <si>
    <t>9.1.1.5</t>
  </si>
  <si>
    <t>CABOS ELÉTRICOS</t>
  </si>
  <si>
    <t>9.1.1.5.1</t>
  </si>
  <si>
    <t>ED-48951</t>
  </si>
  <si>
    <t>CABO DE COBRE FLEXÍVEL , CLASSE 5 , ISOLAMENTO TIPO LSHF/ATOX, NÃO HALOGENADO, ANTICHAMA, TERMOPLÁSTICO, UNIPOLAR , SEÇÃO 2,5 MM2, 70°C, 450/750V</t>
  </si>
  <si>
    <t>9.1.1.5.2</t>
  </si>
  <si>
    <t>ED-48956</t>
  </si>
  <si>
    <t>CABO DE COBRE FLEXÍVEL , CLASSE 5 , ISOLAMENTO TIPO LSHF/ATOX, NÃO HALOGENADO, ANTICHAMA, TERMOPLÁSTICO, UNIPOLAR, SEÇÃO 4 MM2, 70°C, 450/750V</t>
  </si>
  <si>
    <t>9.1.1.5.3</t>
  </si>
  <si>
    <t>ED-48992</t>
  </si>
  <si>
    <t>CABO DE COBRE FLEXÍVEL , CLASSE 5 , ISOLAMENTO TIPO EPR/HEPR, NÃO HALOGENADO, ANTICHAMA, TERMOFIXO, UNIPOLAR, SEÇÃO 4 MM2, 90°C, 0,6/1KV</t>
  </si>
  <si>
    <t>9.1.1.5.4</t>
  </si>
  <si>
    <t>ED-48995</t>
  </si>
  <si>
    <t>CABO DE COBRE FLEXÍVEL , CLASSE 5 , ISOLAMENTO TIPO EPR/HEPR, NÃO HALOGENADO, ANTICHAMA, TERMOFIXO, UNIPOLAR, SEÇÃO 6 MM2, 90°C, 0,6/1KV</t>
  </si>
  <si>
    <t>9.1.1.5.5</t>
  </si>
  <si>
    <t>ED-8901</t>
  </si>
  <si>
    <t>CABO DE COBRE FLEXÍVEL , CLASSE 5 , ISOLAMENTO TIPO LSHF/ATOX, NÃO HALOGENADO, ANTICHAMA, TERMOPLÁSTICO, UNIPOLAR, SEÇÃO 10 MM2, 90°C, 0,6/1KV</t>
  </si>
  <si>
    <t>9.1.1.5.6</t>
  </si>
  <si>
    <t>ED-8902</t>
  </si>
  <si>
    <t>CABO DE COBRE FLEXÍVEL , CLASSE 5 , ISOLAMENTO TIPO LSHF/ATOX, NÃO HALOGENADO, ANTICHAMA, TERMOPLÁSTICO, UNIPOLAR, SEÇÃO 16 MM2, 90°C, 0,6/1KV</t>
  </si>
  <si>
    <t>9.1.1.5.7</t>
  </si>
  <si>
    <t>ED-8903</t>
  </si>
  <si>
    <t>CABO DE COBRE FLEXÍVEL , CLASSE 5 , ISOLAMENTO TIPO LSHF/ATOX , NÃO HALOGENADO, ANTICHAMA, TERMOPLÁSTICO, UNIPOLAR, SEÇÃO 25 MM2, 90°C, 0,6/1KV</t>
  </si>
  <si>
    <t>9.1.1.5.8</t>
  </si>
  <si>
    <t>ED-8904</t>
  </si>
  <si>
    <t>CABO DE COBRE FLEXÍVEL , CLASSE 5 , ISOLAMENTO TIPO LSHF/ATOX, NÃO HALOGENADO, ANTICHAMA, TERMOPLÁSTICO, UNIPOLAR, SEÇÃO 35 MM2, 90°C, 0,6/1KV</t>
  </si>
  <si>
    <t>9.1.1.6</t>
  </si>
  <si>
    <t>TOMADAS</t>
  </si>
  <si>
    <t>9.1.1.6.1</t>
  </si>
  <si>
    <t>ELE- 051</t>
  </si>
  <si>
    <t>TOMADA SIMPLES - 2P + T - 20A COM PLACA 4"x2" COMPLETA (TOMADA + PLACA + SUPORTE), REFERÊNCIA PIALPLUS OU EQUIVALENTE</t>
  </si>
  <si>
    <t>9.1.1.7</t>
  </si>
  <si>
    <t>ILUMINAÇÃO</t>
  </si>
  <si>
    <t>9.1.1.7.1</t>
  </si>
  <si>
    <t>11.45.01</t>
  </si>
  <si>
    <t>ARANDELA PARA 1 LÂMPADA DE LED, DE 12W. REF.: TATU - ITAIM OU EQUIVALENTE.</t>
  </si>
  <si>
    <t>9.1.1.7.2</t>
  </si>
  <si>
    <t>ED-49115</t>
  </si>
  <si>
    <t>CONJUNTO TAMPA E INTERRUPTOR PARALELO PARA CONDULETE 3/4"</t>
  </si>
  <si>
    <t>9.1.1.7.3</t>
  </si>
  <si>
    <t>CONJUNTO TAMPA E INTERRUPTOR INTERMEDIÁRIO PARA CONDULETE 3/4"</t>
  </si>
  <si>
    <t>9.1.1.7.4</t>
  </si>
  <si>
    <t>ED-13343</t>
  </si>
  <si>
    <t>LÂMPADA LED, BASE E-27, POTÊNCIA 12W, BULBO A65, TEMPERATURA DA COR 6500K, BIVOLT.</t>
  </si>
  <si>
    <t>9.1.1.8</t>
  </si>
  <si>
    <t>PAINÉIS ELÉTRICOS</t>
  </si>
  <si>
    <t>9.1.1.8.1</t>
  </si>
  <si>
    <t>ELE-006</t>
  </si>
  <si>
    <t>PAINEL ELÉTRICO, FABRICADO EM CHAPA DE AÇO 12 MSG NA ESTRUTURA E 14 MSG NO FECHAMENTO,  IDENTIFICAÇÃO QGBT, COM BARRAMENTO DE COBRE PARA CORRENTE DE 600A, ACESSO FRONTAL ATRAVÉS DE FECHO CREMONA DE TRÊS PONTOS COM FECHO ESCAMOTEÁVEL, GRAU DE PROTEÇÃO IP 54, PRÓPRIO PARA USO ABRIGADO, ACABAMENTO NA COR CINZA RAL 7032 ELETROSTÁTICO, FABRICADO CONFORME DIAGRAMA TRIFILAR. (PROJETO), FORNECIDO COMPLETO.</t>
  </si>
  <si>
    <t>9.1.1.8.2</t>
  </si>
  <si>
    <t>ELE-007</t>
  </si>
  <si>
    <t>PAINEL ELÉTRICO, FABRICADO EM CHAPA DE AÇO 12 MSG NA ESTRUTURA E 14 MSG NO FECHAMENTO,  IDENTIFICAÇÃO QDC-1P, COM BARRAMENTO DE COBRE PARA CORRENTE DE 150A, ACESSO FRONTAL ATRAVÉS DE FECHO CREMONA DE TRÊS PONTOS COM FECHO ESCAMOTEÁVEL, GRAU DE PROTEÇÃO IP 54, PRÓPRIO PARA USO ABRIGADO, ACABAMENTO NA COR CINZA RAL 7032 ELETROSTÁTICO, FABRICADO CONFORME DIAGRAMA TRIFILAR. (PROJETO), FORNECIDO COMPLETO.</t>
  </si>
  <si>
    <t>9.1.1.8.3</t>
  </si>
  <si>
    <t>ELE-008</t>
  </si>
  <si>
    <t>PAINEL ELÉTRICO, FABRICADO EM CHAPA DE AÇO 12 MSG NA ESTRUTURA E 14 MSG NO FECHAMENTO,  IDENTIFICAÇÃO QDC-2P, COM BARRAMENTO DE COBRE PARA CORRENTE DE 150A, ACESSO FRONTAL ATRAVÉS DE FECHO CREMONA DE TRÊS PONTOS COM FECHO ESCAMOTEÁVEL, GRAU DE PROTEÇÃO IP 54, PRÓPRIO PARA USO ABRIGADO, ACABAMENTO NA COR CINZA RAL 7032 ELETROSTÁTICO, FABRICADO CONFORME DIAGRAMA TRIFILAR. (PROJETO), FORNECIDO COMPLETO.</t>
  </si>
  <si>
    <t>9.1.1.8.4</t>
  </si>
  <si>
    <t>ELE-009</t>
  </si>
  <si>
    <t>PAINEL ELÉTRICO, FABRICADO EM CHAPA DE AÇO 12 MSG NA ESTRUTURA E 14 MSG NO FECHAMENTO,  IDENTIFICAÇÃO QDC-3P, COM BARRAMENTO DE COBRE PARA CORRENTE DE 150A, ACESSO FRONTAL ATRAVÉS DE FECHO CREMONA DE TRÊS PONTOS COM FECHO ESCAMOTEÁVEL, GRAU DE PROTEÇÃO IP 54, PRÓPRIO PARA USO ABRIGADO, ACABAMENTO NA COR CINZA RAL 7032 ELETROSTÁTICO, FABRICADO CONFORME DIAGRAMA TRIFILAR. (PROJETO), FORNECIDO COMPLETO</t>
  </si>
  <si>
    <t>9.1.1.8.5</t>
  </si>
  <si>
    <t>ELE-010</t>
  </si>
  <si>
    <t>PAINEL ELÉTRICO, FABRICADO EM CHAPA DE AÇO 12 MSG NA ESTRUTURA E 14 MSG NO FECHAMENTO,  IDENTIFICAÇÃO QDC-AC- 1P,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</si>
  <si>
    <t>9.1.1.8.6</t>
  </si>
  <si>
    <t>ELE-011</t>
  </si>
  <si>
    <t>PAINEL ELÉTRICO, FABRICADO EM CHAPA DE AÇO 12 MSG NA ESTRUTURA E 14 MSG NO FECHAMENTO,  IDENTIFICAÇÃO QDC-AC- 2P,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</si>
  <si>
    <t>9.1.1.8.7</t>
  </si>
  <si>
    <t>ELE-012</t>
  </si>
  <si>
    <t>PAINEL ELÉTRICO, FABRICADO EM CHAPA DE AÇO 12 MSG NA ESTRUTURA E 14 MSG NO FECHAMENTO,  IDENTIFICAÇÃO QDC-AC- 3P,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</si>
  <si>
    <t>9.1.1.8.8</t>
  </si>
  <si>
    <t>ELE-013</t>
  </si>
  <si>
    <t>PAINEL ELÉTRICO, FABRICADO EM CHAPA DE AÇO 12 MSG NA ESTRUTURA E 14 MSG NO FECHAMENTO,  IDENTIFICAÇÃO QDC- BOMBAS,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</si>
  <si>
    <t>9.1.1.8.9</t>
  </si>
  <si>
    <t>ELE-014</t>
  </si>
  <si>
    <t>PAINEL ELÉTRICO, FABRICADO EM CHAPA DE AÇO 12 MSG NA ESTRUTURA E 14 MSG NO FECHAMENTO,  IDENTIFICAÇÃO QDC-PCI,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</si>
  <si>
    <t>9.1.1.9</t>
  </si>
  <si>
    <t>ELETRODUTOS FLEXÍVEIS</t>
  </si>
  <si>
    <t>9.1.1.9.1</t>
  </si>
  <si>
    <t>ED-7248</t>
  </si>
  <si>
    <t>ELETRODUTO FLEXÍVEL, EM  AÇO GALVANIZADO, DN 3/4", INCLUSIVE CONEXÕES, SUPORTES E FIXAÇÃO</t>
  </si>
  <si>
    <t>9.1.2</t>
  </si>
  <si>
    <t>ILUMINAÇÃO E TOMADAS</t>
  </si>
  <si>
    <t>9.1.2.1</t>
  </si>
  <si>
    <t>ELETROCALHAS E CANALETAS DE ALUMÍNIO</t>
  </si>
  <si>
    <t>9.1.2.1.1</t>
  </si>
  <si>
    <t>ED-49044</t>
  </si>
  <si>
    <t>ELETROCALHA LISA GALVANIZADA ELETROLÍTICA CHAPA 14 - 150X100 MM COM TAMPA, INCLUSIVE CONEXÃO</t>
  </si>
  <si>
    <t>9.1.2.1.2</t>
  </si>
  <si>
    <t>ED-49451</t>
  </si>
  <si>
    <t>PERFILADO PERFURADO EM CHAPA DE AÇO, DIMENSÕES (38X38) MM, INCLUSIVE ELEMENTOS DE FIXAÇÃO. REF.: MOPA OU EQUIVALENTE</t>
  </si>
  <si>
    <t>9.1.2.1.3</t>
  </si>
  <si>
    <t>VERGALHÃO DE AÇO COM ROSCA TOTAL, DIÂMETRO 1/4", INCLUSIVE ELEMENTOS DE FIXAÇÃO. REF.: MOPA OU EQUIVALENTE</t>
  </si>
  <si>
    <t>9.1.2.2</t>
  </si>
  <si>
    <t>9.1.2.2.1</t>
  </si>
  <si>
    <t>ED-49317</t>
  </si>
  <si>
    <t>ELETRODUTO DE AÇO GALVANIZADO LEVE, INCLUSIVE CONEXÕES, SUPORTES E FIXAÇÃO DN 20 (3/4")</t>
  </si>
  <si>
    <t>9.1.2.2.2</t>
  </si>
  <si>
    <t>9.1.2.3</t>
  </si>
  <si>
    <t>9.1.2.3.1</t>
  </si>
  <si>
    <t>ED-49413</t>
  </si>
  <si>
    <t>ELETRODUTO FLEXÍVEL CORRUGADO REFORÇADO, PVC, ANTI-CHAMA DN 25MM (3/4") - APLICAÇÃO EM ALVENARIA</t>
  </si>
  <si>
    <t>9.1.2.3.2</t>
  </si>
  <si>
    <t>ELETRODUTO FLEXÍVEL, EM AÇO GALVANIZADO, DN 3/4", INCLUSIVE CONEXÕES, SUPORTES E FIXAÇÃO</t>
  </si>
  <si>
    <t>9.1.2.3.3</t>
  </si>
  <si>
    <t>ED-49414</t>
  </si>
  <si>
    <t>ELETRODUTO FLEXÍVEL CORRUGADO REFORÇADO, PVC, ANTI-CHAMA DN 32MM (1") - APLICAÇÃO EM ALVENARIA</t>
  </si>
  <si>
    <t>9.1.2.4</t>
  </si>
  <si>
    <t>DUTOS CORRUGADOS (PEAD)</t>
  </si>
  <si>
    <t>9.1.2.4.1</t>
  </si>
  <si>
    <t>ELE-052</t>
  </si>
  <si>
    <t>ELETRODUTO FLEXIVEL PLANO EM PEAD, COR PRETA E LARANJA, DIAMETRO 32 MM</t>
  </si>
  <si>
    <t>9.1.2.4.2</t>
  </si>
  <si>
    <t>ED-49295</t>
  </si>
  <si>
    <t>DUTO CORRUGADO EM PEAD (POLIETILENODEALTADENSIDADE),PARA PROTEÇÃO DE CABOS SUBTERRÂNEOS DN 40 MM (1.1/2")</t>
  </si>
  <si>
    <t>9.1.2.4.3</t>
  </si>
  <si>
    <t>ELE-053</t>
  </si>
  <si>
    <t>ELETRODUTO FLEXIVEL PLANO EM PEAD, COR PRETA E LARANJA, DIAMETRO 25 MM</t>
  </si>
  <si>
    <t>9.1.2.5</t>
  </si>
  <si>
    <t>9.1.2.5.1</t>
  </si>
  <si>
    <t>ED-49187</t>
  </si>
  <si>
    <t>CAIXA DE LIGAÇÃO DE PVC PARA ELETRODUTO FLEXÍVEL, RETANGULAR, DIMENSÕES 4 X 2"</t>
  </si>
  <si>
    <t>9.1.2.5.2</t>
  </si>
  <si>
    <t>ED-49188</t>
  </si>
  <si>
    <t>CAIXA DE LIGAÇÃO DE PVC PARA ELETRODUTO FLEXÍVEL, QUADRADA, DIMENSÕES 4 X 4"</t>
  </si>
  <si>
    <t>9.1.2.5.3</t>
  </si>
  <si>
    <t>ED-49156</t>
  </si>
  <si>
    <t>CAIXA DE PASSAGEM 35X35X12CM EM CHAPA DE FERRO COM TAMPA CEGA</t>
  </si>
  <si>
    <t>9.1.2.5.4</t>
  </si>
  <si>
    <t>RELE FOTOELETRICO INTERNO E EXTERNO BIVOLT 1000 W, DE CONECTOR, SEM BASE</t>
  </si>
  <si>
    <t>9.1.2.5.5</t>
  </si>
  <si>
    <t>ED-49198</t>
  </si>
  <si>
    <t>CAIXA DE PASSAGEM PARA PISO DO TIPO "ZA" 28X28X40CM - GARAGEM</t>
  </si>
  <si>
    <t>9.1.2.5.6</t>
  </si>
  <si>
    <t>ED-49191</t>
  </si>
  <si>
    <t>CAIXA DE LIGAÇÃO DE PVC PARA ELETRODUTO FLEXÍVEL, OCTOGONAL COM ANEL DESLIZANTE, DIMENSÕES 3 X 3"</t>
  </si>
  <si>
    <t>9.1.2.5.7</t>
  </si>
  <si>
    <t>11.92.46</t>
  </si>
  <si>
    <t>SELANTE ELASTICO MONOCOMPONENTE A BASE DE POLIURETANO PARA JUNTAS DIVERSAS 310ML</t>
  </si>
  <si>
    <t>9.1.2.5.8</t>
  </si>
  <si>
    <t>11.31.15</t>
  </si>
  <si>
    <t>PLACA PARA 1 POSIÇÃO HORIZONTAL PARA CX. 2”X4", REFERÊNCIA PIAL PLUS OU EQUIVALENTE</t>
  </si>
  <si>
    <t>9.1.2.5.9</t>
  </si>
  <si>
    <t>11.31.12</t>
  </si>
  <si>
    <t>SUPORTE PARA PLACA 4"X2”, PARA 3 MÓDULOS. REF: PIAL PLUS OU EQUIVALENTE</t>
  </si>
  <si>
    <t>9.1.2.5.10</t>
  </si>
  <si>
    <t>11.31.10</t>
  </si>
  <si>
    <t>ACESSÓRIO SAÍDA FIO D=11MM (1 MÓDULO). REF.: PIAL PLUS OU EQUIVALENTE</t>
  </si>
  <si>
    <t>9.1.2.6</t>
  </si>
  <si>
    <t>9.1.2.6.1</t>
  </si>
  <si>
    <t>ED-49079</t>
  </si>
  <si>
    <t>CONDULETE TIPO E EM ALUMÍNIO PARA ELETRODUTO ROSCADO D= 3/4"</t>
  </si>
  <si>
    <t>9.1.2.6.2</t>
  </si>
  <si>
    <t>ED-49121</t>
  </si>
  <si>
    <t>CONDULETE TIPO LL EM ALUMÍNIO PARA ELETRODUTO ROSCADO D= 3/4"</t>
  </si>
  <si>
    <t>9.1.2.6.3</t>
  </si>
  <si>
    <t>ED-49106</t>
  </si>
  <si>
    <t>CONDULETE TIPO LR EM ALUMÍNIO PARA ELETRODUTO ROSCADO D= 3/4"</t>
  </si>
  <si>
    <t>9.1.2.6.4</t>
  </si>
  <si>
    <t>ED-49088</t>
  </si>
  <si>
    <t>CONDULETE TIPO T EM ALUMÍNIO PARA ELETRODUTO ROSCADO D= 3/4"</t>
  </si>
  <si>
    <t>9.1.2.6.5</t>
  </si>
  <si>
    <t>ED-49097</t>
  </si>
  <si>
    <t>CONDULETE TIPO X EM ALUMÍNIO PARA ELETRODUTO ROSCADO D= 3/4"</t>
  </si>
  <si>
    <t>9.1.2.6.6</t>
  </si>
  <si>
    <t>ELE-015</t>
  </si>
  <si>
    <t>CONDULETE TIPO LB EM ALUMÍNIO PARA ELETRODUTO ROSCADO D= 3/4"</t>
  </si>
  <si>
    <t>9.1.2.6.7</t>
  </si>
  <si>
    <t>ELE-016</t>
  </si>
  <si>
    <t>CONDULETE TIPO TB EM ALUMÍNIO PARA ELETRODUTO ROSCADO D= 3/4"</t>
  </si>
  <si>
    <t>9.1.2.6.8</t>
  </si>
  <si>
    <t>TAMPA CEGA P/ CONDULETE D=3/4"</t>
  </si>
  <si>
    <t>9.1.2.6.9</t>
  </si>
  <si>
    <t>ELE-017</t>
  </si>
  <si>
    <t>CONDULETE TIPO LB, COM TAMPA E CORPO EM LIGA DE ALUMINÍO DE ALTA RESISTÊNCIA. JUNTA DE VEDAÇÃO EM NEOPRENE, GRAU DE PROTEÇÃO IP65 PARA ELETRODUTO ROSCADO D= 3/4". REF.: WETZEL OU EQUIVALENTE.</t>
  </si>
  <si>
    <t>9.1.2.6.10</t>
  </si>
  <si>
    <t>ELE-018</t>
  </si>
  <si>
    <t>CONDULETE TIPO TB, COM TAMPA E CORPO EM LIGA DE ALUMINÍO DE ALTA RESISTÊNCIA. JUNTA DE VEDAÇÃO EM NEOPRENE, GRAU DE PROTEÇÃO IP65 PARA ELETRODUTO ROSCADO D= 3/4". REF.: WETZEL OU EQUIVALENTE.</t>
  </si>
  <si>
    <t>9.1.2.6.11</t>
  </si>
  <si>
    <t>ELE-054</t>
  </si>
  <si>
    <t>CONDULETE TIPO X, COM TAMPA E CORPO EM LIGA DE ALUMINÍO DE ALTA RESISTÊNCIA. A PROVA DE TEMPO, GRAU DE PROTEÇÃO IP65 PARA ELETRODUTO ROSCADO D= 3/4". REF.: WETZEL OU EQUIVALENTE.</t>
  </si>
  <si>
    <t>9.1.2.6.12</t>
  </si>
  <si>
    <t>ED-49090</t>
  </si>
  <si>
    <t>CONDULETE TIPO T EM ALUMÍNIO PARA ELETRODUTO ROSCADO D= 1 1/4"</t>
  </si>
  <si>
    <t>9.1.2.6.13</t>
  </si>
  <si>
    <t>ELE-055</t>
  </si>
  <si>
    <t>TAMPA P/ CONDULETE C/ FURO REDONDO WETZEL OU EQUIVALENTE</t>
  </si>
  <si>
    <t>9.1.2.7</t>
  </si>
  <si>
    <t>9.1.2.7.1</t>
  </si>
  <si>
    <t>9.1.2.7.2</t>
  </si>
  <si>
    <t>9.1.2.7.3</t>
  </si>
  <si>
    <t>ED-48966</t>
  </si>
  <si>
    <t>CABO DE COBRE FLEXÍVEL , CLASSE 5 , ISOLAMENTO TIPO LSHF/ATOX, NÃO HALOGENADO, ANTICHAMA, TERMOPLÁSTICO, UNIPOLAR, SEÇÃO 10 MM2, 70°C, 450/750V</t>
  </si>
  <si>
    <t>9.1.2.7.4</t>
  </si>
  <si>
    <t>ED-8898</t>
  </si>
  <si>
    <t>CABO DE COBRE FLEXÍVEL , CLASSE 5 , ISOLAMENTO TIPO LSHF/ATOX, NÃO HALOGENADO, ANTICHAMA, TERMOPLÁSTICO, UNIPOLAR, SEÇÃO 2,5 MM2, 90°C, 0,6/1KV</t>
  </si>
  <si>
    <t>9.1.2.7.5</t>
  </si>
  <si>
    <t>ED-8899</t>
  </si>
  <si>
    <t>CABO DE COBRE FLEXÍVEL, CLASSE 5 , ISOLAMENTO TIPO LSHF/ATOX, NÃO HALOGENADO, ANTICHAMA, TERMOPLÁSTICO, UNIPOLAR, SEÇÃO 4 MM2, 90°C, 0,6/1KV</t>
  </si>
  <si>
    <t>9.1.2.8</t>
  </si>
  <si>
    <t>TOMADAS ELÉTRICAS E INTERRUPTORES</t>
  </si>
  <si>
    <t>9.1.2.8.1</t>
  </si>
  <si>
    <t>9.1.2.8.2</t>
  </si>
  <si>
    <t>ELE-056</t>
  </si>
  <si>
    <t>CONJUNTO DE 1 TOMADA + 1 INTERRUPTOR COM PLACA 4"x2" COMPLETA (TOMADA + INTERRUPTOR + PLACA + SUPORTE), REFERÊNCIA PIALPLUS OU EQUIVALENTE</t>
  </si>
  <si>
    <t>9.1.2.8.3</t>
  </si>
  <si>
    <t>ELE-057</t>
  </si>
  <si>
    <t>INTERRUPTOR SIMPLES 10A, 250V, CONJUNTO MONTADO PARA EMBUTIR 4" X 2" (PLACA + SUPORTE + MODULO)  COMPLETO, REFERÊNCIA PIALPLUS OU EQUIVALENTE</t>
  </si>
  <si>
    <t>9.1.2.8.4</t>
  </si>
  <si>
    <t>ELE-058</t>
  </si>
  <si>
    <t>INTERRUPTOR SIMPLES (2 MÓDULOS), 10A/250V, INCLUINDO SUPORTE E PLACA 4"x2" COMPLETO, REFERÊNCIA PIALPLUS OU EQUIVALENTE</t>
  </si>
  <si>
    <t>9.1.2.8.5</t>
  </si>
  <si>
    <t>ELE-059</t>
  </si>
  <si>
    <t>INTERRUPTOR SIMPLES (3 MÓDULOS), 10A/250V, INCLUINDO SUPORTE E PLACA 4"x4" COMPLETO, REFERÊNCIA PIALPLUS OU EQUIVALENTE</t>
  </si>
  <si>
    <t>9.1.2.8.6</t>
  </si>
  <si>
    <t>ELE-060</t>
  </si>
  <si>
    <t>INTERRUPTOR PARALELO 10A, 250V, CONJUNTO MONTADO PARA EMBUTIR 4" X 2" (PLACA + SUPORTE + MODULO) COMPLETO, REFERÊNCIA PIALPLUS OU EQUIVALENTE</t>
  </si>
  <si>
    <t>9.1.2.8.7</t>
  </si>
  <si>
    <t>ELE-061</t>
  </si>
  <si>
    <t>INTERRUPTOR PARALELO (2 MÓDULOS), 10A/250V, INCLUINDO SUPORTE E PLACA -4"x4" COMPLETO, REFERÊNCIA PIALPLUS OU EQUIVALENTE</t>
  </si>
  <si>
    <t>9.1.2.8.8</t>
  </si>
  <si>
    <t>ELE-062</t>
  </si>
  <si>
    <t>INTERRUPTOR PARALELO (3 MÓDULOS), 10A/250V, INCLUINDO SUPORTE E PLACA - 4"x4" COMPLETO, REFERÊNCIA PIALPLUS OU EQUIVALENTE</t>
  </si>
  <si>
    <t>9.1.2.8.9</t>
  </si>
  <si>
    <t>CAIXA DE PASSAGEM EM ALUMÍNIO PARA PISO 100X100X60mm</t>
  </si>
  <si>
    <t>9.1.2.9</t>
  </si>
  <si>
    <t>LUMINÁRIAS</t>
  </si>
  <si>
    <t>9.1.2.9.1</t>
  </si>
  <si>
    <t>ELE-019</t>
  </si>
  <si>
    <t>LUMINÁRIA DE EMBUTIR COM 4 LÂMPADAS DE LED TUBULARES DE 10W INSTALADA NO  FORRO REF.: MOD. LSE-100 4x600mm DA INTRAL OU EQUIVALENTE, (LÂMPADAS INCLUSAS)</t>
  </si>
  <si>
    <t>9.1.2.9.2</t>
  </si>
  <si>
    <t>ELE-020</t>
  </si>
  <si>
    <t>LUMINÁRIA DE SOBREPOR COM 2 LÂMPADAS DE LED TUBULARES DE 18W FIXADA NO TETO REF.: MOD. LSE-100 2x1200mm DA INTRAL OU EQUIVALENTE. (LÂMPADAS INCLUSAS)</t>
  </si>
  <si>
    <t>9.1.2.9.3</t>
  </si>
  <si>
    <t>ELE-021</t>
  </si>
  <si>
    <t>LUMINÁRIA DE SOBREPOR COM 2 LÂMPADAS DE LED TUBULARES DE 10W FIXADA NO  TETO. REF.: MOD. LSE-100 2x600mm DA INTRAL OU EQUIVALENTE. (LÂMPADAS INCLUSAS)</t>
  </si>
  <si>
    <t>9.1.2.9.4</t>
  </si>
  <si>
    <t>ELE-022</t>
  </si>
  <si>
    <t>LUMINÁRIA DE EMBUTIR COM 2 LÂMPADAS DE LED TUBULARES DE 18W INSTALADA NO  FORRO. REF.: MOD. LSE-100 2x1200mm DA INTRAL OU EQUIVALENTE. (LÂMPADAS INCLUSAS)</t>
  </si>
  <si>
    <t>9.1.2.9.5</t>
  </si>
  <si>
    <t>ELE-023</t>
  </si>
  <si>
    <t>LUMINÁRIA DE EMBUTIR COM 2 LÂMPADAS DE LED TUBULARES DE 10W INSTALADA NO FORRO. REF.: MOD. LSE-100 2x600mm DA INTRAL OU EQUIVALENTE. (LÂMPADAS INCLUSAS)</t>
  </si>
  <si>
    <t>9.1.2.9.6</t>
  </si>
  <si>
    <t>ELE-024</t>
  </si>
  <si>
    <t>LUMINÁRIA DE EMBUTIR COM 2 LÂMPADAS DE LED, TIPO BULBO, DE 12W INSTALADA NO FORRO. REF.: MOD. PF91-E2E27 DA LUMICENTER OU EQUIVALENTE. (LÂMPADAS INCLUSAS)</t>
  </si>
  <si>
    <t>9.1.2.9.7</t>
  </si>
  <si>
    <t>11.45.02</t>
  </si>
  <si>
    <t>ARANDELA PARA 1 LÂMPADA DE LED, TIPO BULBO, DE 12W. REF.: MOD. OLIVINO DA ITAIM OU EQUIVALENTE.</t>
  </si>
  <si>
    <t>9.1.2.9.8</t>
  </si>
  <si>
    <t>ARANDELA PARA 1 LÂMPADA DE LED, DE 12W. REF.: MOD. TATU DA ITAIM OU EQUIVALENTE.</t>
  </si>
  <si>
    <t>9.1.2.9.9</t>
  </si>
  <si>
    <t>ELE-025</t>
  </si>
  <si>
    <t>PROJETOR RETANGULAR DE LED DE 30W, DE SOBREPOR, USO EM ÁREA EXTERNA (IP-65), ALIMENTAÇÃO EM 127V. REF.: OSRAM OU EQUIVALENTE.</t>
  </si>
  <si>
    <t>9.1.2.9.10</t>
  </si>
  <si>
    <t>ELE-026</t>
  </si>
  <si>
    <t>PROJETOR TIPO ESPETO PARA JARDIM DE LED DE 5W, USO EM ÁREA EXTERNA, ALIMENTAÇÃO EM 127V. REF.: KANDEL OU EQUIVALENTE</t>
  </si>
  <si>
    <t>9.1.2.9.11</t>
  </si>
  <si>
    <t>ELE-027</t>
  </si>
  <si>
    <t>LUMINÁRIA TIPO BALIZADOR EMBUTIDA NA PAREDE COM 1 LÂMPADA DE LED, TIPO BULBO, DE 9W. REF: PIROPO DA ITAIM OU EQUIVALENTE.</t>
  </si>
  <si>
    <t>9.1.2.9.12</t>
  </si>
  <si>
    <t>ELE-028</t>
  </si>
  <si>
    <t>LUMINÁRIA LED PARA ILUMINAÇÃO PÚBLICA,POTÊNCIA DE 100W-40 LEDS, FLUXO LUMINOSO DE 9476 LUMENS, TEMP. COR 5000K, CORPO EM ALUMÍNIO INJETADO COM ALETAS PARA DISSIPAÇÃO DO CALOR, DIFUSOR EM VIDRO PLANO TEMPERADO, GRAU DE PROTEÇÃO IP66 COMANDO ATRAVÉS DE RELÉ FOTOCONTROLADOR INCORPORADO À  LUMINÁRIA, INSTALADA EM SUPORTE TIPO PÉTALA, EM POSTE METÁLICO DE ALTURA ÚTIL DE 7,0m REF.: MOD. NATH SXDA TECNOWATT OU EQUIVALENTE.</t>
  </si>
  <si>
    <t>9.1.2.9.13</t>
  </si>
  <si>
    <t>ELE-029</t>
  </si>
  <si>
    <t>SUPORTE PARA FIXAÇÃO DE UMA LUMINÁRIA EM TOPO DE POSTE DE 110 OU 114 MM DE DIÂMETRO EXTERNO, COMPOSTO POR UM NÚCLEO CENTRAL DE TUBO EM AÇO GALVANIZADO DE DIÂMENTRO EXTERNO DE 60,3MM, SOLDADO AO NÚCLEO, PARA INSTALAÇÃO DA LUMNÁRIA. PARAFUSOS DE CABEÇA SEXTAVADA DE AÇO ZINCADO E TAMPA FIXADA AO NÚCLEO POR PARAFUSOS. REF.: SUPORTE SL-1/2 TECNOWATT OU EQUIVALENTE.</t>
  </si>
  <si>
    <t>9.1.2.9.14</t>
  </si>
  <si>
    <t>ELE-030</t>
  </si>
  <si>
    <t>SUPORTE PARA FIXAÇÃO DE UMA LUMINÁRIA EM TOPO DE POSTE DE 110 OU 114 MM DE DIÂMETRO EXTERNO, COMPOSTO POR UM NÚCLEO CENTRAL DE TUBO EM AÇO GALVANIZADO, COM DOIS BRAÇOS (180º) DE TUBO DE AÇO GALVANIZADO DE DIÂMETRO EXTERNO DE 60,3 MM, SOLDADOS AO NÚCLEO, PARA INSTALAÇÃO DAS LUMINÁRIAS. PARAFUSOS DE CABEÇA SEXTAVADA DE AÇO ZINCADO E TAMPA SUPEREIOR FIXADA AO NÚCLEO POR PARAFUSOS. REF.: SUPORTE SL-2/2 TECNOWATT OU EQUIVALENTE.</t>
  </si>
  <si>
    <t>9.1.2.9.15</t>
  </si>
  <si>
    <t>ELE-063</t>
  </si>
  <si>
    <t>CONECTOR DE ALUMINIO TIPO PRENSA CABO, BITOLA 3/4", PARA CABOS DE DIAMETRO DE 17,5 A 20 MM</t>
  </si>
  <si>
    <t>9.1.2.9.16</t>
  </si>
  <si>
    <t>ELE-064</t>
  </si>
  <si>
    <t>CABO FLEXIVEL PVC 750 V, 2 CONDUTORES DE 1,5 MM2</t>
  </si>
  <si>
    <t>9.1.2.9.17</t>
  </si>
  <si>
    <t>LÂMPADA LED, BASE E-27, POTÊNCIA 12W, BULBO A65, TEMPERATURA DA COR 6500K, BIVOLT</t>
  </si>
  <si>
    <t>9.1.2.9.18</t>
  </si>
  <si>
    <t>9.1.3</t>
  </si>
  <si>
    <t>ALARME I.S. ACESSÍVEIS</t>
  </si>
  <si>
    <t>9.1.3.1</t>
  </si>
  <si>
    <t>9.1.3.1.1</t>
  </si>
  <si>
    <t>9.1.3.2</t>
  </si>
  <si>
    <t>9.1.3.2.1</t>
  </si>
  <si>
    <t>9.1.3.3</t>
  </si>
  <si>
    <t>9.1.3.3.1</t>
  </si>
  <si>
    <t>9.1.3.3.2</t>
  </si>
  <si>
    <t>9.1.3.3.3</t>
  </si>
  <si>
    <t>PLACA PARA 1 POSIÇÃO HORIZONTAL PARA CX. 2”X4", REFERÊNCIA PIALPLUS OU EQUIVALENTE</t>
  </si>
  <si>
    <t>9.1.3.3.4</t>
  </si>
  <si>
    <t>11.31.16</t>
  </si>
  <si>
    <t>PLACA PARA 1+1 POSIÇÕES HORIZONTAIS PARA CX. 4”X4", REFERÊNCIA PIALPLUS OU EQUIVALENTE</t>
  </si>
  <si>
    <t>9.1.3.3.5</t>
  </si>
  <si>
    <t>9.1.3.3.6</t>
  </si>
  <si>
    <t>11.31.13</t>
  </si>
  <si>
    <t>SUPORTE PARA PLACA 4"X4”, PARA 6 MÓDULOS. REF: PIAL PLUS OU EQUIVALENTE</t>
  </si>
  <si>
    <t>9.1.3.3.7</t>
  </si>
  <si>
    <t>9.1.3.4</t>
  </si>
  <si>
    <t>9.1.3.4.1</t>
  </si>
  <si>
    <t>9.1.3.4.2</t>
  </si>
  <si>
    <t>9.1.3.4.3</t>
  </si>
  <si>
    <t>9.1.3.4.4</t>
  </si>
  <si>
    <t>9.1.3.4.5</t>
  </si>
  <si>
    <t>9.1.3.4.6</t>
  </si>
  <si>
    <t>9.1.3.5</t>
  </si>
  <si>
    <t>9.1.3.5.1</t>
  </si>
  <si>
    <t>ED-48946</t>
  </si>
  <si>
    <t>CABO DE COBRE FLEXÍVEL , CLASSE 5 , ISOLAMENTO TIPO LSHF/ATOX, NÃO HALOGENADO, ANTICHAMA, TERMOPLÁSTICO, UNIPOLAR , SEÇÃO 1,5 MM2, 70°C, 450/750V".</t>
  </si>
  <si>
    <t>9.1.3.6</t>
  </si>
  <si>
    <t>CENTRAL</t>
  </si>
  <si>
    <t>9.1.3.6.1</t>
  </si>
  <si>
    <t>ELE-031</t>
  </si>
  <si>
    <t>9.1.3.6.2</t>
  </si>
  <si>
    <t>ELE-068</t>
  </si>
  <si>
    <t>CENTRAL DE ALARME PNE, MONITORAMENTO DE 24 SETORES, BATERIA INTERNA, ALIMENTAÇÃO (BIVOLT) 127/220VCA-60HZ. REF.: MOD. CAP100 DA SOL SUSTENTÁVEL OU EQUIVALENTE</t>
  </si>
  <si>
    <t>9.1.4</t>
  </si>
  <si>
    <t>ILUMINAÇÃO DE EMERGÊNCIA</t>
  </si>
  <si>
    <t>9.1.4.1</t>
  </si>
  <si>
    <t>9.1.4.1.1</t>
  </si>
  <si>
    <t>9.1.4.2</t>
  </si>
  <si>
    <t>9.1.4.2.1</t>
  </si>
  <si>
    <t>9.1.4.2.2</t>
  </si>
  <si>
    <t>9.1.4.3</t>
  </si>
  <si>
    <t>9.1.4.3.1</t>
  </si>
  <si>
    <t>9.1.4.3.2</t>
  </si>
  <si>
    <t>9.1.4.3.3</t>
  </si>
  <si>
    <t>9.1.4.3.4</t>
  </si>
  <si>
    <t>9.1.4.4</t>
  </si>
  <si>
    <t>9.1.4.4.1</t>
  </si>
  <si>
    <t>ED-49070</t>
  </si>
  <si>
    <t>CONDULETE TIPO C EM ALUMÍNIO PARA ELETRODUTO ROSCADO D= 3/4"</t>
  </si>
  <si>
    <t>9.1.4.4.2</t>
  </si>
  <si>
    <t>9.1.4.4.3</t>
  </si>
  <si>
    <t>9.1.4.4.4</t>
  </si>
  <si>
    <t>9.1.4.4.5</t>
  </si>
  <si>
    <t>9.1.4.4.6</t>
  </si>
  <si>
    <t>ELE-033</t>
  </si>
  <si>
    <t>CONDULETE TIPO B EM ALUMÍNIO PARA ELETRODUTO ROSCADO D= 3/4"</t>
  </si>
  <si>
    <t>9.1.4.4.7</t>
  </si>
  <si>
    <t>9.1.4.5</t>
  </si>
  <si>
    <t>9.1.4.5.1</t>
  </si>
  <si>
    <t>9.1.4.6</t>
  </si>
  <si>
    <t>9.1.4.6.1</t>
  </si>
  <si>
    <t>ELE-035</t>
  </si>
  <si>
    <t>LUMINÁRIA DE EMERGÊNCIA DE LED DE POTÊNCIA 10W, 24Vcc.</t>
  </si>
  <si>
    <t>9.1.4.6.2</t>
  </si>
  <si>
    <t>ELE-036</t>
  </si>
  <si>
    <t>CENTRAL DE ILUMINAÇÃO DE EMERGÊNCIA DE 24Vcc, 1000W, COM BANCO DE BATERIAS. REF.: UNITRON OU EQUIVALENTE.</t>
  </si>
  <si>
    <t>9.1.5</t>
  </si>
  <si>
    <t>ALIMENTAÇÃO ELÉTRICA DO AR CONDICIONADO</t>
  </si>
  <si>
    <t>9.1.5.1</t>
  </si>
  <si>
    <t>9.1.5.1.1</t>
  </si>
  <si>
    <t>9.1.5.1.2</t>
  </si>
  <si>
    <t>9.1.5.2</t>
  </si>
  <si>
    <t>9.1.5.2.1</t>
  </si>
  <si>
    <t>ELETRODUTO FLEXÍVEL, EM AÇO GALVANIZADO, REVESTIDO EXTERNAMENTE COM PVC PRETO (3/4"),INCLUSIVE CONEXÕES, SUPORTES E FIXAÇÃO</t>
  </si>
  <si>
    <t>9.1.5.2.2</t>
  </si>
  <si>
    <t>9.1.5.3</t>
  </si>
  <si>
    <t>9.1.5.3.1</t>
  </si>
  <si>
    <t>9.1.5.4</t>
  </si>
  <si>
    <t>9.1.5.4.1</t>
  </si>
  <si>
    <t>9.1.5.4.2</t>
  </si>
  <si>
    <t>9.1.5.4.3</t>
  </si>
  <si>
    <t>ELE-065</t>
  </si>
  <si>
    <t>CAIXA DE PASSAGEM DE SOBREPOR À PROVA DE TEMPO, GRAU DE PROTEÇÃO IP65, COM TAMPA LISA. DIMENSÕES: 20X20X10CM.</t>
  </si>
  <si>
    <t>9.1.5.4.4</t>
  </si>
  <si>
    <t>9.1.5.4.5</t>
  </si>
  <si>
    <t>9.1.5.5</t>
  </si>
  <si>
    <t>9.1.5.5.1</t>
  </si>
  <si>
    <t>9.1.5.5.2</t>
  </si>
  <si>
    <t>9.1.5.5.3</t>
  </si>
  <si>
    <t>9.1.5.5.4</t>
  </si>
  <si>
    <t>9.1.5.5.5</t>
  </si>
  <si>
    <t>9.1.5.5.6</t>
  </si>
  <si>
    <t>9.1.5.5.7</t>
  </si>
  <si>
    <t>9.1.5.5.8</t>
  </si>
  <si>
    <t>ELE-037</t>
  </si>
  <si>
    <t>CONDULETE TIPO C, COM TAMPA E CORPO EM LIGA DE ALUMINÍO DE ALTA RESISTÊNCIA. A PROVA DE TEMPO, GRAU DE PROTEÇÃO IP65 PARA ELETRODUTO ROSCADO D= 3/4". REF.: WETZEL OU EQUIVALENTE.</t>
  </si>
  <si>
    <t>9.1.5.5.9</t>
  </si>
  <si>
    <t>ELE-038</t>
  </si>
  <si>
    <t>CONDULETE TIPO E, COM TAMPA E CORPO EM LIGA DE ALUMINÍO DE ALTA RESISTÊNCIA. JUNTA DE VEDAÇÃO EM NEOPRENE, GRAU DE PROTEÇÃO IP65 PARA ELETRODUTO ROSCADO D= 3/4". REF.: WETZEL OU EQUIVALENTE.</t>
  </si>
  <si>
    <t>9.1.5.5.10</t>
  </si>
  <si>
    <t>ELE-039</t>
  </si>
  <si>
    <t>9.1.5.5.11</t>
  </si>
  <si>
    <t>ELE-040</t>
  </si>
  <si>
    <t>9.1.5.5.12</t>
  </si>
  <si>
    <t>ELE-041</t>
  </si>
  <si>
    <t>TAMPA COM FURO CENTRAL PARA CONDULETES A PROVA DE TEMPO D=3/4"</t>
  </si>
  <si>
    <t>9.1.5.5.13</t>
  </si>
  <si>
    <t>ELE-042</t>
  </si>
  <si>
    <t>CONDULETE TIPO C, COM TAMPA E CORPO EM LIGA DE ALUMINÍO DE ALTA RESISTÊNCIA. A PROVA DE TEMPO, GRAU DE PROTEÇÃO IP65 PARA ELETRODUTO ROSCADO D=  1". REF.: WETZEL OU EQUIVALENTE.</t>
  </si>
  <si>
    <t>9.1.5.5.14</t>
  </si>
  <si>
    <t>ELE-043</t>
  </si>
  <si>
    <t>CONDULETE TIPO X, COM TAMPA E CORPO EM LIGA DE ALUMINÍO DE ALTA RESISTÊNCIA. A PROVA DE TEMPO, GRAU DE PROTEÇÃO IP65 PARA ELETRODUTO ROSCADO D=  1". REF.: WETZEL OU EQUIVALENTE.</t>
  </si>
  <si>
    <t>9.1.5.5.15</t>
  </si>
  <si>
    <t>9.1.5.5.16</t>
  </si>
  <si>
    <t>9.1.5.5.17</t>
  </si>
  <si>
    <t>ELE-044</t>
  </si>
  <si>
    <t>CONDULETE TIPO TB EM ALUMÍNIO PARA ELETRODUTO ROSCADO D= 1"</t>
  </si>
  <si>
    <t>9.1.5.5.18</t>
  </si>
  <si>
    <t>9.1.5.5.19</t>
  </si>
  <si>
    <t>CONDULETE TIPO T EM ALUMÍNIO PARA ELETRODUTO ROSCADO D= 1"</t>
  </si>
  <si>
    <t>9.1.5.6</t>
  </si>
  <si>
    <t>9.1.5.6.1</t>
  </si>
  <si>
    <t>9.1.5.7</t>
  </si>
  <si>
    <t>TOMADAS ELÉTRICAS</t>
  </si>
  <si>
    <t>9.1.5.7.1</t>
  </si>
  <si>
    <t>ELE-045</t>
  </si>
  <si>
    <t>TOMADA SIMPLES - 3P + T - 16A DE SOBREPOR</t>
  </si>
  <si>
    <t>9.1.5.8</t>
  </si>
  <si>
    <t>QUADROS DE COMANDO</t>
  </si>
  <si>
    <t>9.1.5.8.1</t>
  </si>
  <si>
    <t>ELE-046</t>
  </si>
  <si>
    <t>QUADRO DE COMANDO DO VENTILADOR (QC-AC-1P) FABRICADO CONFORME PROJETO, FORNECIDO COMPLETO</t>
  </si>
  <si>
    <t>9.1.5.8.2</t>
  </si>
  <si>
    <t>ELE-047</t>
  </si>
  <si>
    <t>QUADRO DE COMANDO DO VENTILADOR (QC-AC-2P) FABRICADO CONFORME PROJETO, FORNECIDO COMPLETO</t>
  </si>
  <si>
    <t>9.1.5.8.3</t>
  </si>
  <si>
    <t>ELE-048</t>
  </si>
  <si>
    <t>QUADRO DE COMANDO DO VENTILADOR (QC-AC-3P) FABRICADO CONFORME PROJETO, FORNECIDO COMPLETO</t>
  </si>
  <si>
    <t>9.1.5.9</t>
  </si>
  <si>
    <t>ELETROCALHA E ACESSÓRIOS</t>
  </si>
  <si>
    <t>9.1.5.9.1</t>
  </si>
  <si>
    <t>ED-49040</t>
  </si>
  <si>
    <t>ELETROCALHA LISA GALVANIZADA ELETROLÍTICA CHAPA 14 - 100X50 MM COM TAMPA, INCLUSIVE CONEXÃO</t>
  </si>
  <si>
    <t>9.1.5.9.2</t>
  </si>
  <si>
    <t>DERIVAÇÃO EM "T" HORIZONTAL 90º PARA ELETROCALHA 100X50MM  COM TAMPA, INCLUSE CONEXÕES</t>
  </si>
  <si>
    <t>9.1.5.9.3</t>
  </si>
  <si>
    <t>TERMINAL PARA ELETROCALHA 100X50 MM</t>
  </si>
  <si>
    <t>9.1.5.9.4</t>
  </si>
  <si>
    <t>PERFILADO PERFURADO EM CHAPA DE AÇO, DIMENSÕES (38X38)MM, INCLUSIVE ELEMENTOS DE FIXAÇÃO. REF.: MOPA OU EQUIVALENTE</t>
  </si>
  <si>
    <t>9.1.5.9.5</t>
  </si>
  <si>
    <t>9.1.6</t>
  </si>
  <si>
    <t>TOMADAS ESPECÍFICAS</t>
  </si>
  <si>
    <t>9.1.6.1</t>
  </si>
  <si>
    <t>9.1.6.1.1</t>
  </si>
  <si>
    <t>9.1.6.1.2</t>
  </si>
  <si>
    <t>9.1.6.1.3</t>
  </si>
  <si>
    <t>9.1.6.2</t>
  </si>
  <si>
    <t>9.1.6.2.1</t>
  </si>
  <si>
    <t>9.1.6.2.2</t>
  </si>
  <si>
    <t>9.1.6.3</t>
  </si>
  <si>
    <t>9.1.6.3.1</t>
  </si>
  <si>
    <t>9.1.6.3.2</t>
  </si>
  <si>
    <t>9.1.6.4</t>
  </si>
  <si>
    <t>9.1.6.4.1</t>
  </si>
  <si>
    <t>9.1.6.4.2</t>
  </si>
  <si>
    <t>9.1.6.4.3</t>
  </si>
  <si>
    <t>CAIXA DE PASSAGEM 20X20X10CM EM CHAPA DE FERRO COM TAMPA CEGA</t>
  </si>
  <si>
    <t>9.1.6.4.4</t>
  </si>
  <si>
    <t>ELE-049</t>
  </si>
  <si>
    <t>CAIXA DE PASSAGEM 4X2" DE ALUMÍNIO DE EMBUTIR NO PISO, FORNECIDA COM TAMPA.</t>
  </si>
  <si>
    <t>9.1.6.4.5</t>
  </si>
  <si>
    <t>ELE-050</t>
  </si>
  <si>
    <t>CAIXA DE PASSAGEM 4X4" DE ALUMÍNIO DE EMBUTIR NO PISO, FORNECIDA COM TAMPA.</t>
  </si>
  <si>
    <t>9.1.6.4.6</t>
  </si>
  <si>
    <t>9.1.6.4.7</t>
  </si>
  <si>
    <t>9.1.6.4.8</t>
  </si>
  <si>
    <t>9.1.6.5</t>
  </si>
  <si>
    <t>9.1.6.5.1</t>
  </si>
  <si>
    <t>9.1.6.5.2</t>
  </si>
  <si>
    <t>9.1.6.5.3</t>
  </si>
  <si>
    <t>9.1.6.5.4</t>
  </si>
  <si>
    <t>9.1.6.5.5</t>
  </si>
  <si>
    <t>9.1.6.5.6</t>
  </si>
  <si>
    <t>9.1.6.5.7</t>
  </si>
  <si>
    <t>9.1.6.5.8</t>
  </si>
  <si>
    <t>9.1.6.6</t>
  </si>
  <si>
    <t>9.1.6.6.1</t>
  </si>
  <si>
    <t>9.1.6.6.2</t>
  </si>
  <si>
    <t>9.1.6.6.3</t>
  </si>
  <si>
    <t>ED-48961</t>
  </si>
  <si>
    <t>CABO DE COBRE FLEXÍVEL, CLASSE 5 , ISOLAMENTO TIPO LSHF/ATOX, NÃO HALOGENADO, ANTICHAMA, TERMOPLÁSTICO, UNIPOLAR, SEÇÃO 6 MM2, 70°C, 450/750V</t>
  </si>
  <si>
    <t>9.1.6.6.4</t>
  </si>
  <si>
    <t>9.1.6.6.5</t>
  </si>
  <si>
    <t>9.1.6.6.6</t>
  </si>
  <si>
    <t>ELE-034</t>
  </si>
  <si>
    <t>CABO FLEXIVEL PVC 750 V, 2 CONDUTORES DE 2,5 MM2</t>
  </si>
  <si>
    <t>9.1.6.7</t>
  </si>
  <si>
    <t>TOMADAS ELÉTRICAS E EQUIPAMENTOS</t>
  </si>
  <si>
    <t>9.1.6.7.1</t>
  </si>
  <si>
    <t>9.1.6.7.2</t>
  </si>
  <si>
    <t>ELE-066</t>
  </si>
  <si>
    <t>TOMADA DUPLA - 2P + T - 20A COM PLACA 4"x4" COMPLETA (TOMADAS + PLACA + SUPORTE), REFERÊNCIA PIALPLUS OU EQUIVALENTE</t>
  </si>
  <si>
    <t>9.1.6.7.3</t>
  </si>
  <si>
    <t>ELE-067</t>
  </si>
  <si>
    <t>PULSADOR CAMPAINHA 10A, 250V, CONJUNTO MONTADO PARA EMBUTIR 4" X 2" (PLACA + SUPORTE + MODULO) COMPLETO, REFERÊNCIA PIALPLUS OU EQUIVALENTE</t>
  </si>
  <si>
    <t>9.1.6.7.4</t>
  </si>
  <si>
    <t>10.90.86</t>
  </si>
  <si>
    <t>BOTOEIRA COMANDO MANUAL TIPO LIGA/DESLIGA</t>
  </si>
  <si>
    <t>9.1.6.7.5</t>
  </si>
  <si>
    <t>11.31.07</t>
  </si>
  <si>
    <t>TOMADA SIMPLES - 2P + T - 20A (APENAS MÓDULO) REFERÊNCIA PIAL PLUS OU EQUIVALENTE”</t>
  </si>
  <si>
    <t>9.1.6.7.6</t>
  </si>
  <si>
    <t>ED-49534</t>
  </si>
  <si>
    <t>TOMADA DUPLA - 2P + T - 20A SEM PLACA</t>
  </si>
  <si>
    <t>9.1.6.7.7</t>
  </si>
  <si>
    <t>ELE-069</t>
  </si>
  <si>
    <t>FONTE 12VCA/0,5A PARA ACIONAMENTO DE FECHADURA ELETROMAGNÉTICA, ALIMENTAÇÃO (BIVOLT) 127/220VCA. REF: TRA-400 DA HDL OU EQUIVALENTE</t>
  </si>
  <si>
    <t>9.1.6.7.8</t>
  </si>
  <si>
    <t>ELE-070</t>
  </si>
  <si>
    <t>KIT PORTEIRO ELETRÔNICO COMPOSTO DE UNIDADE EXTERNA E INTERFONE, ALIMENTAÇÃO BIVOLT (127/220VCA). REF: MODELO F8NT-AZ01 DA HDL OU EQUIVALENTE</t>
  </si>
  <si>
    <t>PLANILHA ORÇAMENTÁRIA DE VENDA ENTRADA DE ENERGIA</t>
  </si>
  <si>
    <t>BDI:</t>
  </si>
  <si>
    <t>9.2</t>
  </si>
  <si>
    <t>9.2.1</t>
  </si>
  <si>
    <t>9.2.1.1</t>
  </si>
  <si>
    <t>ENE-001</t>
  </si>
  <si>
    <t>9.2.1.2</t>
  </si>
  <si>
    <t>ED-49210</t>
  </si>
  <si>
    <t>9.2.1.3</t>
  </si>
  <si>
    <t>ENE-002</t>
  </si>
  <si>
    <t>9.2.1.4</t>
  </si>
  <si>
    <t>ENE-003</t>
  </si>
  <si>
    <t>9.2.1.5</t>
  </si>
  <si>
    <t>ENE-008</t>
  </si>
  <si>
    <t>9.2.2</t>
  </si>
  <si>
    <t>9.2.2.1</t>
  </si>
  <si>
    <t>ED-49333</t>
  </si>
  <si>
    <t>9.2.2.2</t>
  </si>
  <si>
    <t>ENE-004</t>
  </si>
  <si>
    <t>9.2.2.3</t>
  </si>
  <si>
    <t>ed-49308</t>
  </si>
  <si>
    <t>9.2.3</t>
  </si>
  <si>
    <t>9.2.3.1</t>
  </si>
  <si>
    <t>ED-49298</t>
  </si>
  <si>
    <t>9.2.4</t>
  </si>
  <si>
    <t>9.2.4.1</t>
  </si>
  <si>
    <t>ED-49202</t>
  </si>
  <si>
    <t>9.2.4.2</t>
  </si>
  <si>
    <t>ED-49201</t>
  </si>
  <si>
    <t>9.2.5</t>
  </si>
  <si>
    <t>9.2.5.1</t>
  </si>
  <si>
    <t>ED-49019</t>
  </si>
  <si>
    <t>9.2.5.2</t>
  </si>
  <si>
    <t>ED-49013</t>
  </si>
  <si>
    <t>9.2.5.3</t>
  </si>
  <si>
    <t>ENE-005</t>
  </si>
  <si>
    <t>9.2.5.4</t>
  </si>
  <si>
    <t>ENE-006</t>
  </si>
  <si>
    <t>9.2.5.5</t>
  </si>
  <si>
    <t>60.35.16</t>
  </si>
  <si>
    <t>9.2.6</t>
  </si>
  <si>
    <t>ATERRAMENTO</t>
  </si>
  <si>
    <t>9.2.6.1</t>
  </si>
  <si>
    <t>11.83.13</t>
  </si>
  <si>
    <t>9.2.6.2</t>
  </si>
  <si>
    <t>74.17.12</t>
  </si>
  <si>
    <t>9.2.6.3</t>
  </si>
  <si>
    <t>ED-48702</t>
  </si>
  <si>
    <t>9.2.6.4</t>
  </si>
  <si>
    <t>ED-51048</t>
  </si>
  <si>
    <t>9.2.6.5</t>
  </si>
  <si>
    <t>ENE-007</t>
  </si>
  <si>
    <t>PREÇO TOTAL. DE VENDA</t>
  </si>
  <si>
    <t>TEL-025</t>
  </si>
  <si>
    <t>TEL-024</t>
  </si>
  <si>
    <t>ED-48368</t>
  </si>
  <si>
    <t>TEL-017</t>
  </si>
  <si>
    <t>TEL-016</t>
  </si>
  <si>
    <t>ED-49184</t>
  </si>
  <si>
    <t>ED-48367</t>
  </si>
  <si>
    <t>TEL-015</t>
  </si>
  <si>
    <t>TEL-014</t>
  </si>
  <si>
    <t>ED-48703</t>
  </si>
  <si>
    <t>11.82.59</t>
  </si>
  <si>
    <t>ED-48361</t>
  </si>
  <si>
    <t>ED-48377</t>
  </si>
  <si>
    <t>ED-48376</t>
  </si>
  <si>
    <t>TEL-013</t>
  </si>
  <si>
    <t>10.9</t>
  </si>
  <si>
    <t>11.82.50</t>
  </si>
  <si>
    <t>10.8</t>
  </si>
  <si>
    <t>ED-48934</t>
  </si>
  <si>
    <t>TEL-022</t>
  </si>
  <si>
    <t>ED-48365</t>
  </si>
  <si>
    <t>10.7</t>
  </si>
  <si>
    <t>TEL-012</t>
  </si>
  <si>
    <t>TEL-011</t>
  </si>
  <si>
    <t>TEL-021</t>
  </si>
  <si>
    <t>ED-49091</t>
  </si>
  <si>
    <t>ED-49109</t>
  </si>
  <si>
    <t>ED-49124</t>
  </si>
  <si>
    <t>ED-49080</t>
  </si>
  <si>
    <t>10.6</t>
  </si>
  <si>
    <t>TEL-007</t>
  </si>
  <si>
    <t>TEL-010</t>
  </si>
  <si>
    <t>TEL-009</t>
  </si>
  <si>
    <t>ED-49214</t>
  </si>
  <si>
    <t>ED-48382</t>
  </si>
  <si>
    <t>ED-49175</t>
  </si>
  <si>
    <t>10.5</t>
  </si>
  <si>
    <t>TEL-018</t>
  </si>
  <si>
    <t>ED-49297</t>
  </si>
  <si>
    <t>10.4</t>
  </si>
  <si>
    <t>ED-7251</t>
  </si>
  <si>
    <t>ED-7249</t>
  </si>
  <si>
    <t>TEL-006</t>
  </si>
  <si>
    <t>10.3</t>
  </si>
  <si>
    <t>ED-49323</t>
  </si>
  <si>
    <t>ED-49320</t>
  </si>
  <si>
    <t>10.2</t>
  </si>
  <si>
    <t>TEL-023</t>
  </si>
  <si>
    <t>TEL-020</t>
  </si>
  <si>
    <t>TEL-005</t>
  </si>
  <si>
    <t>TEL-004</t>
  </si>
  <si>
    <t>TEL-003</t>
  </si>
  <si>
    <t>TEL-002</t>
  </si>
  <si>
    <t>TEL-001</t>
  </si>
  <si>
    <t>TEL-019</t>
  </si>
  <si>
    <t>ED-49045</t>
  </si>
  <si>
    <t>ED-49046</t>
  </si>
  <si>
    <t>10.1</t>
  </si>
  <si>
    <t>TELECOMUNICAÇÕES</t>
  </si>
  <si>
    <t>PLANILHA ORÇAMENTÁRIA DE VENDA TELECOMUNICAÇÕES</t>
  </si>
  <si>
    <t>PDA-009</t>
  </si>
  <si>
    <t>SERVIÇOS</t>
  </si>
  <si>
    <t>11.5</t>
  </si>
  <si>
    <t>ED-51069</t>
  </si>
  <si>
    <t>PDA-008</t>
  </si>
  <si>
    <t>ED-51056</t>
  </si>
  <si>
    <t>ED-51022</t>
  </si>
  <si>
    <t>ED-51023</t>
  </si>
  <si>
    <t>ED-51114</t>
  </si>
  <si>
    <t>PDA-007</t>
  </si>
  <si>
    <t>ED-51053</t>
  </si>
  <si>
    <t>ED-51077</t>
  </si>
  <si>
    <t>ED-51076</t>
  </si>
  <si>
    <t>ED-51075</t>
  </si>
  <si>
    <t>ED-51043</t>
  </si>
  <si>
    <t>ED-51047</t>
  </si>
  <si>
    <t>PDA-006</t>
  </si>
  <si>
    <t>PDA-005</t>
  </si>
  <si>
    <t>PDA-004</t>
  </si>
  <si>
    <t>ED-51061</t>
  </si>
  <si>
    <t>PDA-003</t>
  </si>
  <si>
    <t>ED-51044</t>
  </si>
  <si>
    <t>ED-51019</t>
  </si>
  <si>
    <t>ED-51050</t>
  </si>
  <si>
    <t>PDA-002</t>
  </si>
  <si>
    <t>ED-51058</t>
  </si>
  <si>
    <t>OUTROS</t>
  </si>
  <si>
    <t>11.4</t>
  </si>
  <si>
    <t>ED-49136</t>
  </si>
  <si>
    <t>ED-48981</t>
  </si>
  <si>
    <t>ED-48971</t>
  </si>
  <si>
    <t>ED-51032</t>
  </si>
  <si>
    <t>ED-51026</t>
  </si>
  <si>
    <t>ED-51025</t>
  </si>
  <si>
    <t>CABOS</t>
  </si>
  <si>
    <t>11.3</t>
  </si>
  <si>
    <t>PDA-001</t>
  </si>
  <si>
    <t>11.2</t>
  </si>
  <si>
    <t>ED-49309</t>
  </si>
  <si>
    <t>11.1</t>
  </si>
  <si>
    <t>PLANILHA ORÇAMENTÁRIA DE VENDA SPDA</t>
  </si>
  <si>
    <t>SEG-022</t>
  </si>
  <si>
    <t>SEG-021</t>
  </si>
  <si>
    <t>SEG-020</t>
  </si>
  <si>
    <t>CÂMERA</t>
  </si>
  <si>
    <t>12.08</t>
  </si>
  <si>
    <t>SEG-029</t>
  </si>
  <si>
    <t>SEG-028</t>
  </si>
  <si>
    <t>SEG-025</t>
  </si>
  <si>
    <t>SEG-019</t>
  </si>
  <si>
    <t>SEG-018</t>
  </si>
  <si>
    <t>SEG-017</t>
  </si>
  <si>
    <t>SEG-016</t>
  </si>
  <si>
    <t>SEG-015</t>
  </si>
  <si>
    <t>SEG-014</t>
  </si>
  <si>
    <t>SEG-013</t>
  </si>
  <si>
    <t>SEG-012</t>
  </si>
  <si>
    <t>SEG-011</t>
  </si>
  <si>
    <t>SEG-010</t>
  </si>
  <si>
    <t>SEG-009</t>
  </si>
  <si>
    <t>SEG-008</t>
  </si>
  <si>
    <t>12.07</t>
  </si>
  <si>
    <t>SEG-007</t>
  </si>
  <si>
    <t>SEG-006</t>
  </si>
  <si>
    <t>ED-48986</t>
  </si>
  <si>
    <t>SEG-027</t>
  </si>
  <si>
    <t>SEG-026</t>
  </si>
  <si>
    <t>12.06</t>
  </si>
  <si>
    <t>12.05</t>
  </si>
  <si>
    <t>SEG-005</t>
  </si>
  <si>
    <t>SEG-004</t>
  </si>
  <si>
    <t>ED-49220</t>
  </si>
  <si>
    <t>SEG-024</t>
  </si>
  <si>
    <t>SEG-023</t>
  </si>
  <si>
    <t>12.04</t>
  </si>
  <si>
    <t>SEG-002</t>
  </si>
  <si>
    <t>SEG-001</t>
  </si>
  <si>
    <t>12.03</t>
  </si>
  <si>
    <t>12.02</t>
  </si>
  <si>
    <t>12.01</t>
  </si>
  <si>
    <t>SETOP ABRIL/2019; SINAPI JUNHO/2019  SUDECAP ABRIL/2019; COLETAS MAIO A SET 2019</t>
  </si>
  <si>
    <t>PLANILHA ORÇAMENTÁRIA DE VENDA INFRAESTRUTURA PARA SISTEMA DE SEGURANÇA ELETRÔNICA</t>
  </si>
  <si>
    <t>DET-006</t>
  </si>
  <si>
    <t>DET-005</t>
  </si>
  <si>
    <t>DET-004</t>
  </si>
  <si>
    <t>DET-003</t>
  </si>
  <si>
    <t>13.6</t>
  </si>
  <si>
    <t>DET-001</t>
  </si>
  <si>
    <t>13.5</t>
  </si>
  <si>
    <t>DET-007</t>
  </si>
  <si>
    <t>13.4</t>
  </si>
  <si>
    <t>13.3</t>
  </si>
  <si>
    <t>13.2</t>
  </si>
  <si>
    <t>13.1</t>
  </si>
  <si>
    <t>14.11</t>
  </si>
  <si>
    <t>HID-007</t>
  </si>
  <si>
    <t>ED-50705</t>
  </si>
  <si>
    <t>ED-50704</t>
  </si>
  <si>
    <t>ED-51120</t>
  </si>
  <si>
    <t>ED-49334</t>
  </si>
  <si>
    <t>40.80.55</t>
  </si>
  <si>
    <t>ED-49812</t>
  </si>
  <si>
    <t>ED-51093</t>
  </si>
  <si>
    <t>14.10</t>
  </si>
  <si>
    <t>HID-006</t>
  </si>
  <si>
    <t>HID-005</t>
  </si>
  <si>
    <t>ED-48565</t>
  </si>
  <si>
    <t>14.9</t>
  </si>
  <si>
    <t>ED-50021</t>
  </si>
  <si>
    <t>ED-50020</t>
  </si>
  <si>
    <t>ED-50019</t>
  </si>
  <si>
    <t>14.8</t>
  </si>
  <si>
    <t>60x60x70</t>
  </si>
  <si>
    <t>10.72.35</t>
  </si>
  <si>
    <t>14.7.3.5</t>
  </si>
  <si>
    <t>60x60x60</t>
  </si>
  <si>
    <t>10.72.34</t>
  </si>
  <si>
    <t>14.7.3.4</t>
  </si>
  <si>
    <t>60x60x50</t>
  </si>
  <si>
    <t>10.72.33</t>
  </si>
  <si>
    <t>14.7.3.3</t>
  </si>
  <si>
    <t>60x60x40</t>
  </si>
  <si>
    <t>10.72.32</t>
  </si>
  <si>
    <t>14.7.3.2</t>
  </si>
  <si>
    <t>60x60x30</t>
  </si>
  <si>
    <t>10.72.31</t>
  </si>
  <si>
    <t>14.7.3.1</t>
  </si>
  <si>
    <t>60x60x100</t>
  </si>
  <si>
    <t>10.70.38</t>
  </si>
  <si>
    <t>14.7.2.5</t>
  </si>
  <si>
    <t>60x60x90</t>
  </si>
  <si>
    <t>10.70.37</t>
  </si>
  <si>
    <t>14.7.2.4</t>
  </si>
  <si>
    <t>60x60x80</t>
  </si>
  <si>
    <t>10.70.36</t>
  </si>
  <si>
    <t>14.7.2.3</t>
  </si>
  <si>
    <t>10.70.34</t>
  </si>
  <si>
    <t>14.7.2.2</t>
  </si>
  <si>
    <t>10.70.33</t>
  </si>
  <si>
    <t>14.7.2.1</t>
  </si>
  <si>
    <t>ED-49940</t>
  </si>
  <si>
    <t>14.7</t>
  </si>
  <si>
    <t>ED-49962</t>
  </si>
  <si>
    <t>ED-49961</t>
  </si>
  <si>
    <t>ED-48671</t>
  </si>
  <si>
    <t>ED-48670</t>
  </si>
  <si>
    <t>ED-48669</t>
  </si>
  <si>
    <t>ED-48668</t>
  </si>
  <si>
    <t>ED-48667</t>
  </si>
  <si>
    <t>14.6</t>
  </si>
  <si>
    <t>ED-49951</t>
  </si>
  <si>
    <t>ED-50010</t>
  </si>
  <si>
    <t>ED-50007</t>
  </si>
  <si>
    <t>ED-50334</t>
  </si>
  <si>
    <t>ED-50029</t>
  </si>
  <si>
    <t>ED-50028</t>
  </si>
  <si>
    <t>ED-50027</t>
  </si>
  <si>
    <t>ED-50034</t>
  </si>
  <si>
    <t>14.5</t>
  </si>
  <si>
    <t>HID-004</t>
  </si>
  <si>
    <t>HID-003</t>
  </si>
  <si>
    <t>ED-48176</t>
  </si>
  <si>
    <t>10.41.09</t>
  </si>
  <si>
    <t>HID-002</t>
  </si>
  <si>
    <t>ED-50314</t>
  </si>
  <si>
    <t>ED-50323</t>
  </si>
  <si>
    <t>ED-50329</t>
  </si>
  <si>
    <t>ED-50324</t>
  </si>
  <si>
    <t>ED-50277</t>
  </si>
  <si>
    <t>HID-001</t>
  </si>
  <si>
    <t>10.40.26</t>
  </si>
  <si>
    <t>14.4</t>
  </si>
  <si>
    <t>10.80.12</t>
  </si>
  <si>
    <t>14.3</t>
  </si>
  <si>
    <t>ED-49949</t>
  </si>
  <si>
    <t>ED-50304</t>
  </si>
  <si>
    <t>ED-49849</t>
  </si>
  <si>
    <t>ED-49847</t>
  </si>
  <si>
    <t>ED-49846</t>
  </si>
  <si>
    <t>ED-49845</t>
  </si>
  <si>
    <t>ED-49981</t>
  </si>
  <si>
    <t>ED-49977</t>
  </si>
  <si>
    <t>ED-49975</t>
  </si>
  <si>
    <t>ED-49991</t>
  </si>
  <si>
    <t>14.2</t>
  </si>
  <si>
    <t>ED-50023</t>
  </si>
  <si>
    <t>ED-50022</t>
  </si>
  <si>
    <t>ED-50018</t>
  </si>
  <si>
    <t>14.1</t>
  </si>
  <si>
    <t>PLANILHA ORÇAMENTÁRIA DE VENDA HIDROSSANITÁRIO</t>
  </si>
  <si>
    <t>PCI-008</t>
  </si>
  <si>
    <t>ED-50220</t>
  </si>
  <si>
    <t>ED-49971</t>
  </si>
  <si>
    <t>ED-50041</t>
  </si>
  <si>
    <t>ED-50046</t>
  </si>
  <si>
    <t>12.4</t>
  </si>
  <si>
    <t>ED-50186</t>
  </si>
  <si>
    <t>ED-50185</t>
  </si>
  <si>
    <t>ED-50198</t>
  </si>
  <si>
    <t>PCI-007</t>
  </si>
  <si>
    <t>ED-50195</t>
  </si>
  <si>
    <t>ED-50188</t>
  </si>
  <si>
    <t>ED-50189</t>
  </si>
  <si>
    <t>PCI-006</t>
  </si>
  <si>
    <t>ED-50181</t>
  </si>
  <si>
    <t>ED-50211</t>
  </si>
  <si>
    <t>ED-50177</t>
  </si>
  <si>
    <t>12.3</t>
  </si>
  <si>
    <t>PCI-002</t>
  </si>
  <si>
    <t>PCI-005</t>
  </si>
  <si>
    <t>PCI-004</t>
  </si>
  <si>
    <t>PCI-003</t>
  </si>
  <si>
    <t>12.2</t>
  </si>
  <si>
    <t>10.90.20</t>
  </si>
  <si>
    <t>PCI-001</t>
  </si>
  <si>
    <t>EXTINTORES</t>
  </si>
  <si>
    <t>12.1</t>
  </si>
  <si>
    <t>PLANILHA ORÇAMENTÁRIA DE VENDA REFRIGERAÇÃO</t>
  </si>
  <si>
    <t>16.1</t>
  </si>
  <si>
    <t>CLI-032</t>
  </si>
  <si>
    <t>SIAD</t>
  </si>
  <si>
    <t>CLI-001</t>
  </si>
  <si>
    <t>CLI-002</t>
  </si>
  <si>
    <t>16.2</t>
  </si>
  <si>
    <t>CLI-003</t>
  </si>
  <si>
    <t>CLI-031</t>
  </si>
  <si>
    <t>16.3</t>
  </si>
  <si>
    <t>CLI-011</t>
  </si>
  <si>
    <t>CLI-012</t>
  </si>
  <si>
    <t>CLI-013</t>
  </si>
  <si>
    <t>CLI-014</t>
  </si>
  <si>
    <t>CLI-015</t>
  </si>
  <si>
    <t>CLI-016</t>
  </si>
  <si>
    <t>CLI-017</t>
  </si>
  <si>
    <t>CLI-018</t>
  </si>
  <si>
    <t>CLI-019</t>
  </si>
  <si>
    <t>CLI-020</t>
  </si>
  <si>
    <t>CLI-021</t>
  </si>
  <si>
    <t>CLI-022</t>
  </si>
  <si>
    <t>16.4</t>
  </si>
  <si>
    <t>CLI-023</t>
  </si>
  <si>
    <t>CLI-024</t>
  </si>
  <si>
    <t>CLI-025</t>
  </si>
  <si>
    <t>CLI-026</t>
  </si>
  <si>
    <t>CLI-028</t>
  </si>
  <si>
    <t>CLI-029</t>
  </si>
  <si>
    <t>CLI-030</t>
  </si>
  <si>
    <t>6.12.1</t>
  </si>
  <si>
    <t>6.12</t>
  </si>
  <si>
    <t>IMP-013</t>
  </si>
  <si>
    <t>6.11.4</t>
  </si>
  <si>
    <t>6.11.3</t>
  </si>
  <si>
    <t>IMP-012</t>
  </si>
  <si>
    <t>6.11.2</t>
  </si>
  <si>
    <t>IMP-004</t>
  </si>
  <si>
    <t>6.11.1</t>
  </si>
  <si>
    <t>6.11</t>
  </si>
  <si>
    <t>6.10.4</t>
  </si>
  <si>
    <t>6.10.3</t>
  </si>
  <si>
    <t>6.10.2</t>
  </si>
  <si>
    <t>6.10.1</t>
  </si>
  <si>
    <t>6.10</t>
  </si>
  <si>
    <t>IMP-010</t>
  </si>
  <si>
    <t>6.9.2</t>
  </si>
  <si>
    <t>IMP-011</t>
  </si>
  <si>
    <t>6.9.1</t>
  </si>
  <si>
    <t>JUNTAS</t>
  </si>
  <si>
    <t>6.9</t>
  </si>
  <si>
    <t>IMP-003</t>
  </si>
  <si>
    <t>6.8.5</t>
  </si>
  <si>
    <t>ED-50168</t>
  </si>
  <si>
    <t>6.8.4</t>
  </si>
  <si>
    <t>IMP-007</t>
  </si>
  <si>
    <t>6.8.3</t>
  </si>
  <si>
    <t>ED-13287</t>
  </si>
  <si>
    <t>6.8.2</t>
  </si>
  <si>
    <t>6.8.1</t>
  </si>
  <si>
    <t>6.8</t>
  </si>
  <si>
    <t>IMP-009</t>
  </si>
  <si>
    <t>6.7.1</t>
  </si>
  <si>
    <t>6.7</t>
  </si>
  <si>
    <t>6.6.5</t>
  </si>
  <si>
    <t>IMP-008</t>
  </si>
  <si>
    <t>6.6.4</t>
  </si>
  <si>
    <t>6.6.3</t>
  </si>
  <si>
    <t>6.6.2</t>
  </si>
  <si>
    <t>6.6.1</t>
  </si>
  <si>
    <t>6.6</t>
  </si>
  <si>
    <t>IMP-006</t>
  </si>
  <si>
    <t>6.5.5</t>
  </si>
  <si>
    <t>6.5.4</t>
  </si>
  <si>
    <t>IMP-002</t>
  </si>
  <si>
    <t>6.5.3</t>
  </si>
  <si>
    <t>IMP-001</t>
  </si>
  <si>
    <t>6.5.2</t>
  </si>
  <si>
    <t>6.5.1</t>
  </si>
  <si>
    <t>6.5</t>
  </si>
  <si>
    <t>IMP-005</t>
  </si>
  <si>
    <t>6.4.1</t>
  </si>
  <si>
    <t>6.4</t>
  </si>
  <si>
    <t>6.3.1</t>
  </si>
  <si>
    <t>6.3</t>
  </si>
  <si>
    <t>6.2.5</t>
  </si>
  <si>
    <t>6.2.4</t>
  </si>
  <si>
    <t>6.2.3</t>
  </si>
  <si>
    <t>6.2.2</t>
  </si>
  <si>
    <t>6.2.1</t>
  </si>
  <si>
    <t>6.2</t>
  </si>
  <si>
    <t>6.1.4</t>
  </si>
  <si>
    <t>6.1.3</t>
  </si>
  <si>
    <t>6.1.2</t>
  </si>
  <si>
    <t>6.1.1</t>
  </si>
  <si>
    <t>6.1</t>
  </si>
  <si>
    <t>PLANILHA ORÇAMENTÁRIA DE VENDA IMPERMEABILIZAÇÃO</t>
  </si>
  <si>
    <r>
      <rPr>
        <b/>
        <sz val="6"/>
        <rFont val="Verdana"/>
        <family val="2"/>
      </rPr>
      <t>UNID.</t>
    </r>
  </si>
  <si>
    <r>
      <rPr>
        <b/>
        <sz val="6"/>
        <rFont val="Verdana"/>
        <family val="2"/>
      </rPr>
      <t>QUANT.</t>
    </r>
  </si>
  <si>
    <r>
      <rPr>
        <b/>
        <sz val="6"/>
        <rFont val="Verdana"/>
        <family val="2"/>
      </rPr>
      <t>MATERIAIS</t>
    </r>
    <r>
      <rPr>
        <sz val="6"/>
        <rFont val="Times New Roman"/>
        <family val="1"/>
      </rPr>
      <t xml:space="preserve"> </t>
    </r>
    <r>
      <rPr>
        <b/>
        <sz val="6"/>
        <rFont val="Verdana"/>
        <family val="2"/>
      </rPr>
      <t>(SEM</t>
    </r>
    <r>
      <rPr>
        <sz val="6"/>
        <rFont val="Times New Roman"/>
        <family val="1"/>
      </rPr>
      <t xml:space="preserve"> </t>
    </r>
    <r>
      <rPr>
        <b/>
        <sz val="6"/>
        <rFont val="Verdana"/>
        <family val="2"/>
      </rPr>
      <t>BDI)</t>
    </r>
  </si>
  <si>
    <r>
      <rPr>
        <sz val="6"/>
        <rFont val="Verdana"/>
        <family val="2"/>
      </rPr>
      <t>SINAPI</t>
    </r>
  </si>
  <si>
    <r>
      <rPr>
        <sz val="6"/>
        <rFont val="Verdana"/>
        <family val="2"/>
      </rPr>
      <t>SUB-TOTAL</t>
    </r>
  </si>
  <si>
    <r>
      <rPr>
        <b/>
        <sz val="6"/>
        <rFont val="Verdana"/>
        <family val="2"/>
      </rPr>
      <t>MÃO-DE-OBRA</t>
    </r>
    <r>
      <rPr>
        <sz val="6"/>
        <rFont val="Times New Roman"/>
        <family val="1"/>
      </rPr>
      <t xml:space="preserve"> </t>
    </r>
    <r>
      <rPr>
        <b/>
        <sz val="6"/>
        <rFont val="Verdana"/>
        <family val="2"/>
      </rPr>
      <t>(SEM</t>
    </r>
    <r>
      <rPr>
        <sz val="6"/>
        <rFont val="Times New Roman"/>
        <family val="1"/>
      </rPr>
      <t xml:space="preserve"> </t>
    </r>
    <r>
      <rPr>
        <b/>
        <sz val="6"/>
        <rFont val="Verdana"/>
        <family val="2"/>
      </rPr>
      <t>BDI)</t>
    </r>
  </si>
  <si>
    <r>
      <rPr>
        <b/>
        <sz val="6"/>
        <rFont val="Verdana"/>
        <family val="2"/>
      </rPr>
      <t>OUTROS</t>
    </r>
    <r>
      <rPr>
        <sz val="6"/>
        <rFont val="Times New Roman"/>
        <family val="1"/>
      </rPr>
      <t xml:space="preserve"> </t>
    </r>
    <r>
      <rPr>
        <b/>
        <sz val="6"/>
        <rFont val="Verdana"/>
        <family val="2"/>
      </rPr>
      <t>-</t>
    </r>
    <r>
      <rPr>
        <sz val="6"/>
        <rFont val="Times New Roman"/>
        <family val="1"/>
      </rPr>
      <t xml:space="preserve"> </t>
    </r>
    <r>
      <rPr>
        <b/>
        <sz val="6"/>
        <rFont val="Verdana"/>
        <family val="2"/>
      </rPr>
      <t>SERVIÇOS</t>
    </r>
    <r>
      <rPr>
        <sz val="6"/>
        <rFont val="Times New Roman"/>
        <family val="1"/>
      </rPr>
      <t xml:space="preserve"> </t>
    </r>
    <r>
      <rPr>
        <b/>
        <sz val="6"/>
        <rFont val="Verdana"/>
        <family val="2"/>
      </rPr>
      <t>(SEM</t>
    </r>
    <r>
      <rPr>
        <sz val="6"/>
        <rFont val="Times New Roman"/>
        <family val="1"/>
      </rPr>
      <t xml:space="preserve"> </t>
    </r>
    <r>
      <rPr>
        <b/>
        <sz val="6"/>
        <rFont val="Verdana"/>
        <family val="2"/>
      </rPr>
      <t>BDI)</t>
    </r>
  </si>
  <si>
    <r>
      <rPr>
        <sz val="6"/>
        <rFont val="Verdana"/>
        <family val="2"/>
      </rPr>
      <t>COTAÇÃO</t>
    </r>
  </si>
  <si>
    <r>
      <rPr>
        <sz val="6"/>
        <rFont val="Verdana"/>
        <family val="2"/>
      </rPr>
      <t>UN</t>
    </r>
  </si>
  <si>
    <t>MATERIAL ESCRITORIO</t>
  </si>
  <si>
    <t>COPIAS REPRODUÇÕES</t>
  </si>
  <si>
    <r>
      <rPr>
        <sz val="6"/>
        <rFont val="Verdana"/>
        <family val="2"/>
      </rPr>
      <t>H</t>
    </r>
  </si>
  <si>
    <r>
      <rPr>
        <sz val="6"/>
        <rFont val="Verdana"/>
        <family val="2"/>
      </rPr>
      <t>SUDECAP</t>
    </r>
  </si>
  <si>
    <r>
      <rPr>
        <sz val="6"/>
        <rFont val="Verdana"/>
        <family val="2"/>
      </rPr>
      <t>UNID.</t>
    </r>
  </si>
  <si>
    <r>
      <rPr>
        <sz val="6"/>
        <rFont val="Verdana"/>
        <family val="2"/>
      </rPr>
      <t>SETOP</t>
    </r>
  </si>
  <si>
    <r>
      <rPr>
        <sz val="6"/>
        <rFont val="Verdana"/>
        <family val="2"/>
      </rPr>
      <t>HORA</t>
    </r>
  </si>
  <si>
    <t>XEROX PRETO/BRANCO FORMATO A4</t>
  </si>
  <si>
    <t>ARGAMASSA, TRAÇO 1:3 (CIMENTO E AREIA), PREPARO MECÂNICO</t>
  </si>
  <si>
    <r>
      <rPr>
        <sz val="6"/>
        <rFont val="Verdana"/>
        <family val="2"/>
      </rPr>
      <t>ED-50362</t>
    </r>
  </si>
  <si>
    <r>
      <rPr>
        <sz val="6"/>
        <rFont val="Verdana"/>
        <family val="2"/>
      </rPr>
      <t>AJUDANTE</t>
    </r>
    <r>
      <rPr>
        <sz val="6"/>
        <rFont val="Times New Roman"/>
        <family val="1"/>
      </rPr>
      <t xml:space="preserve"> </t>
    </r>
    <r>
      <rPr>
        <sz val="6"/>
        <rFont val="Verdana"/>
        <family val="2"/>
      </rPr>
      <t>DE</t>
    </r>
    <r>
      <rPr>
        <sz val="6"/>
        <rFont val="Times New Roman"/>
        <family val="1"/>
      </rPr>
      <t xml:space="preserve"> </t>
    </r>
    <r>
      <rPr>
        <sz val="6"/>
        <rFont val="Verdana"/>
        <family val="2"/>
      </rPr>
      <t>ELETRICISTA</t>
    </r>
    <r>
      <rPr>
        <sz val="6"/>
        <rFont val="Times New Roman"/>
        <family val="1"/>
      </rPr>
      <t xml:space="preserve"> </t>
    </r>
    <r>
      <rPr>
        <sz val="6"/>
        <rFont val="Verdana"/>
        <family val="2"/>
      </rPr>
      <t>COM</t>
    </r>
    <r>
      <rPr>
        <sz val="6"/>
        <rFont val="Times New Roman"/>
        <family val="1"/>
      </rPr>
      <t xml:space="preserve"> </t>
    </r>
    <r>
      <rPr>
        <sz val="6"/>
        <rFont val="Verdana"/>
        <family val="2"/>
      </rPr>
      <t>ENCARGOS</t>
    </r>
    <r>
      <rPr>
        <sz val="6"/>
        <rFont val="Times New Roman"/>
        <family val="1"/>
      </rPr>
      <t xml:space="preserve"> </t>
    </r>
    <r>
      <rPr>
        <sz val="6"/>
        <rFont val="Verdana"/>
        <family val="2"/>
      </rPr>
      <t>COMPLEMENTARES</t>
    </r>
  </si>
  <si>
    <r>
      <rPr>
        <sz val="6"/>
        <rFont val="Verdana"/>
        <family val="2"/>
      </rPr>
      <t>ED-50373</t>
    </r>
  </si>
  <si>
    <r>
      <rPr>
        <sz val="6"/>
        <rFont val="Verdana"/>
        <family val="2"/>
      </rPr>
      <t>ELETRICISTA</t>
    </r>
    <r>
      <rPr>
        <sz val="6"/>
        <rFont val="Times New Roman"/>
        <family val="1"/>
      </rPr>
      <t xml:space="preserve"> </t>
    </r>
    <r>
      <rPr>
        <sz val="6"/>
        <rFont val="Verdana"/>
        <family val="2"/>
      </rPr>
      <t>COM</t>
    </r>
    <r>
      <rPr>
        <sz val="6"/>
        <rFont val="Times New Roman"/>
        <family val="1"/>
      </rPr>
      <t xml:space="preserve"> </t>
    </r>
    <r>
      <rPr>
        <sz val="6"/>
        <rFont val="Verdana"/>
        <family val="2"/>
      </rPr>
      <t>ENCARGOS</t>
    </r>
    <r>
      <rPr>
        <sz val="6"/>
        <rFont val="Times New Roman"/>
        <family val="1"/>
      </rPr>
      <t xml:space="preserve"> </t>
    </r>
    <r>
      <rPr>
        <sz val="6"/>
        <rFont val="Verdana"/>
        <family val="2"/>
      </rPr>
      <t>COMPLEMENTARES</t>
    </r>
  </si>
  <si>
    <r>
      <rPr>
        <b/>
        <sz val="6"/>
        <rFont val="Verdana"/>
        <family val="2"/>
      </rPr>
      <t>SERVIÇO:</t>
    </r>
    <r>
      <rPr>
        <sz val="6"/>
        <rFont val="Times New Roman"/>
        <family val="1"/>
      </rPr>
      <t xml:space="preserve"> </t>
    </r>
    <r>
      <rPr>
        <b/>
        <sz val="6"/>
        <rFont val="Verdana"/>
        <family val="2"/>
      </rPr>
      <t>CONDULETE</t>
    </r>
    <r>
      <rPr>
        <sz val="6"/>
        <rFont val="Times New Roman"/>
        <family val="1"/>
      </rPr>
      <t xml:space="preserve"> </t>
    </r>
    <r>
      <rPr>
        <b/>
        <sz val="6"/>
        <rFont val="Verdana"/>
        <family val="2"/>
      </rPr>
      <t>TIPO</t>
    </r>
    <r>
      <rPr>
        <sz val="6"/>
        <rFont val="Times New Roman"/>
        <family val="1"/>
      </rPr>
      <t xml:space="preserve"> </t>
    </r>
    <r>
      <rPr>
        <b/>
        <sz val="6"/>
        <rFont val="Verdana"/>
        <family val="2"/>
      </rPr>
      <t>LB</t>
    </r>
    <r>
      <rPr>
        <sz val="6"/>
        <rFont val="Times New Roman"/>
        <family val="1"/>
      </rPr>
      <t xml:space="preserve"> </t>
    </r>
    <r>
      <rPr>
        <b/>
        <sz val="6"/>
        <rFont val="Verdana"/>
        <family val="2"/>
      </rPr>
      <t>EM</t>
    </r>
    <r>
      <rPr>
        <sz val="6"/>
        <rFont val="Times New Roman"/>
        <family val="1"/>
      </rPr>
      <t xml:space="preserve"> </t>
    </r>
    <r>
      <rPr>
        <b/>
        <sz val="6"/>
        <rFont val="Verdana"/>
        <family val="2"/>
      </rPr>
      <t>ALUMÍNIO</t>
    </r>
    <r>
      <rPr>
        <sz val="6"/>
        <rFont val="Times New Roman"/>
        <family val="1"/>
      </rPr>
      <t xml:space="preserve"> </t>
    </r>
    <r>
      <rPr>
        <b/>
        <sz val="6"/>
        <rFont val="Verdana"/>
        <family val="2"/>
      </rPr>
      <t>PARA</t>
    </r>
    <r>
      <rPr>
        <sz val="6"/>
        <rFont val="Times New Roman"/>
        <family val="1"/>
      </rPr>
      <t xml:space="preserve"> </t>
    </r>
    <r>
      <rPr>
        <b/>
        <sz val="6"/>
        <rFont val="Verdana"/>
        <family val="2"/>
      </rPr>
      <t>ELETRODUTO</t>
    </r>
    <r>
      <rPr>
        <sz val="6"/>
        <rFont val="Times New Roman"/>
        <family val="1"/>
      </rPr>
      <t xml:space="preserve"> </t>
    </r>
    <r>
      <rPr>
        <b/>
        <sz val="6"/>
        <rFont val="Verdana"/>
        <family val="2"/>
      </rPr>
      <t>ROSCADO</t>
    </r>
    <r>
      <rPr>
        <sz val="6"/>
        <rFont val="Times New Roman"/>
        <family val="1"/>
      </rPr>
      <t xml:space="preserve"> </t>
    </r>
    <r>
      <rPr>
        <b/>
        <sz val="6"/>
        <rFont val="Verdana"/>
        <family val="2"/>
      </rPr>
      <t>D=</t>
    </r>
    <r>
      <rPr>
        <sz val="6"/>
        <rFont val="Times New Roman"/>
        <family val="1"/>
      </rPr>
      <t xml:space="preserve"> </t>
    </r>
    <r>
      <rPr>
        <b/>
        <sz val="6"/>
        <rFont val="Verdana"/>
        <family val="2"/>
      </rPr>
      <t>3/4"</t>
    </r>
  </si>
  <si>
    <r>
      <rPr>
        <sz val="6"/>
        <rFont val="Verdana"/>
        <family val="2"/>
      </rPr>
      <t>ENGENHEIRO</t>
    </r>
    <r>
      <rPr>
        <sz val="6"/>
        <rFont val="Times New Roman"/>
        <family val="1"/>
      </rPr>
      <t xml:space="preserve"> </t>
    </r>
    <r>
      <rPr>
        <sz val="6"/>
        <rFont val="Verdana"/>
        <family val="2"/>
      </rPr>
      <t>ELETRICISTA</t>
    </r>
    <r>
      <rPr>
        <sz val="6"/>
        <rFont val="Times New Roman"/>
        <family val="1"/>
      </rPr>
      <t xml:space="preserve"> </t>
    </r>
    <r>
      <rPr>
        <sz val="6"/>
        <rFont val="Verdana"/>
        <family val="2"/>
      </rPr>
      <t>COM</t>
    </r>
    <r>
      <rPr>
        <sz val="6"/>
        <rFont val="Times New Roman"/>
        <family val="1"/>
      </rPr>
      <t xml:space="preserve"> </t>
    </r>
    <r>
      <rPr>
        <sz val="6"/>
        <rFont val="Verdana"/>
        <family val="2"/>
      </rPr>
      <t>ENCARGOS</t>
    </r>
    <r>
      <rPr>
        <sz val="6"/>
        <rFont val="Times New Roman"/>
        <family val="1"/>
      </rPr>
      <t xml:space="preserve"> </t>
    </r>
    <r>
      <rPr>
        <sz val="6"/>
        <rFont val="Verdana"/>
        <family val="2"/>
      </rPr>
      <t>COMPLEMENTARES</t>
    </r>
  </si>
  <si>
    <r>
      <rPr>
        <b/>
        <sz val="6"/>
        <rFont val="Verdana"/>
        <family val="2"/>
      </rPr>
      <t>SERVIÇO:TESTE</t>
    </r>
    <r>
      <rPr>
        <sz val="6"/>
        <rFont val="Times New Roman"/>
        <family val="1"/>
      </rPr>
      <t xml:space="preserve"> </t>
    </r>
    <r>
      <rPr>
        <b/>
        <sz val="6"/>
        <rFont val="Verdana"/>
        <family val="2"/>
      </rPr>
      <t>DE</t>
    </r>
    <r>
      <rPr>
        <sz val="6"/>
        <rFont val="Times New Roman"/>
        <family val="1"/>
      </rPr>
      <t xml:space="preserve"> </t>
    </r>
    <r>
      <rPr>
        <b/>
        <sz val="6"/>
        <rFont val="Verdana"/>
        <family val="2"/>
      </rPr>
      <t>CONTINUIDADE</t>
    </r>
    <r>
      <rPr>
        <sz val="6"/>
        <rFont val="Times New Roman"/>
        <family val="1"/>
      </rPr>
      <t xml:space="preserve"> </t>
    </r>
    <r>
      <rPr>
        <b/>
        <sz val="6"/>
        <rFont val="Verdana"/>
        <family val="2"/>
      </rPr>
      <t>DO</t>
    </r>
    <r>
      <rPr>
        <sz val="6"/>
        <rFont val="Times New Roman"/>
        <family val="1"/>
      </rPr>
      <t xml:space="preserve"> </t>
    </r>
    <r>
      <rPr>
        <b/>
        <sz val="6"/>
        <rFont val="Verdana"/>
        <family val="2"/>
      </rPr>
      <t>SUBSISTEMA</t>
    </r>
    <r>
      <rPr>
        <sz val="6"/>
        <rFont val="Times New Roman"/>
        <family val="1"/>
      </rPr>
      <t xml:space="preserve"> </t>
    </r>
    <r>
      <rPr>
        <b/>
        <sz val="6"/>
        <rFont val="Verdana"/>
        <family val="2"/>
      </rPr>
      <t>DE</t>
    </r>
    <r>
      <rPr>
        <sz val="6"/>
        <rFont val="Times New Roman"/>
        <family val="1"/>
      </rPr>
      <t xml:space="preserve"> </t>
    </r>
    <r>
      <rPr>
        <b/>
        <sz val="6"/>
        <rFont val="Verdana"/>
        <family val="2"/>
      </rPr>
      <t>DESCIDAS</t>
    </r>
    <r>
      <rPr>
        <sz val="6"/>
        <rFont val="Times New Roman"/>
        <family val="1"/>
      </rPr>
      <t xml:space="preserve"> </t>
    </r>
    <r>
      <rPr>
        <b/>
        <sz val="6"/>
        <rFont val="Verdana"/>
        <family val="2"/>
      </rPr>
      <t>(CONTINUIDADE</t>
    </r>
    <r>
      <rPr>
        <sz val="6"/>
        <rFont val="Times New Roman"/>
        <family val="1"/>
      </rPr>
      <t xml:space="preserve"> </t>
    </r>
    <r>
      <rPr>
        <b/>
        <sz val="6"/>
        <rFont val="Verdana"/>
        <family val="2"/>
      </rPr>
      <t>DAS</t>
    </r>
    <r>
      <rPr>
        <sz val="6"/>
        <rFont val="Times New Roman"/>
        <family val="1"/>
      </rPr>
      <t xml:space="preserve"> </t>
    </r>
    <r>
      <rPr>
        <b/>
        <sz val="6"/>
        <rFont val="Verdana"/>
        <family val="2"/>
      </rPr>
      <t>FERRAGENS</t>
    </r>
    <r>
      <rPr>
        <sz val="6"/>
        <rFont val="Times New Roman"/>
        <family val="1"/>
      </rPr>
      <t xml:space="preserve"> </t>
    </r>
    <r>
      <rPr>
        <b/>
        <sz val="6"/>
        <rFont val="Verdana"/>
        <family val="2"/>
      </rPr>
      <t>ESTRUTURAIS),</t>
    </r>
    <r>
      <rPr>
        <sz val="6"/>
        <rFont val="Times New Roman"/>
        <family val="1"/>
      </rPr>
      <t xml:space="preserve"> </t>
    </r>
    <r>
      <rPr>
        <b/>
        <sz val="6"/>
        <rFont val="Verdana"/>
        <family val="2"/>
      </rPr>
      <t>CONFORME</t>
    </r>
    <r>
      <rPr>
        <sz val="6"/>
        <rFont val="Times New Roman"/>
        <family val="1"/>
      </rPr>
      <t xml:space="preserve"> </t>
    </r>
    <r>
      <rPr>
        <b/>
        <sz val="6"/>
        <rFont val="Verdana"/>
        <family val="2"/>
      </rPr>
      <t>NORMAS</t>
    </r>
    <r>
      <rPr>
        <sz val="6"/>
        <rFont val="Times New Roman"/>
        <family val="1"/>
      </rPr>
      <t xml:space="preserve"> </t>
    </r>
    <r>
      <rPr>
        <b/>
        <sz val="6"/>
        <rFont val="Verdana"/>
        <family val="2"/>
      </rPr>
      <t>TÉCNICAS</t>
    </r>
    <r>
      <rPr>
        <sz val="6"/>
        <rFont val="Times New Roman"/>
        <family val="1"/>
      </rPr>
      <t xml:space="preserve"> </t>
    </r>
    <r>
      <rPr>
        <b/>
        <sz val="6"/>
        <rFont val="Verdana"/>
        <family val="2"/>
      </rPr>
      <t>APLICÁVEIS</t>
    </r>
    <r>
      <rPr>
        <sz val="6"/>
        <rFont val="Times New Roman"/>
        <family val="1"/>
      </rPr>
      <t xml:space="preserve"> </t>
    </r>
    <r>
      <rPr>
        <b/>
        <sz val="6"/>
        <rFont val="Verdana"/>
        <family val="2"/>
      </rPr>
      <t>E</t>
    </r>
    <r>
      <rPr>
        <sz val="6"/>
        <rFont val="Times New Roman"/>
        <family val="1"/>
      </rPr>
      <t xml:space="preserve"> </t>
    </r>
    <r>
      <rPr>
        <b/>
        <sz val="6"/>
        <rFont val="Verdana"/>
        <family val="2"/>
      </rPr>
      <t>EMISSÃO</t>
    </r>
    <r>
      <rPr>
        <sz val="6"/>
        <rFont val="Times New Roman"/>
        <family val="1"/>
      </rPr>
      <t xml:space="preserve"> </t>
    </r>
    <r>
      <rPr>
        <b/>
        <sz val="6"/>
        <rFont val="Verdana"/>
        <family val="2"/>
      </rPr>
      <t>DE</t>
    </r>
    <r>
      <rPr>
        <sz val="6"/>
        <rFont val="Times New Roman"/>
        <family val="1"/>
      </rPr>
      <t xml:space="preserve"> </t>
    </r>
    <r>
      <rPr>
        <b/>
        <sz val="6"/>
        <rFont val="Verdana"/>
        <family val="2"/>
      </rPr>
      <t>RELATÓRIO</t>
    </r>
    <r>
      <rPr>
        <sz val="6"/>
        <rFont val="Times New Roman"/>
        <family val="1"/>
      </rPr>
      <t xml:space="preserve"> </t>
    </r>
    <r>
      <rPr>
        <b/>
        <sz val="6"/>
        <rFont val="Verdana"/>
        <family val="2"/>
      </rPr>
      <t>TÉCNICO</t>
    </r>
  </si>
  <si>
    <r>
      <rPr>
        <b/>
        <sz val="6"/>
        <rFont val="Verdana"/>
        <family val="2"/>
      </rPr>
      <t>PDA-009</t>
    </r>
  </si>
  <si>
    <r>
      <rPr>
        <sz val="6"/>
        <rFont val="Verdana"/>
        <family val="2"/>
      </rPr>
      <t>310ML</t>
    </r>
  </si>
  <si>
    <r>
      <rPr>
        <sz val="6"/>
        <rFont val="Verdana"/>
        <family val="2"/>
      </rPr>
      <t>SELANTE</t>
    </r>
    <r>
      <rPr>
        <sz val="6"/>
        <rFont val="Times New Roman"/>
        <family val="1"/>
      </rPr>
      <t xml:space="preserve"> </t>
    </r>
    <r>
      <rPr>
        <sz val="6"/>
        <rFont val="Verdana"/>
        <family val="2"/>
      </rPr>
      <t>ELASTICO</t>
    </r>
    <r>
      <rPr>
        <sz val="6"/>
        <rFont val="Times New Roman"/>
        <family val="1"/>
      </rPr>
      <t xml:space="preserve"> </t>
    </r>
    <r>
      <rPr>
        <sz val="6"/>
        <rFont val="Verdana"/>
        <family val="2"/>
      </rPr>
      <t>MONOCOMPONENTE</t>
    </r>
    <r>
      <rPr>
        <sz val="6"/>
        <rFont val="Times New Roman"/>
        <family val="1"/>
      </rPr>
      <t xml:space="preserve"> </t>
    </r>
    <r>
      <rPr>
        <sz val="6"/>
        <rFont val="Verdana"/>
        <family val="2"/>
      </rPr>
      <t>A</t>
    </r>
    <r>
      <rPr>
        <sz val="6"/>
        <rFont val="Times New Roman"/>
        <family val="1"/>
      </rPr>
      <t xml:space="preserve"> </t>
    </r>
    <r>
      <rPr>
        <sz val="6"/>
        <rFont val="Verdana"/>
        <family val="2"/>
      </rPr>
      <t>BASE</t>
    </r>
    <r>
      <rPr>
        <sz val="6"/>
        <rFont val="Times New Roman"/>
        <family val="1"/>
      </rPr>
      <t xml:space="preserve"> </t>
    </r>
    <r>
      <rPr>
        <sz val="6"/>
        <rFont val="Verdana"/>
        <family val="2"/>
      </rPr>
      <t>DE</t>
    </r>
    <r>
      <rPr>
        <sz val="6"/>
        <rFont val="Times New Roman"/>
        <family val="1"/>
      </rPr>
      <t xml:space="preserve"> </t>
    </r>
    <r>
      <rPr>
        <sz val="6"/>
        <rFont val="Verdana"/>
        <family val="2"/>
      </rPr>
      <t xml:space="preserve">POLIURETANO
</t>
    </r>
    <r>
      <rPr>
        <sz val="6"/>
        <rFont val="Verdana"/>
        <family val="2"/>
      </rPr>
      <t>PARA</t>
    </r>
    <r>
      <rPr>
        <sz val="6"/>
        <rFont val="Times New Roman"/>
        <family val="1"/>
      </rPr>
      <t xml:space="preserve"> </t>
    </r>
    <r>
      <rPr>
        <sz val="6"/>
        <rFont val="Verdana"/>
        <family val="2"/>
      </rPr>
      <t>JUNTAS</t>
    </r>
    <r>
      <rPr>
        <sz val="6"/>
        <rFont val="Times New Roman"/>
        <family val="1"/>
      </rPr>
      <t xml:space="preserve"> </t>
    </r>
    <r>
      <rPr>
        <sz val="6"/>
        <rFont val="Verdana"/>
        <family val="2"/>
      </rPr>
      <t>DIVERSAS</t>
    </r>
  </si>
  <si>
    <r>
      <rPr>
        <b/>
        <sz val="6"/>
        <rFont val="Verdana"/>
        <family val="2"/>
      </rPr>
      <t>SERVIÇO:SELANTE</t>
    </r>
    <r>
      <rPr>
        <sz val="6"/>
        <rFont val="Times New Roman"/>
        <family val="1"/>
      </rPr>
      <t xml:space="preserve"> </t>
    </r>
    <r>
      <rPr>
        <b/>
        <sz val="6"/>
        <rFont val="Verdana"/>
        <family val="2"/>
      </rPr>
      <t>ELASTICO</t>
    </r>
    <r>
      <rPr>
        <sz val="6"/>
        <rFont val="Times New Roman"/>
        <family val="1"/>
      </rPr>
      <t xml:space="preserve"> </t>
    </r>
    <r>
      <rPr>
        <b/>
        <sz val="6"/>
        <rFont val="Verdana"/>
        <family val="2"/>
      </rPr>
      <t>MONOCOMPONENTE</t>
    </r>
    <r>
      <rPr>
        <sz val="6"/>
        <rFont val="Times New Roman"/>
        <family val="1"/>
      </rPr>
      <t xml:space="preserve"> </t>
    </r>
    <r>
      <rPr>
        <b/>
        <sz val="6"/>
        <rFont val="Verdana"/>
        <family val="2"/>
      </rPr>
      <t>A</t>
    </r>
    <r>
      <rPr>
        <sz val="6"/>
        <rFont val="Times New Roman"/>
        <family val="1"/>
      </rPr>
      <t xml:space="preserve"> </t>
    </r>
    <r>
      <rPr>
        <b/>
        <sz val="6"/>
        <rFont val="Verdana"/>
        <family val="2"/>
      </rPr>
      <t>BASE</t>
    </r>
    <r>
      <rPr>
        <sz val="6"/>
        <rFont val="Times New Roman"/>
        <family val="1"/>
      </rPr>
      <t xml:space="preserve"> </t>
    </r>
    <r>
      <rPr>
        <b/>
        <sz val="6"/>
        <rFont val="Verdana"/>
        <family val="2"/>
      </rPr>
      <t>DE</t>
    </r>
    <r>
      <rPr>
        <sz val="6"/>
        <rFont val="Times New Roman"/>
        <family val="1"/>
      </rPr>
      <t xml:space="preserve"> </t>
    </r>
    <r>
      <rPr>
        <b/>
        <sz val="6"/>
        <rFont val="Verdana"/>
        <family val="2"/>
      </rPr>
      <t>POLIURETANO</t>
    </r>
    <r>
      <rPr>
        <sz val="6"/>
        <rFont val="Times New Roman"/>
        <family val="1"/>
      </rPr>
      <t xml:space="preserve"> </t>
    </r>
    <r>
      <rPr>
        <b/>
        <sz val="6"/>
        <rFont val="Verdana"/>
        <family val="2"/>
      </rPr>
      <t>PARA</t>
    </r>
    <r>
      <rPr>
        <sz val="6"/>
        <rFont val="Times New Roman"/>
        <family val="1"/>
      </rPr>
      <t xml:space="preserve"> </t>
    </r>
    <r>
      <rPr>
        <b/>
        <sz val="6"/>
        <rFont val="Verdana"/>
        <family val="2"/>
      </rPr>
      <t>JUNTAS</t>
    </r>
    <r>
      <rPr>
        <sz val="6"/>
        <rFont val="Times New Roman"/>
        <family val="1"/>
      </rPr>
      <t xml:space="preserve"> </t>
    </r>
    <r>
      <rPr>
        <b/>
        <sz val="6"/>
        <rFont val="Verdana"/>
        <family val="2"/>
      </rPr>
      <t>DIVERSAS</t>
    </r>
    <r>
      <rPr>
        <sz val="6"/>
        <rFont val="Times New Roman"/>
        <family val="1"/>
      </rPr>
      <t xml:space="preserve"> </t>
    </r>
    <r>
      <rPr>
        <b/>
        <sz val="6"/>
        <rFont val="Verdana"/>
        <family val="2"/>
      </rPr>
      <t>310ML</t>
    </r>
  </si>
  <si>
    <r>
      <rPr>
        <b/>
        <sz val="6"/>
        <rFont val="Verdana"/>
        <family val="2"/>
      </rPr>
      <t>PDA-008</t>
    </r>
  </si>
  <si>
    <r>
      <rPr>
        <sz val="6"/>
        <rFont val="Verdana"/>
        <family val="2"/>
      </rPr>
      <t>CAIXA</t>
    </r>
    <r>
      <rPr>
        <sz val="6"/>
        <rFont val="Times New Roman"/>
        <family val="1"/>
      </rPr>
      <t xml:space="preserve"> </t>
    </r>
    <r>
      <rPr>
        <sz val="6"/>
        <rFont val="Verdana"/>
        <family val="2"/>
      </rPr>
      <t>DE</t>
    </r>
    <r>
      <rPr>
        <sz val="6"/>
        <rFont val="Times New Roman"/>
        <family val="1"/>
      </rPr>
      <t xml:space="preserve"> </t>
    </r>
    <r>
      <rPr>
        <sz val="6"/>
        <rFont val="Verdana"/>
        <family val="2"/>
      </rPr>
      <t>EQUALIZAÇÃO</t>
    </r>
    <r>
      <rPr>
        <sz val="6"/>
        <rFont val="Times New Roman"/>
        <family val="1"/>
      </rPr>
      <t xml:space="preserve"> </t>
    </r>
    <r>
      <rPr>
        <sz val="6"/>
        <rFont val="Verdana"/>
        <family val="2"/>
      </rPr>
      <t>380X320X175mm</t>
    </r>
    <r>
      <rPr>
        <sz val="6"/>
        <rFont val="Times New Roman"/>
        <family val="1"/>
      </rPr>
      <t xml:space="preserve"> </t>
    </r>
    <r>
      <rPr>
        <sz val="6"/>
        <rFont val="Verdana"/>
        <family val="2"/>
      </rPr>
      <t>COM</t>
    </r>
    <r>
      <rPr>
        <sz val="6"/>
        <rFont val="Times New Roman"/>
        <family val="1"/>
      </rPr>
      <t xml:space="preserve"> </t>
    </r>
    <r>
      <rPr>
        <sz val="6"/>
        <rFont val="Verdana"/>
        <family val="2"/>
      </rPr>
      <t>BARRAMENTO</t>
    </r>
    <r>
      <rPr>
        <sz val="6"/>
        <rFont val="Times New Roman"/>
        <family val="1"/>
      </rPr>
      <t xml:space="preserve"> </t>
    </r>
    <r>
      <rPr>
        <sz val="6"/>
        <rFont val="Verdana"/>
        <family val="2"/>
      </rPr>
      <t>DE</t>
    </r>
    <r>
      <rPr>
        <sz val="6"/>
        <rFont val="Times New Roman"/>
        <family val="1"/>
      </rPr>
      <t xml:space="preserve"> </t>
    </r>
    <r>
      <rPr>
        <sz val="6"/>
        <rFont val="Verdana"/>
        <family val="2"/>
      </rPr>
      <t>COBRE,</t>
    </r>
    <r>
      <rPr>
        <sz val="6"/>
        <rFont val="Times New Roman"/>
        <family val="1"/>
      </rPr>
      <t xml:space="preserve"> </t>
    </r>
    <r>
      <rPr>
        <sz val="6"/>
        <rFont val="Verdana"/>
        <family val="2"/>
      </rPr>
      <t>8</t>
    </r>
    <r>
      <rPr>
        <sz val="6"/>
        <rFont val="Times New Roman"/>
        <family val="1"/>
      </rPr>
      <t xml:space="preserve"> </t>
    </r>
    <r>
      <rPr>
        <sz val="6"/>
        <rFont val="Verdana"/>
        <family val="2"/>
      </rPr>
      <t>TERMINAIS</t>
    </r>
    <r>
      <rPr>
        <sz val="6"/>
        <rFont val="Times New Roman"/>
        <family val="1"/>
      </rPr>
      <t xml:space="preserve"> </t>
    </r>
    <r>
      <rPr>
        <sz val="6"/>
        <rFont val="Verdana"/>
        <family val="2"/>
      </rPr>
      <t>16mm²</t>
    </r>
    <r>
      <rPr>
        <sz val="6"/>
        <rFont val="Times New Roman"/>
        <family val="1"/>
      </rPr>
      <t xml:space="preserve"> </t>
    </r>
    <r>
      <rPr>
        <sz val="6"/>
        <rFont val="Verdana"/>
        <family val="2"/>
      </rPr>
      <t>E</t>
    </r>
    <r>
      <rPr>
        <sz val="6"/>
        <rFont val="Times New Roman"/>
        <family val="1"/>
      </rPr>
      <t xml:space="preserve"> </t>
    </r>
    <r>
      <rPr>
        <sz val="6"/>
        <rFont val="Verdana"/>
        <family val="2"/>
      </rPr>
      <t>1</t>
    </r>
    <r>
      <rPr>
        <sz val="6"/>
        <rFont val="Times New Roman"/>
        <family val="1"/>
      </rPr>
      <t xml:space="preserve"> </t>
    </r>
    <r>
      <rPr>
        <sz val="6"/>
        <rFont val="Verdana"/>
        <family val="2"/>
      </rPr>
      <t>TERMINAL</t>
    </r>
    <r>
      <rPr>
        <sz val="6"/>
        <rFont val="Times New Roman"/>
        <family val="1"/>
      </rPr>
      <t xml:space="preserve"> </t>
    </r>
    <r>
      <rPr>
        <sz val="6"/>
        <rFont val="Verdana"/>
        <family val="2"/>
      </rPr>
      <t>50mm²</t>
    </r>
    <r>
      <rPr>
        <sz val="6"/>
        <rFont val="Times New Roman"/>
        <family val="1"/>
      </rPr>
      <t xml:space="preserve"> </t>
    </r>
    <r>
      <rPr>
        <sz val="6"/>
        <rFont val="Verdana"/>
        <family val="2"/>
      </rPr>
      <t>USO</t>
    </r>
    <r>
      <rPr>
        <sz val="6"/>
        <rFont val="Times New Roman"/>
        <family val="1"/>
      </rPr>
      <t xml:space="preserve"> </t>
    </r>
    <r>
      <rPr>
        <sz val="6"/>
        <rFont val="Verdana"/>
        <family val="2"/>
      </rPr>
      <t>INTERNO</t>
    </r>
    <r>
      <rPr>
        <sz val="6"/>
        <rFont val="Times New Roman"/>
        <family val="1"/>
      </rPr>
      <t xml:space="preserve"> </t>
    </r>
    <r>
      <rPr>
        <sz val="6"/>
        <rFont val="Verdana"/>
        <family val="2"/>
      </rPr>
      <t xml:space="preserve">E
</t>
    </r>
    <r>
      <rPr>
        <sz val="6"/>
        <rFont val="Verdana"/>
        <family val="2"/>
      </rPr>
      <t>EXTERNO</t>
    </r>
  </si>
  <si>
    <r>
      <rPr>
        <sz val="6"/>
        <rFont val="Verdana"/>
        <family val="2"/>
      </rPr>
      <t>74.51.08</t>
    </r>
  </si>
  <si>
    <r>
      <rPr>
        <b/>
        <sz val="6"/>
        <rFont val="Verdana"/>
        <family val="2"/>
      </rPr>
      <t>SERVIÇO:CAIXA</t>
    </r>
    <r>
      <rPr>
        <sz val="6"/>
        <rFont val="Times New Roman"/>
        <family val="1"/>
      </rPr>
      <t xml:space="preserve"> </t>
    </r>
    <r>
      <rPr>
        <b/>
        <sz val="6"/>
        <rFont val="Verdana"/>
        <family val="2"/>
      </rPr>
      <t>DE</t>
    </r>
    <r>
      <rPr>
        <sz val="6"/>
        <rFont val="Times New Roman"/>
        <family val="1"/>
      </rPr>
      <t xml:space="preserve"> </t>
    </r>
    <r>
      <rPr>
        <b/>
        <sz val="6"/>
        <rFont val="Verdana"/>
        <family val="2"/>
      </rPr>
      <t>EQUALIZAÇÃO</t>
    </r>
    <r>
      <rPr>
        <sz val="6"/>
        <rFont val="Times New Roman"/>
        <family val="1"/>
      </rPr>
      <t xml:space="preserve"> </t>
    </r>
    <r>
      <rPr>
        <b/>
        <sz val="6"/>
        <rFont val="Verdana"/>
        <family val="2"/>
      </rPr>
      <t>PLÁSTICA</t>
    </r>
    <r>
      <rPr>
        <sz val="6"/>
        <rFont val="Times New Roman"/>
        <family val="1"/>
      </rPr>
      <t xml:space="preserve"> </t>
    </r>
    <r>
      <rPr>
        <b/>
        <sz val="6"/>
        <rFont val="Verdana"/>
        <family val="2"/>
      </rPr>
      <t>DE</t>
    </r>
    <r>
      <rPr>
        <sz val="6"/>
        <rFont val="Times New Roman"/>
        <family val="1"/>
      </rPr>
      <t xml:space="preserve"> </t>
    </r>
    <r>
      <rPr>
        <b/>
        <sz val="6"/>
        <rFont val="Verdana"/>
        <family val="2"/>
      </rPr>
      <t>SOBREPOR</t>
    </r>
    <r>
      <rPr>
        <sz val="6"/>
        <rFont val="Times New Roman"/>
        <family val="1"/>
      </rPr>
      <t xml:space="preserve"> </t>
    </r>
    <r>
      <rPr>
        <b/>
        <sz val="6"/>
        <rFont val="Verdana"/>
        <family val="2"/>
      </rPr>
      <t>23,5X18,5X8,5CM</t>
    </r>
    <r>
      <rPr>
        <sz val="6"/>
        <rFont val="Times New Roman"/>
        <family val="1"/>
      </rPr>
      <t xml:space="preserve"> </t>
    </r>
    <r>
      <rPr>
        <b/>
        <sz val="6"/>
        <rFont val="Verdana"/>
        <family val="2"/>
      </rPr>
      <t>COM</t>
    </r>
    <r>
      <rPr>
        <sz val="6"/>
        <rFont val="Times New Roman"/>
        <family val="1"/>
      </rPr>
      <t xml:space="preserve"> </t>
    </r>
    <r>
      <rPr>
        <b/>
        <sz val="6"/>
        <rFont val="Verdana"/>
        <family val="2"/>
      </rPr>
      <t>BARRAMENTO</t>
    </r>
    <r>
      <rPr>
        <sz val="6"/>
        <rFont val="Times New Roman"/>
        <family val="1"/>
      </rPr>
      <t xml:space="preserve"> </t>
    </r>
    <r>
      <rPr>
        <b/>
        <sz val="6"/>
        <rFont val="Verdana"/>
        <family val="2"/>
      </rPr>
      <t>DE</t>
    </r>
    <r>
      <rPr>
        <sz val="6"/>
        <rFont val="Times New Roman"/>
        <family val="1"/>
      </rPr>
      <t xml:space="preserve"> </t>
    </r>
    <r>
      <rPr>
        <b/>
        <sz val="6"/>
        <rFont val="Verdana"/>
        <family val="2"/>
      </rPr>
      <t>COBRE</t>
    </r>
    <r>
      <rPr>
        <sz val="6"/>
        <rFont val="Times New Roman"/>
        <family val="1"/>
      </rPr>
      <t xml:space="preserve"> </t>
    </r>
    <r>
      <rPr>
        <b/>
        <sz val="6"/>
        <rFont val="Verdana"/>
        <family val="2"/>
      </rPr>
      <t>COM</t>
    </r>
    <r>
      <rPr>
        <sz val="6"/>
        <rFont val="Times New Roman"/>
        <family val="1"/>
      </rPr>
      <t xml:space="preserve"> </t>
    </r>
    <r>
      <rPr>
        <b/>
        <sz val="6"/>
        <rFont val="Verdana"/>
        <family val="2"/>
      </rPr>
      <t>8</t>
    </r>
    <r>
      <rPr>
        <sz val="6"/>
        <rFont val="Times New Roman"/>
        <family val="1"/>
      </rPr>
      <t xml:space="preserve"> </t>
    </r>
    <r>
      <rPr>
        <b/>
        <sz val="6"/>
        <rFont val="Verdana"/>
        <family val="2"/>
      </rPr>
      <t>FUROS</t>
    </r>
  </si>
  <si>
    <r>
      <rPr>
        <b/>
        <sz val="6"/>
        <rFont val="Verdana"/>
        <family val="2"/>
      </rPr>
      <t>PDA-007</t>
    </r>
  </si>
  <si>
    <r>
      <rPr>
        <sz val="6"/>
        <rFont val="Verdana"/>
        <family val="2"/>
      </rPr>
      <t>CONECTOR</t>
    </r>
    <r>
      <rPr>
        <sz val="6"/>
        <rFont val="Times New Roman"/>
        <family val="1"/>
      </rPr>
      <t xml:space="preserve"> </t>
    </r>
    <r>
      <rPr>
        <sz val="6"/>
        <rFont val="Verdana"/>
        <family val="2"/>
      </rPr>
      <t>METALICO</t>
    </r>
    <r>
      <rPr>
        <sz val="6"/>
        <rFont val="Times New Roman"/>
        <family val="1"/>
      </rPr>
      <t xml:space="preserve"> </t>
    </r>
    <r>
      <rPr>
        <sz val="6"/>
        <rFont val="Verdana"/>
        <family val="2"/>
      </rPr>
      <t>TIPO</t>
    </r>
    <r>
      <rPr>
        <sz val="6"/>
        <rFont val="Times New Roman"/>
        <family val="1"/>
      </rPr>
      <t xml:space="preserve"> </t>
    </r>
    <r>
      <rPr>
        <sz val="6"/>
        <rFont val="Verdana"/>
        <family val="2"/>
      </rPr>
      <t>PARAFUSO</t>
    </r>
    <r>
      <rPr>
        <sz val="6"/>
        <rFont val="Times New Roman"/>
        <family val="1"/>
      </rPr>
      <t xml:space="preserve"> </t>
    </r>
    <r>
      <rPr>
        <sz val="6"/>
        <rFont val="Verdana"/>
        <family val="2"/>
      </rPr>
      <t>FENDIDO</t>
    </r>
    <r>
      <rPr>
        <sz val="6"/>
        <rFont val="Times New Roman"/>
        <family val="1"/>
      </rPr>
      <t xml:space="preserve"> </t>
    </r>
    <r>
      <rPr>
        <sz val="6"/>
        <rFont val="Verdana"/>
        <family val="2"/>
      </rPr>
      <t>(SPLIT</t>
    </r>
    <r>
      <rPr>
        <sz val="6"/>
        <rFont val="Times New Roman"/>
        <family val="1"/>
      </rPr>
      <t xml:space="preserve"> </t>
    </r>
    <r>
      <rPr>
        <sz val="6"/>
        <rFont val="Verdana"/>
        <family val="2"/>
      </rPr>
      <t>BOLT),</t>
    </r>
    <r>
      <rPr>
        <sz val="6"/>
        <rFont val="Times New Roman"/>
        <family val="1"/>
      </rPr>
      <t xml:space="preserve"> </t>
    </r>
    <r>
      <rPr>
        <sz val="6"/>
        <rFont val="Verdana"/>
        <family val="2"/>
      </rPr>
      <t xml:space="preserve">COM
</t>
    </r>
    <r>
      <rPr>
        <sz val="6"/>
        <rFont val="Verdana"/>
        <family val="2"/>
      </rPr>
      <t>SEPARADOR</t>
    </r>
    <r>
      <rPr>
        <sz val="6"/>
        <rFont val="Times New Roman"/>
        <family val="1"/>
      </rPr>
      <t xml:space="preserve"> </t>
    </r>
    <r>
      <rPr>
        <sz val="6"/>
        <rFont val="Verdana"/>
        <family val="2"/>
      </rPr>
      <t>DE</t>
    </r>
    <r>
      <rPr>
        <sz val="6"/>
        <rFont val="Times New Roman"/>
        <family val="1"/>
      </rPr>
      <t xml:space="preserve"> </t>
    </r>
    <r>
      <rPr>
        <sz val="6"/>
        <rFont val="Verdana"/>
        <family val="2"/>
      </rPr>
      <t>CABOS</t>
    </r>
    <r>
      <rPr>
        <sz val="6"/>
        <rFont val="Times New Roman"/>
        <family val="1"/>
      </rPr>
      <t xml:space="preserve"> </t>
    </r>
    <r>
      <rPr>
        <sz val="6"/>
        <rFont val="Verdana"/>
        <family val="2"/>
      </rPr>
      <t>BIMETALICOS,</t>
    </r>
    <r>
      <rPr>
        <sz val="6"/>
        <rFont val="Times New Roman"/>
        <family val="1"/>
      </rPr>
      <t xml:space="preserve"> </t>
    </r>
    <r>
      <rPr>
        <sz val="6"/>
        <rFont val="Verdana"/>
        <family val="2"/>
      </rPr>
      <t>PARA</t>
    </r>
    <r>
      <rPr>
        <sz val="6"/>
        <rFont val="Times New Roman"/>
        <family val="1"/>
      </rPr>
      <t xml:space="preserve"> </t>
    </r>
    <r>
      <rPr>
        <sz val="6"/>
        <rFont val="Verdana"/>
        <family val="2"/>
      </rPr>
      <t>CABOS</t>
    </r>
    <r>
      <rPr>
        <sz val="6"/>
        <rFont val="Times New Roman"/>
        <family val="1"/>
      </rPr>
      <t xml:space="preserve"> </t>
    </r>
    <r>
      <rPr>
        <sz val="6"/>
        <rFont val="Verdana"/>
        <family val="2"/>
      </rPr>
      <t>ATE</t>
    </r>
    <r>
      <rPr>
        <sz val="6"/>
        <rFont val="Times New Roman"/>
        <family val="1"/>
      </rPr>
      <t xml:space="preserve"> </t>
    </r>
    <r>
      <rPr>
        <sz val="6"/>
        <rFont val="Verdana"/>
        <family val="2"/>
      </rPr>
      <t>50</t>
    </r>
    <r>
      <rPr>
        <sz val="6"/>
        <rFont val="Times New Roman"/>
        <family val="1"/>
      </rPr>
      <t xml:space="preserve"> </t>
    </r>
    <r>
      <rPr>
        <sz val="6"/>
        <rFont val="Verdana"/>
        <family val="2"/>
      </rPr>
      <t>MM2</t>
    </r>
  </si>
  <si>
    <r>
      <rPr>
        <b/>
        <sz val="6"/>
        <rFont val="Verdana"/>
        <family val="2"/>
      </rPr>
      <t>SERVIÇO:CONECTOR</t>
    </r>
    <r>
      <rPr>
        <sz val="6"/>
        <rFont val="Times New Roman"/>
        <family val="1"/>
      </rPr>
      <t xml:space="preserve"> </t>
    </r>
    <r>
      <rPr>
        <b/>
        <sz val="6"/>
        <rFont val="Verdana"/>
        <family val="2"/>
      </rPr>
      <t>METALICO</t>
    </r>
    <r>
      <rPr>
        <sz val="6"/>
        <rFont val="Times New Roman"/>
        <family val="1"/>
      </rPr>
      <t xml:space="preserve"> </t>
    </r>
    <r>
      <rPr>
        <b/>
        <sz val="6"/>
        <rFont val="Verdana"/>
        <family val="2"/>
      </rPr>
      <t>TIPO</t>
    </r>
    <r>
      <rPr>
        <sz val="6"/>
        <rFont val="Times New Roman"/>
        <family val="1"/>
      </rPr>
      <t xml:space="preserve"> </t>
    </r>
    <r>
      <rPr>
        <b/>
        <sz val="6"/>
        <rFont val="Verdana"/>
        <family val="2"/>
      </rPr>
      <t>PARAFUSO</t>
    </r>
    <r>
      <rPr>
        <sz val="6"/>
        <rFont val="Times New Roman"/>
        <family val="1"/>
      </rPr>
      <t xml:space="preserve"> </t>
    </r>
    <r>
      <rPr>
        <b/>
        <sz val="6"/>
        <rFont val="Verdana"/>
        <family val="2"/>
      </rPr>
      <t>FENDIDO</t>
    </r>
    <r>
      <rPr>
        <sz val="6"/>
        <rFont val="Times New Roman"/>
        <family val="1"/>
      </rPr>
      <t xml:space="preserve"> </t>
    </r>
    <r>
      <rPr>
        <b/>
        <sz val="6"/>
        <rFont val="Verdana"/>
        <family val="2"/>
      </rPr>
      <t>(SPLIT</t>
    </r>
    <r>
      <rPr>
        <sz val="6"/>
        <rFont val="Times New Roman"/>
        <family val="1"/>
      </rPr>
      <t xml:space="preserve"> </t>
    </r>
    <r>
      <rPr>
        <b/>
        <sz val="6"/>
        <rFont val="Verdana"/>
        <family val="2"/>
      </rPr>
      <t>BOLT),</t>
    </r>
    <r>
      <rPr>
        <sz val="6"/>
        <rFont val="Times New Roman"/>
        <family val="1"/>
      </rPr>
      <t xml:space="preserve"> </t>
    </r>
    <r>
      <rPr>
        <b/>
        <sz val="6"/>
        <rFont val="Verdana"/>
        <family val="2"/>
      </rPr>
      <t>COM</t>
    </r>
    <r>
      <rPr>
        <sz val="6"/>
        <rFont val="Times New Roman"/>
        <family val="1"/>
      </rPr>
      <t xml:space="preserve"> </t>
    </r>
    <r>
      <rPr>
        <b/>
        <sz val="6"/>
        <rFont val="Verdana"/>
        <family val="2"/>
      </rPr>
      <t>SEPARADOR</t>
    </r>
    <r>
      <rPr>
        <sz val="6"/>
        <rFont val="Times New Roman"/>
        <family val="1"/>
      </rPr>
      <t xml:space="preserve"> </t>
    </r>
    <r>
      <rPr>
        <b/>
        <sz val="6"/>
        <rFont val="Verdana"/>
        <family val="2"/>
      </rPr>
      <t>DE</t>
    </r>
    <r>
      <rPr>
        <sz val="6"/>
        <rFont val="Times New Roman"/>
        <family val="1"/>
      </rPr>
      <t xml:space="preserve"> </t>
    </r>
    <r>
      <rPr>
        <b/>
        <sz val="6"/>
        <rFont val="Verdana"/>
        <family val="2"/>
      </rPr>
      <t>CABOS</t>
    </r>
    <r>
      <rPr>
        <sz val="6"/>
        <rFont val="Times New Roman"/>
        <family val="1"/>
      </rPr>
      <t xml:space="preserve"> </t>
    </r>
    <r>
      <rPr>
        <b/>
        <sz val="6"/>
        <rFont val="Verdana"/>
        <family val="2"/>
      </rPr>
      <t>BIMETALICOS,</t>
    </r>
    <r>
      <rPr>
        <sz val="6"/>
        <rFont val="Times New Roman"/>
        <family val="1"/>
      </rPr>
      <t xml:space="preserve"> </t>
    </r>
    <r>
      <rPr>
        <b/>
        <sz val="6"/>
        <rFont val="Verdana"/>
        <family val="2"/>
      </rPr>
      <t>PARA</t>
    </r>
    <r>
      <rPr>
        <sz val="6"/>
        <rFont val="Times New Roman"/>
        <family val="1"/>
      </rPr>
      <t xml:space="preserve"> </t>
    </r>
    <r>
      <rPr>
        <b/>
        <sz val="6"/>
        <rFont val="Verdana"/>
        <family val="2"/>
      </rPr>
      <t>CABOS</t>
    </r>
    <r>
      <rPr>
        <sz val="6"/>
        <rFont val="Times New Roman"/>
        <family val="1"/>
      </rPr>
      <t xml:space="preserve"> </t>
    </r>
    <r>
      <rPr>
        <b/>
        <sz val="6"/>
        <rFont val="Verdana"/>
        <family val="2"/>
      </rPr>
      <t>ATE</t>
    </r>
    <r>
      <rPr>
        <sz val="6"/>
        <rFont val="Times New Roman"/>
        <family val="1"/>
      </rPr>
      <t xml:space="preserve"> </t>
    </r>
    <r>
      <rPr>
        <b/>
        <sz val="6"/>
        <rFont val="Verdana"/>
        <family val="2"/>
      </rPr>
      <t>25</t>
    </r>
    <r>
      <rPr>
        <sz val="6"/>
        <rFont val="Times New Roman"/>
        <family val="1"/>
      </rPr>
      <t xml:space="preserve"> </t>
    </r>
    <r>
      <rPr>
        <b/>
        <sz val="6"/>
        <rFont val="Verdana"/>
        <family val="2"/>
      </rPr>
      <t>MM2</t>
    </r>
  </si>
  <si>
    <r>
      <rPr>
        <b/>
        <sz val="6"/>
        <rFont val="Verdana"/>
        <family val="2"/>
      </rPr>
      <t>PDA-006</t>
    </r>
  </si>
  <si>
    <r>
      <rPr>
        <sz val="6"/>
        <rFont val="Verdana"/>
        <family val="2"/>
      </rPr>
      <t>TERMINAL</t>
    </r>
    <r>
      <rPr>
        <sz val="6"/>
        <rFont val="Times New Roman"/>
        <family val="1"/>
      </rPr>
      <t xml:space="preserve"> </t>
    </r>
    <r>
      <rPr>
        <sz val="6"/>
        <rFont val="Verdana"/>
        <family val="2"/>
      </rPr>
      <t>A</t>
    </r>
    <r>
      <rPr>
        <sz val="6"/>
        <rFont val="Times New Roman"/>
        <family val="1"/>
      </rPr>
      <t xml:space="preserve"> </t>
    </r>
    <r>
      <rPr>
        <sz val="6"/>
        <rFont val="Verdana"/>
        <family val="2"/>
      </rPr>
      <t>COMPRESSAO</t>
    </r>
    <r>
      <rPr>
        <sz val="6"/>
        <rFont val="Times New Roman"/>
        <family val="1"/>
      </rPr>
      <t xml:space="preserve"> </t>
    </r>
    <r>
      <rPr>
        <sz val="6"/>
        <rFont val="Verdana"/>
        <family val="2"/>
      </rPr>
      <t>EM</t>
    </r>
    <r>
      <rPr>
        <sz val="6"/>
        <rFont val="Times New Roman"/>
        <family val="1"/>
      </rPr>
      <t xml:space="preserve"> </t>
    </r>
    <r>
      <rPr>
        <sz val="6"/>
        <rFont val="Verdana"/>
        <family val="2"/>
      </rPr>
      <t>COBRE</t>
    </r>
    <r>
      <rPr>
        <sz val="6"/>
        <rFont val="Times New Roman"/>
        <family val="1"/>
      </rPr>
      <t xml:space="preserve"> </t>
    </r>
    <r>
      <rPr>
        <sz val="6"/>
        <rFont val="Verdana"/>
        <family val="2"/>
      </rPr>
      <t>ESTANHADO</t>
    </r>
    <r>
      <rPr>
        <sz val="6"/>
        <rFont val="Times New Roman"/>
        <family val="1"/>
      </rPr>
      <t xml:space="preserve"> </t>
    </r>
    <r>
      <rPr>
        <sz val="6"/>
        <rFont val="Verdana"/>
        <family val="2"/>
      </rPr>
      <t>PARA</t>
    </r>
    <r>
      <rPr>
        <sz val="6"/>
        <rFont val="Times New Roman"/>
        <family val="1"/>
      </rPr>
      <t xml:space="preserve"> </t>
    </r>
    <r>
      <rPr>
        <sz val="6"/>
        <rFont val="Verdana"/>
        <family val="2"/>
      </rPr>
      <t>CABO</t>
    </r>
    <r>
      <rPr>
        <sz val="6"/>
        <rFont val="Times New Roman"/>
        <family val="1"/>
      </rPr>
      <t xml:space="preserve"> </t>
    </r>
    <r>
      <rPr>
        <sz val="6"/>
        <rFont val="Verdana"/>
        <family val="2"/>
      </rPr>
      <t xml:space="preserve">25
</t>
    </r>
    <r>
      <rPr>
        <sz val="6"/>
        <rFont val="Verdana"/>
        <family val="2"/>
      </rPr>
      <t>MM2,</t>
    </r>
    <r>
      <rPr>
        <sz val="6"/>
        <rFont val="Times New Roman"/>
        <family val="1"/>
      </rPr>
      <t xml:space="preserve"> </t>
    </r>
    <r>
      <rPr>
        <sz val="6"/>
        <rFont val="Verdana"/>
        <family val="2"/>
      </rPr>
      <t>1</t>
    </r>
    <r>
      <rPr>
        <sz val="6"/>
        <rFont val="Times New Roman"/>
        <family val="1"/>
      </rPr>
      <t xml:space="preserve"> </t>
    </r>
    <r>
      <rPr>
        <sz val="6"/>
        <rFont val="Verdana"/>
        <family val="2"/>
      </rPr>
      <t>FURO</t>
    </r>
    <r>
      <rPr>
        <sz val="6"/>
        <rFont val="Times New Roman"/>
        <family val="1"/>
      </rPr>
      <t xml:space="preserve"> </t>
    </r>
    <r>
      <rPr>
        <sz val="6"/>
        <rFont val="Verdana"/>
        <family val="2"/>
      </rPr>
      <t>E</t>
    </r>
    <r>
      <rPr>
        <sz val="6"/>
        <rFont val="Times New Roman"/>
        <family val="1"/>
      </rPr>
      <t xml:space="preserve"> </t>
    </r>
    <r>
      <rPr>
        <sz val="6"/>
        <rFont val="Verdana"/>
        <family val="2"/>
      </rPr>
      <t>1</t>
    </r>
    <r>
      <rPr>
        <sz val="6"/>
        <rFont val="Times New Roman"/>
        <family val="1"/>
      </rPr>
      <t xml:space="preserve"> </t>
    </r>
    <r>
      <rPr>
        <sz val="6"/>
        <rFont val="Verdana"/>
        <family val="2"/>
      </rPr>
      <t>COMPRESSAO,</t>
    </r>
    <r>
      <rPr>
        <sz val="6"/>
        <rFont val="Times New Roman"/>
        <family val="1"/>
      </rPr>
      <t xml:space="preserve"> </t>
    </r>
    <r>
      <rPr>
        <sz val="6"/>
        <rFont val="Verdana"/>
        <family val="2"/>
      </rPr>
      <t>PARA</t>
    </r>
    <r>
      <rPr>
        <sz val="6"/>
        <rFont val="Times New Roman"/>
        <family val="1"/>
      </rPr>
      <t xml:space="preserve"> </t>
    </r>
    <r>
      <rPr>
        <sz val="6"/>
        <rFont val="Verdana"/>
        <family val="2"/>
      </rPr>
      <t>PARAFUSO</t>
    </r>
    <r>
      <rPr>
        <sz val="6"/>
        <rFont val="Times New Roman"/>
        <family val="1"/>
      </rPr>
      <t xml:space="preserve"> </t>
    </r>
    <r>
      <rPr>
        <sz val="6"/>
        <rFont val="Verdana"/>
        <family val="2"/>
      </rPr>
      <t>DE</t>
    </r>
    <r>
      <rPr>
        <sz val="6"/>
        <rFont val="Times New Roman"/>
        <family val="1"/>
      </rPr>
      <t xml:space="preserve"> </t>
    </r>
    <r>
      <rPr>
        <sz val="6"/>
        <rFont val="Verdana"/>
        <family val="2"/>
      </rPr>
      <t>FIXACAO</t>
    </r>
    <r>
      <rPr>
        <sz val="6"/>
        <rFont val="Times New Roman"/>
        <family val="1"/>
      </rPr>
      <t xml:space="preserve"> </t>
    </r>
    <r>
      <rPr>
        <sz val="6"/>
        <rFont val="Verdana"/>
        <family val="2"/>
      </rPr>
      <t>M8</t>
    </r>
  </si>
  <si>
    <r>
      <rPr>
        <b/>
        <sz val="6"/>
        <rFont val="Verdana"/>
        <family val="2"/>
      </rPr>
      <t>SERVIÇO:TERMINAL</t>
    </r>
    <r>
      <rPr>
        <sz val="6"/>
        <rFont val="Times New Roman"/>
        <family val="1"/>
      </rPr>
      <t xml:space="preserve"> </t>
    </r>
    <r>
      <rPr>
        <b/>
        <sz val="6"/>
        <rFont val="Verdana"/>
        <family val="2"/>
      </rPr>
      <t>A</t>
    </r>
    <r>
      <rPr>
        <sz val="6"/>
        <rFont val="Times New Roman"/>
        <family val="1"/>
      </rPr>
      <t xml:space="preserve"> </t>
    </r>
    <r>
      <rPr>
        <b/>
        <sz val="6"/>
        <rFont val="Verdana"/>
        <family val="2"/>
      </rPr>
      <t>COMPRESSAO</t>
    </r>
    <r>
      <rPr>
        <sz val="6"/>
        <rFont val="Times New Roman"/>
        <family val="1"/>
      </rPr>
      <t xml:space="preserve"> </t>
    </r>
    <r>
      <rPr>
        <b/>
        <sz val="6"/>
        <rFont val="Verdana"/>
        <family val="2"/>
      </rPr>
      <t>EM</t>
    </r>
    <r>
      <rPr>
        <sz val="6"/>
        <rFont val="Times New Roman"/>
        <family val="1"/>
      </rPr>
      <t xml:space="preserve"> </t>
    </r>
    <r>
      <rPr>
        <b/>
        <sz val="6"/>
        <rFont val="Verdana"/>
        <family val="2"/>
      </rPr>
      <t>COBRE</t>
    </r>
    <r>
      <rPr>
        <sz val="6"/>
        <rFont val="Times New Roman"/>
        <family val="1"/>
      </rPr>
      <t xml:space="preserve"> </t>
    </r>
    <r>
      <rPr>
        <b/>
        <sz val="6"/>
        <rFont val="Verdana"/>
        <family val="2"/>
      </rPr>
      <t>ESTANHADO</t>
    </r>
    <r>
      <rPr>
        <sz val="6"/>
        <rFont val="Times New Roman"/>
        <family val="1"/>
      </rPr>
      <t xml:space="preserve"> </t>
    </r>
    <r>
      <rPr>
        <b/>
        <sz val="6"/>
        <rFont val="Verdana"/>
        <family val="2"/>
      </rPr>
      <t>PARA</t>
    </r>
    <r>
      <rPr>
        <sz val="6"/>
        <rFont val="Times New Roman"/>
        <family val="1"/>
      </rPr>
      <t xml:space="preserve"> </t>
    </r>
    <r>
      <rPr>
        <b/>
        <sz val="6"/>
        <rFont val="Verdana"/>
        <family val="2"/>
      </rPr>
      <t>CABO</t>
    </r>
    <r>
      <rPr>
        <sz val="6"/>
        <rFont val="Times New Roman"/>
        <family val="1"/>
      </rPr>
      <t xml:space="preserve"> </t>
    </r>
    <r>
      <rPr>
        <b/>
        <sz val="6"/>
        <rFont val="Verdana"/>
        <family val="2"/>
      </rPr>
      <t>25</t>
    </r>
    <r>
      <rPr>
        <sz val="6"/>
        <rFont val="Times New Roman"/>
        <family val="1"/>
      </rPr>
      <t xml:space="preserve"> </t>
    </r>
    <r>
      <rPr>
        <b/>
        <sz val="6"/>
        <rFont val="Verdana"/>
        <family val="2"/>
      </rPr>
      <t>MM2,</t>
    </r>
    <r>
      <rPr>
        <sz val="6"/>
        <rFont val="Times New Roman"/>
        <family val="1"/>
      </rPr>
      <t xml:space="preserve"> </t>
    </r>
    <r>
      <rPr>
        <b/>
        <sz val="6"/>
        <rFont val="Verdana"/>
        <family val="2"/>
      </rPr>
      <t>1</t>
    </r>
    <r>
      <rPr>
        <sz val="6"/>
        <rFont val="Times New Roman"/>
        <family val="1"/>
      </rPr>
      <t xml:space="preserve"> </t>
    </r>
    <r>
      <rPr>
        <b/>
        <sz val="6"/>
        <rFont val="Verdana"/>
        <family val="2"/>
      </rPr>
      <t>FURO</t>
    </r>
    <r>
      <rPr>
        <sz val="6"/>
        <rFont val="Times New Roman"/>
        <family val="1"/>
      </rPr>
      <t xml:space="preserve"> </t>
    </r>
    <r>
      <rPr>
        <b/>
        <sz val="6"/>
        <rFont val="Verdana"/>
        <family val="2"/>
      </rPr>
      <t>E</t>
    </r>
    <r>
      <rPr>
        <sz val="6"/>
        <rFont val="Times New Roman"/>
        <family val="1"/>
      </rPr>
      <t xml:space="preserve"> </t>
    </r>
    <r>
      <rPr>
        <b/>
        <sz val="6"/>
        <rFont val="Verdana"/>
        <family val="2"/>
      </rPr>
      <t>1</t>
    </r>
    <r>
      <rPr>
        <sz val="6"/>
        <rFont val="Times New Roman"/>
        <family val="1"/>
      </rPr>
      <t xml:space="preserve"> </t>
    </r>
    <r>
      <rPr>
        <b/>
        <sz val="6"/>
        <rFont val="Verdana"/>
        <family val="2"/>
      </rPr>
      <t>COMPRESSAO,</t>
    </r>
    <r>
      <rPr>
        <sz val="6"/>
        <rFont val="Times New Roman"/>
        <family val="1"/>
      </rPr>
      <t xml:space="preserve"> </t>
    </r>
    <r>
      <rPr>
        <b/>
        <sz val="6"/>
        <rFont val="Verdana"/>
        <family val="2"/>
      </rPr>
      <t>PARA</t>
    </r>
    <r>
      <rPr>
        <sz val="6"/>
        <rFont val="Times New Roman"/>
        <family val="1"/>
      </rPr>
      <t xml:space="preserve"> </t>
    </r>
    <r>
      <rPr>
        <b/>
        <sz val="6"/>
        <rFont val="Verdana"/>
        <family val="2"/>
      </rPr>
      <t>PARAFUSO</t>
    </r>
    <r>
      <rPr>
        <sz val="6"/>
        <rFont val="Times New Roman"/>
        <family val="1"/>
      </rPr>
      <t xml:space="preserve"> </t>
    </r>
    <r>
      <rPr>
        <b/>
        <sz val="6"/>
        <rFont val="Verdana"/>
        <family val="2"/>
      </rPr>
      <t>DE</t>
    </r>
    <r>
      <rPr>
        <sz val="6"/>
        <rFont val="Times New Roman"/>
        <family val="1"/>
      </rPr>
      <t xml:space="preserve"> </t>
    </r>
    <r>
      <rPr>
        <b/>
        <sz val="6"/>
        <rFont val="Verdana"/>
        <family val="2"/>
      </rPr>
      <t>FIXACAO</t>
    </r>
    <r>
      <rPr>
        <sz val="6"/>
        <rFont val="Times New Roman"/>
        <family val="1"/>
      </rPr>
      <t xml:space="preserve"> </t>
    </r>
    <r>
      <rPr>
        <b/>
        <sz val="6"/>
        <rFont val="Verdana"/>
        <family val="2"/>
      </rPr>
      <t>M8</t>
    </r>
  </si>
  <si>
    <r>
      <rPr>
        <b/>
        <sz val="6"/>
        <rFont val="Verdana"/>
        <family val="2"/>
      </rPr>
      <t>PDA-005</t>
    </r>
  </si>
  <si>
    <r>
      <rPr>
        <sz val="6"/>
        <rFont val="Verdana"/>
        <family val="2"/>
      </rPr>
      <t>TERMINAL</t>
    </r>
    <r>
      <rPr>
        <sz val="6"/>
        <rFont val="Times New Roman"/>
        <family val="1"/>
      </rPr>
      <t xml:space="preserve"> </t>
    </r>
    <r>
      <rPr>
        <sz val="6"/>
        <rFont val="Verdana"/>
        <family val="2"/>
      </rPr>
      <t>A</t>
    </r>
    <r>
      <rPr>
        <sz val="6"/>
        <rFont val="Times New Roman"/>
        <family val="1"/>
      </rPr>
      <t xml:space="preserve"> </t>
    </r>
    <r>
      <rPr>
        <sz val="6"/>
        <rFont val="Verdana"/>
        <family val="2"/>
      </rPr>
      <t>COMPRESSAO</t>
    </r>
    <r>
      <rPr>
        <sz val="6"/>
        <rFont val="Times New Roman"/>
        <family val="1"/>
      </rPr>
      <t xml:space="preserve"> </t>
    </r>
    <r>
      <rPr>
        <sz val="6"/>
        <rFont val="Verdana"/>
        <family val="2"/>
      </rPr>
      <t>EM</t>
    </r>
    <r>
      <rPr>
        <sz val="6"/>
        <rFont val="Times New Roman"/>
        <family val="1"/>
      </rPr>
      <t xml:space="preserve"> </t>
    </r>
    <r>
      <rPr>
        <sz val="6"/>
        <rFont val="Verdana"/>
        <family val="2"/>
      </rPr>
      <t>COBRE</t>
    </r>
    <r>
      <rPr>
        <sz val="6"/>
        <rFont val="Times New Roman"/>
        <family val="1"/>
      </rPr>
      <t xml:space="preserve"> </t>
    </r>
    <r>
      <rPr>
        <sz val="6"/>
        <rFont val="Verdana"/>
        <family val="2"/>
      </rPr>
      <t>ESTANHADO</t>
    </r>
    <r>
      <rPr>
        <sz val="6"/>
        <rFont val="Times New Roman"/>
        <family val="1"/>
      </rPr>
      <t xml:space="preserve"> </t>
    </r>
    <r>
      <rPr>
        <sz val="6"/>
        <rFont val="Verdana"/>
        <family val="2"/>
      </rPr>
      <t>PARA</t>
    </r>
    <r>
      <rPr>
        <sz val="6"/>
        <rFont val="Times New Roman"/>
        <family val="1"/>
      </rPr>
      <t xml:space="preserve"> </t>
    </r>
    <r>
      <rPr>
        <sz val="6"/>
        <rFont val="Verdana"/>
        <family val="2"/>
      </rPr>
      <t>CABO</t>
    </r>
    <r>
      <rPr>
        <sz val="6"/>
        <rFont val="Times New Roman"/>
        <family val="1"/>
      </rPr>
      <t xml:space="preserve"> </t>
    </r>
    <r>
      <rPr>
        <sz val="6"/>
        <rFont val="Verdana"/>
        <family val="2"/>
      </rPr>
      <t xml:space="preserve">10
</t>
    </r>
    <r>
      <rPr>
        <sz val="6"/>
        <rFont val="Verdana"/>
        <family val="2"/>
      </rPr>
      <t>MM2,</t>
    </r>
    <r>
      <rPr>
        <sz val="6"/>
        <rFont val="Times New Roman"/>
        <family val="1"/>
      </rPr>
      <t xml:space="preserve"> </t>
    </r>
    <r>
      <rPr>
        <sz val="6"/>
        <rFont val="Verdana"/>
        <family val="2"/>
      </rPr>
      <t>1</t>
    </r>
    <r>
      <rPr>
        <sz val="6"/>
        <rFont val="Times New Roman"/>
        <family val="1"/>
      </rPr>
      <t xml:space="preserve"> </t>
    </r>
    <r>
      <rPr>
        <sz val="6"/>
        <rFont val="Verdana"/>
        <family val="2"/>
      </rPr>
      <t>FURO</t>
    </r>
    <r>
      <rPr>
        <sz val="6"/>
        <rFont val="Times New Roman"/>
        <family val="1"/>
      </rPr>
      <t xml:space="preserve"> </t>
    </r>
    <r>
      <rPr>
        <sz val="6"/>
        <rFont val="Verdana"/>
        <family val="2"/>
      </rPr>
      <t>E</t>
    </r>
    <r>
      <rPr>
        <sz val="6"/>
        <rFont val="Times New Roman"/>
        <family val="1"/>
      </rPr>
      <t xml:space="preserve"> </t>
    </r>
    <r>
      <rPr>
        <sz val="6"/>
        <rFont val="Verdana"/>
        <family val="2"/>
      </rPr>
      <t>1</t>
    </r>
    <r>
      <rPr>
        <sz val="6"/>
        <rFont val="Times New Roman"/>
        <family val="1"/>
      </rPr>
      <t xml:space="preserve"> </t>
    </r>
    <r>
      <rPr>
        <sz val="6"/>
        <rFont val="Verdana"/>
        <family val="2"/>
      </rPr>
      <t>COMPRESSAO,</t>
    </r>
    <r>
      <rPr>
        <sz val="6"/>
        <rFont val="Times New Roman"/>
        <family val="1"/>
      </rPr>
      <t xml:space="preserve"> </t>
    </r>
    <r>
      <rPr>
        <sz val="6"/>
        <rFont val="Verdana"/>
        <family val="2"/>
      </rPr>
      <t>PARA</t>
    </r>
    <r>
      <rPr>
        <sz val="6"/>
        <rFont val="Times New Roman"/>
        <family val="1"/>
      </rPr>
      <t xml:space="preserve"> </t>
    </r>
    <r>
      <rPr>
        <sz val="6"/>
        <rFont val="Verdana"/>
        <family val="2"/>
      </rPr>
      <t>PARAFUSO</t>
    </r>
    <r>
      <rPr>
        <sz val="6"/>
        <rFont val="Times New Roman"/>
        <family val="1"/>
      </rPr>
      <t xml:space="preserve"> </t>
    </r>
    <r>
      <rPr>
        <sz val="6"/>
        <rFont val="Verdana"/>
        <family val="2"/>
      </rPr>
      <t>DE</t>
    </r>
    <r>
      <rPr>
        <sz val="6"/>
        <rFont val="Times New Roman"/>
        <family val="1"/>
      </rPr>
      <t xml:space="preserve"> </t>
    </r>
    <r>
      <rPr>
        <sz val="6"/>
        <rFont val="Verdana"/>
        <family val="2"/>
      </rPr>
      <t>FIXACAO</t>
    </r>
    <r>
      <rPr>
        <sz val="6"/>
        <rFont val="Times New Roman"/>
        <family val="1"/>
      </rPr>
      <t xml:space="preserve"> </t>
    </r>
    <r>
      <rPr>
        <sz val="6"/>
        <rFont val="Verdana"/>
        <family val="2"/>
      </rPr>
      <t>M6</t>
    </r>
  </si>
  <si>
    <r>
      <rPr>
        <b/>
        <sz val="6"/>
        <rFont val="Verdana"/>
        <family val="2"/>
      </rPr>
      <t>SERVIÇO:TERMINAL</t>
    </r>
    <r>
      <rPr>
        <sz val="6"/>
        <rFont val="Times New Roman"/>
        <family val="1"/>
      </rPr>
      <t xml:space="preserve"> </t>
    </r>
    <r>
      <rPr>
        <b/>
        <sz val="6"/>
        <rFont val="Verdana"/>
        <family val="2"/>
      </rPr>
      <t>A</t>
    </r>
    <r>
      <rPr>
        <sz val="6"/>
        <rFont val="Times New Roman"/>
        <family val="1"/>
      </rPr>
      <t xml:space="preserve"> </t>
    </r>
    <r>
      <rPr>
        <b/>
        <sz val="6"/>
        <rFont val="Verdana"/>
        <family val="2"/>
      </rPr>
      <t>COMPRESSAO</t>
    </r>
    <r>
      <rPr>
        <sz val="6"/>
        <rFont val="Times New Roman"/>
        <family val="1"/>
      </rPr>
      <t xml:space="preserve"> </t>
    </r>
    <r>
      <rPr>
        <b/>
        <sz val="6"/>
        <rFont val="Verdana"/>
        <family val="2"/>
      </rPr>
      <t>EM</t>
    </r>
    <r>
      <rPr>
        <sz val="6"/>
        <rFont val="Times New Roman"/>
        <family val="1"/>
      </rPr>
      <t xml:space="preserve"> </t>
    </r>
    <r>
      <rPr>
        <b/>
        <sz val="6"/>
        <rFont val="Verdana"/>
        <family val="2"/>
      </rPr>
      <t>COBRE</t>
    </r>
    <r>
      <rPr>
        <sz val="6"/>
        <rFont val="Times New Roman"/>
        <family val="1"/>
      </rPr>
      <t xml:space="preserve"> </t>
    </r>
    <r>
      <rPr>
        <b/>
        <sz val="6"/>
        <rFont val="Verdana"/>
        <family val="2"/>
      </rPr>
      <t>ESTANHADO</t>
    </r>
    <r>
      <rPr>
        <sz val="6"/>
        <rFont val="Times New Roman"/>
        <family val="1"/>
      </rPr>
      <t xml:space="preserve"> </t>
    </r>
    <r>
      <rPr>
        <b/>
        <sz val="6"/>
        <rFont val="Verdana"/>
        <family val="2"/>
      </rPr>
      <t>PARA</t>
    </r>
    <r>
      <rPr>
        <sz val="6"/>
        <rFont val="Times New Roman"/>
        <family val="1"/>
      </rPr>
      <t xml:space="preserve"> </t>
    </r>
    <r>
      <rPr>
        <b/>
        <sz val="6"/>
        <rFont val="Verdana"/>
        <family val="2"/>
      </rPr>
      <t>CABO</t>
    </r>
    <r>
      <rPr>
        <sz val="6"/>
        <rFont val="Times New Roman"/>
        <family val="1"/>
      </rPr>
      <t xml:space="preserve"> </t>
    </r>
    <r>
      <rPr>
        <b/>
        <sz val="6"/>
        <rFont val="Verdana"/>
        <family val="2"/>
      </rPr>
      <t>10</t>
    </r>
    <r>
      <rPr>
        <sz val="6"/>
        <rFont val="Times New Roman"/>
        <family val="1"/>
      </rPr>
      <t xml:space="preserve"> </t>
    </r>
    <r>
      <rPr>
        <b/>
        <sz val="6"/>
        <rFont val="Verdana"/>
        <family val="2"/>
      </rPr>
      <t>MM2,</t>
    </r>
    <r>
      <rPr>
        <sz val="6"/>
        <rFont val="Times New Roman"/>
        <family val="1"/>
      </rPr>
      <t xml:space="preserve"> </t>
    </r>
    <r>
      <rPr>
        <b/>
        <sz val="6"/>
        <rFont val="Verdana"/>
        <family val="2"/>
      </rPr>
      <t>1</t>
    </r>
    <r>
      <rPr>
        <sz val="6"/>
        <rFont val="Times New Roman"/>
        <family val="1"/>
      </rPr>
      <t xml:space="preserve"> </t>
    </r>
    <r>
      <rPr>
        <b/>
        <sz val="6"/>
        <rFont val="Verdana"/>
        <family val="2"/>
      </rPr>
      <t>FURO</t>
    </r>
    <r>
      <rPr>
        <sz val="6"/>
        <rFont val="Times New Roman"/>
        <family val="1"/>
      </rPr>
      <t xml:space="preserve"> </t>
    </r>
    <r>
      <rPr>
        <b/>
        <sz val="6"/>
        <rFont val="Verdana"/>
        <family val="2"/>
      </rPr>
      <t>E</t>
    </r>
    <r>
      <rPr>
        <sz val="6"/>
        <rFont val="Times New Roman"/>
        <family val="1"/>
      </rPr>
      <t xml:space="preserve"> </t>
    </r>
    <r>
      <rPr>
        <b/>
        <sz val="6"/>
        <rFont val="Verdana"/>
        <family val="2"/>
      </rPr>
      <t>1</t>
    </r>
    <r>
      <rPr>
        <sz val="6"/>
        <rFont val="Times New Roman"/>
        <family val="1"/>
      </rPr>
      <t xml:space="preserve"> </t>
    </r>
    <r>
      <rPr>
        <b/>
        <sz val="6"/>
        <rFont val="Verdana"/>
        <family val="2"/>
      </rPr>
      <t>COMPRESSAO,</t>
    </r>
    <r>
      <rPr>
        <sz val="6"/>
        <rFont val="Times New Roman"/>
        <family val="1"/>
      </rPr>
      <t xml:space="preserve"> </t>
    </r>
    <r>
      <rPr>
        <b/>
        <sz val="6"/>
        <rFont val="Verdana"/>
        <family val="2"/>
      </rPr>
      <t>PARA</t>
    </r>
    <r>
      <rPr>
        <sz val="6"/>
        <rFont val="Times New Roman"/>
        <family val="1"/>
      </rPr>
      <t xml:space="preserve"> </t>
    </r>
    <r>
      <rPr>
        <b/>
        <sz val="6"/>
        <rFont val="Verdana"/>
        <family val="2"/>
      </rPr>
      <t>PARAFUSO</t>
    </r>
    <r>
      <rPr>
        <sz val="6"/>
        <rFont val="Times New Roman"/>
        <family val="1"/>
      </rPr>
      <t xml:space="preserve"> </t>
    </r>
    <r>
      <rPr>
        <b/>
        <sz val="6"/>
        <rFont val="Verdana"/>
        <family val="2"/>
      </rPr>
      <t>DE</t>
    </r>
    <r>
      <rPr>
        <sz val="6"/>
        <rFont val="Times New Roman"/>
        <family val="1"/>
      </rPr>
      <t xml:space="preserve"> </t>
    </r>
    <r>
      <rPr>
        <b/>
        <sz val="6"/>
        <rFont val="Verdana"/>
        <family val="2"/>
      </rPr>
      <t>FIXACAO</t>
    </r>
    <r>
      <rPr>
        <sz val="6"/>
        <rFont val="Times New Roman"/>
        <family val="1"/>
      </rPr>
      <t xml:space="preserve"> </t>
    </r>
    <r>
      <rPr>
        <b/>
        <sz val="6"/>
        <rFont val="Verdana"/>
        <family val="2"/>
      </rPr>
      <t>M6</t>
    </r>
  </si>
  <si>
    <r>
      <rPr>
        <b/>
        <sz val="6"/>
        <rFont val="Verdana"/>
        <family val="2"/>
      </rPr>
      <t>PDA-004</t>
    </r>
  </si>
  <si>
    <r>
      <rPr>
        <sz val="6"/>
        <rFont val="Verdana"/>
        <family val="2"/>
      </rPr>
      <t>CONECTOR</t>
    </r>
    <r>
      <rPr>
        <sz val="6"/>
        <rFont val="Times New Roman"/>
        <family val="1"/>
      </rPr>
      <t xml:space="preserve"> </t>
    </r>
    <r>
      <rPr>
        <sz val="6"/>
        <rFont val="Verdana"/>
        <family val="2"/>
      </rPr>
      <t>COM</t>
    </r>
    <r>
      <rPr>
        <sz val="6"/>
        <rFont val="Times New Roman"/>
        <family val="1"/>
      </rPr>
      <t xml:space="preserve"> </t>
    </r>
    <r>
      <rPr>
        <sz val="6"/>
        <rFont val="Verdana"/>
        <family val="2"/>
      </rPr>
      <t>PINO</t>
    </r>
    <r>
      <rPr>
        <sz val="6"/>
        <rFont val="Times New Roman"/>
        <family val="1"/>
      </rPr>
      <t xml:space="preserve"> </t>
    </r>
    <r>
      <rPr>
        <sz val="6"/>
        <rFont val="Verdana"/>
        <family val="2"/>
      </rPr>
      <t>M12</t>
    </r>
  </si>
  <si>
    <r>
      <rPr>
        <b/>
        <sz val="6"/>
        <rFont val="Verdana"/>
        <family val="2"/>
      </rPr>
      <t>SERVIÇO:</t>
    </r>
    <r>
      <rPr>
        <sz val="6"/>
        <rFont val="Times New Roman"/>
        <family val="1"/>
      </rPr>
      <t xml:space="preserve">         </t>
    </r>
    <r>
      <rPr>
        <b/>
        <vertAlign val="superscript"/>
        <sz val="6"/>
        <rFont val="Verdana"/>
        <family val="2"/>
      </rPr>
      <t>CONECTOR</t>
    </r>
    <r>
      <rPr>
        <vertAlign val="superscript"/>
        <sz val="6"/>
        <rFont val="Times New Roman"/>
        <family val="1"/>
      </rPr>
      <t xml:space="preserve"> </t>
    </r>
    <r>
      <rPr>
        <b/>
        <vertAlign val="superscript"/>
        <sz val="6"/>
        <rFont val="Verdana"/>
        <family val="2"/>
      </rPr>
      <t>COM</t>
    </r>
    <r>
      <rPr>
        <vertAlign val="superscript"/>
        <sz val="6"/>
        <rFont val="Times New Roman"/>
        <family val="1"/>
      </rPr>
      <t xml:space="preserve"> </t>
    </r>
    <r>
      <rPr>
        <b/>
        <vertAlign val="superscript"/>
        <sz val="6"/>
        <rFont val="Verdana"/>
        <family val="2"/>
      </rPr>
      <t>PINO</t>
    </r>
    <r>
      <rPr>
        <vertAlign val="superscript"/>
        <sz val="6"/>
        <rFont val="Times New Roman"/>
        <family val="1"/>
      </rPr>
      <t xml:space="preserve"> </t>
    </r>
    <r>
      <rPr>
        <b/>
        <vertAlign val="superscript"/>
        <sz val="6"/>
        <rFont val="Verdana"/>
        <family val="2"/>
      </rPr>
      <t>M12</t>
    </r>
  </si>
  <si>
    <r>
      <rPr>
        <b/>
        <sz val="6"/>
        <rFont val="Verdana"/>
        <family val="2"/>
      </rPr>
      <t>PDA-003</t>
    </r>
  </si>
  <si>
    <r>
      <rPr>
        <b/>
        <sz val="6"/>
        <rFont val="Verdana"/>
        <family val="2"/>
      </rPr>
      <t>Composiçao</t>
    </r>
    <r>
      <rPr>
        <sz val="6"/>
        <rFont val="Times New Roman"/>
        <family val="1"/>
      </rPr>
      <t xml:space="preserve"> </t>
    </r>
    <r>
      <rPr>
        <b/>
        <sz val="6"/>
        <rFont val="Verdana"/>
        <family val="2"/>
      </rPr>
      <t>baseada</t>
    </r>
    <r>
      <rPr>
        <sz val="6"/>
        <rFont val="Times New Roman"/>
        <family val="1"/>
      </rPr>
      <t xml:space="preserve"> </t>
    </r>
    <r>
      <rPr>
        <b/>
        <sz val="6"/>
        <rFont val="Verdana"/>
        <family val="2"/>
      </rPr>
      <t>SETOP</t>
    </r>
    <r>
      <rPr>
        <sz val="6"/>
        <rFont val="Times New Roman"/>
        <family val="1"/>
      </rPr>
      <t xml:space="preserve"> </t>
    </r>
    <r>
      <rPr>
        <b/>
        <sz val="6"/>
        <rFont val="Verdana"/>
        <family val="2"/>
      </rPr>
      <t>ED-49088</t>
    </r>
  </si>
  <si>
    <r>
      <rPr>
        <b/>
        <sz val="6"/>
        <rFont val="Verdana"/>
        <family val="2"/>
      </rPr>
      <t>obS.:</t>
    </r>
  </si>
  <si>
    <r>
      <rPr>
        <sz val="6"/>
        <rFont val="Verdana"/>
        <family val="2"/>
      </rPr>
      <t>GRAMPO</t>
    </r>
    <r>
      <rPr>
        <sz val="6"/>
        <rFont val="Times New Roman"/>
        <family val="1"/>
      </rPr>
      <t xml:space="preserve"> </t>
    </r>
    <r>
      <rPr>
        <sz val="6"/>
        <rFont val="Verdana"/>
        <family val="2"/>
      </rPr>
      <t>TIPO</t>
    </r>
    <r>
      <rPr>
        <sz val="6"/>
        <rFont val="Times New Roman"/>
        <family val="1"/>
      </rPr>
      <t xml:space="preserve"> </t>
    </r>
    <r>
      <rPr>
        <sz val="6"/>
        <rFont val="Verdana"/>
        <family val="2"/>
      </rPr>
      <t>"X"</t>
    </r>
    <r>
      <rPr>
        <sz val="6"/>
        <rFont val="Times New Roman"/>
        <family val="1"/>
      </rPr>
      <t xml:space="preserve"> </t>
    </r>
    <r>
      <rPr>
        <sz val="6"/>
        <rFont val="Verdana"/>
        <family val="2"/>
      </rPr>
      <t>EM</t>
    </r>
    <r>
      <rPr>
        <sz val="6"/>
        <rFont val="Times New Roman"/>
        <family val="1"/>
      </rPr>
      <t xml:space="preserve"> </t>
    </r>
    <r>
      <rPr>
        <sz val="6"/>
        <rFont val="Verdana"/>
        <family val="2"/>
      </rPr>
      <t>ALUMÍNIO</t>
    </r>
  </si>
  <si>
    <r>
      <rPr>
        <b/>
        <sz val="6"/>
        <rFont val="Verdana"/>
        <family val="2"/>
      </rPr>
      <t>SERVIÇO:GRAMPO</t>
    </r>
    <r>
      <rPr>
        <sz val="6"/>
        <rFont val="Times New Roman"/>
        <family val="1"/>
      </rPr>
      <t xml:space="preserve"> </t>
    </r>
    <r>
      <rPr>
        <b/>
        <sz val="6"/>
        <rFont val="Verdana"/>
        <family val="2"/>
      </rPr>
      <t>TIPO</t>
    </r>
    <r>
      <rPr>
        <sz val="6"/>
        <rFont val="Times New Roman"/>
        <family val="1"/>
      </rPr>
      <t xml:space="preserve"> </t>
    </r>
    <r>
      <rPr>
        <b/>
        <sz val="6"/>
        <rFont val="Verdana"/>
        <family val="2"/>
      </rPr>
      <t>"X"</t>
    </r>
    <r>
      <rPr>
        <sz val="6"/>
        <rFont val="Times New Roman"/>
        <family val="1"/>
      </rPr>
      <t xml:space="preserve"> </t>
    </r>
    <r>
      <rPr>
        <b/>
        <sz val="6"/>
        <rFont val="Verdana"/>
        <family val="2"/>
      </rPr>
      <t>EM</t>
    </r>
    <r>
      <rPr>
        <sz val="6"/>
        <rFont val="Times New Roman"/>
        <family val="1"/>
      </rPr>
      <t xml:space="preserve"> </t>
    </r>
    <r>
      <rPr>
        <b/>
        <sz val="6"/>
        <rFont val="Verdana"/>
        <family val="2"/>
      </rPr>
      <t>ALUMÍNIO</t>
    </r>
  </si>
  <si>
    <r>
      <rPr>
        <b/>
        <sz val="6"/>
        <rFont val="Verdana"/>
        <family val="2"/>
      </rPr>
      <t>PDA-002</t>
    </r>
  </si>
  <si>
    <r>
      <rPr>
        <sz val="6"/>
        <rFont val="Verdana"/>
        <family val="2"/>
      </rPr>
      <t>CONDULETE</t>
    </r>
    <r>
      <rPr>
        <sz val="6"/>
        <rFont val="Times New Roman"/>
        <family val="1"/>
      </rPr>
      <t xml:space="preserve"> </t>
    </r>
    <r>
      <rPr>
        <sz val="6"/>
        <rFont val="Verdana"/>
        <family val="2"/>
      </rPr>
      <t>TIPO</t>
    </r>
    <r>
      <rPr>
        <sz val="6"/>
        <rFont val="Times New Roman"/>
        <family val="1"/>
      </rPr>
      <t xml:space="preserve"> </t>
    </r>
    <r>
      <rPr>
        <sz val="6"/>
        <rFont val="Verdana"/>
        <family val="2"/>
      </rPr>
      <t>LB</t>
    </r>
    <r>
      <rPr>
        <sz val="6"/>
        <rFont val="Times New Roman"/>
        <family val="1"/>
      </rPr>
      <t xml:space="preserve"> </t>
    </r>
    <r>
      <rPr>
        <sz val="6"/>
        <rFont val="Verdana"/>
        <family val="2"/>
      </rPr>
      <t>EM</t>
    </r>
    <r>
      <rPr>
        <sz val="6"/>
        <rFont val="Times New Roman"/>
        <family val="1"/>
      </rPr>
      <t xml:space="preserve"> </t>
    </r>
    <r>
      <rPr>
        <sz val="6"/>
        <rFont val="Verdana"/>
        <family val="2"/>
      </rPr>
      <t>ALUMÍNIO</t>
    </r>
    <r>
      <rPr>
        <sz val="6"/>
        <rFont val="Times New Roman"/>
        <family val="1"/>
      </rPr>
      <t xml:space="preserve"> </t>
    </r>
    <r>
      <rPr>
        <sz val="6"/>
        <rFont val="Verdana"/>
        <family val="2"/>
      </rPr>
      <t>PARA</t>
    </r>
    <r>
      <rPr>
        <sz val="6"/>
        <rFont val="Times New Roman"/>
        <family val="1"/>
      </rPr>
      <t xml:space="preserve"> </t>
    </r>
    <r>
      <rPr>
        <sz val="6"/>
        <rFont val="Verdana"/>
        <family val="2"/>
      </rPr>
      <t>ELETRODUTO</t>
    </r>
    <r>
      <rPr>
        <sz val="6"/>
        <rFont val="Times New Roman"/>
        <family val="1"/>
      </rPr>
      <t xml:space="preserve"> </t>
    </r>
    <r>
      <rPr>
        <sz val="6"/>
        <rFont val="Verdana"/>
        <family val="2"/>
      </rPr>
      <t>ROSCADO</t>
    </r>
    <r>
      <rPr>
        <sz val="6"/>
        <rFont val="Times New Roman"/>
        <family val="1"/>
      </rPr>
      <t xml:space="preserve"> </t>
    </r>
    <r>
      <rPr>
        <sz val="6"/>
        <rFont val="Verdana"/>
        <family val="2"/>
      </rPr>
      <t xml:space="preserve">D=
</t>
    </r>
    <r>
      <rPr>
        <sz val="6"/>
        <rFont val="Verdana"/>
        <family val="2"/>
      </rPr>
      <t>3/4"</t>
    </r>
  </si>
  <si>
    <r>
      <rPr>
        <b/>
        <sz val="6"/>
        <rFont val="Verdana"/>
        <family val="2"/>
      </rPr>
      <t>PDA-001</t>
    </r>
  </si>
  <si>
    <t>COTAÇÃO</t>
  </si>
  <si>
    <t>SUB-TOTAL</t>
  </si>
  <si>
    <t>HORA</t>
  </si>
  <si>
    <t>ED-52307</t>
  </si>
  <si>
    <t>MATED-11248</t>
  </si>
  <si>
    <t>60.33.36</t>
  </si>
  <si>
    <t>ED-48302</t>
  </si>
  <si>
    <t>ED-50381</t>
  </si>
  <si>
    <t>ED-50367</t>
  </si>
  <si>
    <t>imp-001</t>
  </si>
  <si>
    <r>
      <rPr>
        <b/>
        <sz val="7"/>
        <rFont val="Verdana"/>
        <family val="2"/>
      </rPr>
      <t>SERVIÇO:</t>
    </r>
    <r>
      <rPr>
        <sz val="7"/>
        <rFont val="Verdana"/>
        <family val="2"/>
      </rPr>
      <t xml:space="preserve"> </t>
    </r>
    <r>
      <rPr>
        <b/>
        <sz val="7"/>
        <rFont val="Verdana"/>
        <family val="2"/>
      </rPr>
      <t>IMPERMEABILIZAÇÃO</t>
    </r>
    <r>
      <rPr>
        <sz val="7"/>
        <rFont val="Verdana"/>
        <family val="2"/>
      </rPr>
      <t xml:space="preserve"> </t>
    </r>
    <r>
      <rPr>
        <b/>
        <sz val="7"/>
        <rFont val="Verdana"/>
        <family val="2"/>
      </rPr>
      <t>COM</t>
    </r>
    <r>
      <rPr>
        <sz val="7"/>
        <rFont val="Verdana"/>
        <family val="2"/>
      </rPr>
      <t xml:space="preserve"> </t>
    </r>
    <r>
      <rPr>
        <b/>
        <sz val="7"/>
        <rFont val="Verdana"/>
        <family val="2"/>
      </rPr>
      <t>POLIURETANO</t>
    </r>
    <r>
      <rPr>
        <sz val="7"/>
        <rFont val="Verdana"/>
        <family val="2"/>
      </rPr>
      <t xml:space="preserve"> </t>
    </r>
    <r>
      <rPr>
        <b/>
        <sz val="7"/>
        <rFont val="Verdana"/>
        <family val="2"/>
      </rPr>
      <t>ESP.2mm</t>
    </r>
  </si>
  <si>
    <r>
      <rPr>
        <b/>
        <sz val="7"/>
        <rFont val="Verdana"/>
        <family val="2"/>
      </rPr>
      <t>DESCRIÇÃO</t>
    </r>
    <r>
      <rPr>
        <sz val="7"/>
        <rFont val="Verdana"/>
        <family val="2"/>
      </rPr>
      <t xml:space="preserve"> </t>
    </r>
    <r>
      <rPr>
        <b/>
        <sz val="7"/>
        <rFont val="Verdana"/>
        <family val="2"/>
      </rPr>
      <t>DO</t>
    </r>
    <r>
      <rPr>
        <sz val="7"/>
        <rFont val="Verdana"/>
        <family val="2"/>
      </rPr>
      <t xml:space="preserve"> </t>
    </r>
    <r>
      <rPr>
        <b/>
        <sz val="7"/>
        <rFont val="Verdana"/>
        <family val="2"/>
      </rPr>
      <t>SERVIÇO</t>
    </r>
  </si>
  <si>
    <r>
      <rPr>
        <b/>
        <sz val="7"/>
        <rFont val="Verdana"/>
        <family val="2"/>
      </rPr>
      <t>PREÇO</t>
    </r>
    <r>
      <rPr>
        <sz val="7"/>
        <rFont val="Verdana"/>
        <family val="2"/>
      </rPr>
      <t xml:space="preserve"> </t>
    </r>
    <r>
      <rPr>
        <b/>
        <sz val="7"/>
        <rFont val="Verdana"/>
        <family val="2"/>
      </rPr>
      <t>UNIT.</t>
    </r>
    <r>
      <rPr>
        <sz val="7"/>
        <rFont val="Verdana"/>
        <family val="2"/>
      </rPr>
      <t xml:space="preserve"> </t>
    </r>
    <r>
      <rPr>
        <b/>
        <sz val="7"/>
        <rFont val="Verdana"/>
        <family val="2"/>
      </rPr>
      <t>DE</t>
    </r>
    <r>
      <rPr>
        <sz val="7"/>
        <rFont val="Verdana"/>
        <family val="2"/>
      </rPr>
      <t xml:space="preserve"> </t>
    </r>
    <r>
      <rPr>
        <b/>
        <sz val="7"/>
        <rFont val="Verdana"/>
        <family val="2"/>
      </rPr>
      <t>CUSTO</t>
    </r>
  </si>
  <si>
    <r>
      <rPr>
        <b/>
        <sz val="7"/>
        <rFont val="Verdana"/>
        <family val="2"/>
      </rPr>
      <t>PREÇO</t>
    </r>
    <r>
      <rPr>
        <sz val="7"/>
        <rFont val="Verdana"/>
        <family val="2"/>
      </rPr>
      <t xml:space="preserve"> </t>
    </r>
    <r>
      <rPr>
        <b/>
        <sz val="7"/>
        <rFont val="Verdana"/>
        <family val="2"/>
      </rPr>
      <t>TOTAL</t>
    </r>
    <r>
      <rPr>
        <sz val="7"/>
        <rFont val="Verdana"/>
        <family val="2"/>
      </rPr>
      <t xml:space="preserve"> </t>
    </r>
    <r>
      <rPr>
        <b/>
        <sz val="7"/>
        <rFont val="Verdana"/>
        <family val="2"/>
      </rPr>
      <t>DE</t>
    </r>
    <r>
      <rPr>
        <sz val="7"/>
        <rFont val="Verdana"/>
        <family val="2"/>
      </rPr>
      <t xml:space="preserve"> </t>
    </r>
    <r>
      <rPr>
        <b/>
        <sz val="7"/>
        <rFont val="Verdana"/>
        <family val="2"/>
      </rPr>
      <t>CUSTO</t>
    </r>
  </si>
  <si>
    <r>
      <rPr>
        <b/>
        <sz val="7"/>
        <rFont val="Verdana"/>
        <family val="2"/>
      </rPr>
      <t>MATERIAIS</t>
    </r>
    <r>
      <rPr>
        <sz val="7"/>
        <rFont val="Verdana"/>
        <family val="2"/>
      </rPr>
      <t xml:space="preserve"> </t>
    </r>
    <r>
      <rPr>
        <b/>
        <sz val="7"/>
        <rFont val="Verdana"/>
        <family val="2"/>
      </rPr>
      <t>(SEM</t>
    </r>
    <r>
      <rPr>
        <sz val="7"/>
        <rFont val="Verdana"/>
        <family val="2"/>
      </rPr>
      <t xml:space="preserve"> </t>
    </r>
    <r>
      <rPr>
        <b/>
        <sz val="7"/>
        <rFont val="Verdana"/>
        <family val="2"/>
      </rPr>
      <t>BDI)</t>
    </r>
  </si>
  <si>
    <r>
      <rPr>
        <sz val="7"/>
        <rFont val="Verdana"/>
        <family val="2"/>
      </rPr>
      <t>Impermeabilizante à base de poliuretano Vitpoli Viapol ou
equivalente</t>
    </r>
  </si>
  <si>
    <r>
      <rPr>
        <b/>
        <sz val="7"/>
        <rFont val="Verdana"/>
        <family val="2"/>
      </rPr>
      <t>MÃO-DE-OBRA</t>
    </r>
    <r>
      <rPr>
        <sz val="7"/>
        <rFont val="Verdana"/>
        <family val="2"/>
      </rPr>
      <t xml:space="preserve"> </t>
    </r>
    <r>
      <rPr>
        <b/>
        <sz val="7"/>
        <rFont val="Verdana"/>
        <family val="2"/>
      </rPr>
      <t>(SEM</t>
    </r>
    <r>
      <rPr>
        <sz val="7"/>
        <rFont val="Verdana"/>
        <family val="2"/>
      </rPr>
      <t xml:space="preserve"> </t>
    </r>
    <r>
      <rPr>
        <b/>
        <sz val="7"/>
        <rFont val="Verdana"/>
        <family val="2"/>
      </rPr>
      <t>BDI)</t>
    </r>
  </si>
  <si>
    <r>
      <rPr>
        <sz val="7"/>
        <rFont val="Verdana"/>
        <family val="2"/>
      </rPr>
      <t>AJUDANTE IMPERMEABILIZADOR COM ENCARGOS COMPLEMENTARES</t>
    </r>
  </si>
  <si>
    <r>
      <rPr>
        <sz val="7"/>
        <rFont val="Verdana"/>
        <family val="2"/>
      </rPr>
      <t>IMPERMEABILIZADOR COM ENCARGOS COMPLEMENTARES</t>
    </r>
  </si>
  <si>
    <r>
      <rPr>
        <b/>
        <sz val="7"/>
        <rFont val="Verdana"/>
        <family val="2"/>
      </rPr>
      <t>OUTROS</t>
    </r>
    <r>
      <rPr>
        <sz val="7"/>
        <rFont val="Verdana"/>
        <family val="2"/>
      </rPr>
      <t xml:space="preserve"> </t>
    </r>
    <r>
      <rPr>
        <b/>
        <sz val="7"/>
        <rFont val="Verdana"/>
        <family val="2"/>
      </rPr>
      <t>-</t>
    </r>
    <r>
      <rPr>
        <sz val="7"/>
        <rFont val="Verdana"/>
        <family val="2"/>
      </rPr>
      <t xml:space="preserve"> </t>
    </r>
    <r>
      <rPr>
        <b/>
        <sz val="7"/>
        <rFont val="Verdana"/>
        <family val="2"/>
      </rPr>
      <t>SERVIÇOS</t>
    </r>
    <r>
      <rPr>
        <sz val="7"/>
        <rFont val="Verdana"/>
        <family val="2"/>
      </rPr>
      <t xml:space="preserve"> </t>
    </r>
    <r>
      <rPr>
        <b/>
        <sz val="7"/>
        <rFont val="Verdana"/>
        <family val="2"/>
      </rPr>
      <t>(SEM</t>
    </r>
    <r>
      <rPr>
        <sz val="7"/>
        <rFont val="Verdana"/>
        <family val="2"/>
      </rPr>
      <t xml:space="preserve"> </t>
    </r>
    <r>
      <rPr>
        <b/>
        <sz val="7"/>
        <rFont val="Verdana"/>
        <family val="2"/>
      </rPr>
      <t>BDI)</t>
    </r>
  </si>
  <si>
    <r>
      <rPr>
        <b/>
        <sz val="7"/>
        <rFont val="Verdana"/>
        <family val="2"/>
      </rPr>
      <t>TOTAL</t>
    </r>
    <r>
      <rPr>
        <sz val="7"/>
        <rFont val="Verdana"/>
        <family val="2"/>
      </rPr>
      <t xml:space="preserve"> </t>
    </r>
    <r>
      <rPr>
        <b/>
        <sz val="7"/>
        <rFont val="Verdana"/>
        <family val="2"/>
      </rPr>
      <t>DO</t>
    </r>
    <r>
      <rPr>
        <sz val="7"/>
        <rFont val="Verdana"/>
        <family val="2"/>
      </rPr>
      <t xml:space="preserve"> </t>
    </r>
    <r>
      <rPr>
        <b/>
        <sz val="7"/>
        <rFont val="Verdana"/>
        <family val="2"/>
      </rPr>
      <t>SERVIÇO</t>
    </r>
    <r>
      <rPr>
        <sz val="7"/>
        <rFont val="Verdana"/>
        <family val="2"/>
      </rPr>
      <t xml:space="preserve"> </t>
    </r>
    <r>
      <rPr>
        <b/>
        <sz val="7"/>
        <rFont val="Verdana"/>
        <family val="2"/>
      </rPr>
      <t>-</t>
    </r>
    <r>
      <rPr>
        <sz val="7"/>
        <rFont val="Verdana"/>
        <family val="2"/>
      </rPr>
      <t xml:space="preserve"> </t>
    </r>
    <r>
      <rPr>
        <b/>
        <sz val="7"/>
        <rFont val="Verdana"/>
        <family val="2"/>
      </rPr>
      <t>R$</t>
    </r>
  </si>
  <si>
    <r>
      <rPr>
        <b/>
        <sz val="7"/>
        <rFont val="Verdana"/>
        <family val="2"/>
      </rPr>
      <t>SERVIÇO:</t>
    </r>
    <r>
      <rPr>
        <sz val="7"/>
        <rFont val="Verdana"/>
        <family val="2"/>
      </rPr>
      <t xml:space="preserve"> </t>
    </r>
    <r>
      <rPr>
        <b/>
        <sz val="7"/>
        <rFont val="Verdana"/>
        <family val="2"/>
      </rPr>
      <t>CAMADA</t>
    </r>
    <r>
      <rPr>
        <sz val="7"/>
        <rFont val="Verdana"/>
        <family val="2"/>
      </rPr>
      <t xml:space="preserve"> </t>
    </r>
    <r>
      <rPr>
        <b/>
        <sz val="7"/>
        <rFont val="Verdana"/>
        <family val="2"/>
      </rPr>
      <t>DE</t>
    </r>
    <r>
      <rPr>
        <sz val="7"/>
        <rFont val="Verdana"/>
        <family val="2"/>
      </rPr>
      <t xml:space="preserve"> </t>
    </r>
    <r>
      <rPr>
        <b/>
        <sz val="7"/>
        <rFont val="Verdana"/>
        <family val="2"/>
      </rPr>
      <t>AREIA</t>
    </r>
    <r>
      <rPr>
        <sz val="7"/>
        <rFont val="Verdana"/>
        <family val="2"/>
      </rPr>
      <t xml:space="preserve"> </t>
    </r>
    <r>
      <rPr>
        <b/>
        <sz val="7"/>
        <rFont val="Verdana"/>
        <family val="2"/>
      </rPr>
      <t>ASPERGIDA</t>
    </r>
  </si>
  <si>
    <r>
      <rPr>
        <sz val="7"/>
        <rFont val="Verdana"/>
        <family val="2"/>
      </rPr>
      <t>AREIA LAVADA POSTO OBRA (TIPO: MÉDIA)</t>
    </r>
  </si>
  <si>
    <r>
      <rPr>
        <b/>
        <sz val="7"/>
        <rFont val="Verdana"/>
        <family val="2"/>
      </rPr>
      <t>SERVIÇO:</t>
    </r>
    <r>
      <rPr>
        <sz val="7"/>
        <rFont val="Verdana"/>
        <family val="2"/>
      </rPr>
      <t xml:space="preserve"> </t>
    </r>
    <r>
      <rPr>
        <b/>
        <sz val="7"/>
        <rFont val="Verdana"/>
        <family val="2"/>
      </rPr>
      <t>PROTEÇÃO</t>
    </r>
    <r>
      <rPr>
        <sz val="7"/>
        <rFont val="Verdana"/>
        <family val="2"/>
      </rPr>
      <t xml:space="preserve"> </t>
    </r>
    <r>
      <rPr>
        <b/>
        <sz val="7"/>
        <rFont val="Verdana"/>
        <family val="2"/>
      </rPr>
      <t>MECÂNICA</t>
    </r>
    <r>
      <rPr>
        <sz val="7"/>
        <rFont val="Verdana"/>
        <family val="2"/>
      </rPr>
      <t xml:space="preserve"> </t>
    </r>
    <r>
      <rPr>
        <b/>
        <sz val="7"/>
        <rFont val="Verdana"/>
        <family val="2"/>
      </rPr>
      <t>COM</t>
    </r>
    <r>
      <rPr>
        <sz val="7"/>
        <rFont val="Verdana"/>
        <family val="2"/>
      </rPr>
      <t xml:space="preserve"> </t>
    </r>
    <r>
      <rPr>
        <b/>
        <sz val="7"/>
        <rFont val="Verdana"/>
        <family val="2"/>
      </rPr>
      <t>ARGAMASSA</t>
    </r>
    <r>
      <rPr>
        <sz val="7"/>
        <rFont val="Verdana"/>
        <family val="2"/>
      </rPr>
      <t xml:space="preserve"> </t>
    </r>
    <r>
      <rPr>
        <b/>
        <sz val="7"/>
        <rFont val="Verdana"/>
        <family val="2"/>
      </rPr>
      <t>DE</t>
    </r>
    <r>
      <rPr>
        <sz val="7"/>
        <rFont val="Verdana"/>
        <family val="2"/>
      </rPr>
      <t xml:space="preserve"> </t>
    </r>
    <r>
      <rPr>
        <b/>
        <sz val="7"/>
        <rFont val="Verdana"/>
        <family val="2"/>
      </rPr>
      <t>CIMENTO</t>
    </r>
    <r>
      <rPr>
        <sz val="7"/>
        <rFont val="Verdana"/>
        <family val="2"/>
      </rPr>
      <t xml:space="preserve"> </t>
    </r>
    <r>
      <rPr>
        <b/>
        <sz val="7"/>
        <rFont val="Verdana"/>
        <family val="2"/>
      </rPr>
      <t>E</t>
    </r>
    <r>
      <rPr>
        <sz val="7"/>
        <rFont val="Verdana"/>
        <family val="2"/>
      </rPr>
      <t xml:space="preserve"> </t>
    </r>
    <r>
      <rPr>
        <b/>
        <sz val="7"/>
        <rFont val="Verdana"/>
        <family val="2"/>
      </rPr>
      <t>AREIA</t>
    </r>
    <r>
      <rPr>
        <sz val="7"/>
        <rFont val="Verdana"/>
        <family val="2"/>
      </rPr>
      <t xml:space="preserve"> </t>
    </r>
    <r>
      <rPr>
        <b/>
        <sz val="7"/>
        <rFont val="Verdana"/>
        <family val="2"/>
      </rPr>
      <t>TRAÇO</t>
    </r>
    <r>
      <rPr>
        <sz val="7"/>
        <rFont val="Verdana"/>
        <family val="2"/>
      </rPr>
      <t xml:space="preserve"> </t>
    </r>
    <r>
      <rPr>
        <b/>
        <sz val="7"/>
        <rFont val="Verdana"/>
        <family val="2"/>
      </rPr>
      <t>1:3,</t>
    </r>
    <r>
      <rPr>
        <sz val="7"/>
        <rFont val="Verdana"/>
        <family val="2"/>
      </rPr>
      <t xml:space="preserve"> </t>
    </r>
    <r>
      <rPr>
        <b/>
        <sz val="7"/>
        <rFont val="Verdana"/>
        <family val="2"/>
      </rPr>
      <t>ARMADA</t>
    </r>
    <r>
      <rPr>
        <sz val="7"/>
        <rFont val="Verdana"/>
        <family val="2"/>
      </rPr>
      <t xml:space="preserve"> </t>
    </r>
    <r>
      <rPr>
        <b/>
        <sz val="7"/>
        <rFont val="Verdana"/>
        <family val="2"/>
      </rPr>
      <t>COM</t>
    </r>
    <r>
      <rPr>
        <sz val="7"/>
        <rFont val="Verdana"/>
        <family val="2"/>
      </rPr>
      <t xml:space="preserve"> </t>
    </r>
    <r>
      <rPr>
        <b/>
        <sz val="7"/>
        <rFont val="Verdana"/>
        <family val="2"/>
      </rPr>
      <t>TELA</t>
    </r>
    <r>
      <rPr>
        <sz val="7"/>
        <rFont val="Verdana"/>
        <family val="2"/>
      </rPr>
      <t xml:space="preserve"> </t>
    </r>
    <r>
      <rPr>
        <b/>
        <sz val="7"/>
        <rFont val="Verdana"/>
        <family val="2"/>
      </rPr>
      <t>GALVANIZADA</t>
    </r>
    <r>
      <rPr>
        <sz val="7"/>
        <rFont val="Verdana"/>
        <family val="2"/>
      </rPr>
      <t xml:space="preserve"> </t>
    </r>
    <r>
      <rPr>
        <b/>
        <sz val="7"/>
        <rFont val="Verdana"/>
        <family val="2"/>
      </rPr>
      <t>(TELA</t>
    </r>
    <r>
      <rPr>
        <sz val="7"/>
        <rFont val="Verdana"/>
        <family val="2"/>
      </rPr>
      <t xml:space="preserve"> </t>
    </r>
    <r>
      <rPr>
        <b/>
        <sz val="7"/>
        <rFont val="Verdana"/>
        <family val="2"/>
      </rPr>
      <t>GALVANIZADA</t>
    </r>
    <r>
      <rPr>
        <sz val="7"/>
        <rFont val="Verdana"/>
        <family val="2"/>
      </rPr>
      <t xml:space="preserve"> </t>
    </r>
    <r>
      <rPr>
        <b/>
        <sz val="7"/>
        <rFont val="Verdana"/>
        <family val="2"/>
      </rPr>
      <t>Ø4,2mm</t>
    </r>
    <r>
      <rPr>
        <sz val="7"/>
        <rFont val="Verdana"/>
        <family val="2"/>
      </rPr>
      <t xml:space="preserve"> </t>
    </r>
    <r>
      <rPr>
        <b/>
        <sz val="7"/>
        <rFont val="Verdana"/>
        <family val="2"/>
      </rPr>
      <t>MALHA</t>
    </r>
    <r>
      <rPr>
        <sz val="7"/>
        <rFont val="Verdana"/>
        <family val="2"/>
      </rPr>
      <t xml:space="preserve"> </t>
    </r>
    <r>
      <rPr>
        <b/>
        <sz val="7"/>
        <rFont val="Verdana"/>
        <family val="2"/>
      </rPr>
      <t>15x15cm</t>
    </r>
    <r>
      <rPr>
        <sz val="7"/>
        <rFont val="Verdana"/>
        <family val="2"/>
      </rPr>
      <t xml:space="preserve"> </t>
    </r>
    <r>
      <rPr>
        <b/>
        <sz val="7"/>
        <rFont val="Verdana"/>
        <family val="2"/>
      </rPr>
      <t>EM</t>
    </r>
    <r>
      <rPr>
        <sz val="7"/>
        <rFont val="Verdana"/>
        <family val="2"/>
      </rPr>
      <t xml:space="preserve"> </t>
    </r>
    <r>
      <rPr>
        <b/>
        <sz val="7"/>
        <rFont val="Verdana"/>
        <family val="2"/>
      </rPr>
      <t>PAINÉIS</t>
    </r>
    <r>
      <rPr>
        <sz val="7"/>
        <rFont val="Verdana"/>
        <family val="2"/>
      </rPr>
      <t xml:space="preserve"> </t>
    </r>
    <r>
      <rPr>
        <b/>
        <sz val="7"/>
        <rFont val="Verdana"/>
        <family val="2"/>
      </rPr>
      <t>2x3M)</t>
    </r>
    <r>
      <rPr>
        <sz val="7"/>
        <rFont val="Verdana"/>
        <family val="2"/>
      </rPr>
      <t xml:space="preserve"> </t>
    </r>
    <r>
      <rPr>
        <b/>
        <sz val="7"/>
        <rFont val="Verdana"/>
        <family val="2"/>
      </rPr>
      <t>ESP</t>
    </r>
    <r>
      <rPr>
        <sz val="7"/>
        <rFont val="Verdana"/>
        <family val="2"/>
      </rPr>
      <t xml:space="preserve"> </t>
    </r>
    <r>
      <rPr>
        <b/>
        <sz val="7"/>
        <rFont val="Verdana"/>
        <family val="2"/>
      </rPr>
      <t>3</t>
    </r>
    <r>
      <rPr>
        <sz val="7"/>
        <rFont val="Verdana"/>
        <family val="2"/>
      </rPr>
      <t xml:space="preserve"> </t>
    </r>
    <r>
      <rPr>
        <b/>
        <sz val="7"/>
        <rFont val="Verdana"/>
        <family val="2"/>
      </rPr>
      <t>CM</t>
    </r>
  </si>
  <si>
    <r>
      <rPr>
        <sz val="7"/>
        <rFont val="Verdana"/>
        <family val="2"/>
      </rPr>
      <t>TELA DE ACO SOLDADA NERVURADA CA-60, Q-92, (1,48 KG/M2), DIAMETRO DO FIO = 4,2 MM, LARGURA =  2,45 X 60 M DE
COMPRIMENTO, ESPACAMENTO DA MALHA = 15 X 15 CM</t>
    </r>
  </si>
  <si>
    <r>
      <rPr>
        <sz val="7"/>
        <rFont val="Verdana"/>
        <family val="2"/>
      </rPr>
      <t>ARGAMASSA, TRAÇO 1:3 (CIMENTO E AREIA), PREPARO MECÂNICO</t>
    </r>
  </si>
  <si>
    <r>
      <rPr>
        <sz val="7"/>
        <rFont val="Verdana"/>
        <family val="2"/>
      </rPr>
      <t>PEDREIRO COM ENCARGOS COMPLEMENTARES</t>
    </r>
  </si>
  <si>
    <r>
      <rPr>
        <sz val="7"/>
        <rFont val="Verdana"/>
        <family val="2"/>
      </rPr>
      <t>SERVENTE COM ENCARGOS COMPLEMENTARES</t>
    </r>
  </si>
  <si>
    <r>
      <rPr>
        <b/>
        <sz val="7"/>
        <rFont val="Verdana"/>
        <family val="2"/>
      </rPr>
      <t>SERVIÇO:</t>
    </r>
    <r>
      <rPr>
        <sz val="7"/>
        <rFont val="Verdana"/>
        <family val="2"/>
      </rPr>
      <t xml:space="preserve"> </t>
    </r>
    <r>
      <rPr>
        <b/>
        <sz val="7"/>
        <rFont val="Verdana"/>
        <family val="2"/>
      </rPr>
      <t>IMPERMEABILIZAÇÃO</t>
    </r>
    <r>
      <rPr>
        <sz val="7"/>
        <rFont val="Verdana"/>
        <family val="2"/>
      </rPr>
      <t xml:space="preserve"> </t>
    </r>
    <r>
      <rPr>
        <b/>
        <sz val="7"/>
        <rFont val="Verdana"/>
        <family val="2"/>
      </rPr>
      <t>DE</t>
    </r>
    <r>
      <rPr>
        <sz val="7"/>
        <rFont val="Verdana"/>
        <family val="2"/>
      </rPr>
      <t xml:space="preserve"> </t>
    </r>
    <r>
      <rPr>
        <b/>
        <sz val="7"/>
        <rFont val="Verdana"/>
        <family val="2"/>
      </rPr>
      <t>RALO</t>
    </r>
    <r>
      <rPr>
        <sz val="7"/>
        <rFont val="Verdana"/>
        <family val="2"/>
      </rPr>
      <t xml:space="preserve"> </t>
    </r>
    <r>
      <rPr>
        <b/>
        <sz val="7"/>
        <rFont val="Verdana"/>
        <family val="2"/>
      </rPr>
      <t>FIXADO</t>
    </r>
    <r>
      <rPr>
        <sz val="7"/>
        <rFont val="Verdana"/>
        <family val="2"/>
      </rPr>
      <t xml:space="preserve"> </t>
    </r>
    <r>
      <rPr>
        <b/>
        <sz val="7"/>
        <rFont val="Verdana"/>
        <family val="2"/>
      </rPr>
      <t>NA</t>
    </r>
    <r>
      <rPr>
        <sz val="7"/>
        <rFont val="Verdana"/>
        <family val="2"/>
      </rPr>
      <t xml:space="preserve"> </t>
    </r>
    <r>
      <rPr>
        <b/>
        <sz val="7"/>
        <rFont val="Verdana"/>
        <family val="2"/>
      </rPr>
      <t>ESTRUTURA</t>
    </r>
    <r>
      <rPr>
        <sz val="7"/>
        <rFont val="Verdana"/>
        <family val="2"/>
      </rPr>
      <t xml:space="preserve"> </t>
    </r>
    <r>
      <rPr>
        <b/>
        <sz val="7"/>
        <rFont val="Verdana"/>
        <family val="2"/>
      </rPr>
      <t>COM</t>
    </r>
    <r>
      <rPr>
        <sz val="7"/>
        <rFont val="Verdana"/>
        <family val="2"/>
      </rPr>
      <t xml:space="preserve"> </t>
    </r>
    <r>
      <rPr>
        <b/>
        <sz val="7"/>
        <rFont val="Verdana"/>
        <family val="2"/>
      </rPr>
      <t>GROUT.</t>
    </r>
    <r>
      <rPr>
        <sz val="7"/>
        <rFont val="Verdana"/>
        <family val="2"/>
      </rPr>
      <t xml:space="preserve"> </t>
    </r>
    <r>
      <rPr>
        <b/>
        <sz val="7"/>
        <rFont val="Verdana"/>
        <family val="2"/>
      </rPr>
      <t>CALAFETAMENTO</t>
    </r>
    <r>
      <rPr>
        <sz val="7"/>
        <rFont val="Verdana"/>
        <family val="2"/>
      </rPr>
      <t xml:space="preserve"> </t>
    </r>
    <r>
      <rPr>
        <b/>
        <sz val="7"/>
        <rFont val="Verdana"/>
        <family val="2"/>
      </rPr>
      <t>DA</t>
    </r>
    <r>
      <rPr>
        <sz val="7"/>
        <rFont val="Verdana"/>
        <family val="2"/>
      </rPr>
      <t xml:space="preserve"> </t>
    </r>
    <r>
      <rPr>
        <b/>
        <sz val="7"/>
        <rFont val="Verdana"/>
        <family val="2"/>
      </rPr>
      <t>BORDA</t>
    </r>
    <r>
      <rPr>
        <sz val="7"/>
        <rFont val="Verdana"/>
        <family val="2"/>
      </rPr>
      <t xml:space="preserve"> </t>
    </r>
    <r>
      <rPr>
        <b/>
        <sz val="7"/>
        <rFont val="Verdana"/>
        <family val="2"/>
      </rPr>
      <t>DO</t>
    </r>
    <r>
      <rPr>
        <sz val="7"/>
        <rFont val="Verdana"/>
        <family val="2"/>
      </rPr>
      <t xml:space="preserve"> </t>
    </r>
    <r>
      <rPr>
        <b/>
        <sz val="7"/>
        <rFont val="Verdana"/>
        <family val="2"/>
      </rPr>
      <t>TUBO</t>
    </r>
    <r>
      <rPr>
        <sz val="7"/>
        <rFont val="Verdana"/>
        <family val="2"/>
      </rPr>
      <t xml:space="preserve"> </t>
    </r>
    <r>
      <rPr>
        <b/>
        <sz val="7"/>
        <rFont val="Verdana"/>
        <family val="2"/>
      </rPr>
      <t>COM</t>
    </r>
    <r>
      <rPr>
        <sz val="7"/>
        <rFont val="Verdana"/>
        <family val="2"/>
      </rPr>
      <t xml:space="preserve"> </t>
    </r>
    <r>
      <rPr>
        <b/>
        <sz val="7"/>
        <rFont val="Verdana"/>
        <family val="2"/>
      </rPr>
      <t>MASTIQUE</t>
    </r>
    <r>
      <rPr>
        <sz val="7"/>
        <rFont val="Verdana"/>
        <family val="2"/>
      </rPr>
      <t xml:space="preserve"> </t>
    </r>
    <r>
      <rPr>
        <b/>
        <sz val="7"/>
        <rFont val="Verdana"/>
        <family val="2"/>
      </rPr>
      <t>SELANTE</t>
    </r>
  </si>
  <si>
    <r>
      <rPr>
        <sz val="7"/>
        <rFont val="Verdana"/>
        <family val="2"/>
      </rPr>
      <t>GRAUTE CIMENTICIO PARA USO GERAL</t>
    </r>
  </si>
  <si>
    <r>
      <rPr>
        <sz val="7"/>
        <rFont val="Verdana"/>
        <family val="2"/>
      </rPr>
      <t>LIMITADOR DE PROFUNDIDADE TARUCEL</t>
    </r>
  </si>
  <si>
    <r>
      <rPr>
        <sz val="7"/>
        <rFont val="Verdana"/>
        <family val="2"/>
      </rPr>
      <t>IMPERMEABILIZAÇÃO COM POLIURETANO ESP.2mm</t>
    </r>
  </si>
  <si>
    <r>
      <rPr>
        <b/>
        <sz val="7"/>
        <rFont val="Verdana"/>
        <family val="2"/>
      </rPr>
      <t>SERVIÇO:</t>
    </r>
    <r>
      <rPr>
        <sz val="7"/>
        <rFont val="Verdana"/>
        <family val="2"/>
      </rPr>
      <t xml:space="preserve"> </t>
    </r>
    <r>
      <rPr>
        <b/>
        <sz val="7"/>
        <rFont val="Verdana"/>
        <family val="2"/>
      </rPr>
      <t>CANTONEIRA</t>
    </r>
    <r>
      <rPr>
        <sz val="7"/>
        <rFont val="Verdana"/>
        <family val="2"/>
      </rPr>
      <t xml:space="preserve"> </t>
    </r>
    <r>
      <rPr>
        <b/>
        <sz val="7"/>
        <rFont val="Verdana"/>
        <family val="2"/>
      </rPr>
      <t>DE</t>
    </r>
    <r>
      <rPr>
        <sz val="7"/>
        <rFont val="Verdana"/>
        <family val="2"/>
      </rPr>
      <t xml:space="preserve"> </t>
    </r>
    <r>
      <rPr>
        <b/>
        <sz val="7"/>
        <rFont val="Verdana"/>
        <family val="2"/>
      </rPr>
      <t>ALUMÍNIO</t>
    </r>
    <r>
      <rPr>
        <sz val="7"/>
        <rFont val="Verdana"/>
        <family val="2"/>
      </rPr>
      <t xml:space="preserve"> </t>
    </r>
    <r>
      <rPr>
        <b/>
        <sz val="7"/>
        <rFont val="Verdana"/>
        <family val="2"/>
      </rPr>
      <t>GALVANIZADA</t>
    </r>
    <r>
      <rPr>
        <sz val="7"/>
        <rFont val="Verdana"/>
        <family val="2"/>
      </rPr>
      <t xml:space="preserve"> </t>
    </r>
    <r>
      <rPr>
        <b/>
        <sz val="7"/>
        <rFont val="Verdana"/>
        <family val="2"/>
      </rPr>
      <t>2x2"</t>
    </r>
    <r>
      <rPr>
        <sz val="7"/>
        <rFont val="Verdana"/>
        <family val="2"/>
      </rPr>
      <t xml:space="preserve"> </t>
    </r>
    <r>
      <rPr>
        <b/>
        <sz val="7"/>
        <rFont val="Verdana"/>
        <family val="2"/>
      </rPr>
      <t>FIXADA</t>
    </r>
    <r>
      <rPr>
        <sz val="7"/>
        <rFont val="Verdana"/>
        <family val="2"/>
      </rPr>
      <t xml:space="preserve"> </t>
    </r>
    <r>
      <rPr>
        <b/>
        <sz val="7"/>
        <rFont val="Verdana"/>
        <family val="2"/>
      </rPr>
      <t>COM</t>
    </r>
    <r>
      <rPr>
        <sz val="7"/>
        <rFont val="Verdana"/>
        <family val="2"/>
      </rPr>
      <t xml:space="preserve"> </t>
    </r>
    <r>
      <rPr>
        <b/>
        <sz val="7"/>
        <rFont val="Verdana"/>
        <family val="2"/>
      </rPr>
      <t>PARAFUSO</t>
    </r>
    <r>
      <rPr>
        <sz val="7"/>
        <rFont val="Verdana"/>
        <family val="2"/>
      </rPr>
      <t xml:space="preserve"> </t>
    </r>
    <r>
      <rPr>
        <b/>
        <sz val="7"/>
        <rFont val="Verdana"/>
        <family val="2"/>
      </rPr>
      <t>E</t>
    </r>
    <r>
      <rPr>
        <sz val="7"/>
        <rFont val="Verdana"/>
        <family val="2"/>
      </rPr>
      <t xml:space="preserve"> </t>
    </r>
    <r>
      <rPr>
        <b/>
        <sz val="7"/>
        <rFont val="Verdana"/>
        <family val="2"/>
      </rPr>
      <t>BUCHA</t>
    </r>
    <r>
      <rPr>
        <sz val="7"/>
        <rFont val="Verdana"/>
        <family val="2"/>
      </rPr>
      <t xml:space="preserve"> </t>
    </r>
    <r>
      <rPr>
        <b/>
        <sz val="7"/>
        <rFont val="Verdana"/>
        <family val="2"/>
      </rPr>
      <t>S6</t>
    </r>
    <r>
      <rPr>
        <sz val="7"/>
        <rFont val="Verdana"/>
        <family val="2"/>
      </rPr>
      <t xml:space="preserve"> </t>
    </r>
    <r>
      <rPr>
        <b/>
        <sz val="7"/>
        <rFont val="Verdana"/>
        <family val="2"/>
      </rPr>
      <t>A</t>
    </r>
    <r>
      <rPr>
        <sz val="7"/>
        <rFont val="Verdana"/>
        <family val="2"/>
      </rPr>
      <t xml:space="preserve"> </t>
    </r>
    <r>
      <rPr>
        <b/>
        <sz val="7"/>
        <rFont val="Verdana"/>
        <family val="2"/>
      </rPr>
      <t>CADA</t>
    </r>
    <r>
      <rPr>
        <sz val="7"/>
        <rFont val="Verdana"/>
        <family val="2"/>
      </rPr>
      <t xml:space="preserve"> </t>
    </r>
    <r>
      <rPr>
        <b/>
        <sz val="7"/>
        <rFont val="Verdana"/>
        <family val="2"/>
      </rPr>
      <t>30cm</t>
    </r>
  </si>
  <si>
    <r>
      <rPr>
        <sz val="7"/>
        <rFont val="Verdana"/>
        <family val="2"/>
      </rPr>
      <t>CANTONEIRA ALUMINIO ABAS IGUAIS 2 ", E = 1/8 "</t>
    </r>
  </si>
  <si>
    <r>
      <rPr>
        <sz val="7"/>
        <rFont val="Verdana"/>
        <family val="2"/>
      </rPr>
      <t>BUCHA DE NYLON SEM ABA S6, COM PARAFUSO DE 4,20 X 40 MM EM ACO ZINCADO COM ROSCA SOBERBA, CABECA CHATA E FENDA
PHILLIPS</t>
    </r>
  </si>
  <si>
    <r>
      <rPr>
        <b/>
        <sz val="7"/>
        <rFont val="Verdana"/>
        <family val="2"/>
      </rPr>
      <t>SERVIÇO:PRIMER</t>
    </r>
    <r>
      <rPr>
        <sz val="7"/>
        <rFont val="Verdana"/>
        <family val="2"/>
      </rPr>
      <t xml:space="preserve"> </t>
    </r>
    <r>
      <rPr>
        <b/>
        <sz val="7"/>
        <rFont val="Verdana"/>
        <family val="2"/>
      </rPr>
      <t>A</t>
    </r>
    <r>
      <rPr>
        <sz val="7"/>
        <rFont val="Verdana"/>
        <family val="2"/>
      </rPr>
      <t xml:space="preserve"> </t>
    </r>
    <r>
      <rPr>
        <b/>
        <sz val="7"/>
        <rFont val="Verdana"/>
        <family val="2"/>
      </rPr>
      <t>BASE</t>
    </r>
    <r>
      <rPr>
        <sz val="7"/>
        <rFont val="Verdana"/>
        <family val="2"/>
      </rPr>
      <t xml:space="preserve"> </t>
    </r>
    <r>
      <rPr>
        <b/>
        <sz val="7"/>
        <rFont val="Verdana"/>
        <family val="2"/>
      </rPr>
      <t>DE</t>
    </r>
    <r>
      <rPr>
        <sz val="7"/>
        <rFont val="Verdana"/>
        <family val="2"/>
      </rPr>
      <t xml:space="preserve"> </t>
    </r>
    <r>
      <rPr>
        <b/>
        <sz val="7"/>
        <rFont val="Verdana"/>
        <family val="2"/>
      </rPr>
      <t>ÁGUA</t>
    </r>
  </si>
  <si>
    <r>
      <rPr>
        <sz val="7"/>
        <rFont val="Verdana"/>
        <family val="2"/>
      </rPr>
      <t>PRIMER A BASE DE ÁGUA</t>
    </r>
  </si>
  <si>
    <r>
      <rPr>
        <b/>
        <sz val="7"/>
        <rFont val="Verdana"/>
        <family val="2"/>
      </rPr>
      <t>SERVIÇO:</t>
    </r>
    <r>
      <rPr>
        <sz val="7"/>
        <rFont val="Verdana"/>
        <family val="2"/>
      </rPr>
      <t xml:space="preserve"> </t>
    </r>
    <r>
      <rPr>
        <b/>
        <sz val="7"/>
        <rFont val="Verdana"/>
        <family val="2"/>
      </rPr>
      <t>CAMADA</t>
    </r>
    <r>
      <rPr>
        <sz val="7"/>
        <rFont val="Verdana"/>
        <family val="2"/>
      </rPr>
      <t xml:space="preserve"> </t>
    </r>
    <r>
      <rPr>
        <b/>
        <sz val="7"/>
        <rFont val="Verdana"/>
        <family val="2"/>
      </rPr>
      <t>DE</t>
    </r>
    <r>
      <rPr>
        <sz val="7"/>
        <rFont val="Verdana"/>
        <family val="2"/>
      </rPr>
      <t xml:space="preserve"> </t>
    </r>
    <r>
      <rPr>
        <b/>
        <sz val="7"/>
        <rFont val="Verdana"/>
        <family val="2"/>
      </rPr>
      <t>TRANSIÇÃO</t>
    </r>
    <r>
      <rPr>
        <sz val="7"/>
        <rFont val="Verdana"/>
        <family val="2"/>
      </rPr>
      <t xml:space="preserve"> </t>
    </r>
    <r>
      <rPr>
        <b/>
        <sz val="7"/>
        <rFont val="Verdana"/>
        <family val="2"/>
      </rPr>
      <t>GEOTÊXTIL</t>
    </r>
    <r>
      <rPr>
        <sz val="7"/>
        <rFont val="Verdana"/>
        <family val="2"/>
      </rPr>
      <t xml:space="preserve"> </t>
    </r>
    <r>
      <rPr>
        <b/>
        <sz val="7"/>
        <rFont val="Verdana"/>
        <family val="2"/>
      </rPr>
      <t>250g/m²</t>
    </r>
  </si>
  <si>
    <r>
      <rPr>
        <sz val="7"/>
        <rFont val="Verdana"/>
        <family val="2"/>
      </rPr>
      <t>GEOTEXTIL NAO TECIDO AGULHADO DE FILAMENTOS CONTINUOS
100% POLIESTER, RESITENCIA A TRACAO = 16 KN/M</t>
    </r>
  </si>
  <si>
    <r>
      <rPr>
        <b/>
        <sz val="7"/>
        <rFont val="Verdana"/>
        <family val="2"/>
      </rPr>
      <t>SERVIÇO:</t>
    </r>
    <r>
      <rPr>
        <sz val="7"/>
        <rFont val="Verdana"/>
        <family val="2"/>
      </rPr>
      <t xml:space="preserve"> </t>
    </r>
    <r>
      <rPr>
        <b/>
        <sz val="7"/>
        <rFont val="Verdana"/>
        <family val="2"/>
      </rPr>
      <t>RALO</t>
    </r>
    <r>
      <rPr>
        <sz val="7"/>
        <rFont val="Verdana"/>
        <family val="2"/>
      </rPr>
      <t xml:space="preserve"> </t>
    </r>
    <r>
      <rPr>
        <b/>
        <sz val="7"/>
        <rFont val="Verdana"/>
        <family val="2"/>
      </rPr>
      <t>CHUMBADO</t>
    </r>
    <r>
      <rPr>
        <sz val="7"/>
        <rFont val="Verdana"/>
        <family val="2"/>
      </rPr>
      <t xml:space="preserve"> </t>
    </r>
    <r>
      <rPr>
        <b/>
        <sz val="7"/>
        <rFont val="Verdana"/>
        <family val="2"/>
      </rPr>
      <t>NA</t>
    </r>
    <r>
      <rPr>
        <sz val="7"/>
        <rFont val="Verdana"/>
        <family val="2"/>
      </rPr>
      <t xml:space="preserve"> </t>
    </r>
    <r>
      <rPr>
        <b/>
        <sz val="7"/>
        <rFont val="Verdana"/>
        <family val="2"/>
      </rPr>
      <t>ESTRUTURA</t>
    </r>
    <r>
      <rPr>
        <sz val="7"/>
        <rFont val="Verdana"/>
        <family val="2"/>
      </rPr>
      <t xml:space="preserve"> </t>
    </r>
    <r>
      <rPr>
        <b/>
        <sz val="7"/>
        <rFont val="Verdana"/>
        <family val="2"/>
      </rPr>
      <t>COM</t>
    </r>
    <r>
      <rPr>
        <sz val="7"/>
        <rFont val="Verdana"/>
        <family val="2"/>
      </rPr>
      <t xml:space="preserve"> </t>
    </r>
    <r>
      <rPr>
        <b/>
        <sz val="7"/>
        <rFont val="Verdana"/>
        <family val="2"/>
      </rPr>
      <t>GROUT,</t>
    </r>
    <r>
      <rPr>
        <sz val="7"/>
        <rFont val="Verdana"/>
        <family val="2"/>
      </rPr>
      <t xml:space="preserve"> </t>
    </r>
    <r>
      <rPr>
        <b/>
        <sz val="7"/>
        <rFont val="Verdana"/>
        <family val="2"/>
      </rPr>
      <t>USO</t>
    </r>
    <r>
      <rPr>
        <sz val="7"/>
        <rFont val="Verdana"/>
        <family val="2"/>
      </rPr>
      <t xml:space="preserve"> </t>
    </r>
    <r>
      <rPr>
        <b/>
        <sz val="7"/>
        <rFont val="Verdana"/>
        <family val="2"/>
      </rPr>
      <t>DE</t>
    </r>
    <r>
      <rPr>
        <sz val="7"/>
        <rFont val="Verdana"/>
        <family val="2"/>
      </rPr>
      <t xml:space="preserve"> </t>
    </r>
    <r>
      <rPr>
        <b/>
        <sz val="7"/>
        <rFont val="Verdana"/>
        <family val="2"/>
      </rPr>
      <t>LIMITADOR</t>
    </r>
    <r>
      <rPr>
        <sz val="7"/>
        <rFont val="Verdana"/>
        <family val="2"/>
      </rPr>
      <t xml:space="preserve"> </t>
    </r>
    <r>
      <rPr>
        <b/>
        <sz val="7"/>
        <rFont val="Verdana"/>
        <family val="2"/>
      </rPr>
      <t>DE</t>
    </r>
    <r>
      <rPr>
        <sz val="7"/>
        <rFont val="Verdana"/>
        <family val="2"/>
      </rPr>
      <t xml:space="preserve"> </t>
    </r>
    <r>
      <rPr>
        <b/>
        <sz val="7"/>
        <rFont val="Verdana"/>
        <family val="2"/>
      </rPr>
      <t>PROFUNDIDADE</t>
    </r>
    <r>
      <rPr>
        <sz val="7"/>
        <rFont val="Verdana"/>
        <family val="2"/>
      </rPr>
      <t xml:space="preserve"> </t>
    </r>
    <r>
      <rPr>
        <b/>
        <sz val="7"/>
        <rFont val="Verdana"/>
        <family val="2"/>
      </rPr>
      <t>(TARUCEL)</t>
    </r>
    <r>
      <rPr>
        <sz val="7"/>
        <rFont val="Verdana"/>
        <family val="2"/>
      </rPr>
      <t xml:space="preserve"> </t>
    </r>
    <r>
      <rPr>
        <b/>
        <sz val="7"/>
        <rFont val="Verdana"/>
        <family val="2"/>
      </rPr>
      <t>E</t>
    </r>
    <r>
      <rPr>
        <sz val="7"/>
        <rFont val="Verdana"/>
        <family val="2"/>
      </rPr>
      <t xml:space="preserve"> </t>
    </r>
    <r>
      <rPr>
        <b/>
        <sz val="7"/>
        <rFont val="Verdana"/>
        <family val="2"/>
      </rPr>
      <t>ANEL</t>
    </r>
    <r>
      <rPr>
        <sz val="7"/>
        <rFont val="Verdana"/>
        <family val="2"/>
      </rPr>
      <t xml:space="preserve"> </t>
    </r>
    <r>
      <rPr>
        <b/>
        <sz val="7"/>
        <rFont val="Verdana"/>
        <family val="2"/>
      </rPr>
      <t>DE</t>
    </r>
    <r>
      <rPr>
        <sz val="7"/>
        <rFont val="Verdana"/>
        <family val="2"/>
      </rPr>
      <t xml:space="preserve"> </t>
    </r>
    <r>
      <rPr>
        <b/>
        <sz val="7"/>
        <rFont val="Verdana"/>
        <family val="2"/>
      </rPr>
      <t>PVC</t>
    </r>
    <r>
      <rPr>
        <sz val="7"/>
        <rFont val="Verdana"/>
        <family val="2"/>
      </rPr>
      <t xml:space="preserve"> </t>
    </r>
    <r>
      <rPr>
        <b/>
        <sz val="7"/>
        <rFont val="Verdana"/>
        <family val="2"/>
      </rPr>
      <t>ANTIINFILTRAÇÃO</t>
    </r>
  </si>
  <si>
    <r>
      <rPr>
        <sz val="7"/>
        <rFont val="Verdana"/>
        <family val="2"/>
      </rPr>
      <t>ANEL DE PVC ANTIINFILTRAÇÃO</t>
    </r>
  </si>
  <si>
    <r>
      <rPr>
        <b/>
        <sz val="7"/>
        <rFont val="Verdana"/>
        <family val="2"/>
      </rPr>
      <t>SERVIÇO:JUNTA</t>
    </r>
    <r>
      <rPr>
        <sz val="7"/>
        <rFont val="Verdana"/>
        <family val="2"/>
      </rPr>
      <t xml:space="preserve"> </t>
    </r>
    <r>
      <rPr>
        <b/>
        <sz val="7"/>
        <rFont val="Verdana"/>
        <family val="2"/>
      </rPr>
      <t>DE</t>
    </r>
    <r>
      <rPr>
        <sz val="7"/>
        <rFont val="Verdana"/>
        <family val="2"/>
      </rPr>
      <t xml:space="preserve"> </t>
    </r>
    <r>
      <rPr>
        <b/>
        <sz val="7"/>
        <rFont val="Verdana"/>
        <family val="2"/>
      </rPr>
      <t>RETRAÇÃO</t>
    </r>
    <r>
      <rPr>
        <sz val="7"/>
        <rFont val="Verdana"/>
        <family val="2"/>
      </rPr>
      <t xml:space="preserve"> </t>
    </r>
    <r>
      <rPr>
        <b/>
        <sz val="7"/>
        <rFont val="Verdana"/>
        <family val="2"/>
      </rPr>
      <t>DE</t>
    </r>
    <r>
      <rPr>
        <sz val="7"/>
        <rFont val="Verdana"/>
        <family val="2"/>
      </rPr>
      <t xml:space="preserve"> </t>
    </r>
    <r>
      <rPr>
        <b/>
        <sz val="7"/>
        <rFont val="Verdana"/>
        <family val="2"/>
      </rPr>
      <t>DILATAÇÃO</t>
    </r>
    <r>
      <rPr>
        <sz val="7"/>
        <rFont val="Verdana"/>
        <family val="2"/>
      </rPr>
      <t xml:space="preserve"> </t>
    </r>
    <r>
      <rPr>
        <b/>
        <sz val="7"/>
        <rFont val="Verdana"/>
        <family val="2"/>
      </rPr>
      <t>DE</t>
    </r>
    <r>
      <rPr>
        <sz val="7"/>
        <rFont val="Verdana"/>
        <family val="2"/>
      </rPr>
      <t xml:space="preserve"> </t>
    </r>
    <r>
      <rPr>
        <b/>
        <sz val="7"/>
        <rFont val="Verdana"/>
        <family val="2"/>
      </rPr>
      <t>MASTIQUE</t>
    </r>
    <r>
      <rPr>
        <sz val="7"/>
        <rFont val="Verdana"/>
        <family val="2"/>
      </rPr>
      <t xml:space="preserve"> </t>
    </r>
    <r>
      <rPr>
        <b/>
        <sz val="7"/>
        <rFont val="Verdana"/>
        <family val="2"/>
      </rPr>
      <t>DE</t>
    </r>
    <r>
      <rPr>
        <sz val="7"/>
        <rFont val="Verdana"/>
        <family val="2"/>
      </rPr>
      <t xml:space="preserve"> </t>
    </r>
    <r>
      <rPr>
        <b/>
        <sz val="7"/>
        <rFont val="Verdana"/>
        <family val="2"/>
      </rPr>
      <t>EMULSÃO</t>
    </r>
    <r>
      <rPr>
        <sz val="7"/>
        <rFont val="Verdana"/>
        <family val="2"/>
      </rPr>
      <t xml:space="preserve"> </t>
    </r>
    <r>
      <rPr>
        <b/>
        <sz val="7"/>
        <rFont val="Verdana"/>
        <family val="2"/>
      </rPr>
      <t>ASFÁLTICA</t>
    </r>
    <r>
      <rPr>
        <sz val="7"/>
        <rFont val="Verdana"/>
        <family val="2"/>
      </rPr>
      <t xml:space="preserve"> </t>
    </r>
    <r>
      <rPr>
        <b/>
        <sz val="7"/>
        <rFont val="Verdana"/>
        <family val="2"/>
      </rPr>
      <t>10mm</t>
    </r>
  </si>
  <si>
    <r>
      <rPr>
        <sz val="7"/>
        <rFont val="Verdana"/>
        <family val="2"/>
      </rPr>
      <t>MASTIQUE DE EMULSÃO ASFÁLTICA</t>
    </r>
  </si>
  <si>
    <r>
      <rPr>
        <b/>
        <sz val="7"/>
        <rFont val="Verdana"/>
        <family val="2"/>
      </rPr>
      <t>SERVIÇO:JUNTA</t>
    </r>
    <r>
      <rPr>
        <sz val="7"/>
        <rFont val="Verdana"/>
        <family val="2"/>
      </rPr>
      <t xml:space="preserve"> </t>
    </r>
    <r>
      <rPr>
        <b/>
        <sz val="7"/>
        <rFont val="Verdana"/>
        <family val="2"/>
      </rPr>
      <t>PERIMETRAL</t>
    </r>
    <r>
      <rPr>
        <sz val="7"/>
        <rFont val="Verdana"/>
        <family val="2"/>
      </rPr>
      <t xml:space="preserve"> </t>
    </r>
    <r>
      <rPr>
        <b/>
        <sz val="7"/>
        <rFont val="Verdana"/>
        <family val="2"/>
      </rPr>
      <t>DE</t>
    </r>
    <r>
      <rPr>
        <sz val="7"/>
        <rFont val="Verdana"/>
        <family val="2"/>
      </rPr>
      <t xml:space="preserve"> </t>
    </r>
    <r>
      <rPr>
        <b/>
        <sz val="7"/>
        <rFont val="Verdana"/>
        <family val="2"/>
      </rPr>
      <t>DILATAÇÃO</t>
    </r>
    <r>
      <rPr>
        <sz val="7"/>
        <rFont val="Verdana"/>
        <family val="2"/>
      </rPr>
      <t xml:space="preserve"> </t>
    </r>
    <r>
      <rPr>
        <b/>
        <sz val="7"/>
        <rFont val="Verdana"/>
        <family val="2"/>
      </rPr>
      <t>DE</t>
    </r>
    <r>
      <rPr>
        <sz val="7"/>
        <rFont val="Verdana"/>
        <family val="2"/>
      </rPr>
      <t xml:space="preserve"> </t>
    </r>
    <r>
      <rPr>
        <b/>
        <sz val="7"/>
        <rFont val="Verdana"/>
        <family val="2"/>
      </rPr>
      <t>MASTIQUE</t>
    </r>
    <r>
      <rPr>
        <sz val="7"/>
        <rFont val="Verdana"/>
        <family val="2"/>
      </rPr>
      <t xml:space="preserve"> </t>
    </r>
    <r>
      <rPr>
        <b/>
        <sz val="7"/>
        <rFont val="Verdana"/>
        <family val="2"/>
      </rPr>
      <t>ASFÁLTICO</t>
    </r>
    <r>
      <rPr>
        <sz val="7"/>
        <rFont val="Verdana"/>
        <family val="2"/>
      </rPr>
      <t xml:space="preserve"> </t>
    </r>
    <r>
      <rPr>
        <b/>
        <sz val="7"/>
        <rFont val="Verdana"/>
        <family val="2"/>
      </rPr>
      <t>20mm</t>
    </r>
  </si>
  <si>
    <r>
      <rPr>
        <b/>
        <sz val="7"/>
        <rFont val="Verdana"/>
        <family val="2"/>
      </rPr>
      <t>SERVIÇO:ACABAMENTO</t>
    </r>
    <r>
      <rPr>
        <sz val="7"/>
        <rFont val="Verdana"/>
        <family val="2"/>
      </rPr>
      <t xml:space="preserve"> </t>
    </r>
    <r>
      <rPr>
        <b/>
        <sz val="7"/>
        <rFont val="Verdana"/>
        <family val="2"/>
      </rPr>
      <t>DAS</t>
    </r>
    <r>
      <rPr>
        <sz val="7"/>
        <rFont val="Verdana"/>
        <family val="2"/>
      </rPr>
      <t xml:space="preserve"> </t>
    </r>
    <r>
      <rPr>
        <b/>
        <sz val="7"/>
        <rFont val="Verdana"/>
        <family val="2"/>
      </rPr>
      <t>BORDAS</t>
    </r>
    <r>
      <rPr>
        <sz val="7"/>
        <rFont val="Verdana"/>
        <family val="2"/>
      </rPr>
      <t xml:space="preserve"> </t>
    </r>
    <r>
      <rPr>
        <b/>
        <sz val="7"/>
        <rFont val="Verdana"/>
        <family val="2"/>
      </rPr>
      <t>CHANFRADAS</t>
    </r>
    <r>
      <rPr>
        <sz val="7"/>
        <rFont val="Verdana"/>
        <family val="2"/>
      </rPr>
      <t xml:space="preserve"> </t>
    </r>
    <r>
      <rPr>
        <b/>
        <sz val="7"/>
        <rFont val="Verdana"/>
        <family val="2"/>
      </rPr>
      <t>COM</t>
    </r>
    <r>
      <rPr>
        <sz val="7"/>
        <rFont val="Verdana"/>
        <family val="2"/>
      </rPr>
      <t xml:space="preserve"> </t>
    </r>
    <r>
      <rPr>
        <b/>
        <sz val="7"/>
        <rFont val="Verdana"/>
        <family val="2"/>
      </rPr>
      <t>APLICAÇÃO</t>
    </r>
    <r>
      <rPr>
        <sz val="7"/>
        <rFont val="Verdana"/>
        <family val="2"/>
      </rPr>
      <t xml:space="preserve"> </t>
    </r>
    <r>
      <rPr>
        <b/>
        <sz val="7"/>
        <rFont val="Verdana"/>
        <family val="2"/>
      </rPr>
      <t>DE</t>
    </r>
    <r>
      <rPr>
        <sz val="7"/>
        <rFont val="Verdana"/>
        <family val="2"/>
      </rPr>
      <t xml:space="preserve"> </t>
    </r>
    <r>
      <rPr>
        <b/>
        <sz val="7"/>
        <rFont val="Verdana"/>
        <family val="2"/>
      </rPr>
      <t>MANTA</t>
    </r>
    <r>
      <rPr>
        <sz val="7"/>
        <rFont val="Verdana"/>
        <family val="2"/>
      </rPr>
      <t xml:space="preserve"> </t>
    </r>
    <r>
      <rPr>
        <b/>
        <sz val="7"/>
        <rFont val="Verdana"/>
        <family val="2"/>
      </rPr>
      <t>DE</t>
    </r>
    <r>
      <rPr>
        <sz val="7"/>
        <rFont val="Verdana"/>
        <family val="2"/>
      </rPr>
      <t xml:space="preserve"> </t>
    </r>
    <r>
      <rPr>
        <b/>
        <sz val="7"/>
        <rFont val="Verdana"/>
        <family val="2"/>
      </rPr>
      <t>POLIESTER</t>
    </r>
    <r>
      <rPr>
        <sz val="7"/>
        <rFont val="Verdana"/>
        <family val="2"/>
      </rPr>
      <t xml:space="preserve"> </t>
    </r>
    <r>
      <rPr>
        <b/>
        <sz val="7"/>
        <rFont val="Verdana"/>
        <family val="2"/>
      </rPr>
      <t>NA</t>
    </r>
    <r>
      <rPr>
        <sz val="7"/>
        <rFont val="Verdana"/>
        <family val="2"/>
      </rPr>
      <t xml:space="preserve"> </t>
    </r>
    <r>
      <rPr>
        <b/>
        <sz val="7"/>
        <rFont val="Verdana"/>
        <family val="2"/>
      </rPr>
      <t>PRIMEIRA</t>
    </r>
    <r>
      <rPr>
        <sz val="7"/>
        <rFont val="Verdana"/>
        <family val="2"/>
      </rPr>
      <t xml:space="preserve"> </t>
    </r>
    <r>
      <rPr>
        <b/>
        <sz val="7"/>
        <rFont val="Verdana"/>
        <family val="2"/>
      </rPr>
      <t>DEMÃO</t>
    </r>
    <r>
      <rPr>
        <sz val="7"/>
        <rFont val="Verdana"/>
        <family val="2"/>
      </rPr>
      <t xml:space="preserve"> </t>
    </r>
    <r>
      <rPr>
        <b/>
        <sz val="7"/>
        <rFont val="Verdana"/>
        <family val="2"/>
      </rPr>
      <t>DO</t>
    </r>
    <r>
      <rPr>
        <sz val="7"/>
        <rFont val="Verdana"/>
        <family val="2"/>
      </rPr>
      <t xml:space="preserve"> </t>
    </r>
    <r>
      <rPr>
        <b/>
        <sz val="7"/>
        <rFont val="Verdana"/>
        <family val="2"/>
      </rPr>
      <t>IMPERMEABILIZANTE</t>
    </r>
    <r>
      <rPr>
        <sz val="7"/>
        <rFont val="Verdana"/>
        <family val="2"/>
      </rPr>
      <t xml:space="preserve"> </t>
    </r>
    <r>
      <rPr>
        <b/>
        <sz val="7"/>
        <rFont val="Verdana"/>
        <family val="2"/>
      </rPr>
      <t>DE</t>
    </r>
    <r>
      <rPr>
        <sz val="7"/>
        <rFont val="Verdana"/>
        <family val="2"/>
      </rPr>
      <t xml:space="preserve"> </t>
    </r>
    <r>
      <rPr>
        <b/>
        <sz val="7"/>
        <rFont val="Verdana"/>
        <family val="2"/>
      </rPr>
      <t>ARGAMASSA</t>
    </r>
    <r>
      <rPr>
        <sz val="7"/>
        <rFont val="Verdana"/>
        <family val="2"/>
      </rPr>
      <t xml:space="preserve"> </t>
    </r>
    <r>
      <rPr>
        <b/>
        <sz val="7"/>
        <rFont val="Verdana"/>
        <family val="2"/>
      </rPr>
      <t>POLIMÉRICA</t>
    </r>
    <r>
      <rPr>
        <sz val="7"/>
        <rFont val="Verdana"/>
        <family val="2"/>
      </rPr>
      <t xml:space="preserve"> </t>
    </r>
    <r>
      <rPr>
        <b/>
        <sz val="7"/>
        <rFont val="Verdana"/>
        <family val="2"/>
      </rPr>
      <t>LARGURA</t>
    </r>
    <r>
      <rPr>
        <sz val="7"/>
        <rFont val="Verdana"/>
        <family val="2"/>
      </rPr>
      <t xml:space="preserve"> </t>
    </r>
    <r>
      <rPr>
        <b/>
        <sz val="7"/>
        <rFont val="Verdana"/>
        <family val="2"/>
      </rPr>
      <t>10</t>
    </r>
    <r>
      <rPr>
        <sz val="7"/>
        <rFont val="Verdana"/>
        <family val="2"/>
      </rPr>
      <t xml:space="preserve"> </t>
    </r>
    <r>
      <rPr>
        <b/>
        <sz val="7"/>
        <rFont val="Verdana"/>
        <family val="2"/>
      </rPr>
      <t>CM</t>
    </r>
  </si>
  <si>
    <r>
      <rPr>
        <sz val="7"/>
        <rFont val="Verdana"/>
        <family val="2"/>
      </rPr>
      <t>MANTA DE POLIESTER</t>
    </r>
  </si>
  <si>
    <r>
      <rPr>
        <b/>
        <sz val="7"/>
        <rFont val="Verdana"/>
        <family val="2"/>
      </rPr>
      <t>SERVIÇO:TUBO</t>
    </r>
    <r>
      <rPr>
        <sz val="7"/>
        <rFont val="Verdana"/>
        <family val="2"/>
      </rPr>
      <t xml:space="preserve"> </t>
    </r>
    <r>
      <rPr>
        <b/>
        <sz val="7"/>
        <rFont val="Verdana"/>
        <family val="2"/>
      </rPr>
      <t>EXTRAVASSOR</t>
    </r>
    <r>
      <rPr>
        <sz val="7"/>
        <rFont val="Verdana"/>
        <family val="2"/>
      </rPr>
      <t xml:space="preserve"> </t>
    </r>
    <r>
      <rPr>
        <b/>
        <sz val="7"/>
        <rFont val="Verdana"/>
        <family val="2"/>
      </rPr>
      <t>FIXADO</t>
    </r>
    <r>
      <rPr>
        <sz val="7"/>
        <rFont val="Verdana"/>
        <family val="2"/>
      </rPr>
      <t xml:space="preserve"> </t>
    </r>
    <r>
      <rPr>
        <b/>
        <sz val="7"/>
        <rFont val="Verdana"/>
        <family val="2"/>
      </rPr>
      <t>NA</t>
    </r>
    <r>
      <rPr>
        <sz val="7"/>
        <rFont val="Verdana"/>
        <family val="2"/>
      </rPr>
      <t xml:space="preserve"> </t>
    </r>
    <r>
      <rPr>
        <b/>
        <sz val="7"/>
        <rFont val="Verdana"/>
        <family val="2"/>
      </rPr>
      <t>ESTRUTURA</t>
    </r>
    <r>
      <rPr>
        <sz val="7"/>
        <rFont val="Verdana"/>
        <family val="2"/>
      </rPr>
      <t xml:space="preserve"> </t>
    </r>
    <r>
      <rPr>
        <b/>
        <sz val="7"/>
        <rFont val="Verdana"/>
        <family val="2"/>
      </rPr>
      <t>COM</t>
    </r>
    <r>
      <rPr>
        <sz val="7"/>
        <rFont val="Verdana"/>
        <family val="2"/>
      </rPr>
      <t xml:space="preserve"> </t>
    </r>
    <r>
      <rPr>
        <b/>
        <sz val="7"/>
        <rFont val="Verdana"/>
        <family val="2"/>
      </rPr>
      <t>GROUT.</t>
    </r>
    <r>
      <rPr>
        <sz val="7"/>
        <rFont val="Verdana"/>
        <family val="2"/>
      </rPr>
      <t xml:space="preserve"> </t>
    </r>
    <r>
      <rPr>
        <b/>
        <sz val="7"/>
        <rFont val="Verdana"/>
        <family val="2"/>
      </rPr>
      <t>CALAFETAMENTO</t>
    </r>
    <r>
      <rPr>
        <sz val="7"/>
        <rFont val="Verdana"/>
        <family val="2"/>
      </rPr>
      <t xml:space="preserve"> </t>
    </r>
    <r>
      <rPr>
        <b/>
        <sz val="7"/>
        <rFont val="Verdana"/>
        <family val="2"/>
      </rPr>
      <t>DA</t>
    </r>
    <r>
      <rPr>
        <sz val="7"/>
        <rFont val="Verdana"/>
        <family val="2"/>
      </rPr>
      <t xml:space="preserve"> </t>
    </r>
    <r>
      <rPr>
        <b/>
        <sz val="7"/>
        <rFont val="Verdana"/>
        <family val="2"/>
      </rPr>
      <t>BORDA</t>
    </r>
    <r>
      <rPr>
        <sz val="7"/>
        <rFont val="Verdana"/>
        <family val="2"/>
      </rPr>
      <t xml:space="preserve"> </t>
    </r>
    <r>
      <rPr>
        <b/>
        <sz val="7"/>
        <rFont val="Verdana"/>
        <family val="2"/>
      </rPr>
      <t>DO</t>
    </r>
    <r>
      <rPr>
        <sz val="7"/>
        <rFont val="Verdana"/>
        <family val="2"/>
      </rPr>
      <t xml:space="preserve"> </t>
    </r>
    <r>
      <rPr>
        <b/>
        <sz val="7"/>
        <rFont val="Verdana"/>
        <family val="2"/>
      </rPr>
      <t>TUBO</t>
    </r>
    <r>
      <rPr>
        <sz val="7"/>
        <rFont val="Verdana"/>
        <family val="2"/>
      </rPr>
      <t xml:space="preserve"> </t>
    </r>
    <r>
      <rPr>
        <b/>
        <sz val="7"/>
        <rFont val="Verdana"/>
        <family val="2"/>
      </rPr>
      <t>COM</t>
    </r>
    <r>
      <rPr>
        <sz val="7"/>
        <rFont val="Verdana"/>
        <family val="2"/>
      </rPr>
      <t xml:space="preserve"> </t>
    </r>
    <r>
      <rPr>
        <b/>
        <sz val="7"/>
        <rFont val="Verdana"/>
        <family val="2"/>
      </rPr>
      <t>MASTIQUE</t>
    </r>
    <r>
      <rPr>
        <sz val="7"/>
        <rFont val="Verdana"/>
        <family val="2"/>
      </rPr>
      <t xml:space="preserve"> </t>
    </r>
    <r>
      <rPr>
        <b/>
        <sz val="7"/>
        <rFont val="Verdana"/>
        <family val="2"/>
      </rPr>
      <t>SELANTE</t>
    </r>
  </si>
  <si>
    <r>
      <rPr>
        <b/>
        <sz val="7"/>
        <rFont val="Verdana"/>
        <family val="2"/>
      </rPr>
      <t>SERVIÇO:</t>
    </r>
    <r>
      <rPr>
        <sz val="7"/>
        <rFont val="Times New Roman"/>
        <family val="1"/>
      </rPr>
      <t xml:space="preserve"> </t>
    </r>
    <r>
      <rPr>
        <b/>
        <sz val="7"/>
        <rFont val="Verdana"/>
        <family val="2"/>
      </rPr>
      <t>EXTINTOR</t>
    </r>
    <r>
      <rPr>
        <sz val="7"/>
        <rFont val="Times New Roman"/>
        <family val="1"/>
      </rPr>
      <t xml:space="preserve"> </t>
    </r>
    <r>
      <rPr>
        <b/>
        <sz val="7"/>
        <rFont val="Verdana"/>
        <family val="2"/>
      </rPr>
      <t>DE</t>
    </r>
    <r>
      <rPr>
        <sz val="7"/>
        <rFont val="Times New Roman"/>
        <family val="1"/>
      </rPr>
      <t xml:space="preserve"> </t>
    </r>
    <r>
      <rPr>
        <b/>
        <sz val="7"/>
        <rFont val="Verdana"/>
        <family val="2"/>
      </rPr>
      <t>INCÊNDIO</t>
    </r>
    <r>
      <rPr>
        <sz val="7"/>
        <rFont val="Times New Roman"/>
        <family val="1"/>
      </rPr>
      <t xml:space="preserve"> </t>
    </r>
    <r>
      <rPr>
        <b/>
        <sz val="7"/>
        <rFont val="Verdana"/>
        <family val="2"/>
      </rPr>
      <t>TIPO</t>
    </r>
    <r>
      <rPr>
        <sz val="7"/>
        <rFont val="Times New Roman"/>
        <family val="1"/>
      </rPr>
      <t xml:space="preserve"> </t>
    </r>
    <r>
      <rPr>
        <b/>
        <sz val="7"/>
        <rFont val="Verdana"/>
        <family val="2"/>
      </rPr>
      <t>PÓ</t>
    </r>
    <r>
      <rPr>
        <sz val="7"/>
        <rFont val="Times New Roman"/>
        <family val="1"/>
      </rPr>
      <t xml:space="preserve"> </t>
    </r>
    <r>
      <rPr>
        <b/>
        <sz val="7"/>
        <rFont val="Verdana"/>
        <family val="2"/>
      </rPr>
      <t>QUÍMICO</t>
    </r>
    <r>
      <rPr>
        <sz val="7"/>
        <rFont val="Times New Roman"/>
        <family val="1"/>
      </rPr>
      <t xml:space="preserve"> </t>
    </r>
    <r>
      <rPr>
        <b/>
        <sz val="7"/>
        <rFont val="Verdana"/>
        <family val="2"/>
      </rPr>
      <t>3-A:40-B:C,</t>
    </r>
    <r>
      <rPr>
        <sz val="7"/>
        <rFont val="Times New Roman"/>
        <family val="1"/>
      </rPr>
      <t xml:space="preserve"> </t>
    </r>
    <r>
      <rPr>
        <b/>
        <sz val="7"/>
        <rFont val="Verdana"/>
        <family val="2"/>
      </rPr>
      <t>CAPACIDADE</t>
    </r>
    <r>
      <rPr>
        <sz val="7"/>
        <rFont val="Times New Roman"/>
        <family val="1"/>
      </rPr>
      <t xml:space="preserve"> </t>
    </r>
    <r>
      <rPr>
        <b/>
        <sz val="7"/>
        <rFont val="Verdana"/>
        <family val="2"/>
      </rPr>
      <t>6</t>
    </r>
    <r>
      <rPr>
        <sz val="7"/>
        <rFont val="Times New Roman"/>
        <family val="1"/>
      </rPr>
      <t xml:space="preserve"> </t>
    </r>
    <r>
      <rPr>
        <b/>
        <sz val="7"/>
        <rFont val="Verdana"/>
        <family val="2"/>
      </rPr>
      <t>KG</t>
    </r>
  </si>
  <si>
    <r>
      <rPr>
        <b/>
        <sz val="7"/>
        <rFont val="Verdana"/>
        <family val="2"/>
      </rPr>
      <t>MATERIAIS</t>
    </r>
    <r>
      <rPr>
        <sz val="7"/>
        <rFont val="Times New Roman"/>
        <family val="1"/>
      </rPr>
      <t xml:space="preserve"> </t>
    </r>
    <r>
      <rPr>
        <b/>
        <sz val="7"/>
        <rFont val="Verdana"/>
        <family val="2"/>
      </rPr>
      <t>(SEM</t>
    </r>
    <r>
      <rPr>
        <sz val="7"/>
        <rFont val="Times New Roman"/>
        <family val="1"/>
      </rPr>
      <t xml:space="preserve"> </t>
    </r>
    <r>
      <rPr>
        <b/>
        <sz val="7"/>
        <rFont val="Verdana"/>
        <family val="2"/>
      </rPr>
      <t>BDI)</t>
    </r>
  </si>
  <si>
    <t>COTAÇAO</t>
  </si>
  <si>
    <r>
      <rPr>
        <sz val="7"/>
        <rFont val="Verdana"/>
        <family val="2"/>
      </rPr>
      <t>EXTINTOR</t>
    </r>
    <r>
      <rPr>
        <sz val="7"/>
        <rFont val="Times New Roman"/>
        <family val="1"/>
      </rPr>
      <t xml:space="preserve"> </t>
    </r>
    <r>
      <rPr>
        <sz val="7"/>
        <rFont val="Verdana"/>
        <family val="2"/>
      </rPr>
      <t>DE</t>
    </r>
    <r>
      <rPr>
        <sz val="7"/>
        <rFont val="Times New Roman"/>
        <family val="1"/>
      </rPr>
      <t xml:space="preserve"> </t>
    </r>
    <r>
      <rPr>
        <sz val="7"/>
        <rFont val="Verdana"/>
        <family val="2"/>
      </rPr>
      <t>INCÊNDIO</t>
    </r>
    <r>
      <rPr>
        <sz val="7"/>
        <rFont val="Times New Roman"/>
        <family val="1"/>
      </rPr>
      <t xml:space="preserve"> </t>
    </r>
    <r>
      <rPr>
        <sz val="7"/>
        <rFont val="Verdana"/>
        <family val="2"/>
      </rPr>
      <t>TIPO</t>
    </r>
    <r>
      <rPr>
        <sz val="7"/>
        <rFont val="Times New Roman"/>
        <family val="1"/>
      </rPr>
      <t xml:space="preserve"> </t>
    </r>
    <r>
      <rPr>
        <sz val="7"/>
        <rFont val="Verdana"/>
        <family val="2"/>
      </rPr>
      <t>PÓ</t>
    </r>
    <r>
      <rPr>
        <sz val="7"/>
        <rFont val="Times New Roman"/>
        <family val="1"/>
      </rPr>
      <t xml:space="preserve"> </t>
    </r>
    <r>
      <rPr>
        <sz val="7"/>
        <rFont val="Verdana"/>
        <family val="2"/>
      </rPr>
      <t>QUÍMICO</t>
    </r>
    <r>
      <rPr>
        <sz val="7"/>
        <rFont val="Times New Roman"/>
        <family val="1"/>
      </rPr>
      <t xml:space="preserve"> </t>
    </r>
    <r>
      <rPr>
        <sz val="7"/>
        <rFont val="Verdana"/>
        <family val="2"/>
      </rPr>
      <t>3-A:40-B:C,</t>
    </r>
    <r>
      <rPr>
        <sz val="7"/>
        <rFont val="Times New Roman"/>
        <family val="1"/>
      </rPr>
      <t xml:space="preserve"> </t>
    </r>
    <r>
      <rPr>
        <sz val="7"/>
        <rFont val="Verdana"/>
        <family val="2"/>
      </rPr>
      <t>CAPACIDADE
6</t>
    </r>
    <r>
      <rPr>
        <sz val="7"/>
        <rFont val="Times New Roman"/>
        <family val="1"/>
      </rPr>
      <t xml:space="preserve"> </t>
    </r>
    <r>
      <rPr>
        <sz val="7"/>
        <rFont val="Verdana"/>
        <family val="2"/>
      </rPr>
      <t>KG</t>
    </r>
  </si>
  <si>
    <t>MATED-11337</t>
  </si>
  <si>
    <r>
      <rPr>
        <sz val="7"/>
        <rFont val="Verdana"/>
        <family val="2"/>
      </rPr>
      <t>BUCHA</t>
    </r>
    <r>
      <rPr>
        <sz val="7"/>
        <rFont val="Times New Roman"/>
        <family val="1"/>
      </rPr>
      <t xml:space="preserve"> </t>
    </r>
    <r>
      <rPr>
        <sz val="7"/>
        <rFont val="Verdana"/>
        <family val="2"/>
      </rPr>
      <t>DE</t>
    </r>
    <r>
      <rPr>
        <sz val="7"/>
        <rFont val="Times New Roman"/>
        <family val="1"/>
      </rPr>
      <t xml:space="preserve"> </t>
    </r>
    <r>
      <rPr>
        <sz val="7"/>
        <rFont val="Verdana"/>
        <family val="2"/>
      </rPr>
      <t>NYLON</t>
    </r>
    <r>
      <rPr>
        <sz val="7"/>
        <rFont val="Times New Roman"/>
        <family val="1"/>
      </rPr>
      <t xml:space="preserve"> </t>
    </r>
    <r>
      <rPr>
        <sz val="7"/>
        <rFont val="Verdana"/>
        <family val="2"/>
      </rPr>
      <t>COM</t>
    </r>
    <r>
      <rPr>
        <sz val="7"/>
        <rFont val="Times New Roman"/>
        <family val="1"/>
      </rPr>
      <t xml:space="preserve"> </t>
    </r>
    <r>
      <rPr>
        <sz val="7"/>
        <rFont val="Verdana"/>
        <family val="2"/>
      </rPr>
      <t>PARAFUSO</t>
    </r>
    <r>
      <rPr>
        <sz val="7"/>
        <rFont val="Times New Roman"/>
        <family val="1"/>
      </rPr>
      <t xml:space="preserve"> </t>
    </r>
    <r>
      <rPr>
        <sz val="7"/>
        <rFont val="Verdana"/>
        <family val="2"/>
      </rPr>
      <t>AUTO</t>
    </r>
    <r>
      <rPr>
        <sz val="7"/>
        <rFont val="Times New Roman"/>
        <family val="1"/>
      </rPr>
      <t xml:space="preserve"> </t>
    </r>
    <r>
      <rPr>
        <sz val="7"/>
        <rFont val="Verdana"/>
        <family val="2"/>
      </rPr>
      <t>ATARRAXANTE</t>
    </r>
    <r>
      <rPr>
        <sz val="7"/>
        <rFont val="Times New Roman"/>
        <family val="1"/>
      </rPr>
      <t xml:space="preserve"> </t>
    </r>
    <r>
      <rPr>
        <sz val="7"/>
        <rFont val="Verdana"/>
        <family val="2"/>
      </rPr>
      <t>CABEÇA</t>
    </r>
    <r>
      <rPr>
        <sz val="7"/>
        <rFont val="Times New Roman"/>
        <family val="1"/>
      </rPr>
      <t xml:space="preserve"> </t>
    </r>
    <r>
      <rPr>
        <sz val="7"/>
        <rFont val="Verdana"/>
        <family val="2"/>
      </rPr>
      <t>PANELA,</t>
    </r>
    <r>
      <rPr>
        <sz val="7"/>
        <rFont val="Times New Roman"/>
        <family val="1"/>
      </rPr>
      <t xml:space="preserve"> </t>
    </r>
    <r>
      <rPr>
        <sz val="7"/>
        <rFont val="Verdana"/>
        <family val="2"/>
      </rPr>
      <t>FENDA</t>
    </r>
    <r>
      <rPr>
        <sz val="7"/>
        <rFont val="Times New Roman"/>
        <family val="1"/>
      </rPr>
      <t xml:space="preserve"> </t>
    </r>
    <r>
      <rPr>
        <sz val="7"/>
        <rFont val="Verdana"/>
        <family val="2"/>
      </rPr>
      <t>SIMPLES</t>
    </r>
    <r>
      <rPr>
        <sz val="7"/>
        <rFont val="Times New Roman"/>
        <family val="1"/>
      </rPr>
      <t xml:space="preserve"> </t>
    </r>
    <r>
      <rPr>
        <sz val="7"/>
        <rFont val="Verdana"/>
        <family val="2"/>
      </rPr>
      <t>(COMPRIMENTO:</t>
    </r>
    <r>
      <rPr>
        <sz val="7"/>
        <rFont val="Times New Roman"/>
        <family val="1"/>
      </rPr>
      <t xml:space="preserve"> </t>
    </r>
    <r>
      <rPr>
        <sz val="7"/>
        <rFont val="Verdana"/>
        <family val="2"/>
      </rPr>
      <t>50MM</t>
    </r>
    <r>
      <rPr>
        <sz val="7"/>
        <rFont val="Times New Roman"/>
        <family val="1"/>
      </rPr>
      <t xml:space="preserve"> </t>
    </r>
    <r>
      <rPr>
        <sz val="7"/>
        <rFont val="Verdana"/>
        <family val="2"/>
      </rPr>
      <t>/</t>
    </r>
    <r>
      <rPr>
        <sz val="7"/>
        <rFont val="Times New Roman"/>
        <family val="1"/>
      </rPr>
      <t xml:space="preserve"> </t>
    </r>
    <r>
      <rPr>
        <sz val="7"/>
        <rFont val="Verdana"/>
        <family val="2"/>
      </rPr>
      <t>DIÂMETRO</t>
    </r>
    <r>
      <rPr>
        <sz val="7"/>
        <rFont val="Times New Roman"/>
        <family val="1"/>
      </rPr>
      <t xml:space="preserve"> </t>
    </r>
    <r>
      <rPr>
        <sz val="7"/>
        <rFont val="Verdana"/>
        <family val="2"/>
      </rPr>
      <t>NOMINAL</t>
    </r>
    <r>
      <rPr>
        <sz val="7"/>
        <rFont val="Times New Roman"/>
        <family val="1"/>
      </rPr>
      <t xml:space="preserve"> </t>
    </r>
    <r>
      <rPr>
        <sz val="7"/>
        <rFont val="Verdana"/>
        <family val="2"/>
      </rPr>
      <t>DO</t>
    </r>
    <r>
      <rPr>
        <sz val="7"/>
        <rFont val="Times New Roman"/>
        <family val="1"/>
      </rPr>
      <t xml:space="preserve"> </t>
    </r>
    <r>
      <rPr>
        <sz val="7"/>
        <rFont val="Verdana"/>
        <family val="2"/>
      </rPr>
      <t>PARAFUSO:</t>
    </r>
    <r>
      <rPr>
        <sz val="7"/>
        <rFont val="Times New Roman"/>
        <family val="1"/>
      </rPr>
      <t xml:space="preserve"> </t>
    </r>
    <r>
      <rPr>
        <sz val="7"/>
        <rFont val="Verdana"/>
        <family val="2"/>
      </rPr>
      <t>4,8MM</t>
    </r>
    <r>
      <rPr>
        <sz val="7"/>
        <rFont val="Times New Roman"/>
        <family val="1"/>
      </rPr>
      <t xml:space="preserve"> </t>
    </r>
    <r>
      <rPr>
        <sz val="7"/>
        <rFont val="Verdana"/>
        <family val="2"/>
      </rPr>
      <t>/</t>
    </r>
    <r>
      <rPr>
        <sz val="7"/>
        <rFont val="Times New Roman"/>
        <family val="1"/>
      </rPr>
      <t xml:space="preserve"> </t>
    </r>
    <r>
      <rPr>
        <sz val="7"/>
        <rFont val="Verdana"/>
        <family val="2"/>
      </rPr>
      <t>DIÂMETRO</t>
    </r>
    <r>
      <rPr>
        <sz val="7"/>
        <rFont val="Times New Roman"/>
        <family val="1"/>
      </rPr>
      <t xml:space="preserve"> </t>
    </r>
    <r>
      <rPr>
        <sz val="7"/>
        <rFont val="Verdana"/>
        <family val="2"/>
      </rPr>
      <t>NOMINAL</t>
    </r>
    <r>
      <rPr>
        <sz val="7"/>
        <rFont val="Times New Roman"/>
        <family val="1"/>
      </rPr>
      <t xml:space="preserve"> </t>
    </r>
    <r>
      <rPr>
        <sz val="7"/>
        <rFont val="Verdana"/>
        <family val="2"/>
      </rPr>
      <t>DA</t>
    </r>
    <r>
      <rPr>
        <sz val="7"/>
        <rFont val="Times New Roman"/>
        <family val="1"/>
      </rPr>
      <t xml:space="preserve"> </t>
    </r>
    <r>
      <rPr>
        <sz val="7"/>
        <rFont val="Verdana"/>
        <family val="2"/>
      </rPr>
      <t>BUCHA:
8MM)</t>
    </r>
  </si>
  <si>
    <r>
      <rPr>
        <b/>
        <sz val="7"/>
        <rFont val="Verdana"/>
        <family val="2"/>
      </rPr>
      <t>MÃO-DE-OBRA</t>
    </r>
    <r>
      <rPr>
        <sz val="7"/>
        <rFont val="Times New Roman"/>
        <family val="1"/>
      </rPr>
      <t xml:space="preserve"> </t>
    </r>
    <r>
      <rPr>
        <b/>
        <sz val="7"/>
        <rFont val="Verdana"/>
        <family val="2"/>
      </rPr>
      <t>(SEM</t>
    </r>
    <r>
      <rPr>
        <sz val="7"/>
        <rFont val="Times New Roman"/>
        <family val="1"/>
      </rPr>
      <t xml:space="preserve"> </t>
    </r>
    <r>
      <rPr>
        <b/>
        <sz val="7"/>
        <rFont val="Verdana"/>
        <family val="2"/>
      </rPr>
      <t>BDI)</t>
    </r>
  </si>
  <si>
    <t>ED-50363</t>
  </si>
  <si>
    <r>
      <rPr>
        <sz val="7"/>
        <rFont val="Verdana"/>
        <family val="2"/>
      </rPr>
      <t>AJUDANTE</t>
    </r>
    <r>
      <rPr>
        <sz val="7"/>
        <rFont val="Times New Roman"/>
        <family val="1"/>
      </rPr>
      <t xml:space="preserve"> </t>
    </r>
    <r>
      <rPr>
        <sz val="7"/>
        <rFont val="Verdana"/>
        <family val="2"/>
      </rPr>
      <t>DE</t>
    </r>
    <r>
      <rPr>
        <sz val="7"/>
        <rFont val="Times New Roman"/>
        <family val="1"/>
      </rPr>
      <t xml:space="preserve"> </t>
    </r>
    <r>
      <rPr>
        <sz val="7"/>
        <rFont val="Verdana"/>
        <family val="2"/>
      </rPr>
      <t>BOMBEIRO/ENCANADOR</t>
    </r>
    <r>
      <rPr>
        <sz val="7"/>
        <rFont val="Times New Roman"/>
        <family val="1"/>
      </rPr>
      <t xml:space="preserve"> </t>
    </r>
    <r>
      <rPr>
        <sz val="7"/>
        <rFont val="Verdana"/>
        <family val="2"/>
      </rPr>
      <t>COM</t>
    </r>
    <r>
      <rPr>
        <sz val="7"/>
        <rFont val="Times New Roman"/>
        <family val="1"/>
      </rPr>
      <t xml:space="preserve"> </t>
    </r>
    <r>
      <rPr>
        <sz val="7"/>
        <rFont val="Verdana"/>
        <family val="2"/>
      </rPr>
      <t>ENCARGOS
COMPLEMENTARES</t>
    </r>
  </si>
  <si>
    <t>ED-50374</t>
  </si>
  <si>
    <r>
      <rPr>
        <sz val="7"/>
        <rFont val="Verdana"/>
        <family val="2"/>
      </rPr>
      <t>BOMBEIRO/ENCANADOR</t>
    </r>
    <r>
      <rPr>
        <sz val="7"/>
        <rFont val="Times New Roman"/>
        <family val="1"/>
      </rPr>
      <t xml:space="preserve"> </t>
    </r>
    <r>
      <rPr>
        <sz val="7"/>
        <rFont val="Verdana"/>
        <family val="2"/>
      </rPr>
      <t>COM</t>
    </r>
    <r>
      <rPr>
        <sz val="7"/>
        <rFont val="Times New Roman"/>
        <family val="1"/>
      </rPr>
      <t xml:space="preserve"> </t>
    </r>
    <r>
      <rPr>
        <sz val="7"/>
        <rFont val="Verdana"/>
        <family val="2"/>
      </rPr>
      <t>ENCARGOS</t>
    </r>
    <r>
      <rPr>
        <sz val="7"/>
        <rFont val="Times New Roman"/>
        <family val="1"/>
      </rPr>
      <t xml:space="preserve"> </t>
    </r>
    <r>
      <rPr>
        <sz val="7"/>
        <rFont val="Verdana"/>
        <family val="2"/>
      </rPr>
      <t>COMPLEMENTARES</t>
    </r>
  </si>
  <si>
    <r>
      <rPr>
        <b/>
        <sz val="7"/>
        <rFont val="Verdana"/>
        <family val="2"/>
      </rPr>
      <t>OUTROS</t>
    </r>
    <r>
      <rPr>
        <sz val="7"/>
        <rFont val="Times New Roman"/>
        <family val="1"/>
      </rPr>
      <t xml:space="preserve"> </t>
    </r>
    <r>
      <rPr>
        <b/>
        <sz val="7"/>
        <rFont val="Verdana"/>
        <family val="2"/>
      </rPr>
      <t>-</t>
    </r>
    <r>
      <rPr>
        <sz val="7"/>
        <rFont val="Times New Roman"/>
        <family val="1"/>
      </rPr>
      <t xml:space="preserve"> </t>
    </r>
    <r>
      <rPr>
        <b/>
        <sz val="7"/>
        <rFont val="Verdana"/>
        <family val="2"/>
      </rPr>
      <t>SERVIÇOS</t>
    </r>
    <r>
      <rPr>
        <sz val="7"/>
        <rFont val="Times New Roman"/>
        <family val="1"/>
      </rPr>
      <t xml:space="preserve"> </t>
    </r>
    <r>
      <rPr>
        <b/>
        <sz val="7"/>
        <rFont val="Verdana"/>
        <family val="2"/>
      </rPr>
      <t>(SEM</t>
    </r>
    <r>
      <rPr>
        <sz val="7"/>
        <rFont val="Times New Roman"/>
        <family val="1"/>
      </rPr>
      <t xml:space="preserve"> </t>
    </r>
    <r>
      <rPr>
        <b/>
        <sz val="7"/>
        <rFont val="Verdana"/>
        <family val="2"/>
      </rPr>
      <t>BDI)</t>
    </r>
  </si>
  <si>
    <r>
      <rPr>
        <b/>
        <sz val="7"/>
        <rFont val="Verdana"/>
        <family val="2"/>
      </rPr>
      <t>SERVIÇO:</t>
    </r>
    <r>
      <rPr>
        <sz val="7"/>
        <rFont val="Times New Roman"/>
        <family val="1"/>
      </rPr>
      <t xml:space="preserve"> </t>
    </r>
    <r>
      <rPr>
        <b/>
        <sz val="7"/>
        <rFont val="Verdana"/>
        <family val="2"/>
      </rPr>
      <t>PLACA</t>
    </r>
    <r>
      <rPr>
        <sz val="7"/>
        <rFont val="Times New Roman"/>
        <family val="1"/>
      </rPr>
      <t xml:space="preserve"> </t>
    </r>
    <r>
      <rPr>
        <b/>
        <sz val="7"/>
        <rFont val="Verdana"/>
        <family val="2"/>
      </rPr>
      <t>DE</t>
    </r>
    <r>
      <rPr>
        <sz val="7"/>
        <rFont val="Times New Roman"/>
        <family val="1"/>
      </rPr>
      <t xml:space="preserve"> </t>
    </r>
    <r>
      <rPr>
        <b/>
        <sz val="7"/>
        <rFont val="Verdana"/>
        <family val="2"/>
      </rPr>
      <t>SINALIZACAO</t>
    </r>
    <r>
      <rPr>
        <sz val="7"/>
        <rFont val="Times New Roman"/>
        <family val="1"/>
      </rPr>
      <t xml:space="preserve"> </t>
    </r>
    <r>
      <rPr>
        <b/>
        <sz val="7"/>
        <rFont val="Verdana"/>
        <family val="2"/>
      </rPr>
      <t>DE</t>
    </r>
    <r>
      <rPr>
        <sz val="7"/>
        <rFont val="Times New Roman"/>
        <family val="1"/>
      </rPr>
      <t xml:space="preserve"> </t>
    </r>
    <r>
      <rPr>
        <b/>
        <sz val="7"/>
        <rFont val="Verdana"/>
        <family val="2"/>
      </rPr>
      <t>SEGURANCA</t>
    </r>
    <r>
      <rPr>
        <sz val="7"/>
        <rFont val="Times New Roman"/>
        <family val="1"/>
      </rPr>
      <t xml:space="preserve"> </t>
    </r>
    <r>
      <rPr>
        <b/>
        <sz val="7"/>
        <rFont val="Verdana"/>
        <family val="2"/>
      </rPr>
      <t>CONTRA</t>
    </r>
    <r>
      <rPr>
        <sz val="7"/>
        <rFont val="Times New Roman"/>
        <family val="1"/>
      </rPr>
      <t xml:space="preserve"> </t>
    </r>
    <r>
      <rPr>
        <b/>
        <sz val="7"/>
        <rFont val="Verdana"/>
        <family val="2"/>
      </rPr>
      <t>INCENDIO,</t>
    </r>
    <r>
      <rPr>
        <sz val="7"/>
        <rFont val="Times New Roman"/>
        <family val="1"/>
      </rPr>
      <t xml:space="preserve"> </t>
    </r>
    <r>
      <rPr>
        <b/>
        <sz val="7"/>
        <rFont val="Verdana"/>
        <family val="2"/>
      </rPr>
      <t>FOTOLUMINESCENTE,</t>
    </r>
    <r>
      <rPr>
        <sz val="7"/>
        <rFont val="Times New Roman"/>
        <family val="1"/>
      </rPr>
      <t xml:space="preserve"> </t>
    </r>
    <r>
      <rPr>
        <b/>
        <sz val="7"/>
        <rFont val="Verdana"/>
        <family val="2"/>
      </rPr>
      <t>RETANGULAR,</t>
    </r>
    <r>
      <rPr>
        <sz val="7"/>
        <rFont val="Times New Roman"/>
        <family val="1"/>
      </rPr>
      <t xml:space="preserve"> </t>
    </r>
    <r>
      <rPr>
        <b/>
        <sz val="7"/>
        <rFont val="Verdana"/>
        <family val="2"/>
      </rPr>
      <t>*20</t>
    </r>
    <r>
      <rPr>
        <sz val="7"/>
        <rFont val="Times New Roman"/>
        <family val="1"/>
      </rPr>
      <t xml:space="preserve"> </t>
    </r>
    <r>
      <rPr>
        <b/>
        <sz val="7"/>
        <rFont val="Verdana"/>
        <family val="2"/>
      </rPr>
      <t>X</t>
    </r>
    <r>
      <rPr>
        <sz val="7"/>
        <rFont val="Times New Roman"/>
        <family val="1"/>
      </rPr>
      <t xml:space="preserve"> </t>
    </r>
    <r>
      <rPr>
        <b/>
        <sz val="7"/>
        <rFont val="Verdana"/>
        <family val="2"/>
      </rPr>
      <t>40*</t>
    </r>
    <r>
      <rPr>
        <sz val="7"/>
        <rFont val="Times New Roman"/>
        <family val="1"/>
      </rPr>
      <t xml:space="preserve"> </t>
    </r>
    <r>
      <rPr>
        <b/>
        <sz val="7"/>
        <rFont val="Verdana"/>
        <family val="2"/>
      </rPr>
      <t>CM,</t>
    </r>
    <r>
      <rPr>
        <sz val="7"/>
        <rFont val="Times New Roman"/>
        <family val="1"/>
      </rPr>
      <t xml:space="preserve"> </t>
    </r>
    <r>
      <rPr>
        <b/>
        <sz val="7"/>
        <rFont val="Verdana"/>
        <family val="2"/>
      </rPr>
      <t>EM</t>
    </r>
    <r>
      <rPr>
        <sz val="7"/>
        <rFont val="Times New Roman"/>
        <family val="1"/>
      </rPr>
      <t xml:space="preserve"> </t>
    </r>
    <r>
      <rPr>
        <b/>
        <sz val="7"/>
        <rFont val="Verdana"/>
        <family val="2"/>
      </rPr>
      <t>PVC</t>
    </r>
    <r>
      <rPr>
        <sz val="7"/>
        <rFont val="Times New Roman"/>
        <family val="1"/>
      </rPr>
      <t xml:space="preserve"> </t>
    </r>
    <r>
      <rPr>
        <b/>
        <sz val="7"/>
        <rFont val="Verdana"/>
        <family val="2"/>
      </rPr>
      <t>*2*</t>
    </r>
    <r>
      <rPr>
        <sz val="7"/>
        <rFont val="Times New Roman"/>
        <family val="1"/>
      </rPr>
      <t xml:space="preserve"> </t>
    </r>
    <r>
      <rPr>
        <b/>
        <sz val="7"/>
        <rFont val="Verdana"/>
        <family val="2"/>
      </rPr>
      <t>mm</t>
    </r>
    <r>
      <rPr>
        <sz val="7"/>
        <rFont val="Times New Roman"/>
        <family val="1"/>
      </rPr>
      <t xml:space="preserve"> </t>
    </r>
    <r>
      <rPr>
        <b/>
        <sz val="7"/>
        <rFont val="Verdana"/>
        <family val="2"/>
      </rPr>
      <t>ANTI-CHAMAS</t>
    </r>
    <r>
      <rPr>
        <sz val="7"/>
        <rFont val="Times New Roman"/>
        <family val="1"/>
      </rPr>
      <t xml:space="preserve"> </t>
    </r>
    <r>
      <rPr>
        <b/>
        <sz val="7"/>
        <rFont val="Verdana"/>
        <family val="2"/>
      </rPr>
      <t>(SIMBOLOS,</t>
    </r>
    <r>
      <rPr>
        <sz val="7"/>
        <rFont val="Times New Roman"/>
        <family val="1"/>
      </rPr>
      <t xml:space="preserve"> </t>
    </r>
    <r>
      <rPr>
        <b/>
        <sz val="7"/>
        <rFont val="Verdana"/>
        <family val="2"/>
      </rPr>
      <t>CORES</t>
    </r>
    <r>
      <rPr>
        <sz val="7"/>
        <rFont val="Times New Roman"/>
        <family val="1"/>
      </rPr>
      <t xml:space="preserve"> </t>
    </r>
    <r>
      <rPr>
        <b/>
        <sz val="7"/>
        <rFont val="Verdana"/>
        <family val="2"/>
      </rPr>
      <t>E</t>
    </r>
    <r>
      <rPr>
        <sz val="7"/>
        <rFont val="Times New Roman"/>
        <family val="1"/>
      </rPr>
      <t xml:space="preserve"> </t>
    </r>
    <r>
      <rPr>
        <b/>
        <sz val="7"/>
        <rFont val="Verdana"/>
        <family val="2"/>
      </rPr>
      <t>PICTOGRAMAS</t>
    </r>
    <r>
      <rPr>
        <sz val="7"/>
        <rFont val="Times New Roman"/>
        <family val="1"/>
      </rPr>
      <t xml:space="preserve"> </t>
    </r>
    <r>
      <rPr>
        <b/>
        <sz val="7"/>
        <rFont val="Verdana"/>
        <family val="2"/>
      </rPr>
      <t>CONFORME</t>
    </r>
    <r>
      <rPr>
        <sz val="7"/>
        <rFont val="Times New Roman"/>
        <family val="1"/>
      </rPr>
      <t xml:space="preserve"> </t>
    </r>
    <r>
      <rPr>
        <b/>
        <sz val="7"/>
        <rFont val="Verdana"/>
        <family val="2"/>
      </rPr>
      <t>NBR</t>
    </r>
    <r>
      <rPr>
        <sz val="7"/>
        <rFont val="Times New Roman"/>
        <family val="1"/>
      </rPr>
      <t xml:space="preserve"> </t>
    </r>
    <r>
      <rPr>
        <b/>
        <sz val="7"/>
        <rFont val="Verdana"/>
        <family val="2"/>
      </rPr>
      <t>13434)</t>
    </r>
  </si>
  <si>
    <r>
      <rPr>
        <sz val="7"/>
        <rFont val="Verdana"/>
        <family val="2"/>
      </rPr>
      <t>PLACA</t>
    </r>
    <r>
      <rPr>
        <sz val="7"/>
        <rFont val="Times New Roman"/>
        <family val="1"/>
      </rPr>
      <t xml:space="preserve"> </t>
    </r>
    <r>
      <rPr>
        <sz val="7"/>
        <rFont val="Verdana"/>
        <family val="2"/>
      </rPr>
      <t>DE</t>
    </r>
    <r>
      <rPr>
        <sz val="7"/>
        <rFont val="Times New Roman"/>
        <family val="1"/>
      </rPr>
      <t xml:space="preserve"> </t>
    </r>
    <r>
      <rPr>
        <sz val="7"/>
        <rFont val="Verdana"/>
        <family val="2"/>
      </rPr>
      <t>SINALIZACAO</t>
    </r>
    <r>
      <rPr>
        <sz val="7"/>
        <rFont val="Times New Roman"/>
        <family val="1"/>
      </rPr>
      <t xml:space="preserve"> </t>
    </r>
    <r>
      <rPr>
        <sz val="7"/>
        <rFont val="Verdana"/>
        <family val="2"/>
      </rPr>
      <t>DE</t>
    </r>
    <r>
      <rPr>
        <sz val="7"/>
        <rFont val="Times New Roman"/>
        <family val="1"/>
      </rPr>
      <t xml:space="preserve"> </t>
    </r>
    <r>
      <rPr>
        <sz val="7"/>
        <rFont val="Verdana"/>
        <family val="2"/>
      </rPr>
      <t>SEGURANCA</t>
    </r>
    <r>
      <rPr>
        <sz val="7"/>
        <rFont val="Times New Roman"/>
        <family val="1"/>
      </rPr>
      <t xml:space="preserve"> </t>
    </r>
    <r>
      <rPr>
        <sz val="7"/>
        <rFont val="Verdana"/>
        <family val="2"/>
      </rPr>
      <t>CONTRA</t>
    </r>
    <r>
      <rPr>
        <sz val="7"/>
        <rFont val="Times New Roman"/>
        <family val="1"/>
      </rPr>
      <t xml:space="preserve"> </t>
    </r>
    <r>
      <rPr>
        <sz val="7"/>
        <rFont val="Verdana"/>
        <family val="2"/>
      </rPr>
      <t>INCENDIO,</t>
    </r>
    <r>
      <rPr>
        <sz val="7"/>
        <rFont val="Times New Roman"/>
        <family val="1"/>
      </rPr>
      <t xml:space="preserve"> </t>
    </r>
    <r>
      <rPr>
        <sz val="7"/>
        <rFont val="Verdana"/>
        <family val="2"/>
      </rPr>
      <t>FOTOLUMINESCENTE,</t>
    </r>
    <r>
      <rPr>
        <sz val="7"/>
        <rFont val="Times New Roman"/>
        <family val="1"/>
      </rPr>
      <t xml:space="preserve"> </t>
    </r>
    <r>
      <rPr>
        <sz val="7"/>
        <rFont val="Verdana"/>
        <family val="2"/>
      </rPr>
      <t>RETANGULAR,</t>
    </r>
    <r>
      <rPr>
        <sz val="7"/>
        <rFont val="Times New Roman"/>
        <family val="1"/>
      </rPr>
      <t xml:space="preserve"> </t>
    </r>
    <r>
      <rPr>
        <sz val="7"/>
        <rFont val="Verdana"/>
        <family val="2"/>
      </rPr>
      <t>*20</t>
    </r>
    <r>
      <rPr>
        <sz val="7"/>
        <rFont val="Times New Roman"/>
        <family val="1"/>
      </rPr>
      <t xml:space="preserve"> </t>
    </r>
    <r>
      <rPr>
        <sz val="7"/>
        <rFont val="Verdana"/>
        <family val="2"/>
      </rPr>
      <t>X</t>
    </r>
    <r>
      <rPr>
        <sz val="7"/>
        <rFont val="Times New Roman"/>
        <family val="1"/>
      </rPr>
      <t xml:space="preserve"> </t>
    </r>
    <r>
      <rPr>
        <sz val="7"/>
        <rFont val="Verdana"/>
        <family val="2"/>
      </rPr>
      <t>40*</t>
    </r>
    <r>
      <rPr>
        <sz val="7"/>
        <rFont val="Times New Roman"/>
        <family val="1"/>
      </rPr>
      <t xml:space="preserve"> </t>
    </r>
    <r>
      <rPr>
        <sz val="7"/>
        <rFont val="Verdana"/>
        <family val="2"/>
      </rPr>
      <t>CM,</t>
    </r>
    <r>
      <rPr>
        <sz val="7"/>
        <rFont val="Times New Roman"/>
        <family val="1"/>
      </rPr>
      <t xml:space="preserve"> </t>
    </r>
    <r>
      <rPr>
        <sz val="7"/>
        <rFont val="Verdana"/>
        <family val="2"/>
      </rPr>
      <t>EM</t>
    </r>
    <r>
      <rPr>
        <sz val="7"/>
        <rFont val="Times New Roman"/>
        <family val="1"/>
      </rPr>
      <t xml:space="preserve"> </t>
    </r>
    <r>
      <rPr>
        <sz val="7"/>
        <rFont val="Verdana"/>
        <family val="2"/>
      </rPr>
      <t>PVC</t>
    </r>
    <r>
      <rPr>
        <sz val="7"/>
        <rFont val="Times New Roman"/>
        <family val="1"/>
      </rPr>
      <t xml:space="preserve"> </t>
    </r>
    <r>
      <rPr>
        <sz val="7"/>
        <rFont val="Verdana"/>
        <family val="2"/>
      </rPr>
      <t>*2*</t>
    </r>
    <r>
      <rPr>
        <sz val="7"/>
        <rFont val="Times New Roman"/>
        <family val="1"/>
      </rPr>
      <t xml:space="preserve"> </t>
    </r>
    <r>
      <rPr>
        <sz val="7"/>
        <rFont val="Verdana"/>
        <family val="2"/>
      </rPr>
      <t>MM</t>
    </r>
    <r>
      <rPr>
        <sz val="7"/>
        <rFont val="Times New Roman"/>
        <family val="1"/>
      </rPr>
      <t xml:space="preserve"> </t>
    </r>
    <r>
      <rPr>
        <sz val="7"/>
        <rFont val="Verdana"/>
        <family val="2"/>
      </rPr>
      <t>ANTI-CHAMAS</t>
    </r>
    <r>
      <rPr>
        <sz val="7"/>
        <rFont val="Times New Roman"/>
        <family val="1"/>
      </rPr>
      <t xml:space="preserve"> </t>
    </r>
    <r>
      <rPr>
        <sz val="7"/>
        <rFont val="Verdana"/>
        <family val="2"/>
      </rPr>
      <t>(SIMBOLOS,</t>
    </r>
    <r>
      <rPr>
        <sz val="7"/>
        <rFont val="Times New Roman"/>
        <family val="1"/>
      </rPr>
      <t xml:space="preserve"> </t>
    </r>
    <r>
      <rPr>
        <sz val="7"/>
        <rFont val="Verdana"/>
        <family val="2"/>
      </rPr>
      <t>CORES</t>
    </r>
    <r>
      <rPr>
        <sz val="7"/>
        <rFont val="Times New Roman"/>
        <family val="1"/>
      </rPr>
      <t xml:space="preserve"> </t>
    </r>
    <r>
      <rPr>
        <sz val="7"/>
        <rFont val="Verdana"/>
        <family val="2"/>
      </rPr>
      <t>E</t>
    </r>
    <r>
      <rPr>
        <sz val="7"/>
        <rFont val="Times New Roman"/>
        <family val="1"/>
      </rPr>
      <t xml:space="preserve"> </t>
    </r>
    <r>
      <rPr>
        <sz val="7"/>
        <rFont val="Verdana"/>
        <family val="2"/>
      </rPr>
      <t>PICTOGRAMAS</t>
    </r>
    <r>
      <rPr>
        <sz val="7"/>
        <rFont val="Times New Roman"/>
        <family val="1"/>
      </rPr>
      <t xml:space="preserve"> </t>
    </r>
    <r>
      <rPr>
        <sz val="7"/>
        <rFont val="Verdana"/>
        <family val="2"/>
      </rPr>
      <t>CONFORME</t>
    </r>
    <r>
      <rPr>
        <sz val="7"/>
        <rFont val="Times New Roman"/>
        <family val="1"/>
      </rPr>
      <t xml:space="preserve"> </t>
    </r>
    <r>
      <rPr>
        <sz val="7"/>
        <rFont val="Verdana"/>
        <family val="2"/>
      </rPr>
      <t>NBR
13434)</t>
    </r>
  </si>
  <si>
    <r>
      <rPr>
        <sz val="7"/>
        <rFont val="Verdana"/>
        <family val="2"/>
      </rPr>
      <t>PEDREIRO</t>
    </r>
    <r>
      <rPr>
        <sz val="7"/>
        <rFont val="Times New Roman"/>
        <family val="1"/>
      </rPr>
      <t xml:space="preserve"> </t>
    </r>
    <r>
      <rPr>
        <sz val="7"/>
        <rFont val="Verdana"/>
        <family val="2"/>
      </rPr>
      <t>COM</t>
    </r>
    <r>
      <rPr>
        <sz val="7"/>
        <rFont val="Times New Roman"/>
        <family val="1"/>
      </rPr>
      <t xml:space="preserve"> </t>
    </r>
    <r>
      <rPr>
        <sz val="7"/>
        <rFont val="Verdana"/>
        <family val="2"/>
      </rPr>
      <t>ENCARGOS</t>
    </r>
    <r>
      <rPr>
        <sz val="7"/>
        <rFont val="Times New Roman"/>
        <family val="1"/>
      </rPr>
      <t xml:space="preserve"> </t>
    </r>
    <r>
      <rPr>
        <sz val="7"/>
        <rFont val="Verdana"/>
        <family val="2"/>
      </rPr>
      <t>COMPLEMENTARES</t>
    </r>
  </si>
  <si>
    <r>
      <rPr>
        <b/>
        <sz val="7"/>
        <rFont val="Verdana"/>
        <family val="2"/>
      </rPr>
      <t>SERVIÇO:</t>
    </r>
    <r>
      <rPr>
        <sz val="7"/>
        <rFont val="Times New Roman"/>
        <family val="1"/>
      </rPr>
      <t xml:space="preserve"> </t>
    </r>
    <r>
      <rPr>
        <b/>
        <sz val="7"/>
        <rFont val="Verdana"/>
        <family val="2"/>
      </rPr>
      <t>PLACA</t>
    </r>
    <r>
      <rPr>
        <sz val="7"/>
        <rFont val="Times New Roman"/>
        <family val="1"/>
      </rPr>
      <t xml:space="preserve"> </t>
    </r>
    <r>
      <rPr>
        <b/>
        <sz val="7"/>
        <rFont val="Verdana"/>
        <family val="2"/>
      </rPr>
      <t>DE</t>
    </r>
    <r>
      <rPr>
        <sz val="7"/>
        <rFont val="Times New Roman"/>
        <family val="1"/>
      </rPr>
      <t xml:space="preserve"> </t>
    </r>
    <r>
      <rPr>
        <b/>
        <sz val="7"/>
        <rFont val="Verdana"/>
        <family val="2"/>
      </rPr>
      <t>SINALIZACAO</t>
    </r>
    <r>
      <rPr>
        <sz val="7"/>
        <rFont val="Times New Roman"/>
        <family val="1"/>
      </rPr>
      <t xml:space="preserve"> </t>
    </r>
    <r>
      <rPr>
        <b/>
        <sz val="7"/>
        <rFont val="Verdana"/>
        <family val="2"/>
      </rPr>
      <t>DE</t>
    </r>
    <r>
      <rPr>
        <sz val="7"/>
        <rFont val="Times New Roman"/>
        <family val="1"/>
      </rPr>
      <t xml:space="preserve"> </t>
    </r>
    <r>
      <rPr>
        <b/>
        <sz val="7"/>
        <rFont val="Verdana"/>
        <family val="2"/>
      </rPr>
      <t>SEGURANCA</t>
    </r>
    <r>
      <rPr>
        <sz val="7"/>
        <rFont val="Times New Roman"/>
        <family val="1"/>
      </rPr>
      <t xml:space="preserve"> </t>
    </r>
    <r>
      <rPr>
        <b/>
        <sz val="7"/>
        <rFont val="Verdana"/>
        <family val="2"/>
      </rPr>
      <t>CONTRA</t>
    </r>
    <r>
      <rPr>
        <sz val="7"/>
        <rFont val="Times New Roman"/>
        <family val="1"/>
      </rPr>
      <t xml:space="preserve"> </t>
    </r>
    <r>
      <rPr>
        <b/>
        <sz val="7"/>
        <rFont val="Verdana"/>
        <family val="2"/>
      </rPr>
      <t>INCENDIO,</t>
    </r>
    <r>
      <rPr>
        <sz val="7"/>
        <rFont val="Times New Roman"/>
        <family val="1"/>
      </rPr>
      <t xml:space="preserve"> </t>
    </r>
    <r>
      <rPr>
        <b/>
        <sz val="7"/>
        <rFont val="Verdana"/>
        <family val="2"/>
      </rPr>
      <t>FOTOLUMINESCENTE,</t>
    </r>
    <r>
      <rPr>
        <sz val="7"/>
        <rFont val="Times New Roman"/>
        <family val="1"/>
      </rPr>
      <t xml:space="preserve"> </t>
    </r>
    <r>
      <rPr>
        <b/>
        <sz val="7"/>
        <rFont val="Verdana"/>
        <family val="2"/>
      </rPr>
      <t>QUADRADA,</t>
    </r>
    <r>
      <rPr>
        <sz val="7"/>
        <rFont val="Times New Roman"/>
        <family val="1"/>
      </rPr>
      <t xml:space="preserve"> </t>
    </r>
    <r>
      <rPr>
        <b/>
        <sz val="7"/>
        <rFont val="Verdana"/>
        <family val="2"/>
      </rPr>
      <t>*20</t>
    </r>
    <r>
      <rPr>
        <sz val="7"/>
        <rFont val="Times New Roman"/>
        <family val="1"/>
      </rPr>
      <t xml:space="preserve"> </t>
    </r>
    <r>
      <rPr>
        <b/>
        <sz val="7"/>
        <rFont val="Verdana"/>
        <family val="2"/>
      </rPr>
      <t>X</t>
    </r>
    <r>
      <rPr>
        <sz val="7"/>
        <rFont val="Times New Roman"/>
        <family val="1"/>
      </rPr>
      <t xml:space="preserve"> </t>
    </r>
    <r>
      <rPr>
        <b/>
        <sz val="7"/>
        <rFont val="Verdana"/>
        <family val="2"/>
      </rPr>
      <t>20*</t>
    </r>
    <r>
      <rPr>
        <sz val="7"/>
        <rFont val="Times New Roman"/>
        <family val="1"/>
      </rPr>
      <t xml:space="preserve"> </t>
    </r>
    <r>
      <rPr>
        <b/>
        <sz val="7"/>
        <rFont val="Verdana"/>
        <family val="2"/>
      </rPr>
      <t>CM,</t>
    </r>
    <r>
      <rPr>
        <sz val="7"/>
        <rFont val="Times New Roman"/>
        <family val="1"/>
      </rPr>
      <t xml:space="preserve"> </t>
    </r>
    <r>
      <rPr>
        <b/>
        <sz val="7"/>
        <rFont val="Verdana"/>
        <family val="2"/>
      </rPr>
      <t>EM</t>
    </r>
    <r>
      <rPr>
        <sz val="7"/>
        <rFont val="Times New Roman"/>
        <family val="1"/>
      </rPr>
      <t xml:space="preserve"> </t>
    </r>
    <r>
      <rPr>
        <b/>
        <sz val="7"/>
        <rFont val="Verdana"/>
        <family val="2"/>
      </rPr>
      <t>PVC</t>
    </r>
    <r>
      <rPr>
        <sz val="7"/>
        <rFont val="Times New Roman"/>
        <family val="1"/>
      </rPr>
      <t xml:space="preserve"> </t>
    </r>
    <r>
      <rPr>
        <b/>
        <sz val="7"/>
        <rFont val="Verdana"/>
        <family val="2"/>
      </rPr>
      <t>*2*</t>
    </r>
    <r>
      <rPr>
        <sz val="7"/>
        <rFont val="Times New Roman"/>
        <family val="1"/>
      </rPr>
      <t xml:space="preserve"> </t>
    </r>
    <r>
      <rPr>
        <b/>
        <sz val="7"/>
        <rFont val="Verdana"/>
        <family val="2"/>
      </rPr>
      <t>mm</t>
    </r>
    <r>
      <rPr>
        <sz val="7"/>
        <rFont val="Times New Roman"/>
        <family val="1"/>
      </rPr>
      <t xml:space="preserve"> </t>
    </r>
    <r>
      <rPr>
        <b/>
        <sz val="7"/>
        <rFont val="Verdana"/>
        <family val="2"/>
      </rPr>
      <t>ANTI-CHAMAS</t>
    </r>
    <r>
      <rPr>
        <sz val="7"/>
        <rFont val="Times New Roman"/>
        <family val="1"/>
      </rPr>
      <t xml:space="preserve"> </t>
    </r>
    <r>
      <rPr>
        <b/>
        <sz val="7"/>
        <rFont val="Verdana"/>
        <family val="2"/>
      </rPr>
      <t>(SIMBOLOS,</t>
    </r>
    <r>
      <rPr>
        <sz val="7"/>
        <rFont val="Times New Roman"/>
        <family val="1"/>
      </rPr>
      <t xml:space="preserve"> </t>
    </r>
    <r>
      <rPr>
        <b/>
        <sz val="7"/>
        <rFont val="Verdana"/>
        <family val="2"/>
      </rPr>
      <t>CORES</t>
    </r>
    <r>
      <rPr>
        <sz val="7"/>
        <rFont val="Times New Roman"/>
        <family val="1"/>
      </rPr>
      <t xml:space="preserve"> </t>
    </r>
    <r>
      <rPr>
        <b/>
        <sz val="7"/>
        <rFont val="Verdana"/>
        <family val="2"/>
      </rPr>
      <t>E</t>
    </r>
    <r>
      <rPr>
        <sz val="7"/>
        <rFont val="Times New Roman"/>
        <family val="1"/>
      </rPr>
      <t xml:space="preserve"> </t>
    </r>
    <r>
      <rPr>
        <b/>
        <sz val="7"/>
        <rFont val="Verdana"/>
        <family val="2"/>
      </rPr>
      <t>PICTOGRAMAS</t>
    </r>
    <r>
      <rPr>
        <sz val="7"/>
        <rFont val="Times New Roman"/>
        <family val="1"/>
      </rPr>
      <t xml:space="preserve"> </t>
    </r>
    <r>
      <rPr>
        <b/>
        <sz val="7"/>
        <rFont val="Verdana"/>
        <family val="2"/>
      </rPr>
      <t>CONFORME</t>
    </r>
    <r>
      <rPr>
        <sz val="7"/>
        <rFont val="Times New Roman"/>
        <family val="1"/>
      </rPr>
      <t xml:space="preserve"> </t>
    </r>
    <r>
      <rPr>
        <b/>
        <sz val="7"/>
        <rFont val="Verdana"/>
        <family val="2"/>
      </rPr>
      <t>NBR</t>
    </r>
    <r>
      <rPr>
        <sz val="7"/>
        <rFont val="Times New Roman"/>
        <family val="1"/>
      </rPr>
      <t xml:space="preserve"> </t>
    </r>
    <r>
      <rPr>
        <b/>
        <sz val="7"/>
        <rFont val="Verdana"/>
        <family val="2"/>
      </rPr>
      <t>13434)</t>
    </r>
  </si>
  <si>
    <r>
      <rPr>
        <sz val="7"/>
        <rFont val="Verdana"/>
        <family val="2"/>
      </rPr>
      <t>PLACA</t>
    </r>
    <r>
      <rPr>
        <sz val="7"/>
        <rFont val="Times New Roman"/>
        <family val="1"/>
      </rPr>
      <t xml:space="preserve"> </t>
    </r>
    <r>
      <rPr>
        <sz val="7"/>
        <rFont val="Verdana"/>
        <family val="2"/>
      </rPr>
      <t>DE</t>
    </r>
    <r>
      <rPr>
        <sz val="7"/>
        <rFont val="Times New Roman"/>
        <family val="1"/>
      </rPr>
      <t xml:space="preserve"> </t>
    </r>
    <r>
      <rPr>
        <sz val="7"/>
        <rFont val="Verdana"/>
        <family val="2"/>
      </rPr>
      <t>SINALIZACAO</t>
    </r>
    <r>
      <rPr>
        <sz val="7"/>
        <rFont val="Times New Roman"/>
        <family val="1"/>
      </rPr>
      <t xml:space="preserve"> </t>
    </r>
    <r>
      <rPr>
        <sz val="7"/>
        <rFont val="Verdana"/>
        <family val="2"/>
      </rPr>
      <t>DE</t>
    </r>
    <r>
      <rPr>
        <sz val="7"/>
        <rFont val="Times New Roman"/>
        <family val="1"/>
      </rPr>
      <t xml:space="preserve"> </t>
    </r>
    <r>
      <rPr>
        <sz val="7"/>
        <rFont val="Verdana"/>
        <family val="2"/>
      </rPr>
      <t>SEGURANCA</t>
    </r>
    <r>
      <rPr>
        <sz val="7"/>
        <rFont val="Times New Roman"/>
        <family val="1"/>
      </rPr>
      <t xml:space="preserve"> </t>
    </r>
    <r>
      <rPr>
        <sz val="7"/>
        <rFont val="Verdana"/>
        <family val="2"/>
      </rPr>
      <t>CONTRA</t>
    </r>
    <r>
      <rPr>
        <sz val="7"/>
        <rFont val="Times New Roman"/>
        <family val="1"/>
      </rPr>
      <t xml:space="preserve"> </t>
    </r>
    <r>
      <rPr>
        <sz val="7"/>
        <rFont val="Verdana"/>
        <family val="2"/>
      </rPr>
      <t>INCENDIO,</t>
    </r>
    <r>
      <rPr>
        <sz val="7"/>
        <rFont val="Times New Roman"/>
        <family val="1"/>
      </rPr>
      <t xml:space="preserve"> </t>
    </r>
    <r>
      <rPr>
        <sz val="7"/>
        <rFont val="Verdana"/>
        <family val="2"/>
      </rPr>
      <t>FOTOLUMINESCENTE,</t>
    </r>
    <r>
      <rPr>
        <sz val="7"/>
        <rFont val="Times New Roman"/>
        <family val="1"/>
      </rPr>
      <t xml:space="preserve"> </t>
    </r>
    <r>
      <rPr>
        <sz val="7"/>
        <rFont val="Verdana"/>
        <family val="2"/>
      </rPr>
      <t>QUADRADA,</t>
    </r>
    <r>
      <rPr>
        <sz val="7"/>
        <rFont val="Times New Roman"/>
        <family val="1"/>
      </rPr>
      <t xml:space="preserve"> </t>
    </r>
    <r>
      <rPr>
        <sz val="7"/>
        <rFont val="Verdana"/>
        <family val="2"/>
      </rPr>
      <t>*20</t>
    </r>
    <r>
      <rPr>
        <sz val="7"/>
        <rFont val="Times New Roman"/>
        <family val="1"/>
      </rPr>
      <t xml:space="preserve"> </t>
    </r>
    <r>
      <rPr>
        <sz val="7"/>
        <rFont val="Verdana"/>
        <family val="2"/>
      </rPr>
      <t>X</t>
    </r>
    <r>
      <rPr>
        <sz val="7"/>
        <rFont val="Times New Roman"/>
        <family val="1"/>
      </rPr>
      <t xml:space="preserve"> </t>
    </r>
    <r>
      <rPr>
        <sz val="7"/>
        <rFont val="Verdana"/>
        <family val="2"/>
      </rPr>
      <t>20*</t>
    </r>
    <r>
      <rPr>
        <sz val="7"/>
        <rFont val="Times New Roman"/>
        <family val="1"/>
      </rPr>
      <t xml:space="preserve"> </t>
    </r>
    <r>
      <rPr>
        <sz val="7"/>
        <rFont val="Verdana"/>
        <family val="2"/>
      </rPr>
      <t>CM,</t>
    </r>
    <r>
      <rPr>
        <sz val="7"/>
        <rFont val="Times New Roman"/>
        <family val="1"/>
      </rPr>
      <t xml:space="preserve"> </t>
    </r>
    <r>
      <rPr>
        <sz val="7"/>
        <rFont val="Verdana"/>
        <family val="2"/>
      </rPr>
      <t>EM</t>
    </r>
    <r>
      <rPr>
        <sz val="7"/>
        <rFont val="Times New Roman"/>
        <family val="1"/>
      </rPr>
      <t xml:space="preserve"> </t>
    </r>
    <r>
      <rPr>
        <sz val="7"/>
        <rFont val="Verdana"/>
        <family val="2"/>
      </rPr>
      <t>PVC</t>
    </r>
    <r>
      <rPr>
        <sz val="7"/>
        <rFont val="Times New Roman"/>
        <family val="1"/>
      </rPr>
      <t xml:space="preserve"> </t>
    </r>
    <r>
      <rPr>
        <sz val="7"/>
        <rFont val="Verdana"/>
        <family val="2"/>
      </rPr>
      <t>*2*</t>
    </r>
    <r>
      <rPr>
        <sz val="7"/>
        <rFont val="Times New Roman"/>
        <family val="1"/>
      </rPr>
      <t xml:space="preserve"> </t>
    </r>
    <r>
      <rPr>
        <sz val="7"/>
        <rFont val="Verdana"/>
        <family val="2"/>
      </rPr>
      <t>MM</t>
    </r>
    <r>
      <rPr>
        <sz val="7"/>
        <rFont val="Times New Roman"/>
        <family val="1"/>
      </rPr>
      <t xml:space="preserve"> </t>
    </r>
    <r>
      <rPr>
        <sz val="7"/>
        <rFont val="Verdana"/>
        <family val="2"/>
      </rPr>
      <t>ANTI-CHAMAS</t>
    </r>
    <r>
      <rPr>
        <sz val="7"/>
        <rFont val="Times New Roman"/>
        <family val="1"/>
      </rPr>
      <t xml:space="preserve"> </t>
    </r>
    <r>
      <rPr>
        <sz val="7"/>
        <rFont val="Verdana"/>
        <family val="2"/>
      </rPr>
      <t>(SIMBOLOS,</t>
    </r>
    <r>
      <rPr>
        <sz val="7"/>
        <rFont val="Times New Roman"/>
        <family val="1"/>
      </rPr>
      <t xml:space="preserve"> </t>
    </r>
    <r>
      <rPr>
        <sz val="7"/>
        <rFont val="Verdana"/>
        <family val="2"/>
      </rPr>
      <t>CORES</t>
    </r>
    <r>
      <rPr>
        <sz val="7"/>
        <rFont val="Times New Roman"/>
        <family val="1"/>
      </rPr>
      <t xml:space="preserve"> </t>
    </r>
    <r>
      <rPr>
        <sz val="7"/>
        <rFont val="Verdana"/>
        <family val="2"/>
      </rPr>
      <t>E</t>
    </r>
    <r>
      <rPr>
        <sz val="7"/>
        <rFont val="Times New Roman"/>
        <family val="1"/>
      </rPr>
      <t xml:space="preserve"> </t>
    </r>
    <r>
      <rPr>
        <sz val="7"/>
        <rFont val="Verdana"/>
        <family val="2"/>
      </rPr>
      <t>PICTOGRAMAS</t>
    </r>
    <r>
      <rPr>
        <sz val="7"/>
        <rFont val="Times New Roman"/>
        <family val="1"/>
      </rPr>
      <t xml:space="preserve"> </t>
    </r>
    <r>
      <rPr>
        <sz val="7"/>
        <rFont val="Verdana"/>
        <family val="2"/>
      </rPr>
      <t>CONFORME</t>
    </r>
    <r>
      <rPr>
        <sz val="7"/>
        <rFont val="Times New Roman"/>
        <family val="1"/>
      </rPr>
      <t xml:space="preserve"> </t>
    </r>
    <r>
      <rPr>
        <sz val="7"/>
        <rFont val="Verdana"/>
        <family val="2"/>
      </rPr>
      <t>NBR
13434)</t>
    </r>
  </si>
  <si>
    <t>Obs.:</t>
  </si>
  <si>
    <r>
      <rPr>
        <b/>
        <sz val="7"/>
        <rFont val="Verdana"/>
        <family val="2"/>
      </rPr>
      <t>Composição</t>
    </r>
    <r>
      <rPr>
        <sz val="7"/>
        <rFont val="Times New Roman"/>
        <family val="1"/>
      </rPr>
      <t xml:space="preserve"> </t>
    </r>
    <r>
      <rPr>
        <b/>
        <sz val="7"/>
        <rFont val="Verdana"/>
        <family val="2"/>
      </rPr>
      <t>baseada</t>
    </r>
    <r>
      <rPr>
        <sz val="7"/>
        <rFont val="Times New Roman"/>
        <family val="1"/>
      </rPr>
      <t xml:space="preserve"> </t>
    </r>
    <r>
      <rPr>
        <b/>
        <sz val="7"/>
        <rFont val="Verdana"/>
        <family val="2"/>
      </rPr>
      <t>SETOP</t>
    </r>
    <r>
      <rPr>
        <sz val="7"/>
        <rFont val="Times New Roman"/>
        <family val="1"/>
      </rPr>
      <t xml:space="preserve"> </t>
    </r>
    <r>
      <rPr>
        <b/>
        <sz val="7"/>
        <rFont val="Verdana"/>
        <family val="2"/>
      </rPr>
      <t>ED-50201</t>
    </r>
  </si>
  <si>
    <r>
      <rPr>
        <b/>
        <sz val="7"/>
        <rFont val="Verdana"/>
        <family val="2"/>
      </rPr>
      <t>SERVIÇO:</t>
    </r>
    <r>
      <rPr>
        <sz val="7"/>
        <rFont val="Times New Roman"/>
        <family val="1"/>
      </rPr>
      <t xml:space="preserve"> </t>
    </r>
    <r>
      <rPr>
        <b/>
        <sz val="7"/>
        <rFont val="Verdana"/>
        <family val="2"/>
      </rPr>
      <t>PLACA</t>
    </r>
    <r>
      <rPr>
        <sz val="7"/>
        <rFont val="Times New Roman"/>
        <family val="1"/>
      </rPr>
      <t xml:space="preserve"> </t>
    </r>
    <r>
      <rPr>
        <b/>
        <sz val="7"/>
        <rFont val="Verdana"/>
        <family val="2"/>
      </rPr>
      <t>DE</t>
    </r>
    <r>
      <rPr>
        <sz val="7"/>
        <rFont val="Times New Roman"/>
        <family val="1"/>
      </rPr>
      <t xml:space="preserve"> </t>
    </r>
    <r>
      <rPr>
        <b/>
        <sz val="7"/>
        <rFont val="Verdana"/>
        <family val="2"/>
      </rPr>
      <t>SINALIZACAO</t>
    </r>
    <r>
      <rPr>
        <sz val="7"/>
        <rFont val="Times New Roman"/>
        <family val="1"/>
      </rPr>
      <t xml:space="preserve"> </t>
    </r>
    <r>
      <rPr>
        <b/>
        <sz val="7"/>
        <rFont val="Verdana"/>
        <family val="2"/>
      </rPr>
      <t>DE</t>
    </r>
    <r>
      <rPr>
        <sz val="7"/>
        <rFont val="Times New Roman"/>
        <family val="1"/>
      </rPr>
      <t xml:space="preserve"> </t>
    </r>
    <r>
      <rPr>
        <b/>
        <sz val="7"/>
        <rFont val="Verdana"/>
        <family val="2"/>
      </rPr>
      <t>SEGURANCA</t>
    </r>
    <r>
      <rPr>
        <sz val="7"/>
        <rFont val="Times New Roman"/>
        <family val="1"/>
      </rPr>
      <t xml:space="preserve"> </t>
    </r>
    <r>
      <rPr>
        <b/>
        <sz val="7"/>
        <rFont val="Verdana"/>
        <family val="2"/>
      </rPr>
      <t>CONTRA</t>
    </r>
    <r>
      <rPr>
        <sz val="7"/>
        <rFont val="Times New Roman"/>
        <family val="1"/>
      </rPr>
      <t xml:space="preserve"> </t>
    </r>
    <r>
      <rPr>
        <b/>
        <sz val="7"/>
        <rFont val="Verdana"/>
        <family val="2"/>
      </rPr>
      <t>INCENDIO,</t>
    </r>
    <r>
      <rPr>
        <sz val="7"/>
        <rFont val="Times New Roman"/>
        <family val="1"/>
      </rPr>
      <t xml:space="preserve"> </t>
    </r>
    <r>
      <rPr>
        <b/>
        <sz val="7"/>
        <rFont val="Verdana"/>
        <family val="2"/>
      </rPr>
      <t>FOTOLUMINESCENTE,</t>
    </r>
    <r>
      <rPr>
        <sz val="7"/>
        <rFont val="Times New Roman"/>
        <family val="1"/>
      </rPr>
      <t xml:space="preserve"> </t>
    </r>
    <r>
      <rPr>
        <b/>
        <sz val="7"/>
        <rFont val="Verdana"/>
        <family val="2"/>
      </rPr>
      <t>CIRCULAR,</t>
    </r>
    <r>
      <rPr>
        <sz val="7"/>
        <rFont val="Times New Roman"/>
        <family val="1"/>
      </rPr>
      <t xml:space="preserve"> </t>
    </r>
    <r>
      <rPr>
        <b/>
        <sz val="7"/>
        <rFont val="Verdana"/>
        <family val="2"/>
      </rPr>
      <t>D=15</t>
    </r>
    <r>
      <rPr>
        <sz val="7"/>
        <rFont val="Times New Roman"/>
        <family val="1"/>
      </rPr>
      <t xml:space="preserve"> </t>
    </r>
    <r>
      <rPr>
        <b/>
        <sz val="7"/>
        <rFont val="Verdana"/>
        <family val="2"/>
      </rPr>
      <t>CM,</t>
    </r>
    <r>
      <rPr>
        <sz val="7"/>
        <rFont val="Times New Roman"/>
        <family val="1"/>
      </rPr>
      <t xml:space="preserve"> </t>
    </r>
    <r>
      <rPr>
        <b/>
        <sz val="7"/>
        <rFont val="Verdana"/>
        <family val="2"/>
      </rPr>
      <t>EM</t>
    </r>
    <r>
      <rPr>
        <sz val="7"/>
        <rFont val="Times New Roman"/>
        <family val="1"/>
      </rPr>
      <t xml:space="preserve"> </t>
    </r>
    <r>
      <rPr>
        <b/>
        <sz val="7"/>
        <rFont val="Verdana"/>
        <family val="2"/>
      </rPr>
      <t>PVC</t>
    </r>
    <r>
      <rPr>
        <sz val="7"/>
        <rFont val="Times New Roman"/>
        <family val="1"/>
      </rPr>
      <t xml:space="preserve"> </t>
    </r>
    <r>
      <rPr>
        <b/>
        <sz val="7"/>
        <rFont val="Verdana"/>
        <family val="2"/>
      </rPr>
      <t>*2*</t>
    </r>
    <r>
      <rPr>
        <sz val="7"/>
        <rFont val="Times New Roman"/>
        <family val="1"/>
      </rPr>
      <t xml:space="preserve"> </t>
    </r>
    <r>
      <rPr>
        <b/>
        <sz val="7"/>
        <rFont val="Verdana"/>
        <family val="2"/>
      </rPr>
      <t>mm</t>
    </r>
    <r>
      <rPr>
        <sz val="7"/>
        <rFont val="Times New Roman"/>
        <family val="1"/>
      </rPr>
      <t xml:space="preserve"> </t>
    </r>
    <r>
      <rPr>
        <b/>
        <sz val="7"/>
        <rFont val="Verdana"/>
        <family val="2"/>
      </rPr>
      <t>ANTI-CHAMAS</t>
    </r>
    <r>
      <rPr>
        <sz val="7"/>
        <rFont val="Times New Roman"/>
        <family val="1"/>
      </rPr>
      <t xml:space="preserve"> </t>
    </r>
    <r>
      <rPr>
        <b/>
        <sz val="7"/>
        <rFont val="Verdana"/>
        <family val="2"/>
      </rPr>
      <t>(SIMBOLOS,</t>
    </r>
    <r>
      <rPr>
        <sz val="7"/>
        <rFont val="Times New Roman"/>
        <family val="1"/>
      </rPr>
      <t xml:space="preserve"> </t>
    </r>
    <r>
      <rPr>
        <b/>
        <sz val="7"/>
        <rFont val="Verdana"/>
        <family val="2"/>
      </rPr>
      <t>CORES</t>
    </r>
    <r>
      <rPr>
        <sz val="7"/>
        <rFont val="Times New Roman"/>
        <family val="1"/>
      </rPr>
      <t xml:space="preserve"> </t>
    </r>
    <r>
      <rPr>
        <b/>
        <sz val="7"/>
        <rFont val="Verdana"/>
        <family val="2"/>
      </rPr>
      <t>E</t>
    </r>
    <r>
      <rPr>
        <sz val="7"/>
        <rFont val="Times New Roman"/>
        <family val="1"/>
      </rPr>
      <t xml:space="preserve"> </t>
    </r>
    <r>
      <rPr>
        <b/>
        <sz val="7"/>
        <rFont val="Verdana"/>
        <family val="2"/>
      </rPr>
      <t>PICTOGRAMAS</t>
    </r>
    <r>
      <rPr>
        <sz val="7"/>
        <rFont val="Times New Roman"/>
        <family val="1"/>
      </rPr>
      <t xml:space="preserve"> </t>
    </r>
    <r>
      <rPr>
        <b/>
        <sz val="7"/>
        <rFont val="Verdana"/>
        <family val="2"/>
      </rPr>
      <t>CONFORME</t>
    </r>
    <r>
      <rPr>
        <sz val="7"/>
        <rFont val="Times New Roman"/>
        <family val="1"/>
      </rPr>
      <t xml:space="preserve"> </t>
    </r>
    <r>
      <rPr>
        <b/>
        <sz val="7"/>
        <rFont val="Verdana"/>
        <family val="2"/>
      </rPr>
      <t>NBR</t>
    </r>
    <r>
      <rPr>
        <sz val="7"/>
        <rFont val="Times New Roman"/>
        <family val="1"/>
      </rPr>
      <t xml:space="preserve"> </t>
    </r>
    <r>
      <rPr>
        <b/>
        <sz val="7"/>
        <rFont val="Verdana"/>
        <family val="2"/>
      </rPr>
      <t>13434)</t>
    </r>
  </si>
  <si>
    <r>
      <rPr>
        <sz val="7"/>
        <rFont val="Verdana"/>
        <family val="2"/>
      </rPr>
      <t>PLACA</t>
    </r>
    <r>
      <rPr>
        <sz val="7"/>
        <rFont val="Times New Roman"/>
        <family val="1"/>
      </rPr>
      <t xml:space="preserve"> </t>
    </r>
    <r>
      <rPr>
        <sz val="7"/>
        <rFont val="Verdana"/>
        <family val="2"/>
      </rPr>
      <t>DE</t>
    </r>
    <r>
      <rPr>
        <sz val="7"/>
        <rFont val="Times New Roman"/>
        <family val="1"/>
      </rPr>
      <t xml:space="preserve"> </t>
    </r>
    <r>
      <rPr>
        <sz val="7"/>
        <rFont val="Verdana"/>
        <family val="2"/>
      </rPr>
      <t>SINALIZACAO</t>
    </r>
    <r>
      <rPr>
        <sz val="7"/>
        <rFont val="Times New Roman"/>
        <family val="1"/>
      </rPr>
      <t xml:space="preserve"> </t>
    </r>
    <r>
      <rPr>
        <sz val="7"/>
        <rFont val="Verdana"/>
        <family val="2"/>
      </rPr>
      <t>DE</t>
    </r>
    <r>
      <rPr>
        <sz val="7"/>
        <rFont val="Times New Roman"/>
        <family val="1"/>
      </rPr>
      <t xml:space="preserve"> </t>
    </r>
    <r>
      <rPr>
        <sz val="7"/>
        <rFont val="Verdana"/>
        <family val="2"/>
      </rPr>
      <t>SEGURANCA</t>
    </r>
    <r>
      <rPr>
        <sz val="7"/>
        <rFont val="Times New Roman"/>
        <family val="1"/>
      </rPr>
      <t xml:space="preserve"> </t>
    </r>
    <r>
      <rPr>
        <sz val="7"/>
        <rFont val="Verdana"/>
        <family val="2"/>
      </rPr>
      <t>CONTRA</t>
    </r>
    <r>
      <rPr>
        <sz val="7"/>
        <rFont val="Times New Roman"/>
        <family val="1"/>
      </rPr>
      <t xml:space="preserve"> </t>
    </r>
    <r>
      <rPr>
        <sz val="7"/>
        <rFont val="Verdana"/>
        <family val="2"/>
      </rPr>
      <t>INCENDIO,</t>
    </r>
    <r>
      <rPr>
        <sz val="7"/>
        <rFont val="Times New Roman"/>
        <family val="1"/>
      </rPr>
      <t xml:space="preserve"> </t>
    </r>
    <r>
      <rPr>
        <sz val="7"/>
        <rFont val="Verdana"/>
        <family val="2"/>
      </rPr>
      <t>FOTOLUMINESCENTE,</t>
    </r>
    <r>
      <rPr>
        <sz val="7"/>
        <rFont val="Times New Roman"/>
        <family val="1"/>
      </rPr>
      <t xml:space="preserve"> </t>
    </r>
    <r>
      <rPr>
        <sz val="7"/>
        <rFont val="Verdana"/>
        <family val="2"/>
      </rPr>
      <t>CIRCULAR,</t>
    </r>
    <r>
      <rPr>
        <sz val="7"/>
        <rFont val="Times New Roman"/>
        <family val="1"/>
      </rPr>
      <t xml:space="preserve"> </t>
    </r>
    <r>
      <rPr>
        <sz val="7"/>
        <rFont val="Verdana"/>
        <family val="2"/>
      </rPr>
      <t>D=15</t>
    </r>
    <r>
      <rPr>
        <sz val="7"/>
        <rFont val="Times New Roman"/>
        <family val="1"/>
      </rPr>
      <t xml:space="preserve"> </t>
    </r>
    <r>
      <rPr>
        <sz val="7"/>
        <rFont val="Verdana"/>
        <family val="2"/>
      </rPr>
      <t>CM,</t>
    </r>
    <r>
      <rPr>
        <sz val="7"/>
        <rFont val="Times New Roman"/>
        <family val="1"/>
      </rPr>
      <t xml:space="preserve"> </t>
    </r>
    <r>
      <rPr>
        <sz val="7"/>
        <rFont val="Verdana"/>
        <family val="2"/>
      </rPr>
      <t>EM</t>
    </r>
    <r>
      <rPr>
        <sz val="7"/>
        <rFont val="Times New Roman"/>
        <family val="1"/>
      </rPr>
      <t xml:space="preserve"> </t>
    </r>
    <r>
      <rPr>
        <sz val="7"/>
        <rFont val="Verdana"/>
        <family val="2"/>
      </rPr>
      <t>PVC</t>
    </r>
    <r>
      <rPr>
        <sz val="7"/>
        <rFont val="Times New Roman"/>
        <family val="1"/>
      </rPr>
      <t xml:space="preserve"> </t>
    </r>
    <r>
      <rPr>
        <sz val="7"/>
        <rFont val="Verdana"/>
        <family val="2"/>
      </rPr>
      <t>*2*</t>
    </r>
    <r>
      <rPr>
        <sz val="7"/>
        <rFont val="Times New Roman"/>
        <family val="1"/>
      </rPr>
      <t xml:space="preserve"> </t>
    </r>
    <r>
      <rPr>
        <sz val="7"/>
        <rFont val="Verdana"/>
        <family val="2"/>
      </rPr>
      <t>mm</t>
    </r>
    <r>
      <rPr>
        <sz val="7"/>
        <rFont val="Times New Roman"/>
        <family val="1"/>
      </rPr>
      <t xml:space="preserve"> </t>
    </r>
    <r>
      <rPr>
        <sz val="7"/>
        <rFont val="Verdana"/>
        <family val="2"/>
      </rPr>
      <t>ANTI-</t>
    </r>
    <r>
      <rPr>
        <sz val="7"/>
        <rFont val="Times New Roman"/>
        <family val="1"/>
      </rPr>
      <t xml:space="preserve"> </t>
    </r>
    <r>
      <rPr>
        <sz val="7"/>
        <rFont val="Verdana"/>
        <family val="2"/>
      </rPr>
      <t>CHAMAS</t>
    </r>
    <r>
      <rPr>
        <sz val="7"/>
        <rFont val="Times New Roman"/>
        <family val="1"/>
      </rPr>
      <t xml:space="preserve"> </t>
    </r>
    <r>
      <rPr>
        <sz val="7"/>
        <rFont val="Verdana"/>
        <family val="2"/>
      </rPr>
      <t>(SIMBOLOS,</t>
    </r>
    <r>
      <rPr>
        <sz val="7"/>
        <rFont val="Times New Roman"/>
        <family val="1"/>
      </rPr>
      <t xml:space="preserve"> </t>
    </r>
    <r>
      <rPr>
        <sz val="7"/>
        <rFont val="Verdana"/>
        <family val="2"/>
      </rPr>
      <t>CORES</t>
    </r>
    <r>
      <rPr>
        <sz val="7"/>
        <rFont val="Times New Roman"/>
        <family val="1"/>
      </rPr>
      <t xml:space="preserve"> </t>
    </r>
    <r>
      <rPr>
        <sz val="7"/>
        <rFont val="Verdana"/>
        <family val="2"/>
      </rPr>
      <t>E</t>
    </r>
    <r>
      <rPr>
        <sz val="7"/>
        <rFont val="Times New Roman"/>
        <family val="1"/>
      </rPr>
      <t xml:space="preserve"> </t>
    </r>
    <r>
      <rPr>
        <sz val="7"/>
        <rFont val="Verdana"/>
        <family val="2"/>
      </rPr>
      <t>PICTOGRAMAS</t>
    </r>
    <r>
      <rPr>
        <sz val="7"/>
        <rFont val="Times New Roman"/>
        <family val="1"/>
      </rPr>
      <t xml:space="preserve"> </t>
    </r>
    <r>
      <rPr>
        <sz val="7"/>
        <rFont val="Verdana"/>
        <family val="2"/>
      </rPr>
      <t>CONFORME</t>
    </r>
    <r>
      <rPr>
        <sz val="7"/>
        <rFont val="Times New Roman"/>
        <family val="1"/>
      </rPr>
      <t xml:space="preserve"> </t>
    </r>
    <r>
      <rPr>
        <sz val="7"/>
        <rFont val="Verdana"/>
        <family val="2"/>
      </rPr>
      <t>NBR
13434)</t>
    </r>
  </si>
  <si>
    <r>
      <rPr>
        <b/>
        <sz val="7"/>
        <rFont val="Verdana"/>
        <family val="2"/>
      </rPr>
      <t>SERVIÇO:</t>
    </r>
    <r>
      <rPr>
        <sz val="7"/>
        <rFont val="Times New Roman"/>
        <family val="1"/>
      </rPr>
      <t xml:space="preserve"> </t>
    </r>
    <r>
      <rPr>
        <b/>
        <sz val="7"/>
        <rFont val="Verdana"/>
        <family val="2"/>
      </rPr>
      <t>PLACA</t>
    </r>
    <r>
      <rPr>
        <sz val="7"/>
        <rFont val="Times New Roman"/>
        <family val="1"/>
      </rPr>
      <t xml:space="preserve"> </t>
    </r>
    <r>
      <rPr>
        <b/>
        <sz val="7"/>
        <rFont val="Verdana"/>
        <family val="2"/>
      </rPr>
      <t>DE</t>
    </r>
    <r>
      <rPr>
        <sz val="7"/>
        <rFont val="Times New Roman"/>
        <family val="1"/>
      </rPr>
      <t xml:space="preserve"> </t>
    </r>
    <r>
      <rPr>
        <b/>
        <sz val="7"/>
        <rFont val="Verdana"/>
        <family val="2"/>
      </rPr>
      <t>SINALIZACAO</t>
    </r>
    <r>
      <rPr>
        <sz val="7"/>
        <rFont val="Times New Roman"/>
        <family val="1"/>
      </rPr>
      <t xml:space="preserve"> </t>
    </r>
    <r>
      <rPr>
        <b/>
        <sz val="7"/>
        <rFont val="Verdana"/>
        <family val="2"/>
      </rPr>
      <t>DE</t>
    </r>
    <r>
      <rPr>
        <sz val="7"/>
        <rFont val="Times New Roman"/>
        <family val="1"/>
      </rPr>
      <t xml:space="preserve"> </t>
    </r>
    <r>
      <rPr>
        <b/>
        <sz val="7"/>
        <rFont val="Verdana"/>
        <family val="2"/>
      </rPr>
      <t>SEGURANCA</t>
    </r>
    <r>
      <rPr>
        <sz val="7"/>
        <rFont val="Times New Roman"/>
        <family val="1"/>
      </rPr>
      <t xml:space="preserve"> </t>
    </r>
    <r>
      <rPr>
        <b/>
        <sz val="7"/>
        <rFont val="Verdana"/>
        <family val="2"/>
      </rPr>
      <t>CONTRA</t>
    </r>
    <r>
      <rPr>
        <sz val="7"/>
        <rFont val="Times New Roman"/>
        <family val="1"/>
      </rPr>
      <t xml:space="preserve"> </t>
    </r>
    <r>
      <rPr>
        <b/>
        <sz val="7"/>
        <rFont val="Verdana"/>
        <family val="2"/>
      </rPr>
      <t>INCENDIO,</t>
    </r>
    <r>
      <rPr>
        <sz val="7"/>
        <rFont val="Times New Roman"/>
        <family val="1"/>
      </rPr>
      <t xml:space="preserve"> </t>
    </r>
    <r>
      <rPr>
        <b/>
        <sz val="7"/>
        <rFont val="Verdana"/>
        <family val="2"/>
      </rPr>
      <t>FOTOLUMINESCENTE,</t>
    </r>
    <r>
      <rPr>
        <sz val="7"/>
        <rFont val="Times New Roman"/>
        <family val="1"/>
      </rPr>
      <t xml:space="preserve"> </t>
    </r>
    <r>
      <rPr>
        <b/>
        <sz val="7"/>
        <rFont val="Verdana"/>
        <family val="2"/>
      </rPr>
      <t>RETANGULAR,</t>
    </r>
    <r>
      <rPr>
        <sz val="7"/>
        <rFont val="Times New Roman"/>
        <family val="1"/>
      </rPr>
      <t xml:space="preserve"> </t>
    </r>
    <r>
      <rPr>
        <b/>
        <sz val="7"/>
        <rFont val="Verdana"/>
        <family val="2"/>
      </rPr>
      <t>*45</t>
    </r>
    <r>
      <rPr>
        <sz val="7"/>
        <rFont val="Times New Roman"/>
        <family val="1"/>
      </rPr>
      <t xml:space="preserve"> </t>
    </r>
    <r>
      <rPr>
        <b/>
        <sz val="7"/>
        <rFont val="Verdana"/>
        <family val="2"/>
      </rPr>
      <t>X</t>
    </r>
    <r>
      <rPr>
        <sz val="7"/>
        <rFont val="Times New Roman"/>
        <family val="1"/>
      </rPr>
      <t xml:space="preserve"> </t>
    </r>
    <r>
      <rPr>
        <b/>
        <sz val="7"/>
        <rFont val="Verdana"/>
        <family val="2"/>
      </rPr>
      <t>45*</t>
    </r>
    <r>
      <rPr>
        <sz val="7"/>
        <rFont val="Times New Roman"/>
        <family val="1"/>
      </rPr>
      <t xml:space="preserve"> </t>
    </r>
    <r>
      <rPr>
        <b/>
        <sz val="7"/>
        <rFont val="Verdana"/>
        <family val="2"/>
      </rPr>
      <t>CM,</t>
    </r>
    <r>
      <rPr>
        <sz val="7"/>
        <rFont val="Times New Roman"/>
        <family val="1"/>
      </rPr>
      <t xml:space="preserve"> </t>
    </r>
    <r>
      <rPr>
        <b/>
        <sz val="7"/>
        <rFont val="Verdana"/>
        <family val="2"/>
      </rPr>
      <t>EM</t>
    </r>
    <r>
      <rPr>
        <sz val="7"/>
        <rFont val="Times New Roman"/>
        <family val="1"/>
      </rPr>
      <t xml:space="preserve"> </t>
    </r>
    <r>
      <rPr>
        <b/>
        <sz val="7"/>
        <rFont val="Verdana"/>
        <family val="2"/>
      </rPr>
      <t>PVC</t>
    </r>
    <r>
      <rPr>
        <sz val="7"/>
        <rFont val="Times New Roman"/>
        <family val="1"/>
      </rPr>
      <t xml:space="preserve"> </t>
    </r>
    <r>
      <rPr>
        <b/>
        <sz val="7"/>
        <rFont val="Verdana"/>
        <family val="2"/>
      </rPr>
      <t>*2*</t>
    </r>
    <r>
      <rPr>
        <sz val="7"/>
        <rFont val="Times New Roman"/>
        <family val="1"/>
      </rPr>
      <t xml:space="preserve"> </t>
    </r>
    <r>
      <rPr>
        <b/>
        <sz val="7"/>
        <rFont val="Verdana"/>
        <family val="2"/>
      </rPr>
      <t>mm</t>
    </r>
    <r>
      <rPr>
        <sz val="7"/>
        <rFont val="Times New Roman"/>
        <family val="1"/>
      </rPr>
      <t xml:space="preserve"> </t>
    </r>
    <r>
      <rPr>
        <b/>
        <sz val="7"/>
        <rFont val="Verdana"/>
        <family val="2"/>
      </rPr>
      <t>ANTI-CHAMAS</t>
    </r>
    <r>
      <rPr>
        <sz val="7"/>
        <rFont val="Times New Roman"/>
        <family val="1"/>
      </rPr>
      <t xml:space="preserve"> </t>
    </r>
    <r>
      <rPr>
        <b/>
        <sz val="7"/>
        <rFont val="Verdana"/>
        <family val="2"/>
      </rPr>
      <t>(SIMBOLOS,</t>
    </r>
    <r>
      <rPr>
        <sz val="7"/>
        <rFont val="Times New Roman"/>
        <family val="1"/>
      </rPr>
      <t xml:space="preserve"> </t>
    </r>
    <r>
      <rPr>
        <b/>
        <sz val="7"/>
        <rFont val="Verdana"/>
        <family val="2"/>
      </rPr>
      <t>CORES</t>
    </r>
    <r>
      <rPr>
        <sz val="7"/>
        <rFont val="Times New Roman"/>
        <family val="1"/>
      </rPr>
      <t xml:space="preserve"> </t>
    </r>
    <r>
      <rPr>
        <b/>
        <sz val="7"/>
        <rFont val="Verdana"/>
        <family val="2"/>
      </rPr>
      <t>E</t>
    </r>
    <r>
      <rPr>
        <sz val="7"/>
        <rFont val="Times New Roman"/>
        <family val="1"/>
      </rPr>
      <t xml:space="preserve"> </t>
    </r>
    <r>
      <rPr>
        <b/>
        <sz val="7"/>
        <rFont val="Verdana"/>
        <family val="2"/>
      </rPr>
      <t>PICTOGRAMAS</t>
    </r>
    <r>
      <rPr>
        <sz val="7"/>
        <rFont val="Times New Roman"/>
        <family val="1"/>
      </rPr>
      <t xml:space="preserve"> </t>
    </r>
    <r>
      <rPr>
        <b/>
        <sz val="7"/>
        <rFont val="Verdana"/>
        <family val="2"/>
      </rPr>
      <t>CONFORME</t>
    </r>
    <r>
      <rPr>
        <sz val="7"/>
        <rFont val="Times New Roman"/>
        <family val="1"/>
      </rPr>
      <t xml:space="preserve"> </t>
    </r>
    <r>
      <rPr>
        <b/>
        <sz val="7"/>
        <rFont val="Verdana"/>
        <family val="2"/>
      </rPr>
      <t>NBR</t>
    </r>
    <r>
      <rPr>
        <sz val="7"/>
        <rFont val="Times New Roman"/>
        <family val="1"/>
      </rPr>
      <t xml:space="preserve"> </t>
    </r>
    <r>
      <rPr>
        <b/>
        <sz val="7"/>
        <rFont val="Verdana"/>
        <family val="2"/>
      </rPr>
      <t>13434)</t>
    </r>
  </si>
  <si>
    <r>
      <rPr>
        <sz val="7"/>
        <rFont val="Verdana"/>
        <family val="2"/>
      </rPr>
      <t>PLACA</t>
    </r>
    <r>
      <rPr>
        <sz val="7"/>
        <rFont val="Times New Roman"/>
        <family val="1"/>
      </rPr>
      <t xml:space="preserve"> </t>
    </r>
    <r>
      <rPr>
        <sz val="7"/>
        <rFont val="Verdana"/>
        <family val="2"/>
      </rPr>
      <t>DE</t>
    </r>
    <r>
      <rPr>
        <sz val="7"/>
        <rFont val="Times New Roman"/>
        <family val="1"/>
      </rPr>
      <t xml:space="preserve"> </t>
    </r>
    <r>
      <rPr>
        <sz val="7"/>
        <rFont val="Verdana"/>
        <family val="2"/>
      </rPr>
      <t>SINALIZACAO</t>
    </r>
    <r>
      <rPr>
        <sz val="7"/>
        <rFont val="Times New Roman"/>
        <family val="1"/>
      </rPr>
      <t xml:space="preserve"> </t>
    </r>
    <r>
      <rPr>
        <sz val="7"/>
        <rFont val="Verdana"/>
        <family val="2"/>
      </rPr>
      <t>DE</t>
    </r>
    <r>
      <rPr>
        <sz val="7"/>
        <rFont val="Times New Roman"/>
        <family val="1"/>
      </rPr>
      <t xml:space="preserve"> </t>
    </r>
    <r>
      <rPr>
        <sz val="7"/>
        <rFont val="Verdana"/>
        <family val="2"/>
      </rPr>
      <t>SEGURANCA</t>
    </r>
    <r>
      <rPr>
        <sz val="7"/>
        <rFont val="Times New Roman"/>
        <family val="1"/>
      </rPr>
      <t xml:space="preserve"> </t>
    </r>
    <r>
      <rPr>
        <sz val="7"/>
        <rFont val="Verdana"/>
        <family val="2"/>
      </rPr>
      <t>CONTRA</t>
    </r>
    <r>
      <rPr>
        <sz val="7"/>
        <rFont val="Times New Roman"/>
        <family val="1"/>
      </rPr>
      <t xml:space="preserve"> </t>
    </r>
    <r>
      <rPr>
        <sz val="7"/>
        <rFont val="Verdana"/>
        <family val="2"/>
      </rPr>
      <t>INCENDIO,</t>
    </r>
    <r>
      <rPr>
        <sz val="7"/>
        <rFont val="Times New Roman"/>
        <family val="1"/>
      </rPr>
      <t xml:space="preserve"> </t>
    </r>
    <r>
      <rPr>
        <sz val="7"/>
        <rFont val="Verdana"/>
        <family val="2"/>
      </rPr>
      <t>FOTOLUMINESCENTE,</t>
    </r>
    <r>
      <rPr>
        <sz val="7"/>
        <rFont val="Times New Roman"/>
        <family val="1"/>
      </rPr>
      <t xml:space="preserve"> </t>
    </r>
    <r>
      <rPr>
        <sz val="7"/>
        <rFont val="Verdana"/>
        <family val="2"/>
      </rPr>
      <t>RETANGULAR,</t>
    </r>
    <r>
      <rPr>
        <sz val="7"/>
        <rFont val="Times New Roman"/>
        <family val="1"/>
      </rPr>
      <t xml:space="preserve"> </t>
    </r>
    <r>
      <rPr>
        <sz val="7"/>
        <rFont val="Verdana"/>
        <family val="2"/>
      </rPr>
      <t>*45</t>
    </r>
    <r>
      <rPr>
        <sz val="7"/>
        <rFont val="Times New Roman"/>
        <family val="1"/>
      </rPr>
      <t xml:space="preserve"> </t>
    </r>
    <r>
      <rPr>
        <sz val="7"/>
        <rFont val="Verdana"/>
        <family val="2"/>
      </rPr>
      <t>X</t>
    </r>
    <r>
      <rPr>
        <sz val="7"/>
        <rFont val="Times New Roman"/>
        <family val="1"/>
      </rPr>
      <t xml:space="preserve"> </t>
    </r>
    <r>
      <rPr>
        <sz val="7"/>
        <rFont val="Verdana"/>
        <family val="2"/>
      </rPr>
      <t>45*</t>
    </r>
    <r>
      <rPr>
        <sz val="7"/>
        <rFont val="Times New Roman"/>
        <family val="1"/>
      </rPr>
      <t xml:space="preserve"> </t>
    </r>
    <r>
      <rPr>
        <sz val="7"/>
        <rFont val="Verdana"/>
        <family val="2"/>
      </rPr>
      <t>CM,</t>
    </r>
    <r>
      <rPr>
        <sz val="7"/>
        <rFont val="Times New Roman"/>
        <family val="1"/>
      </rPr>
      <t xml:space="preserve"> </t>
    </r>
    <r>
      <rPr>
        <sz val="7"/>
        <rFont val="Verdana"/>
        <family val="2"/>
      </rPr>
      <t>EM</t>
    </r>
    <r>
      <rPr>
        <sz val="7"/>
        <rFont val="Times New Roman"/>
        <family val="1"/>
      </rPr>
      <t xml:space="preserve"> </t>
    </r>
    <r>
      <rPr>
        <sz val="7"/>
        <rFont val="Verdana"/>
        <family val="2"/>
      </rPr>
      <t>PVC</t>
    </r>
    <r>
      <rPr>
        <sz val="7"/>
        <rFont val="Times New Roman"/>
        <family val="1"/>
      </rPr>
      <t xml:space="preserve"> </t>
    </r>
    <r>
      <rPr>
        <sz val="7"/>
        <rFont val="Verdana"/>
        <family val="2"/>
      </rPr>
      <t>*2*</t>
    </r>
    <r>
      <rPr>
        <sz val="7"/>
        <rFont val="Times New Roman"/>
        <family val="1"/>
      </rPr>
      <t xml:space="preserve"> </t>
    </r>
    <r>
      <rPr>
        <sz val="7"/>
        <rFont val="Verdana"/>
        <family val="2"/>
      </rPr>
      <t>mm</t>
    </r>
    <r>
      <rPr>
        <sz val="7"/>
        <rFont val="Times New Roman"/>
        <family val="1"/>
      </rPr>
      <t xml:space="preserve"> </t>
    </r>
    <r>
      <rPr>
        <sz val="7"/>
        <rFont val="Verdana"/>
        <family val="2"/>
      </rPr>
      <t>ANTI-CHAMAS</t>
    </r>
    <r>
      <rPr>
        <sz val="7"/>
        <rFont val="Times New Roman"/>
        <family val="1"/>
      </rPr>
      <t xml:space="preserve"> </t>
    </r>
    <r>
      <rPr>
        <sz val="7"/>
        <rFont val="Verdana"/>
        <family val="2"/>
      </rPr>
      <t>(SIMBOLOS,</t>
    </r>
    <r>
      <rPr>
        <sz val="7"/>
        <rFont val="Times New Roman"/>
        <family val="1"/>
      </rPr>
      <t xml:space="preserve"> </t>
    </r>
    <r>
      <rPr>
        <sz val="7"/>
        <rFont val="Verdana"/>
        <family val="2"/>
      </rPr>
      <t>CORES</t>
    </r>
    <r>
      <rPr>
        <sz val="7"/>
        <rFont val="Times New Roman"/>
        <family val="1"/>
      </rPr>
      <t xml:space="preserve"> </t>
    </r>
    <r>
      <rPr>
        <sz val="7"/>
        <rFont val="Verdana"/>
        <family val="2"/>
      </rPr>
      <t>E</t>
    </r>
    <r>
      <rPr>
        <sz val="7"/>
        <rFont val="Times New Roman"/>
        <family val="1"/>
      </rPr>
      <t xml:space="preserve"> </t>
    </r>
    <r>
      <rPr>
        <sz val="7"/>
        <rFont val="Verdana"/>
        <family val="2"/>
      </rPr>
      <t>PICTOGRAMAS</t>
    </r>
    <r>
      <rPr>
        <sz val="7"/>
        <rFont val="Times New Roman"/>
        <family val="1"/>
      </rPr>
      <t xml:space="preserve"> </t>
    </r>
    <r>
      <rPr>
        <sz val="7"/>
        <rFont val="Verdana"/>
        <family val="2"/>
      </rPr>
      <t>CONFORME</t>
    </r>
    <r>
      <rPr>
        <sz val="7"/>
        <rFont val="Times New Roman"/>
        <family val="1"/>
      </rPr>
      <t xml:space="preserve"> </t>
    </r>
    <r>
      <rPr>
        <sz val="7"/>
        <rFont val="Verdana"/>
        <family val="2"/>
      </rPr>
      <t>NBR
13434)</t>
    </r>
  </si>
  <si>
    <r>
      <rPr>
        <b/>
        <sz val="7"/>
        <rFont val="Verdana"/>
        <family val="2"/>
      </rPr>
      <t>SERVIÇO:</t>
    </r>
    <r>
      <rPr>
        <sz val="7"/>
        <rFont val="Times New Roman"/>
        <family val="1"/>
      </rPr>
      <t xml:space="preserve"> </t>
    </r>
    <r>
      <rPr>
        <b/>
        <sz val="7"/>
        <rFont val="Verdana"/>
        <family val="2"/>
      </rPr>
      <t>MANGUEIRA</t>
    </r>
    <r>
      <rPr>
        <sz val="7"/>
        <rFont val="Times New Roman"/>
        <family val="1"/>
      </rPr>
      <t xml:space="preserve"> </t>
    </r>
    <r>
      <rPr>
        <b/>
        <sz val="7"/>
        <rFont val="Verdana"/>
        <family val="2"/>
      </rPr>
      <t>DE</t>
    </r>
    <r>
      <rPr>
        <sz val="7"/>
        <rFont val="Times New Roman"/>
        <family val="1"/>
      </rPr>
      <t xml:space="preserve"> </t>
    </r>
    <r>
      <rPr>
        <b/>
        <sz val="7"/>
        <rFont val="Verdana"/>
        <family val="2"/>
      </rPr>
      <t>FIBRA</t>
    </r>
    <r>
      <rPr>
        <sz val="7"/>
        <rFont val="Times New Roman"/>
        <family val="1"/>
      </rPr>
      <t xml:space="preserve"> </t>
    </r>
    <r>
      <rPr>
        <b/>
        <sz val="7"/>
        <rFont val="Verdana"/>
        <family val="2"/>
      </rPr>
      <t>SINTÉTICA</t>
    </r>
    <r>
      <rPr>
        <sz val="7"/>
        <rFont val="Times New Roman"/>
        <family val="1"/>
      </rPr>
      <t xml:space="preserve"> </t>
    </r>
    <r>
      <rPr>
        <b/>
        <sz val="7"/>
        <rFont val="Verdana"/>
        <family val="2"/>
      </rPr>
      <t>E</t>
    </r>
    <r>
      <rPr>
        <sz val="7"/>
        <rFont val="Times New Roman"/>
        <family val="1"/>
      </rPr>
      <t xml:space="preserve"> </t>
    </r>
    <r>
      <rPr>
        <b/>
        <sz val="7"/>
        <rFont val="Verdana"/>
        <family val="2"/>
      </rPr>
      <t>BORRACHA</t>
    </r>
    <r>
      <rPr>
        <sz val="7"/>
        <rFont val="Times New Roman"/>
        <family val="1"/>
      </rPr>
      <t xml:space="preserve"> </t>
    </r>
    <r>
      <rPr>
        <b/>
        <sz val="7"/>
        <rFont val="Verdana"/>
        <family val="2"/>
      </rPr>
      <t>D</t>
    </r>
    <r>
      <rPr>
        <sz val="7"/>
        <rFont val="Times New Roman"/>
        <family val="1"/>
      </rPr>
      <t xml:space="preserve"> </t>
    </r>
    <r>
      <rPr>
        <b/>
        <sz val="7"/>
        <rFont val="Verdana"/>
        <family val="2"/>
      </rPr>
      <t>=</t>
    </r>
    <r>
      <rPr>
        <sz val="7"/>
        <rFont val="Times New Roman"/>
        <family val="1"/>
      </rPr>
      <t xml:space="preserve"> </t>
    </r>
    <r>
      <rPr>
        <b/>
        <sz val="7"/>
        <rFont val="Verdana"/>
        <family val="2"/>
      </rPr>
      <t>38mm-1.1/2",</t>
    </r>
    <r>
      <rPr>
        <sz val="7"/>
        <rFont val="Times New Roman"/>
        <family val="1"/>
      </rPr>
      <t xml:space="preserve"> </t>
    </r>
    <r>
      <rPr>
        <b/>
        <sz val="7"/>
        <rFont val="Verdana"/>
        <family val="2"/>
      </rPr>
      <t>30</t>
    </r>
    <r>
      <rPr>
        <sz val="7"/>
        <rFont val="Times New Roman"/>
        <family val="1"/>
      </rPr>
      <t xml:space="preserve"> </t>
    </r>
    <r>
      <rPr>
        <b/>
        <sz val="7"/>
        <rFont val="Verdana"/>
        <family val="2"/>
      </rPr>
      <t>m</t>
    </r>
  </si>
  <si>
    <r>
      <rPr>
        <sz val="7"/>
        <rFont val="Verdana"/>
        <family val="2"/>
      </rPr>
      <t>MANGUEIRA</t>
    </r>
    <r>
      <rPr>
        <sz val="7"/>
        <rFont val="Times New Roman"/>
        <family val="1"/>
      </rPr>
      <t xml:space="preserve"> </t>
    </r>
    <r>
      <rPr>
        <sz val="7"/>
        <rFont val="Verdana"/>
        <family val="2"/>
      </rPr>
      <t>DE</t>
    </r>
    <r>
      <rPr>
        <sz val="7"/>
        <rFont val="Times New Roman"/>
        <family val="1"/>
      </rPr>
      <t xml:space="preserve"> </t>
    </r>
    <r>
      <rPr>
        <sz val="7"/>
        <rFont val="Verdana"/>
        <family val="2"/>
      </rPr>
      <t>FIBRA</t>
    </r>
    <r>
      <rPr>
        <sz val="7"/>
        <rFont val="Times New Roman"/>
        <family val="1"/>
      </rPr>
      <t xml:space="preserve"> </t>
    </r>
    <r>
      <rPr>
        <sz val="7"/>
        <rFont val="Verdana"/>
        <family val="2"/>
      </rPr>
      <t>SINTÉTICA</t>
    </r>
    <r>
      <rPr>
        <sz val="7"/>
        <rFont val="Times New Roman"/>
        <family val="1"/>
      </rPr>
      <t xml:space="preserve"> </t>
    </r>
    <r>
      <rPr>
        <sz val="7"/>
        <rFont val="Verdana"/>
        <family val="2"/>
      </rPr>
      <t>E</t>
    </r>
    <r>
      <rPr>
        <sz val="7"/>
        <rFont val="Times New Roman"/>
        <family val="1"/>
      </rPr>
      <t xml:space="preserve"> </t>
    </r>
    <r>
      <rPr>
        <sz val="7"/>
        <rFont val="Verdana"/>
        <family val="2"/>
      </rPr>
      <t>BORRACHA</t>
    </r>
    <r>
      <rPr>
        <sz val="7"/>
        <rFont val="Times New Roman"/>
        <family val="1"/>
      </rPr>
      <t xml:space="preserve"> </t>
    </r>
    <r>
      <rPr>
        <sz val="7"/>
        <rFont val="Verdana"/>
        <family val="2"/>
      </rPr>
      <t>D</t>
    </r>
    <r>
      <rPr>
        <sz val="7"/>
        <rFont val="Times New Roman"/>
        <family val="1"/>
      </rPr>
      <t xml:space="preserve"> </t>
    </r>
    <r>
      <rPr>
        <sz val="7"/>
        <rFont val="Verdana"/>
        <family val="2"/>
      </rPr>
      <t>=</t>
    </r>
    <r>
      <rPr>
        <sz val="7"/>
        <rFont val="Times New Roman"/>
        <family val="1"/>
      </rPr>
      <t xml:space="preserve"> </t>
    </r>
    <r>
      <rPr>
        <sz val="7"/>
        <rFont val="Verdana"/>
        <family val="2"/>
      </rPr>
      <t>38mm,</t>
    </r>
    <r>
      <rPr>
        <sz val="7"/>
        <rFont val="Times New Roman"/>
        <family val="1"/>
      </rPr>
      <t xml:space="preserve"> </t>
    </r>
    <r>
      <rPr>
        <sz val="7"/>
        <rFont val="Verdana"/>
        <family val="2"/>
      </rPr>
      <t>30</t>
    </r>
    <r>
      <rPr>
        <sz val="7"/>
        <rFont val="Times New Roman"/>
        <family val="1"/>
      </rPr>
      <t xml:space="preserve"> </t>
    </r>
    <r>
      <rPr>
        <sz val="7"/>
        <rFont val="Verdana"/>
        <family val="2"/>
      </rPr>
      <t>m</t>
    </r>
  </si>
  <si>
    <r>
      <rPr>
        <b/>
        <sz val="7"/>
        <rFont val="Verdana"/>
        <family val="2"/>
      </rPr>
      <t>Composição</t>
    </r>
    <r>
      <rPr>
        <sz val="7"/>
        <rFont val="Times New Roman"/>
        <family val="1"/>
      </rPr>
      <t xml:space="preserve"> </t>
    </r>
    <r>
      <rPr>
        <b/>
        <sz val="7"/>
        <rFont val="Verdana"/>
        <family val="2"/>
      </rPr>
      <t>baseada</t>
    </r>
    <r>
      <rPr>
        <sz val="7"/>
        <rFont val="Times New Roman"/>
        <family val="1"/>
      </rPr>
      <t xml:space="preserve"> </t>
    </r>
    <r>
      <rPr>
        <b/>
        <sz val="7"/>
        <rFont val="Verdana"/>
        <family val="2"/>
      </rPr>
      <t>SETOP</t>
    </r>
    <r>
      <rPr>
        <sz val="7"/>
        <rFont val="Times New Roman"/>
        <family val="1"/>
      </rPr>
      <t xml:space="preserve"> </t>
    </r>
    <r>
      <rPr>
        <b/>
        <sz val="7"/>
        <rFont val="Verdana"/>
        <family val="2"/>
      </rPr>
      <t>ED-50197</t>
    </r>
  </si>
  <si>
    <r>
      <rPr>
        <b/>
        <sz val="7"/>
        <rFont val="Verdana"/>
        <family val="2"/>
      </rPr>
      <t>SERVIÇO:</t>
    </r>
    <r>
      <rPr>
        <sz val="7"/>
        <rFont val="Times New Roman"/>
        <family val="1"/>
      </rPr>
      <t xml:space="preserve"> </t>
    </r>
    <r>
      <rPr>
        <b/>
        <sz val="7"/>
        <rFont val="Verdana"/>
        <family val="2"/>
      </rPr>
      <t>BOMBAS</t>
    </r>
    <r>
      <rPr>
        <sz val="7"/>
        <rFont val="Times New Roman"/>
        <family val="1"/>
      </rPr>
      <t xml:space="preserve"> </t>
    </r>
    <r>
      <rPr>
        <b/>
        <sz val="7"/>
        <rFont val="Verdana"/>
        <family val="2"/>
      </rPr>
      <t>CENTRÍFUGAS</t>
    </r>
    <r>
      <rPr>
        <sz val="7"/>
        <rFont val="Times New Roman"/>
        <family val="1"/>
      </rPr>
      <t xml:space="preserve"> </t>
    </r>
    <r>
      <rPr>
        <b/>
        <sz val="7"/>
        <rFont val="Verdana"/>
        <family val="2"/>
      </rPr>
      <t>PARA</t>
    </r>
    <r>
      <rPr>
        <sz val="7"/>
        <rFont val="Times New Roman"/>
        <family val="1"/>
      </rPr>
      <t xml:space="preserve"> </t>
    </r>
    <r>
      <rPr>
        <b/>
        <sz val="7"/>
        <rFont val="Verdana"/>
        <family val="2"/>
      </rPr>
      <t>PREVENÇÃO</t>
    </r>
    <r>
      <rPr>
        <sz val="7"/>
        <rFont val="Times New Roman"/>
        <family val="1"/>
      </rPr>
      <t xml:space="preserve"> </t>
    </r>
    <r>
      <rPr>
        <b/>
        <sz val="7"/>
        <rFont val="Verdana"/>
        <family val="2"/>
      </rPr>
      <t>CONTRA</t>
    </r>
    <r>
      <rPr>
        <sz val="7"/>
        <rFont val="Times New Roman"/>
        <family val="1"/>
      </rPr>
      <t xml:space="preserve"> </t>
    </r>
    <r>
      <rPr>
        <b/>
        <sz val="7"/>
        <rFont val="Verdana"/>
        <family val="2"/>
      </rPr>
      <t>INCÊNDIO</t>
    </r>
    <r>
      <rPr>
        <sz val="7"/>
        <rFont val="Times New Roman"/>
        <family val="1"/>
      </rPr>
      <t xml:space="preserve"> </t>
    </r>
    <r>
      <rPr>
        <b/>
        <sz val="7"/>
        <rFont val="Verdana"/>
        <family val="2"/>
      </rPr>
      <t>COM</t>
    </r>
    <r>
      <rPr>
        <sz val="7"/>
        <rFont val="Times New Roman"/>
        <family val="1"/>
      </rPr>
      <t xml:space="preserve"> </t>
    </r>
    <r>
      <rPr>
        <b/>
        <sz val="7"/>
        <rFont val="Verdana"/>
        <family val="2"/>
      </rPr>
      <t>AS</t>
    </r>
    <r>
      <rPr>
        <sz val="7"/>
        <rFont val="Times New Roman"/>
        <family val="1"/>
      </rPr>
      <t xml:space="preserve"> </t>
    </r>
    <r>
      <rPr>
        <b/>
        <sz val="7"/>
        <rFont val="Verdana"/>
        <family val="2"/>
      </rPr>
      <t>SEGUINTES</t>
    </r>
    <r>
      <rPr>
        <sz val="7"/>
        <rFont val="Times New Roman"/>
        <family val="1"/>
      </rPr>
      <t xml:space="preserve"> </t>
    </r>
    <r>
      <rPr>
        <b/>
        <sz val="7"/>
        <rFont val="Verdana"/>
        <family val="2"/>
      </rPr>
      <t>CARACTERÍSTICAS:</t>
    </r>
    <r>
      <rPr>
        <sz val="7"/>
        <rFont val="Times New Roman"/>
        <family val="1"/>
      </rPr>
      <t xml:space="preserve"> </t>
    </r>
    <r>
      <rPr>
        <b/>
        <sz val="7"/>
        <rFont val="Verdana"/>
        <family val="2"/>
      </rPr>
      <t>POTÊNCIA:</t>
    </r>
    <r>
      <rPr>
        <sz val="7"/>
        <rFont val="Times New Roman"/>
        <family val="1"/>
      </rPr>
      <t xml:space="preserve"> </t>
    </r>
    <r>
      <rPr>
        <b/>
        <sz val="7"/>
        <rFont val="Verdana"/>
        <family val="2"/>
      </rPr>
      <t>7,5cv
ALTURA</t>
    </r>
    <r>
      <rPr>
        <sz val="7"/>
        <rFont val="Times New Roman"/>
        <family val="1"/>
      </rPr>
      <t xml:space="preserve"> </t>
    </r>
    <r>
      <rPr>
        <b/>
        <sz val="7"/>
        <rFont val="Verdana"/>
        <family val="2"/>
      </rPr>
      <t>MANOMÉTRICA:</t>
    </r>
    <r>
      <rPr>
        <sz val="7"/>
        <rFont val="Times New Roman"/>
        <family val="1"/>
      </rPr>
      <t xml:space="preserve"> </t>
    </r>
    <r>
      <rPr>
        <b/>
        <sz val="7"/>
        <rFont val="Verdana"/>
        <family val="2"/>
      </rPr>
      <t>36</t>
    </r>
    <r>
      <rPr>
        <sz val="7"/>
        <rFont val="Times New Roman"/>
        <family val="1"/>
      </rPr>
      <t xml:space="preserve"> </t>
    </r>
    <r>
      <rPr>
        <b/>
        <sz val="7"/>
        <rFont val="Verdana"/>
        <family val="2"/>
      </rPr>
      <t>mca</t>
    </r>
    <r>
      <rPr>
        <sz val="7"/>
        <rFont val="Times New Roman"/>
        <family val="1"/>
      </rPr>
      <t xml:space="preserve"> </t>
    </r>
    <r>
      <rPr>
        <b/>
        <sz val="7"/>
        <rFont val="Verdana"/>
        <family val="2"/>
      </rPr>
      <t>VAZÃO:</t>
    </r>
    <r>
      <rPr>
        <sz val="7"/>
        <rFont val="Times New Roman"/>
        <family val="1"/>
      </rPr>
      <t xml:space="preserve"> </t>
    </r>
    <r>
      <rPr>
        <b/>
        <sz val="7"/>
        <rFont val="Verdana"/>
        <family val="2"/>
      </rPr>
      <t>38,30</t>
    </r>
    <r>
      <rPr>
        <sz val="7"/>
        <rFont val="Times New Roman"/>
        <family val="1"/>
      </rPr>
      <t xml:space="preserve"> </t>
    </r>
    <r>
      <rPr>
        <b/>
        <sz val="7"/>
        <rFont val="Verdana"/>
        <family val="2"/>
      </rPr>
      <t>m3/h
REF.:</t>
    </r>
    <r>
      <rPr>
        <sz val="7"/>
        <rFont val="Times New Roman"/>
        <family val="1"/>
      </rPr>
      <t xml:space="preserve"> </t>
    </r>
    <r>
      <rPr>
        <b/>
        <sz val="7"/>
        <rFont val="Verdana"/>
        <family val="2"/>
      </rPr>
      <t>BPI-22</t>
    </r>
    <r>
      <rPr>
        <sz val="7"/>
        <rFont val="Times New Roman"/>
        <family val="1"/>
      </rPr>
      <t xml:space="preserve"> </t>
    </r>
    <r>
      <rPr>
        <b/>
        <sz val="7"/>
        <rFont val="Verdana"/>
        <family val="2"/>
      </rPr>
      <t>R/F</t>
    </r>
    <r>
      <rPr>
        <sz val="7"/>
        <rFont val="Times New Roman"/>
        <family val="1"/>
      </rPr>
      <t xml:space="preserve"> </t>
    </r>
    <r>
      <rPr>
        <b/>
        <sz val="7"/>
        <rFont val="Verdana"/>
        <family val="2"/>
      </rPr>
      <t>2</t>
    </r>
    <r>
      <rPr>
        <sz val="7"/>
        <rFont val="Times New Roman"/>
        <family val="1"/>
      </rPr>
      <t xml:space="preserve"> </t>
    </r>
    <r>
      <rPr>
        <b/>
        <sz val="7"/>
        <rFont val="Verdana"/>
        <family val="2"/>
      </rPr>
      <t>1/2</t>
    </r>
    <r>
      <rPr>
        <sz val="7"/>
        <rFont val="Times New Roman"/>
        <family val="1"/>
      </rPr>
      <t xml:space="preserve"> </t>
    </r>
    <r>
      <rPr>
        <b/>
        <sz val="7"/>
        <rFont val="Verdana"/>
        <family val="2"/>
      </rPr>
      <t>-</t>
    </r>
    <r>
      <rPr>
        <sz val="7"/>
        <rFont val="Times New Roman"/>
        <family val="1"/>
      </rPr>
      <t xml:space="preserve"> </t>
    </r>
    <r>
      <rPr>
        <b/>
        <sz val="7"/>
        <rFont val="Verdana"/>
        <family val="2"/>
      </rPr>
      <t>SCHNEIDER</t>
    </r>
  </si>
  <si>
    <r>
      <rPr>
        <sz val="7"/>
        <rFont val="Verdana"/>
        <family val="2"/>
      </rPr>
      <t>BOMBAS</t>
    </r>
    <r>
      <rPr>
        <sz val="7"/>
        <rFont val="Times New Roman"/>
        <family val="1"/>
      </rPr>
      <t xml:space="preserve"> </t>
    </r>
    <r>
      <rPr>
        <sz val="7"/>
        <rFont val="Verdana"/>
        <family val="2"/>
      </rPr>
      <t>CENTRÍFUGAS</t>
    </r>
    <r>
      <rPr>
        <sz val="7"/>
        <rFont val="Times New Roman"/>
        <family val="1"/>
      </rPr>
      <t xml:space="preserve"> </t>
    </r>
    <r>
      <rPr>
        <sz val="7"/>
        <rFont val="Verdana"/>
        <family val="2"/>
      </rPr>
      <t>PARA</t>
    </r>
    <r>
      <rPr>
        <sz val="7"/>
        <rFont val="Times New Roman"/>
        <family val="1"/>
      </rPr>
      <t xml:space="preserve"> </t>
    </r>
    <r>
      <rPr>
        <sz val="7"/>
        <rFont val="Verdana"/>
        <family val="2"/>
      </rPr>
      <t>PREVENÇÃO</t>
    </r>
    <r>
      <rPr>
        <sz val="7"/>
        <rFont val="Times New Roman"/>
        <family val="1"/>
      </rPr>
      <t xml:space="preserve"> </t>
    </r>
    <r>
      <rPr>
        <sz val="7"/>
        <rFont val="Verdana"/>
        <family val="2"/>
      </rPr>
      <t>CONTRA</t>
    </r>
    <r>
      <rPr>
        <sz val="7"/>
        <rFont val="Times New Roman"/>
        <family val="1"/>
      </rPr>
      <t xml:space="preserve"> </t>
    </r>
    <r>
      <rPr>
        <sz val="7"/>
        <rFont val="Verdana"/>
        <family val="2"/>
      </rPr>
      <t>INCÊNDIO</t>
    </r>
    <r>
      <rPr>
        <sz val="7"/>
        <rFont val="Times New Roman"/>
        <family val="1"/>
      </rPr>
      <t xml:space="preserve"> </t>
    </r>
    <r>
      <rPr>
        <sz val="7"/>
        <rFont val="Verdana"/>
        <family val="2"/>
      </rPr>
      <t>COM</t>
    </r>
    <r>
      <rPr>
        <sz val="7"/>
        <rFont val="Times New Roman"/>
        <family val="1"/>
      </rPr>
      <t xml:space="preserve"> </t>
    </r>
    <r>
      <rPr>
        <sz val="7"/>
        <rFont val="Verdana"/>
        <family val="2"/>
      </rPr>
      <t>AS</t>
    </r>
    <r>
      <rPr>
        <sz val="7"/>
        <rFont val="Times New Roman"/>
        <family val="1"/>
      </rPr>
      <t xml:space="preserve"> </t>
    </r>
    <r>
      <rPr>
        <sz val="7"/>
        <rFont val="Verdana"/>
        <family val="2"/>
      </rPr>
      <t>SEGUINTES</t>
    </r>
    <r>
      <rPr>
        <sz val="7"/>
        <rFont val="Times New Roman"/>
        <family val="1"/>
      </rPr>
      <t xml:space="preserve"> </t>
    </r>
    <r>
      <rPr>
        <sz val="7"/>
        <rFont val="Verdana"/>
        <family val="2"/>
      </rPr>
      <t>CARACTERÍSTICAS:
POTÊNCIA:</t>
    </r>
    <r>
      <rPr>
        <sz val="7"/>
        <rFont val="Times New Roman"/>
        <family val="1"/>
      </rPr>
      <t xml:space="preserve"> </t>
    </r>
    <r>
      <rPr>
        <sz val="7"/>
        <rFont val="Verdana"/>
        <family val="2"/>
      </rPr>
      <t>7,5</t>
    </r>
    <r>
      <rPr>
        <sz val="7"/>
        <rFont val="Times New Roman"/>
        <family val="1"/>
      </rPr>
      <t xml:space="preserve"> </t>
    </r>
    <r>
      <rPr>
        <sz val="7"/>
        <rFont val="Verdana"/>
        <family val="2"/>
      </rPr>
      <t>cv
ALTURA</t>
    </r>
    <r>
      <rPr>
        <sz val="7"/>
        <rFont val="Times New Roman"/>
        <family val="1"/>
      </rPr>
      <t xml:space="preserve"> </t>
    </r>
    <r>
      <rPr>
        <sz val="7"/>
        <rFont val="Verdana"/>
        <family val="2"/>
      </rPr>
      <t>MANOMÉTRICA:</t>
    </r>
    <r>
      <rPr>
        <sz val="7"/>
        <rFont val="Times New Roman"/>
        <family val="1"/>
      </rPr>
      <t xml:space="preserve"> </t>
    </r>
    <r>
      <rPr>
        <sz val="7"/>
        <rFont val="Verdana"/>
        <family val="2"/>
      </rPr>
      <t>36</t>
    </r>
    <r>
      <rPr>
        <sz val="7"/>
        <rFont val="Times New Roman"/>
        <family val="1"/>
      </rPr>
      <t xml:space="preserve"> </t>
    </r>
    <r>
      <rPr>
        <sz val="7"/>
        <rFont val="Verdana"/>
        <family val="2"/>
      </rPr>
      <t>mca</t>
    </r>
    <r>
      <rPr>
        <sz val="7"/>
        <rFont val="Times New Roman"/>
        <family val="1"/>
      </rPr>
      <t xml:space="preserve"> </t>
    </r>
    <r>
      <rPr>
        <sz val="7"/>
        <rFont val="Verdana"/>
        <family val="2"/>
      </rPr>
      <t>VAZÃO:</t>
    </r>
    <r>
      <rPr>
        <sz val="7"/>
        <rFont val="Times New Roman"/>
        <family val="1"/>
      </rPr>
      <t xml:space="preserve"> </t>
    </r>
    <r>
      <rPr>
        <sz val="7"/>
        <rFont val="Verdana"/>
        <family val="2"/>
      </rPr>
      <t>38,30</t>
    </r>
    <r>
      <rPr>
        <sz val="7"/>
        <rFont val="Times New Roman"/>
        <family val="1"/>
      </rPr>
      <t xml:space="preserve"> </t>
    </r>
    <r>
      <rPr>
        <sz val="7"/>
        <rFont val="Verdana"/>
        <family val="2"/>
      </rPr>
      <t>m3/h
REF.:</t>
    </r>
    <r>
      <rPr>
        <sz val="7"/>
        <rFont val="Times New Roman"/>
        <family val="1"/>
      </rPr>
      <t xml:space="preserve"> </t>
    </r>
    <r>
      <rPr>
        <sz val="7"/>
        <rFont val="Verdana"/>
        <family val="2"/>
      </rPr>
      <t>BPI-22</t>
    </r>
    <r>
      <rPr>
        <sz val="7"/>
        <rFont val="Times New Roman"/>
        <family val="1"/>
      </rPr>
      <t xml:space="preserve"> </t>
    </r>
    <r>
      <rPr>
        <sz val="7"/>
        <rFont val="Verdana"/>
        <family val="2"/>
      </rPr>
      <t>R/F</t>
    </r>
    <r>
      <rPr>
        <sz val="7"/>
        <rFont val="Times New Roman"/>
        <family val="1"/>
      </rPr>
      <t xml:space="preserve"> </t>
    </r>
    <r>
      <rPr>
        <sz val="7"/>
        <rFont val="Verdana"/>
        <family val="2"/>
      </rPr>
      <t>2</t>
    </r>
    <r>
      <rPr>
        <sz val="7"/>
        <rFont val="Times New Roman"/>
        <family val="1"/>
      </rPr>
      <t xml:space="preserve"> </t>
    </r>
    <r>
      <rPr>
        <sz val="7"/>
        <rFont val="Verdana"/>
        <family val="2"/>
      </rPr>
      <t>1/2</t>
    </r>
    <r>
      <rPr>
        <sz val="7"/>
        <rFont val="Times New Roman"/>
        <family val="1"/>
      </rPr>
      <t xml:space="preserve"> </t>
    </r>
    <r>
      <rPr>
        <sz val="7"/>
        <rFont val="Verdana"/>
        <family val="2"/>
      </rPr>
      <t>-</t>
    </r>
    <r>
      <rPr>
        <sz val="7"/>
        <rFont val="Times New Roman"/>
        <family val="1"/>
      </rPr>
      <t xml:space="preserve"> </t>
    </r>
    <r>
      <rPr>
        <sz val="7"/>
        <rFont val="Verdana"/>
        <family val="2"/>
      </rPr>
      <t>SCHNEIDER</t>
    </r>
  </si>
  <si>
    <t>ED-50362</t>
  </si>
  <si>
    <r>
      <rPr>
        <sz val="7"/>
        <rFont val="Verdana"/>
        <family val="2"/>
      </rPr>
      <t>AJUDANTE</t>
    </r>
    <r>
      <rPr>
        <sz val="7"/>
        <rFont val="Times New Roman"/>
        <family val="1"/>
      </rPr>
      <t xml:space="preserve"> </t>
    </r>
    <r>
      <rPr>
        <sz val="7"/>
        <rFont val="Verdana"/>
        <family val="2"/>
      </rPr>
      <t>DE</t>
    </r>
    <r>
      <rPr>
        <sz val="7"/>
        <rFont val="Times New Roman"/>
        <family val="1"/>
      </rPr>
      <t xml:space="preserve"> </t>
    </r>
    <r>
      <rPr>
        <sz val="7"/>
        <rFont val="Verdana"/>
        <family val="2"/>
      </rPr>
      <t>ELETRICISTA</t>
    </r>
    <r>
      <rPr>
        <sz val="7"/>
        <rFont val="Times New Roman"/>
        <family val="1"/>
      </rPr>
      <t xml:space="preserve"> </t>
    </r>
    <r>
      <rPr>
        <sz val="7"/>
        <rFont val="Verdana"/>
        <family val="2"/>
      </rPr>
      <t>COM</t>
    </r>
    <r>
      <rPr>
        <sz val="7"/>
        <rFont val="Times New Roman"/>
        <family val="1"/>
      </rPr>
      <t xml:space="preserve"> </t>
    </r>
    <r>
      <rPr>
        <sz val="7"/>
        <rFont val="Verdana"/>
        <family val="2"/>
      </rPr>
      <t>ENCARGOS</t>
    </r>
    <r>
      <rPr>
        <sz val="7"/>
        <rFont val="Times New Roman"/>
        <family val="1"/>
      </rPr>
      <t xml:space="preserve"> </t>
    </r>
    <r>
      <rPr>
        <sz val="7"/>
        <rFont val="Verdana"/>
        <family val="2"/>
      </rPr>
      <t>COMPLEMENTARES</t>
    </r>
  </si>
  <si>
    <t>ED-50373</t>
  </si>
  <si>
    <r>
      <rPr>
        <sz val="7"/>
        <rFont val="Verdana"/>
        <family val="2"/>
      </rPr>
      <t>ELETRICISTA</t>
    </r>
    <r>
      <rPr>
        <sz val="7"/>
        <rFont val="Times New Roman"/>
        <family val="1"/>
      </rPr>
      <t xml:space="preserve"> </t>
    </r>
    <r>
      <rPr>
        <sz val="7"/>
        <rFont val="Verdana"/>
        <family val="2"/>
      </rPr>
      <t>COM</t>
    </r>
    <r>
      <rPr>
        <sz val="7"/>
        <rFont val="Times New Roman"/>
        <family val="1"/>
      </rPr>
      <t xml:space="preserve"> </t>
    </r>
    <r>
      <rPr>
        <sz val="7"/>
        <rFont val="Verdana"/>
        <family val="2"/>
      </rPr>
      <t>ENCARGOS</t>
    </r>
    <r>
      <rPr>
        <sz val="7"/>
        <rFont val="Times New Roman"/>
        <family val="1"/>
      </rPr>
      <t xml:space="preserve"> </t>
    </r>
    <r>
      <rPr>
        <sz val="7"/>
        <rFont val="Verdana"/>
        <family val="2"/>
      </rPr>
      <t>COMPLEMENTARES</t>
    </r>
  </si>
  <si>
    <r>
      <rPr>
        <b/>
        <sz val="7"/>
        <rFont val="Verdana"/>
        <family val="2"/>
      </rPr>
      <t>Obs.:</t>
    </r>
    <r>
      <rPr>
        <sz val="7"/>
        <rFont val="Times New Roman"/>
        <family val="1"/>
      </rPr>
      <t xml:space="preserve">                      </t>
    </r>
    <r>
      <rPr>
        <b/>
        <sz val="7"/>
        <rFont val="Verdana"/>
        <family val="2"/>
      </rPr>
      <t>Composição</t>
    </r>
    <r>
      <rPr>
        <sz val="7"/>
        <rFont val="Times New Roman"/>
        <family val="1"/>
      </rPr>
      <t xml:space="preserve"> </t>
    </r>
    <r>
      <rPr>
        <b/>
        <sz val="7"/>
        <rFont val="Verdana"/>
        <family val="2"/>
      </rPr>
      <t>baseada</t>
    </r>
    <r>
      <rPr>
        <sz val="7"/>
        <rFont val="Times New Roman"/>
        <family val="1"/>
      </rPr>
      <t xml:space="preserve"> </t>
    </r>
    <r>
      <rPr>
        <b/>
        <sz val="7"/>
        <rFont val="Verdana"/>
        <family val="2"/>
      </rPr>
      <t>SETOP</t>
    </r>
    <r>
      <rPr>
        <sz val="7"/>
        <rFont val="Times New Roman"/>
        <family val="1"/>
      </rPr>
      <t xml:space="preserve"> </t>
    </r>
    <r>
      <rPr>
        <b/>
        <sz val="7"/>
        <rFont val="Verdana"/>
        <family val="2"/>
      </rPr>
      <t>ED-50183</t>
    </r>
  </si>
  <si>
    <r>
      <rPr>
        <b/>
        <sz val="7"/>
        <rFont val="Verdana"/>
        <family val="2"/>
      </rPr>
      <t>SERVIÇO:ENVELOPE</t>
    </r>
    <r>
      <rPr>
        <sz val="7"/>
        <rFont val="Times New Roman"/>
        <family val="1"/>
      </rPr>
      <t xml:space="preserve"> </t>
    </r>
    <r>
      <rPr>
        <b/>
        <sz val="7"/>
        <rFont val="Verdana"/>
        <family val="2"/>
      </rPr>
      <t>DE</t>
    </r>
    <r>
      <rPr>
        <sz val="7"/>
        <rFont val="Times New Roman"/>
        <family val="1"/>
      </rPr>
      <t xml:space="preserve"> </t>
    </r>
    <r>
      <rPr>
        <b/>
        <sz val="7"/>
        <rFont val="Verdana"/>
        <family val="2"/>
      </rPr>
      <t>CONCRETO</t>
    </r>
    <r>
      <rPr>
        <sz val="7"/>
        <rFont val="Times New Roman"/>
        <family val="1"/>
      </rPr>
      <t xml:space="preserve"> </t>
    </r>
    <r>
      <rPr>
        <b/>
        <sz val="7"/>
        <rFont val="Verdana"/>
        <family val="2"/>
      </rPr>
      <t>PARA</t>
    </r>
    <r>
      <rPr>
        <sz val="7"/>
        <rFont val="Times New Roman"/>
        <family val="1"/>
      </rPr>
      <t xml:space="preserve"> </t>
    </r>
    <r>
      <rPr>
        <b/>
        <sz val="7"/>
        <rFont val="Verdana"/>
        <family val="2"/>
      </rPr>
      <t>PROTEÇÃO</t>
    </r>
    <r>
      <rPr>
        <sz val="7"/>
        <rFont val="Times New Roman"/>
        <family val="1"/>
      </rPr>
      <t xml:space="preserve"> </t>
    </r>
    <r>
      <rPr>
        <b/>
        <sz val="7"/>
        <rFont val="Verdana"/>
        <family val="2"/>
      </rPr>
      <t>DE</t>
    </r>
    <r>
      <rPr>
        <sz val="7"/>
        <rFont val="Times New Roman"/>
        <family val="1"/>
      </rPr>
      <t xml:space="preserve"> </t>
    </r>
    <r>
      <rPr>
        <b/>
        <sz val="7"/>
        <rFont val="Verdana"/>
        <family val="2"/>
      </rPr>
      <t>TUBOS</t>
    </r>
    <r>
      <rPr>
        <sz val="7"/>
        <rFont val="Times New Roman"/>
        <family val="1"/>
      </rPr>
      <t xml:space="preserve"> </t>
    </r>
    <r>
      <rPr>
        <b/>
        <sz val="7"/>
        <rFont val="Verdana"/>
        <family val="2"/>
      </rPr>
      <t>DE</t>
    </r>
    <r>
      <rPr>
        <sz val="7"/>
        <rFont val="Times New Roman"/>
        <family val="1"/>
      </rPr>
      <t xml:space="preserve"> </t>
    </r>
    <r>
      <rPr>
        <b/>
        <sz val="7"/>
        <rFont val="Verdana"/>
        <family val="2"/>
      </rPr>
      <t>AÇO</t>
    </r>
    <r>
      <rPr>
        <sz val="7"/>
        <rFont val="Times New Roman"/>
        <family val="1"/>
      </rPr>
      <t xml:space="preserve"> </t>
    </r>
    <r>
      <rPr>
        <b/>
        <sz val="7"/>
        <rFont val="Verdana"/>
        <family val="2"/>
      </rPr>
      <t>GALVANIZADO</t>
    </r>
    <r>
      <rPr>
        <sz val="7"/>
        <rFont val="Times New Roman"/>
        <family val="1"/>
      </rPr>
      <t xml:space="preserve"> </t>
    </r>
    <r>
      <rPr>
        <b/>
        <sz val="7"/>
        <rFont val="Verdana"/>
        <family val="2"/>
      </rPr>
      <t>ENTERRADO</t>
    </r>
    <r>
      <rPr>
        <sz val="7"/>
        <rFont val="Times New Roman"/>
        <family val="1"/>
      </rPr>
      <t xml:space="preserve"> </t>
    </r>
    <r>
      <rPr>
        <b/>
        <sz val="7"/>
        <rFont val="Verdana"/>
        <family val="2"/>
      </rPr>
      <t>-</t>
    </r>
    <r>
      <rPr>
        <sz val="7"/>
        <rFont val="Times New Roman"/>
        <family val="1"/>
      </rPr>
      <t xml:space="preserve"> </t>
    </r>
    <r>
      <rPr>
        <b/>
        <sz val="7"/>
        <rFont val="Verdana"/>
        <family val="2"/>
      </rPr>
      <t>CONCRETO</t>
    </r>
    <r>
      <rPr>
        <sz val="7"/>
        <rFont val="Times New Roman"/>
        <family val="1"/>
      </rPr>
      <t xml:space="preserve"> </t>
    </r>
    <r>
      <rPr>
        <b/>
        <sz val="7"/>
        <rFont val="Verdana"/>
        <family val="2"/>
      </rPr>
      <t>TIPO</t>
    </r>
    <r>
      <rPr>
        <sz val="7"/>
        <rFont val="Times New Roman"/>
        <family val="1"/>
      </rPr>
      <t xml:space="preserve"> </t>
    </r>
    <r>
      <rPr>
        <b/>
        <sz val="7"/>
        <rFont val="Verdana"/>
        <family val="2"/>
      </rPr>
      <t>A</t>
    </r>
    <r>
      <rPr>
        <sz val="7"/>
        <rFont val="Times New Roman"/>
        <family val="1"/>
      </rPr>
      <t xml:space="preserve"> </t>
    </r>
    <r>
      <rPr>
        <b/>
        <sz val="7"/>
        <rFont val="Verdana"/>
        <family val="2"/>
      </rPr>
      <t>FCK</t>
    </r>
    <r>
      <rPr>
        <sz val="7"/>
        <rFont val="Times New Roman"/>
        <family val="1"/>
      </rPr>
      <t xml:space="preserve"> </t>
    </r>
    <r>
      <rPr>
        <b/>
        <sz val="7"/>
        <rFont val="Verdana"/>
        <family val="2"/>
      </rPr>
      <t>=</t>
    </r>
    <r>
      <rPr>
        <sz val="7"/>
        <rFont val="Times New Roman"/>
        <family val="1"/>
      </rPr>
      <t xml:space="preserve"> </t>
    </r>
    <r>
      <rPr>
        <b/>
        <sz val="7"/>
        <rFont val="Verdana"/>
        <family val="2"/>
      </rPr>
      <t>15</t>
    </r>
    <r>
      <rPr>
        <sz val="7"/>
        <rFont val="Times New Roman"/>
        <family val="1"/>
      </rPr>
      <t xml:space="preserve"> </t>
    </r>
    <r>
      <rPr>
        <b/>
        <sz val="7"/>
        <rFont val="Verdana"/>
        <family val="2"/>
      </rPr>
      <t>MPA</t>
    </r>
  </si>
  <si>
    <t>ED-48324</t>
  </si>
  <si>
    <r>
      <rPr>
        <sz val="7"/>
        <rFont val="Verdana"/>
        <family val="2"/>
      </rPr>
      <t>TRANSPORTE,</t>
    </r>
    <r>
      <rPr>
        <sz val="7"/>
        <rFont val="Times New Roman"/>
        <family val="1"/>
      </rPr>
      <t xml:space="preserve"> </t>
    </r>
    <r>
      <rPr>
        <sz val="7"/>
        <rFont val="Verdana"/>
        <family val="2"/>
      </rPr>
      <t>LANÇAMENTO</t>
    </r>
    <r>
      <rPr>
        <sz val="7"/>
        <rFont val="Times New Roman"/>
        <family val="1"/>
      </rPr>
      <t xml:space="preserve"> </t>
    </r>
    <r>
      <rPr>
        <sz val="7"/>
        <rFont val="Verdana"/>
        <family val="2"/>
      </rPr>
      <t>E</t>
    </r>
    <r>
      <rPr>
        <sz val="7"/>
        <rFont val="Times New Roman"/>
        <family val="1"/>
      </rPr>
      <t xml:space="preserve"> </t>
    </r>
    <r>
      <rPr>
        <sz val="7"/>
        <rFont val="Verdana"/>
        <family val="2"/>
      </rPr>
      <t>ADENSAMENTO</t>
    </r>
    <r>
      <rPr>
        <sz val="7"/>
        <rFont val="Times New Roman"/>
        <family val="1"/>
      </rPr>
      <t xml:space="preserve"> </t>
    </r>
    <r>
      <rPr>
        <sz val="7"/>
        <rFont val="Verdana"/>
        <family val="2"/>
      </rPr>
      <t>E</t>
    </r>
    <r>
      <rPr>
        <sz val="7"/>
        <rFont val="Times New Roman"/>
        <family val="1"/>
      </rPr>
      <t xml:space="preserve"> </t>
    </r>
    <r>
      <rPr>
        <sz val="7"/>
        <rFont val="Verdana"/>
        <family val="2"/>
      </rPr>
      <t>ACABAMENTO</t>
    </r>
    <r>
      <rPr>
        <sz val="7"/>
        <rFont val="Times New Roman"/>
        <family val="1"/>
      </rPr>
      <t xml:space="preserve"> </t>
    </r>
    <r>
      <rPr>
        <sz val="7"/>
        <rFont val="Verdana"/>
        <family val="2"/>
      </rPr>
      <t>DE
CONCRETO</t>
    </r>
    <r>
      <rPr>
        <sz val="7"/>
        <rFont val="Times New Roman"/>
        <family val="1"/>
      </rPr>
      <t xml:space="preserve"> </t>
    </r>
    <r>
      <rPr>
        <sz val="7"/>
        <rFont val="Verdana"/>
        <family val="2"/>
      </rPr>
      <t>EM</t>
    </r>
    <r>
      <rPr>
        <sz val="7"/>
        <rFont val="Times New Roman"/>
        <family val="1"/>
      </rPr>
      <t xml:space="preserve"> </t>
    </r>
    <r>
      <rPr>
        <sz val="7"/>
        <rFont val="Verdana"/>
        <family val="2"/>
      </rPr>
      <t>FUNDAÇÃO/RADIER</t>
    </r>
  </si>
  <si>
    <t>ED-48315</t>
  </si>
  <si>
    <r>
      <rPr>
        <sz val="7"/>
        <rFont val="Verdana"/>
        <family val="2"/>
      </rPr>
      <t>CONCRETO</t>
    </r>
    <r>
      <rPr>
        <sz val="7"/>
        <rFont val="Times New Roman"/>
        <family val="1"/>
      </rPr>
      <t xml:space="preserve"> </t>
    </r>
    <r>
      <rPr>
        <sz val="7"/>
        <rFont val="Verdana"/>
        <family val="2"/>
      </rPr>
      <t>NÃO</t>
    </r>
    <r>
      <rPr>
        <sz val="7"/>
        <rFont val="Times New Roman"/>
        <family val="1"/>
      </rPr>
      <t xml:space="preserve"> </t>
    </r>
    <r>
      <rPr>
        <sz val="7"/>
        <rFont val="Verdana"/>
        <family val="2"/>
      </rPr>
      <t>ESTRUTURAL,</t>
    </r>
    <r>
      <rPr>
        <sz val="7"/>
        <rFont val="Times New Roman"/>
        <family val="1"/>
      </rPr>
      <t xml:space="preserve"> </t>
    </r>
    <r>
      <rPr>
        <sz val="7"/>
        <rFont val="Verdana"/>
        <family val="2"/>
      </rPr>
      <t>PREPARADO</t>
    </r>
    <r>
      <rPr>
        <sz val="7"/>
        <rFont val="Times New Roman"/>
        <family val="1"/>
      </rPr>
      <t xml:space="preserve"> </t>
    </r>
    <r>
      <rPr>
        <sz val="7"/>
        <rFont val="Verdana"/>
        <family val="2"/>
      </rPr>
      <t>EM</t>
    </r>
    <r>
      <rPr>
        <sz val="7"/>
        <rFont val="Times New Roman"/>
        <family val="1"/>
      </rPr>
      <t xml:space="preserve"> </t>
    </r>
    <r>
      <rPr>
        <sz val="7"/>
        <rFont val="Verdana"/>
        <family val="2"/>
      </rPr>
      <t>OBRA</t>
    </r>
    <r>
      <rPr>
        <sz val="7"/>
        <rFont val="Times New Roman"/>
        <family val="1"/>
      </rPr>
      <t xml:space="preserve"> </t>
    </r>
    <r>
      <rPr>
        <sz val="7"/>
        <rFont val="Verdana"/>
        <family val="2"/>
      </rPr>
      <t>COM</t>
    </r>
    <r>
      <rPr>
        <sz val="7"/>
        <rFont val="Times New Roman"/>
        <family val="1"/>
      </rPr>
      <t xml:space="preserve"> </t>
    </r>
    <r>
      <rPr>
        <sz val="7"/>
        <rFont val="Verdana"/>
        <family val="2"/>
      </rPr>
      <t>BETONEIRA,</t>
    </r>
    <r>
      <rPr>
        <sz val="7"/>
        <rFont val="Times New Roman"/>
        <family val="1"/>
      </rPr>
      <t xml:space="preserve"> </t>
    </r>
    <r>
      <rPr>
        <sz val="7"/>
        <rFont val="Verdana"/>
        <family val="2"/>
      </rPr>
      <t>CONTROLE</t>
    </r>
    <r>
      <rPr>
        <sz val="7"/>
        <rFont val="Times New Roman"/>
        <family val="1"/>
      </rPr>
      <t xml:space="preserve"> </t>
    </r>
    <r>
      <rPr>
        <sz val="7"/>
        <rFont val="Verdana"/>
        <family val="2"/>
      </rPr>
      <t>"B",</t>
    </r>
    <r>
      <rPr>
        <sz val="7"/>
        <rFont val="Times New Roman"/>
        <family val="1"/>
      </rPr>
      <t xml:space="preserve"> </t>
    </r>
    <r>
      <rPr>
        <sz val="7"/>
        <rFont val="Verdana"/>
        <family val="2"/>
      </rPr>
      <t>COM</t>
    </r>
    <r>
      <rPr>
        <sz val="7"/>
        <rFont val="Times New Roman"/>
        <family val="1"/>
      </rPr>
      <t xml:space="preserve"> </t>
    </r>
    <r>
      <rPr>
        <sz val="7"/>
        <rFont val="Verdana"/>
        <family val="2"/>
      </rPr>
      <t>FCK</t>
    </r>
    <r>
      <rPr>
        <sz val="7"/>
        <rFont val="Times New Roman"/>
        <family val="1"/>
      </rPr>
      <t xml:space="preserve"> </t>
    </r>
    <r>
      <rPr>
        <sz val="7"/>
        <rFont val="Verdana"/>
        <family val="2"/>
      </rPr>
      <t>15</t>
    </r>
    <r>
      <rPr>
        <sz val="7"/>
        <rFont val="Times New Roman"/>
        <family val="1"/>
      </rPr>
      <t xml:space="preserve"> </t>
    </r>
    <r>
      <rPr>
        <sz val="7"/>
        <rFont val="Verdana"/>
        <family val="2"/>
      </rPr>
      <t>MPA,</t>
    </r>
    <r>
      <rPr>
        <sz val="7"/>
        <rFont val="Times New Roman"/>
        <family val="1"/>
      </rPr>
      <t xml:space="preserve"> </t>
    </r>
    <r>
      <rPr>
        <sz val="7"/>
        <rFont val="Verdana"/>
        <family val="2"/>
      </rPr>
      <t>BRITA</t>
    </r>
    <r>
      <rPr>
        <sz val="7"/>
        <rFont val="Times New Roman"/>
        <family val="1"/>
      </rPr>
      <t xml:space="preserve"> </t>
    </r>
    <r>
      <rPr>
        <sz val="7"/>
        <rFont val="Verdana"/>
        <family val="2"/>
      </rPr>
      <t>Nº</t>
    </r>
    <r>
      <rPr>
        <sz val="7"/>
        <rFont val="Times New Roman"/>
        <family val="1"/>
      </rPr>
      <t xml:space="preserve"> </t>
    </r>
    <r>
      <rPr>
        <sz val="7"/>
        <rFont val="Verdana"/>
        <family val="2"/>
      </rPr>
      <t>(1</t>
    </r>
    <r>
      <rPr>
        <sz val="7"/>
        <rFont val="Times New Roman"/>
        <family val="1"/>
      </rPr>
      <t xml:space="preserve"> </t>
    </r>
    <r>
      <rPr>
        <sz val="7"/>
        <rFont val="Verdana"/>
        <family val="2"/>
      </rPr>
      <t>E</t>
    </r>
    <r>
      <rPr>
        <sz val="7"/>
        <rFont val="Times New Roman"/>
        <family val="1"/>
      </rPr>
      <t xml:space="preserve"> </t>
    </r>
    <r>
      <rPr>
        <sz val="7"/>
        <rFont val="Verdana"/>
        <family val="2"/>
      </rPr>
      <t>2),
CONSISTÊNCIA</t>
    </r>
    <r>
      <rPr>
        <sz val="7"/>
        <rFont val="Times New Roman"/>
        <family val="1"/>
      </rPr>
      <t xml:space="preserve"> </t>
    </r>
    <r>
      <rPr>
        <sz val="7"/>
        <rFont val="Verdana"/>
        <family val="2"/>
      </rPr>
      <t>PARA</t>
    </r>
    <r>
      <rPr>
        <sz val="7"/>
        <rFont val="Times New Roman"/>
        <family val="1"/>
      </rPr>
      <t xml:space="preserve"> </t>
    </r>
    <r>
      <rPr>
        <sz val="7"/>
        <rFont val="Verdana"/>
        <family val="2"/>
      </rPr>
      <t>VIBRAÇÃO</t>
    </r>
    <r>
      <rPr>
        <sz val="7"/>
        <rFont val="Times New Roman"/>
        <family val="1"/>
      </rPr>
      <t xml:space="preserve"> </t>
    </r>
    <r>
      <rPr>
        <sz val="7"/>
        <rFont val="Verdana"/>
        <family val="2"/>
      </rPr>
      <t>(FABRICAÇÃO)</t>
    </r>
  </si>
  <si>
    <t>ED-50496a</t>
  </si>
  <si>
    <t>ED-48192</t>
  </si>
  <si>
    <t>ED-49645</t>
  </si>
  <si>
    <t>ED-8486</t>
  </si>
  <si>
    <t>ED-13290</t>
  </si>
  <si>
    <t>ED-50176</t>
  </si>
  <si>
    <t>ED-49814</t>
  </si>
  <si>
    <t>ED-51060</t>
  </si>
  <si>
    <t>U</t>
  </si>
  <si>
    <t>Obrs.:</t>
  </si>
  <si>
    <t>MATED-12461</t>
  </si>
  <si>
    <r>
      <rPr>
        <b/>
        <sz val="6"/>
        <rFont val="Verdana"/>
        <family val="2"/>
      </rPr>
      <t>SERVIÇO:CAIXA</t>
    </r>
    <r>
      <rPr>
        <sz val="6"/>
        <rFont val="Verdana"/>
        <family val="2"/>
      </rPr>
      <t xml:space="preserve"> </t>
    </r>
    <r>
      <rPr>
        <b/>
        <sz val="6"/>
        <rFont val="Verdana"/>
        <family val="2"/>
      </rPr>
      <t>PARA</t>
    </r>
    <r>
      <rPr>
        <sz val="6"/>
        <rFont val="Verdana"/>
        <family val="2"/>
      </rPr>
      <t xml:space="preserve"> </t>
    </r>
    <r>
      <rPr>
        <b/>
        <sz val="6"/>
        <rFont val="Verdana"/>
        <family val="2"/>
      </rPr>
      <t>MEDIDOR</t>
    </r>
    <r>
      <rPr>
        <sz val="6"/>
        <rFont val="Verdana"/>
        <family val="2"/>
      </rPr>
      <t xml:space="preserve"> </t>
    </r>
    <r>
      <rPr>
        <b/>
        <sz val="6"/>
        <rFont val="Verdana"/>
        <family val="2"/>
      </rPr>
      <t>POLIFÁSICO</t>
    </r>
    <r>
      <rPr>
        <sz val="6"/>
        <rFont val="Verdana"/>
        <family val="2"/>
      </rPr>
      <t xml:space="preserve"> </t>
    </r>
    <r>
      <rPr>
        <b/>
        <sz val="6"/>
        <rFont val="Verdana"/>
        <family val="2"/>
      </rPr>
      <t>CONFORME</t>
    </r>
    <r>
      <rPr>
        <sz val="6"/>
        <rFont val="Verdana"/>
        <family val="2"/>
      </rPr>
      <t xml:space="preserve"> </t>
    </r>
    <r>
      <rPr>
        <b/>
        <sz val="6"/>
        <rFont val="Verdana"/>
        <family val="2"/>
      </rPr>
      <t>PADRÕES</t>
    </r>
    <r>
      <rPr>
        <sz val="6"/>
        <rFont val="Verdana"/>
        <family val="2"/>
      </rPr>
      <t xml:space="preserve"> </t>
    </r>
    <r>
      <rPr>
        <b/>
        <sz val="6"/>
        <rFont val="Verdana"/>
        <family val="2"/>
      </rPr>
      <t>CEMIG</t>
    </r>
    <r>
      <rPr>
        <sz val="6"/>
        <rFont val="Verdana"/>
        <family val="2"/>
      </rPr>
      <t xml:space="preserve"> </t>
    </r>
    <r>
      <rPr>
        <b/>
        <sz val="6"/>
        <rFont val="Verdana"/>
        <family val="2"/>
      </rPr>
      <t>TIPO</t>
    </r>
    <r>
      <rPr>
        <sz val="6"/>
        <rFont val="Verdana"/>
        <family val="2"/>
      </rPr>
      <t xml:space="preserve"> </t>
    </r>
    <r>
      <rPr>
        <b/>
        <sz val="6"/>
        <rFont val="Verdana"/>
        <family val="2"/>
      </rPr>
      <t>CM-18,</t>
    </r>
    <r>
      <rPr>
        <sz val="6"/>
        <rFont val="Verdana"/>
        <family val="2"/>
      </rPr>
      <t xml:space="preserve"> </t>
    </r>
    <r>
      <rPr>
        <b/>
        <sz val="6"/>
        <rFont val="Verdana"/>
        <family val="2"/>
      </rPr>
      <t>FORNECIDO</t>
    </r>
    <r>
      <rPr>
        <sz val="6"/>
        <rFont val="Verdana"/>
        <family val="2"/>
      </rPr>
      <t xml:space="preserve"> </t>
    </r>
    <r>
      <rPr>
        <b/>
        <sz val="6"/>
        <rFont val="Verdana"/>
        <family val="2"/>
      </rPr>
      <t>COM</t>
    </r>
    <r>
      <rPr>
        <sz val="6"/>
        <rFont val="Verdana"/>
        <family val="2"/>
      </rPr>
      <t xml:space="preserve"> </t>
    </r>
    <r>
      <rPr>
        <b/>
        <sz val="6"/>
        <rFont val="Verdana"/>
        <family val="2"/>
      </rPr>
      <t>DISJUNTOR</t>
    </r>
    <r>
      <rPr>
        <sz val="6"/>
        <rFont val="Verdana"/>
        <family val="2"/>
      </rPr>
      <t xml:space="preserve"> </t>
    </r>
    <r>
      <rPr>
        <b/>
        <sz val="6"/>
        <rFont val="Verdana"/>
        <family val="2"/>
      </rPr>
      <t>TERMOMAGNÉTICO</t>
    </r>
    <r>
      <rPr>
        <sz val="6"/>
        <rFont val="Verdana"/>
        <family val="2"/>
      </rPr>
      <t xml:space="preserve"> </t>
    </r>
    <r>
      <rPr>
        <b/>
        <sz val="6"/>
        <rFont val="Verdana"/>
        <family val="2"/>
      </rPr>
      <t>TRIPOLAR</t>
    </r>
    <r>
      <rPr>
        <sz val="6"/>
        <rFont val="Verdana"/>
        <family val="2"/>
      </rPr>
      <t xml:space="preserve"> </t>
    </r>
    <r>
      <rPr>
        <b/>
        <sz val="6"/>
        <rFont val="Verdana"/>
        <family val="2"/>
      </rPr>
      <t>EM</t>
    </r>
    <r>
      <rPr>
        <sz val="6"/>
        <rFont val="Verdana"/>
        <family val="2"/>
      </rPr>
      <t xml:space="preserve"> </t>
    </r>
    <r>
      <rPr>
        <b/>
        <sz val="6"/>
        <rFont val="Verdana"/>
        <family val="2"/>
      </rPr>
      <t>CAIXA</t>
    </r>
    <r>
      <rPr>
        <sz val="6"/>
        <rFont val="Verdana"/>
        <family val="2"/>
      </rPr>
      <t xml:space="preserve"> </t>
    </r>
    <r>
      <rPr>
        <b/>
        <sz val="6"/>
        <rFont val="Verdana"/>
        <family val="2"/>
      </rPr>
      <t>MOLDADA</t>
    </r>
    <r>
      <rPr>
        <sz val="6"/>
        <rFont val="Verdana"/>
        <family val="2"/>
      </rPr>
      <t xml:space="preserve"> </t>
    </r>
    <r>
      <rPr>
        <b/>
        <sz val="6"/>
        <rFont val="Verdana"/>
        <family val="2"/>
      </rPr>
      <t>DE</t>
    </r>
    <r>
      <rPr>
        <sz val="6"/>
        <rFont val="Verdana"/>
        <family val="2"/>
      </rPr>
      <t xml:space="preserve"> </t>
    </r>
    <r>
      <rPr>
        <b/>
        <sz val="6"/>
        <rFont val="Verdana"/>
        <family val="2"/>
      </rPr>
      <t>400A</t>
    </r>
    <r>
      <rPr>
        <sz val="6"/>
        <rFont val="Verdana"/>
        <family val="2"/>
      </rPr>
      <t xml:space="preserve"> </t>
    </r>
    <r>
      <rPr>
        <b/>
        <sz val="6"/>
        <rFont val="Verdana"/>
        <family val="2"/>
      </rPr>
      <t>30kA</t>
    </r>
    <r>
      <rPr>
        <sz val="6"/>
        <rFont val="Verdana"/>
        <family val="2"/>
      </rPr>
      <t xml:space="preserve"> </t>
    </r>
    <r>
      <rPr>
        <b/>
        <sz val="6"/>
        <rFont val="Verdana"/>
        <family val="2"/>
      </rPr>
      <t>,</t>
    </r>
    <r>
      <rPr>
        <sz val="6"/>
        <rFont val="Verdana"/>
        <family val="2"/>
      </rPr>
      <t xml:space="preserve"> </t>
    </r>
    <r>
      <rPr>
        <b/>
        <sz val="6"/>
        <rFont val="Verdana"/>
        <family val="2"/>
      </rPr>
      <t>BARRAMENTOS</t>
    </r>
    <r>
      <rPr>
        <sz val="6"/>
        <rFont val="Verdana"/>
        <family val="2"/>
      </rPr>
      <t xml:space="preserve"> </t>
    </r>
    <r>
      <rPr>
        <b/>
        <sz val="6"/>
        <rFont val="Verdana"/>
        <family val="2"/>
      </rPr>
      <t>DE</t>
    </r>
    <r>
      <rPr>
        <sz val="6"/>
        <rFont val="Verdana"/>
        <family val="2"/>
      </rPr>
      <t xml:space="preserve"> </t>
    </r>
    <r>
      <rPr>
        <b/>
        <sz val="6"/>
        <rFont val="Verdana"/>
        <family val="2"/>
      </rPr>
      <t>COBRE</t>
    </r>
    <r>
      <rPr>
        <sz val="6"/>
        <rFont val="Verdana"/>
        <family val="2"/>
      </rPr>
      <t xml:space="preserve"> </t>
    </r>
    <r>
      <rPr>
        <b/>
        <sz val="6"/>
        <rFont val="Verdana"/>
        <family val="2"/>
      </rPr>
      <t>(SEÇÃO</t>
    </r>
    <r>
      <rPr>
        <sz val="6"/>
        <rFont val="Verdana"/>
        <family val="2"/>
      </rPr>
      <t xml:space="preserve"> </t>
    </r>
    <r>
      <rPr>
        <b/>
        <sz val="6"/>
        <rFont val="Verdana"/>
        <family val="2"/>
      </rPr>
      <t>211MM2)</t>
    </r>
    <r>
      <rPr>
        <sz val="6"/>
        <rFont val="Verdana"/>
        <family val="2"/>
      </rPr>
      <t xml:space="preserve"> </t>
    </r>
    <r>
      <rPr>
        <b/>
        <sz val="6"/>
        <rFont val="Verdana"/>
        <family val="2"/>
      </rPr>
      <t>E</t>
    </r>
    <r>
      <rPr>
        <sz val="6"/>
        <rFont val="Verdana"/>
        <family val="2"/>
      </rPr>
      <t xml:space="preserve"> </t>
    </r>
    <r>
      <rPr>
        <b/>
        <sz val="6"/>
        <rFont val="Verdana"/>
        <family val="2"/>
      </rPr>
      <t>CAIXA</t>
    </r>
    <r>
      <rPr>
        <sz val="6"/>
        <rFont val="Verdana"/>
        <family val="2"/>
      </rPr>
      <t xml:space="preserve"> </t>
    </r>
    <r>
      <rPr>
        <b/>
        <sz val="6"/>
        <rFont val="Verdana"/>
        <family val="2"/>
      </rPr>
      <t>DE</t>
    </r>
    <r>
      <rPr>
        <sz val="6"/>
        <rFont val="Verdana"/>
        <family val="2"/>
      </rPr>
      <t xml:space="preserve"> </t>
    </r>
    <r>
      <rPr>
        <b/>
        <sz val="6"/>
        <rFont val="Verdana"/>
        <family val="2"/>
      </rPr>
      <t>PASSAGEM.</t>
    </r>
  </si>
  <si>
    <r>
      <rPr>
        <b/>
        <sz val="6"/>
        <rFont val="Verdana"/>
        <family val="2"/>
      </rPr>
      <t>DESCRIÇÃO</t>
    </r>
    <r>
      <rPr>
        <sz val="6"/>
        <rFont val="Verdana"/>
        <family val="2"/>
      </rPr>
      <t xml:space="preserve"> </t>
    </r>
    <r>
      <rPr>
        <b/>
        <sz val="6"/>
        <rFont val="Verdana"/>
        <family val="2"/>
      </rPr>
      <t>DO</t>
    </r>
    <r>
      <rPr>
        <sz val="6"/>
        <rFont val="Verdana"/>
        <family val="2"/>
      </rPr>
      <t xml:space="preserve"> </t>
    </r>
    <r>
      <rPr>
        <b/>
        <sz val="6"/>
        <rFont val="Verdana"/>
        <family val="2"/>
      </rPr>
      <t>SERVIÇO</t>
    </r>
  </si>
  <si>
    <r>
      <rPr>
        <b/>
        <sz val="6"/>
        <rFont val="Verdana"/>
        <family val="2"/>
      </rPr>
      <t>MATERIAIS</t>
    </r>
    <r>
      <rPr>
        <sz val="6"/>
        <rFont val="Verdana"/>
        <family val="2"/>
      </rPr>
      <t xml:space="preserve"> </t>
    </r>
    <r>
      <rPr>
        <b/>
        <sz val="6"/>
        <rFont val="Verdana"/>
        <family val="2"/>
      </rPr>
      <t>(SEM</t>
    </r>
    <r>
      <rPr>
        <sz val="6"/>
        <rFont val="Verdana"/>
        <family val="2"/>
      </rPr>
      <t xml:space="preserve"> </t>
    </r>
    <r>
      <rPr>
        <b/>
        <sz val="6"/>
        <rFont val="Verdana"/>
        <family val="2"/>
      </rPr>
      <t>BDI)</t>
    </r>
  </si>
  <si>
    <r>
      <rPr>
        <sz val="6"/>
        <rFont val="Verdana"/>
        <family val="2"/>
      </rPr>
      <t>CAIXA PARA MEDIDOR POLIFÁSICO CONFORME PADRÕES CEMIG TIPO CM-18, FORNECIDO COM DISJUNTOR TERMOMAGNÉTICO TRIPOLAR EM CAIXA MOLDADA DE 400A 30kA , BARRAMENTOS DE
COBRE (SEÇÃO 211MM2) E CAIXA DE PASSAGEM.</t>
    </r>
  </si>
  <si>
    <r>
      <rPr>
        <b/>
        <sz val="6"/>
        <rFont val="Verdana"/>
        <family val="2"/>
      </rPr>
      <t>MÃO-DE-OBRA</t>
    </r>
    <r>
      <rPr>
        <sz val="6"/>
        <rFont val="Verdana"/>
        <family val="2"/>
      </rPr>
      <t xml:space="preserve"> </t>
    </r>
    <r>
      <rPr>
        <b/>
        <sz val="6"/>
        <rFont val="Verdana"/>
        <family val="2"/>
      </rPr>
      <t>(SEM</t>
    </r>
    <r>
      <rPr>
        <sz val="6"/>
        <rFont val="Verdana"/>
        <family val="2"/>
      </rPr>
      <t xml:space="preserve"> </t>
    </r>
    <r>
      <rPr>
        <b/>
        <sz val="6"/>
        <rFont val="Verdana"/>
        <family val="2"/>
      </rPr>
      <t>BDI)</t>
    </r>
  </si>
  <si>
    <r>
      <rPr>
        <sz val="6"/>
        <rFont val="Verdana"/>
        <family val="2"/>
      </rPr>
      <t>ELETRICISTA COM ENCARGOS COMPLEMENTARES</t>
    </r>
  </si>
  <si>
    <r>
      <rPr>
        <sz val="6"/>
        <rFont val="Verdana"/>
        <family val="2"/>
      </rPr>
      <t>AJUDANTE DE ELETRICISTA COM ENCARGOS COMPLEMENTARES</t>
    </r>
  </si>
  <si>
    <r>
      <rPr>
        <b/>
        <sz val="6"/>
        <rFont val="Verdana"/>
        <family val="2"/>
      </rPr>
      <t>OUTROS</t>
    </r>
    <r>
      <rPr>
        <sz val="6"/>
        <rFont val="Verdana"/>
        <family val="2"/>
      </rPr>
      <t xml:space="preserve"> </t>
    </r>
    <r>
      <rPr>
        <b/>
        <sz val="6"/>
        <rFont val="Verdana"/>
        <family val="2"/>
      </rPr>
      <t>-</t>
    </r>
    <r>
      <rPr>
        <sz val="6"/>
        <rFont val="Verdana"/>
        <family val="2"/>
      </rPr>
      <t xml:space="preserve"> </t>
    </r>
    <r>
      <rPr>
        <b/>
        <sz val="6"/>
        <rFont val="Verdana"/>
        <family val="2"/>
      </rPr>
      <t>SERVIÇOS</t>
    </r>
    <r>
      <rPr>
        <sz val="6"/>
        <rFont val="Verdana"/>
        <family val="2"/>
      </rPr>
      <t xml:space="preserve"> </t>
    </r>
    <r>
      <rPr>
        <b/>
        <sz val="6"/>
        <rFont val="Verdana"/>
        <family val="2"/>
      </rPr>
      <t>(SEM</t>
    </r>
    <r>
      <rPr>
        <sz val="6"/>
        <rFont val="Verdana"/>
        <family val="2"/>
      </rPr>
      <t xml:space="preserve"> </t>
    </r>
    <r>
      <rPr>
        <b/>
        <sz val="6"/>
        <rFont val="Verdana"/>
        <family val="2"/>
      </rPr>
      <t>BDI)</t>
    </r>
  </si>
  <si>
    <r>
      <rPr>
        <b/>
        <sz val="6"/>
        <rFont val="Verdana"/>
        <family val="2"/>
      </rPr>
      <t>SERVIÇO:</t>
    </r>
    <r>
      <rPr>
        <sz val="6"/>
        <rFont val="Verdana"/>
        <family val="2"/>
      </rPr>
      <t xml:space="preserve"> </t>
    </r>
    <r>
      <rPr>
        <b/>
        <sz val="6"/>
        <rFont val="Verdana"/>
        <family val="2"/>
      </rPr>
      <t>MURETA</t>
    </r>
    <r>
      <rPr>
        <sz val="6"/>
        <rFont val="Verdana"/>
        <family val="2"/>
      </rPr>
      <t xml:space="preserve"> </t>
    </r>
    <r>
      <rPr>
        <b/>
        <sz val="6"/>
        <rFont val="Verdana"/>
        <family val="2"/>
      </rPr>
      <t>COM</t>
    </r>
    <r>
      <rPr>
        <sz val="6"/>
        <rFont val="Verdana"/>
        <family val="2"/>
      </rPr>
      <t xml:space="preserve"> </t>
    </r>
    <r>
      <rPr>
        <b/>
        <sz val="6"/>
        <rFont val="Verdana"/>
        <family val="2"/>
      </rPr>
      <t>PINGADEIRA</t>
    </r>
    <r>
      <rPr>
        <sz val="6"/>
        <rFont val="Verdana"/>
        <family val="2"/>
      </rPr>
      <t xml:space="preserve"> </t>
    </r>
    <r>
      <rPr>
        <b/>
        <sz val="6"/>
        <rFont val="Verdana"/>
        <family val="2"/>
      </rPr>
      <t>PARA</t>
    </r>
    <r>
      <rPr>
        <sz val="6"/>
        <rFont val="Verdana"/>
        <family val="2"/>
      </rPr>
      <t xml:space="preserve"> </t>
    </r>
    <r>
      <rPr>
        <b/>
        <sz val="6"/>
        <rFont val="Verdana"/>
        <family val="2"/>
      </rPr>
      <t>INSTALAÇÃO</t>
    </r>
    <r>
      <rPr>
        <sz val="6"/>
        <rFont val="Verdana"/>
        <family val="2"/>
      </rPr>
      <t xml:space="preserve"> </t>
    </r>
    <r>
      <rPr>
        <b/>
        <sz val="6"/>
        <rFont val="Verdana"/>
        <family val="2"/>
      </rPr>
      <t>DO</t>
    </r>
    <r>
      <rPr>
        <sz val="6"/>
        <rFont val="Verdana"/>
        <family val="2"/>
      </rPr>
      <t xml:space="preserve"> </t>
    </r>
    <r>
      <rPr>
        <b/>
        <sz val="6"/>
        <rFont val="Verdana"/>
        <family val="2"/>
      </rPr>
      <t>CONJUNTO</t>
    </r>
    <r>
      <rPr>
        <sz val="6"/>
        <rFont val="Verdana"/>
        <family val="2"/>
      </rPr>
      <t xml:space="preserve"> </t>
    </r>
    <r>
      <rPr>
        <b/>
        <sz val="6"/>
        <rFont val="Verdana"/>
        <family val="2"/>
      </rPr>
      <t>MEDIDOR.</t>
    </r>
    <r>
      <rPr>
        <sz val="6"/>
        <rFont val="Verdana"/>
        <family val="2"/>
      </rPr>
      <t xml:space="preserve"> </t>
    </r>
    <r>
      <rPr>
        <b/>
        <sz val="6"/>
        <rFont val="Verdana"/>
        <family val="2"/>
      </rPr>
      <t>DIM.:</t>
    </r>
    <r>
      <rPr>
        <sz val="6"/>
        <rFont val="Verdana"/>
        <family val="2"/>
      </rPr>
      <t xml:space="preserve"> </t>
    </r>
    <r>
      <rPr>
        <b/>
        <sz val="6"/>
        <rFont val="Verdana"/>
        <family val="2"/>
      </rPr>
      <t>2100x2000x600mm</t>
    </r>
    <r>
      <rPr>
        <sz val="6"/>
        <rFont val="Verdana"/>
        <family val="2"/>
      </rPr>
      <t xml:space="preserve"> </t>
    </r>
    <r>
      <rPr>
        <b/>
        <sz val="6"/>
        <rFont val="Verdana"/>
        <family val="2"/>
      </rPr>
      <t>(COMPLETA</t>
    </r>
    <r>
      <rPr>
        <sz val="6"/>
        <rFont val="Verdana"/>
        <family val="2"/>
      </rPr>
      <t xml:space="preserve"> </t>
    </r>
    <r>
      <rPr>
        <b/>
        <sz val="6"/>
        <rFont val="Verdana"/>
        <family val="2"/>
      </rPr>
      <t>INCLUI</t>
    </r>
    <r>
      <rPr>
        <sz val="6"/>
        <rFont val="Verdana"/>
        <family val="2"/>
      </rPr>
      <t xml:space="preserve"> </t>
    </r>
    <r>
      <rPr>
        <b/>
        <sz val="6"/>
        <rFont val="Verdana"/>
        <family val="2"/>
      </rPr>
      <t>ALVENARIA,</t>
    </r>
    <r>
      <rPr>
        <sz val="6"/>
        <rFont val="Verdana"/>
        <family val="2"/>
      </rPr>
      <t xml:space="preserve"> </t>
    </r>
    <r>
      <rPr>
        <b/>
        <sz val="6"/>
        <rFont val="Verdana"/>
        <family val="2"/>
      </rPr>
      <t>LAJE</t>
    </r>
    <r>
      <rPr>
        <sz val="6"/>
        <rFont val="Verdana"/>
        <family val="2"/>
      </rPr>
      <t xml:space="preserve"> </t>
    </r>
    <r>
      <rPr>
        <b/>
        <sz val="6"/>
        <rFont val="Verdana"/>
        <family val="2"/>
      </rPr>
      <t>E</t>
    </r>
    <r>
      <rPr>
        <sz val="6"/>
        <rFont val="Verdana"/>
        <family val="2"/>
      </rPr>
      <t xml:space="preserve"> </t>
    </r>
    <r>
      <rPr>
        <b/>
        <sz val="6"/>
        <rFont val="Verdana"/>
        <family val="2"/>
      </rPr>
      <t>PINGADEIRA</t>
    </r>
    <r>
      <rPr>
        <sz val="6"/>
        <rFont val="Verdana"/>
        <family val="2"/>
      </rPr>
      <t xml:space="preserve"> </t>
    </r>
    <r>
      <rPr>
        <b/>
        <sz val="6"/>
        <rFont val="Verdana"/>
        <family val="2"/>
      </rPr>
      <t>EM</t>
    </r>
    <r>
      <rPr>
        <sz val="6"/>
        <rFont val="Verdana"/>
        <family val="2"/>
      </rPr>
      <t xml:space="preserve"> </t>
    </r>
    <r>
      <rPr>
        <b/>
        <sz val="6"/>
        <rFont val="Verdana"/>
        <family val="2"/>
      </rPr>
      <t>CONCRETO</t>
    </r>
    <r>
      <rPr>
        <sz val="6"/>
        <rFont val="Verdana"/>
        <family val="2"/>
      </rPr>
      <t xml:space="preserve"> </t>
    </r>
    <r>
      <rPr>
        <b/>
        <sz val="6"/>
        <rFont val="Verdana"/>
        <family val="2"/>
      </rPr>
      <t>ARMADO,</t>
    </r>
    <r>
      <rPr>
        <sz val="6"/>
        <rFont val="Verdana"/>
        <family val="2"/>
      </rPr>
      <t xml:space="preserve"> </t>
    </r>
    <r>
      <rPr>
        <b/>
        <sz val="6"/>
        <rFont val="Verdana"/>
        <family val="2"/>
      </rPr>
      <t>IMPERMEABILIZAÇÃO</t>
    </r>
    <r>
      <rPr>
        <sz val="6"/>
        <rFont val="Verdana"/>
        <family val="2"/>
      </rPr>
      <t xml:space="preserve"> </t>
    </r>
    <r>
      <rPr>
        <b/>
        <sz val="6"/>
        <rFont val="Verdana"/>
        <family val="2"/>
      </rPr>
      <t>DA</t>
    </r>
    <r>
      <rPr>
        <sz val="6"/>
        <rFont val="Verdana"/>
        <family val="2"/>
      </rPr>
      <t xml:space="preserve"> </t>
    </r>
    <r>
      <rPr>
        <b/>
        <sz val="6"/>
        <rFont val="Verdana"/>
        <family val="2"/>
      </rPr>
      <t>LAJE</t>
    </r>
    <r>
      <rPr>
        <sz val="6"/>
        <rFont val="Verdana"/>
        <family val="2"/>
      </rPr>
      <t xml:space="preserve"> </t>
    </r>
    <r>
      <rPr>
        <b/>
        <sz val="6"/>
        <rFont val="Verdana"/>
        <family val="2"/>
      </rPr>
      <t>E</t>
    </r>
    <r>
      <rPr>
        <sz val="6"/>
        <rFont val="Verdana"/>
        <family val="2"/>
      </rPr>
      <t xml:space="preserve"> </t>
    </r>
    <r>
      <rPr>
        <b/>
        <sz val="6"/>
        <rFont val="Verdana"/>
        <family val="2"/>
      </rPr>
      <t>PINGADEIRA</t>
    </r>
    <r>
      <rPr>
        <sz val="6"/>
        <rFont val="Verdana"/>
        <family val="2"/>
      </rPr>
      <t xml:space="preserve"> </t>
    </r>
    <r>
      <rPr>
        <b/>
        <sz val="6"/>
        <rFont val="Verdana"/>
        <family val="2"/>
      </rPr>
      <t>EM</t>
    </r>
    <r>
      <rPr>
        <sz val="6"/>
        <rFont val="Verdana"/>
        <family val="2"/>
      </rPr>
      <t xml:space="preserve"> </t>
    </r>
    <r>
      <rPr>
        <b/>
        <sz val="6"/>
        <rFont val="Verdana"/>
        <family val="2"/>
      </rPr>
      <t>MANTA</t>
    </r>
    <r>
      <rPr>
        <sz val="6"/>
        <rFont val="Verdana"/>
        <family val="2"/>
      </rPr>
      <t xml:space="preserve"> </t>
    </r>
    <r>
      <rPr>
        <b/>
        <sz val="6"/>
        <rFont val="Verdana"/>
        <family val="2"/>
      </rPr>
      <t>ASFALTICA</t>
    </r>
    <r>
      <rPr>
        <sz val="6"/>
        <rFont val="Verdana"/>
        <family val="2"/>
      </rPr>
      <t xml:space="preserve"> </t>
    </r>
    <r>
      <rPr>
        <b/>
        <sz val="6"/>
        <rFont val="Verdana"/>
        <family val="2"/>
      </rPr>
      <t>CHAPISCO,</t>
    </r>
    <r>
      <rPr>
        <sz val="6"/>
        <rFont val="Verdana"/>
        <family val="2"/>
      </rPr>
      <t xml:space="preserve"> </t>
    </r>
    <r>
      <rPr>
        <b/>
        <sz val="6"/>
        <rFont val="Verdana"/>
        <family val="2"/>
      </rPr>
      <t>REBOCO,</t>
    </r>
    <r>
      <rPr>
        <sz val="6"/>
        <rFont val="Verdana"/>
        <family val="2"/>
      </rPr>
      <t xml:space="preserve"> </t>
    </r>
    <r>
      <rPr>
        <b/>
        <sz val="6"/>
        <rFont val="Verdana"/>
        <family val="2"/>
      </rPr>
      <t>SELADOR</t>
    </r>
    <r>
      <rPr>
        <sz val="6"/>
        <rFont val="Verdana"/>
        <family val="2"/>
      </rPr>
      <t xml:space="preserve"> </t>
    </r>
    <r>
      <rPr>
        <b/>
        <sz val="6"/>
        <rFont val="Verdana"/>
        <family val="2"/>
      </rPr>
      <t>E</t>
    </r>
    <r>
      <rPr>
        <sz val="6"/>
        <rFont val="Verdana"/>
        <family val="2"/>
      </rPr>
      <t xml:space="preserve"> </t>
    </r>
    <r>
      <rPr>
        <b/>
        <sz val="6"/>
        <rFont val="Verdana"/>
        <family val="2"/>
      </rPr>
      <t>PINTURA</t>
    </r>
    <r>
      <rPr>
        <sz val="6"/>
        <rFont val="Verdana"/>
        <family val="2"/>
      </rPr>
      <t xml:space="preserve"> </t>
    </r>
    <r>
      <rPr>
        <b/>
        <sz val="6"/>
        <rFont val="Verdana"/>
        <family val="2"/>
      </rPr>
      <t>TEXTURIZADA)</t>
    </r>
  </si>
  <si>
    <r>
      <rPr>
        <sz val="6"/>
        <rFont val="Verdana"/>
        <family val="2"/>
      </rPr>
      <t>ALVENARIA DE VEDAÇÃO COM BLOCO DE CONCRETO, ESP. 14CM,
PARA REVESTIMENTO, INCLUSIVE ARGAMASSA PARA ASSENTAMENTO</t>
    </r>
  </si>
  <si>
    <r>
      <rPr>
        <sz val="6"/>
        <rFont val="Verdana"/>
        <family val="2"/>
      </rPr>
      <t>FORMA E DESFORMA DE COMPENSADO RESINADO, ESP. 12MM,
REAPROVEITAMENTO (3X), EXCLUSIVE ESCORAMENTO</t>
    </r>
  </si>
  <si>
    <r>
      <rPr>
        <sz val="6"/>
        <rFont val="Verdana"/>
        <family val="2"/>
      </rPr>
      <t>CORTE, DOBRA E MONTAGEM DE AÇO CA-50 DIÂMETRO (6,3MM A
12,5MM)</t>
    </r>
  </si>
  <si>
    <r>
      <rPr>
        <sz val="6"/>
        <rFont val="Verdana"/>
        <family val="2"/>
      </rPr>
      <t>CONCRETO ESTRUTURAL, PREPARADO EM OBRA COM BETONEIRA, CONTROLE "A", COM FCK 20 MPA, BRITA Nº (1 E 2), CONSISTÊNCIA
PARA VIBRAÇÃO (FABRICAÇÃO)</t>
    </r>
  </si>
  <si>
    <r>
      <rPr>
        <sz val="6"/>
        <rFont val="Verdana"/>
        <family val="2"/>
      </rPr>
      <t>CHAPISCO COM ARGAMASSA, TRAÇO 1:3 (CIMENTO E AREIA), ESP. 5MM, APLICADO EM ALVENARIA/ESTRUTURA DE CONCRETO COM
COLHER, PREPARO MECÂNICO</t>
    </r>
  </si>
  <si>
    <r>
      <rPr>
        <sz val="6"/>
        <rFont val="Verdana"/>
        <family val="2"/>
      </rPr>
      <t>PINTURA COM TEXTURA ACRÍLICA COM ROLO, EXCLUSIVE SELADOR
ACRÍLICO/FUNDO PREPARADOR</t>
    </r>
  </si>
  <si>
    <r>
      <rPr>
        <sz val="6"/>
        <rFont val="Verdana"/>
        <family val="2"/>
      </rPr>
      <t>CAMADA DE REGULARIZAÇÃO COM ARGAMASSA, TRAÇO 1:4 (CIMENTO E AREIA), ESP. 20MM, APLICAÇÃO MANUAL, PREPARO
MECÂNICO</t>
    </r>
  </si>
  <si>
    <r>
      <rPr>
        <sz val="6"/>
        <rFont val="Verdana"/>
        <family val="2"/>
      </rPr>
      <t>IMPERMEABILIZAÇÃO COM MANTA ASFÁLTICA PRÉ-FABRICADA, E = 4
MM</t>
    </r>
  </si>
  <si>
    <r>
      <rPr>
        <sz val="6"/>
        <rFont val="Verdana"/>
        <family val="2"/>
      </rPr>
      <t>PROTEÇÃO MECÂNICA COM AREIA E CIMENTO E = 1,50 CM</t>
    </r>
  </si>
  <si>
    <r>
      <rPr>
        <b/>
        <sz val="6"/>
        <rFont val="Verdana"/>
        <family val="2"/>
      </rPr>
      <t>SERVIÇO:ABERTURA,</t>
    </r>
    <r>
      <rPr>
        <sz val="6"/>
        <rFont val="Verdana"/>
        <family val="2"/>
      </rPr>
      <t xml:space="preserve"> </t>
    </r>
    <r>
      <rPr>
        <b/>
        <sz val="6"/>
        <rFont val="Verdana"/>
        <family val="2"/>
      </rPr>
      <t>ENVELOPAMENTO</t>
    </r>
    <r>
      <rPr>
        <sz val="6"/>
        <rFont val="Verdana"/>
        <family val="2"/>
      </rPr>
      <t xml:space="preserve"> </t>
    </r>
    <r>
      <rPr>
        <b/>
        <sz val="6"/>
        <rFont val="Verdana"/>
        <family val="2"/>
      </rPr>
      <t>DE</t>
    </r>
    <r>
      <rPr>
        <sz val="6"/>
        <rFont val="Verdana"/>
        <family val="2"/>
      </rPr>
      <t xml:space="preserve"> </t>
    </r>
    <r>
      <rPr>
        <b/>
        <sz val="6"/>
        <rFont val="Verdana"/>
        <family val="2"/>
      </rPr>
      <t>CONCRETO</t>
    </r>
    <r>
      <rPr>
        <sz val="6"/>
        <rFont val="Verdana"/>
        <family val="2"/>
      </rPr>
      <t xml:space="preserve"> </t>
    </r>
    <r>
      <rPr>
        <b/>
        <sz val="6"/>
        <rFont val="Verdana"/>
        <family val="2"/>
      </rPr>
      <t>E</t>
    </r>
    <r>
      <rPr>
        <sz val="6"/>
        <rFont val="Verdana"/>
        <family val="2"/>
      </rPr>
      <t xml:space="preserve"> </t>
    </r>
    <r>
      <rPr>
        <b/>
        <sz val="6"/>
        <rFont val="Verdana"/>
        <family val="2"/>
      </rPr>
      <t>LASTRO</t>
    </r>
    <r>
      <rPr>
        <sz val="6"/>
        <rFont val="Verdana"/>
        <family val="2"/>
      </rPr>
      <t xml:space="preserve"> </t>
    </r>
    <r>
      <rPr>
        <b/>
        <sz val="6"/>
        <rFont val="Verdana"/>
        <family val="2"/>
      </rPr>
      <t>DE</t>
    </r>
    <r>
      <rPr>
        <sz val="6"/>
        <rFont val="Verdana"/>
        <family val="2"/>
      </rPr>
      <t xml:space="preserve"> </t>
    </r>
    <r>
      <rPr>
        <b/>
        <sz val="6"/>
        <rFont val="Verdana"/>
        <family val="2"/>
      </rPr>
      <t>AREIA</t>
    </r>
    <r>
      <rPr>
        <sz val="6"/>
        <rFont val="Verdana"/>
        <family val="2"/>
      </rPr>
      <t xml:space="preserve"> </t>
    </r>
    <r>
      <rPr>
        <b/>
        <sz val="6"/>
        <rFont val="Verdana"/>
        <family val="2"/>
      </rPr>
      <t>,</t>
    </r>
    <r>
      <rPr>
        <sz val="6"/>
        <rFont val="Verdana"/>
        <family val="2"/>
      </rPr>
      <t xml:space="preserve"> </t>
    </r>
    <r>
      <rPr>
        <b/>
        <sz val="6"/>
        <rFont val="Verdana"/>
        <family val="2"/>
      </rPr>
      <t>REATERRO,</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FITA</t>
    </r>
    <r>
      <rPr>
        <sz val="6"/>
        <rFont val="Verdana"/>
        <family val="2"/>
      </rPr>
      <t xml:space="preserve"> </t>
    </r>
    <r>
      <rPr>
        <b/>
        <sz val="6"/>
        <rFont val="Verdana"/>
        <family val="2"/>
      </rPr>
      <t>SUBTERRANEA,</t>
    </r>
    <r>
      <rPr>
        <sz val="6"/>
        <rFont val="Verdana"/>
        <family val="2"/>
      </rPr>
      <t xml:space="preserve"> </t>
    </r>
    <r>
      <rPr>
        <b/>
        <sz val="6"/>
        <rFont val="Verdana"/>
        <family val="2"/>
      </rPr>
      <t>RETAERRO</t>
    </r>
    <r>
      <rPr>
        <sz val="6"/>
        <rFont val="Verdana"/>
        <family val="2"/>
      </rPr>
      <t xml:space="preserve"> </t>
    </r>
    <r>
      <rPr>
        <b/>
        <sz val="6"/>
        <rFont val="Verdana"/>
        <family val="2"/>
      </rPr>
      <t>E</t>
    </r>
    <r>
      <rPr>
        <sz val="6"/>
        <rFont val="Verdana"/>
        <family val="2"/>
      </rPr>
      <t xml:space="preserve"> </t>
    </r>
    <r>
      <rPr>
        <b/>
        <sz val="6"/>
        <rFont val="Verdana"/>
        <family val="2"/>
      </rPr>
      <t>COMPACTAÇÃO</t>
    </r>
    <r>
      <rPr>
        <sz val="6"/>
        <rFont val="Verdana"/>
        <family val="2"/>
      </rPr>
      <t xml:space="preserve"> </t>
    </r>
    <r>
      <rPr>
        <b/>
        <sz val="6"/>
        <rFont val="Verdana"/>
        <family val="2"/>
      </rPr>
      <t>DE</t>
    </r>
    <r>
      <rPr>
        <sz val="6"/>
        <rFont val="Verdana"/>
        <family val="2"/>
      </rPr>
      <t xml:space="preserve"> </t>
    </r>
    <r>
      <rPr>
        <b/>
        <sz val="6"/>
        <rFont val="Verdana"/>
        <family val="2"/>
      </rPr>
      <t>VALA</t>
    </r>
    <r>
      <rPr>
        <sz val="6"/>
        <rFont val="Verdana"/>
        <family val="2"/>
      </rPr>
      <t xml:space="preserve"> </t>
    </r>
    <r>
      <rPr>
        <b/>
        <sz val="6"/>
        <rFont val="Verdana"/>
        <family val="2"/>
      </rPr>
      <t>COM</t>
    </r>
    <r>
      <rPr>
        <sz val="6"/>
        <rFont val="Verdana"/>
        <family val="2"/>
      </rPr>
      <t xml:space="preserve"> </t>
    </r>
    <r>
      <rPr>
        <b/>
        <sz val="6"/>
        <rFont val="Verdana"/>
        <family val="2"/>
      </rPr>
      <t>LARGURA</t>
    </r>
    <r>
      <rPr>
        <sz val="6"/>
        <rFont val="Verdana"/>
        <family val="2"/>
      </rPr>
      <t xml:space="preserve"> </t>
    </r>
    <r>
      <rPr>
        <b/>
        <sz val="6"/>
        <rFont val="Verdana"/>
        <family val="2"/>
      </rPr>
      <t>DE</t>
    </r>
    <r>
      <rPr>
        <sz val="6"/>
        <rFont val="Verdana"/>
        <family val="2"/>
      </rPr>
      <t xml:space="preserve"> </t>
    </r>
    <r>
      <rPr>
        <b/>
        <sz val="6"/>
        <rFont val="Verdana"/>
        <family val="2"/>
      </rPr>
      <t>0,60</t>
    </r>
    <r>
      <rPr>
        <sz val="6"/>
        <rFont val="Verdana"/>
        <family val="2"/>
      </rPr>
      <t xml:space="preserve"> </t>
    </r>
    <r>
      <rPr>
        <b/>
        <sz val="6"/>
        <rFont val="Verdana"/>
        <family val="2"/>
      </rPr>
      <t>M</t>
    </r>
    <r>
      <rPr>
        <sz val="6"/>
        <rFont val="Verdana"/>
        <family val="2"/>
      </rPr>
      <t xml:space="preserve"> </t>
    </r>
    <r>
      <rPr>
        <b/>
        <sz val="6"/>
        <rFont val="Verdana"/>
        <family val="2"/>
      </rPr>
      <t>E</t>
    </r>
    <r>
      <rPr>
        <sz val="6"/>
        <rFont val="Verdana"/>
        <family val="2"/>
      </rPr>
      <t xml:space="preserve"> </t>
    </r>
    <r>
      <rPr>
        <b/>
        <sz val="6"/>
        <rFont val="Verdana"/>
        <family val="2"/>
      </rPr>
      <t>PROFUNDIDADE</t>
    </r>
    <r>
      <rPr>
        <sz val="6"/>
        <rFont val="Verdana"/>
        <family val="2"/>
      </rPr>
      <t xml:space="preserve"> </t>
    </r>
    <r>
      <rPr>
        <b/>
        <sz val="6"/>
        <rFont val="Verdana"/>
        <family val="2"/>
      </rPr>
      <t>DE</t>
    </r>
    <r>
      <rPr>
        <sz val="6"/>
        <rFont val="Verdana"/>
        <family val="2"/>
      </rPr>
      <t xml:space="preserve"> </t>
    </r>
    <r>
      <rPr>
        <b/>
        <sz val="6"/>
        <rFont val="Verdana"/>
        <family val="2"/>
      </rPr>
      <t>0,75</t>
    </r>
    <r>
      <rPr>
        <sz val="6"/>
        <rFont val="Verdana"/>
        <family val="2"/>
      </rPr>
      <t xml:space="preserve"> </t>
    </r>
    <r>
      <rPr>
        <b/>
        <sz val="6"/>
        <rFont val="Verdana"/>
        <family val="2"/>
      </rPr>
      <t>M</t>
    </r>
    <r>
      <rPr>
        <sz val="6"/>
        <rFont val="Verdana"/>
        <family val="2"/>
      </rPr>
      <t xml:space="preserve"> </t>
    </r>
    <r>
      <rPr>
        <b/>
        <sz val="6"/>
        <rFont val="Verdana"/>
        <family val="2"/>
      </rPr>
      <t>,</t>
    </r>
    <r>
      <rPr>
        <sz val="6"/>
        <rFont val="Verdana"/>
        <family val="2"/>
      </rPr>
      <t xml:space="preserve"> </t>
    </r>
    <r>
      <rPr>
        <b/>
        <sz val="6"/>
        <rFont val="Verdana"/>
        <family val="2"/>
      </rPr>
      <t>INCLUINDO</t>
    </r>
    <r>
      <rPr>
        <sz val="6"/>
        <rFont val="Verdana"/>
        <family val="2"/>
      </rPr>
      <t xml:space="preserve"> </t>
    </r>
    <r>
      <rPr>
        <b/>
        <sz val="6"/>
        <rFont val="Verdana"/>
        <family val="2"/>
      </rPr>
      <t>BOTA</t>
    </r>
    <r>
      <rPr>
        <sz val="6"/>
        <rFont val="Verdana"/>
        <family val="2"/>
      </rPr>
      <t xml:space="preserve"> </t>
    </r>
    <r>
      <rPr>
        <b/>
        <sz val="6"/>
        <rFont val="Verdana"/>
        <family val="2"/>
      </rPr>
      <t>FORA</t>
    </r>
    <r>
      <rPr>
        <sz val="6"/>
        <rFont val="Verdana"/>
        <family val="2"/>
      </rPr>
      <t xml:space="preserve"> </t>
    </r>
    <r>
      <rPr>
        <b/>
        <sz val="6"/>
        <rFont val="Verdana"/>
        <family val="2"/>
      </rPr>
      <t>EM</t>
    </r>
    <r>
      <rPr>
        <sz val="6"/>
        <rFont val="Verdana"/>
        <family val="2"/>
      </rPr>
      <t xml:space="preserve"> </t>
    </r>
    <r>
      <rPr>
        <b/>
        <sz val="6"/>
        <rFont val="Verdana"/>
        <family val="2"/>
      </rPr>
      <t>CAÇAMBA</t>
    </r>
  </si>
  <si>
    <r>
      <rPr>
        <sz val="6"/>
        <rFont val="Verdana"/>
        <family val="2"/>
      </rPr>
      <t>ESCAVAÇÃO MANUAL DE VALAS H &lt;= 1,50 M</t>
    </r>
  </si>
  <si>
    <r>
      <rPr>
        <sz val="6"/>
        <rFont val="Verdana"/>
        <family val="2"/>
      </rPr>
      <t>APILOAMENTO DO FUNDO DE VALAS COM PLACA</t>
    </r>
  </si>
  <si>
    <r>
      <rPr>
        <sz val="6"/>
        <rFont val="Verdana"/>
        <family val="2"/>
      </rPr>
      <t>LASTRO DE AREIA</t>
    </r>
  </si>
  <si>
    <r>
      <rPr>
        <sz val="6"/>
        <rFont val="Verdana"/>
        <family val="2"/>
      </rPr>
      <t>FORNECIMENTO DE CONCRETO NÃO ESTRUTURAL, PREPARADO EM OBRA COM BETONEIRA, COM FCK 18 MPA, INCLUSIVE LANÇAMENTO,
ADENSAMENTO E ACABAMENTO (FUNDAÇÃO)</t>
    </r>
  </si>
  <si>
    <r>
      <rPr>
        <sz val="6"/>
        <rFont val="Verdana"/>
        <family val="2"/>
      </rPr>
      <t>REATERRO COMPACTADO DE VALA COM EQUIPAMENTO PLACA
VIBRATÓRIA</t>
    </r>
  </si>
  <si>
    <r>
      <rPr>
        <sz val="6"/>
        <rFont val="Verdana"/>
        <family val="2"/>
      </rPr>
      <t>FITA SUBTERRÂNEA PARA ATERRAMENTO, LARGURA 75 MM</t>
    </r>
  </si>
  <si>
    <r>
      <rPr>
        <sz val="6"/>
        <rFont val="Verdana"/>
        <family val="2"/>
      </rPr>
      <t>TRANSPORTE DE MATERIAL DEMOLIDO EM CAÇAMBA</t>
    </r>
  </si>
  <si>
    <r>
      <rPr>
        <b/>
        <sz val="6"/>
        <rFont val="Verdana"/>
        <family val="2"/>
      </rPr>
      <t>SERVIÇO:CURVA</t>
    </r>
    <r>
      <rPr>
        <sz val="6"/>
        <rFont val="Verdana"/>
        <family val="2"/>
      </rPr>
      <t xml:space="preserve"> </t>
    </r>
    <r>
      <rPr>
        <b/>
        <sz val="6"/>
        <rFont val="Verdana"/>
        <family val="2"/>
      </rPr>
      <t>90</t>
    </r>
    <r>
      <rPr>
        <sz val="6"/>
        <rFont val="Verdana"/>
        <family val="2"/>
      </rPr>
      <t xml:space="preserve"> </t>
    </r>
    <r>
      <rPr>
        <b/>
        <sz val="6"/>
        <rFont val="Verdana"/>
        <family val="2"/>
      </rPr>
      <t>GRAUS</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DN</t>
    </r>
    <r>
      <rPr>
        <sz val="6"/>
        <rFont val="Verdana"/>
        <family val="2"/>
      </rPr>
      <t xml:space="preserve"> </t>
    </r>
    <r>
      <rPr>
        <b/>
        <sz val="6"/>
        <rFont val="Verdana"/>
        <family val="2"/>
      </rPr>
      <t>100</t>
    </r>
    <r>
      <rPr>
        <sz val="6"/>
        <rFont val="Verdana"/>
        <family val="2"/>
      </rPr>
      <t xml:space="preserve"> </t>
    </r>
    <r>
      <rPr>
        <b/>
        <sz val="6"/>
        <rFont val="Verdana"/>
        <family val="2"/>
      </rPr>
      <t>(4")</t>
    </r>
  </si>
  <si>
    <r>
      <rPr>
        <sz val="6"/>
        <rFont val="Verdana"/>
        <family val="2"/>
      </rPr>
      <t>CURVA 90 GRAUS, PARA ELETRODUTO, EM ACO GALVANIZADO
ELETROLITICO, DIAMETRO DE 100 MM (4")</t>
    </r>
  </si>
  <si>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PINI</t>
    </r>
    <r>
      <rPr>
        <sz val="6"/>
        <rFont val="Verdana"/>
        <family val="2"/>
      </rPr>
      <t xml:space="preserve"> </t>
    </r>
    <r>
      <rPr>
        <b/>
        <sz val="6"/>
        <rFont val="Verdana"/>
        <family val="2"/>
      </rPr>
      <t>16.004.000028-SER</t>
    </r>
  </si>
  <si>
    <r>
      <rPr>
        <b/>
        <sz val="6"/>
        <rFont val="Verdana"/>
        <family val="2"/>
      </rPr>
      <t>SERVIÇO:CONECTOR</t>
    </r>
    <r>
      <rPr>
        <sz val="6"/>
        <rFont val="Verdana"/>
        <family val="2"/>
      </rPr>
      <t xml:space="preserve"> </t>
    </r>
    <r>
      <rPr>
        <b/>
        <sz val="6"/>
        <rFont val="Verdana"/>
        <family val="2"/>
      </rPr>
      <t>TERMINAL</t>
    </r>
    <r>
      <rPr>
        <sz val="6"/>
        <rFont val="Verdana"/>
        <family val="2"/>
      </rPr>
      <t xml:space="preserve"> </t>
    </r>
    <r>
      <rPr>
        <b/>
        <sz val="6"/>
        <rFont val="Verdana"/>
        <family val="2"/>
      </rPr>
      <t>DE</t>
    </r>
    <r>
      <rPr>
        <sz val="6"/>
        <rFont val="Verdana"/>
        <family val="2"/>
      </rPr>
      <t xml:space="preserve"> </t>
    </r>
    <r>
      <rPr>
        <b/>
        <sz val="6"/>
        <rFont val="Verdana"/>
        <family val="2"/>
      </rPr>
      <t>PRESSÃO</t>
    </r>
    <r>
      <rPr>
        <sz val="6"/>
        <rFont val="Verdana"/>
        <family val="2"/>
      </rPr>
      <t xml:space="preserve"> </t>
    </r>
    <r>
      <rPr>
        <b/>
        <sz val="6"/>
        <rFont val="Verdana"/>
        <family val="2"/>
      </rPr>
      <t>#120MM,</t>
    </r>
    <r>
      <rPr>
        <sz val="6"/>
        <rFont val="Verdana"/>
        <family val="2"/>
      </rPr>
      <t xml:space="preserve"> </t>
    </r>
    <r>
      <rPr>
        <b/>
        <sz val="6"/>
        <rFont val="Verdana"/>
        <family val="2"/>
      </rPr>
      <t>INCLUSIVE</t>
    </r>
    <r>
      <rPr>
        <sz val="6"/>
        <rFont val="Verdana"/>
        <family val="2"/>
      </rPr>
      <t xml:space="preserve"> </t>
    </r>
    <r>
      <rPr>
        <b/>
        <sz val="6"/>
        <rFont val="Verdana"/>
        <family val="2"/>
      </rPr>
      <t>PARAFUSO</t>
    </r>
    <r>
      <rPr>
        <sz val="6"/>
        <rFont val="Verdana"/>
        <family val="2"/>
      </rPr>
      <t xml:space="preserve"> </t>
    </r>
    <r>
      <rPr>
        <b/>
        <sz val="6"/>
        <rFont val="Verdana"/>
        <family val="2"/>
      </rPr>
      <t>E</t>
    </r>
    <r>
      <rPr>
        <sz val="6"/>
        <rFont val="Verdana"/>
        <family val="2"/>
      </rPr>
      <t xml:space="preserve"> </t>
    </r>
    <r>
      <rPr>
        <b/>
        <sz val="6"/>
        <rFont val="Verdana"/>
        <family val="2"/>
      </rPr>
      <t>PORCA</t>
    </r>
  </si>
  <si>
    <r>
      <rPr>
        <sz val="6"/>
        <rFont val="Verdana"/>
        <family val="2"/>
      </rPr>
      <t>TERMINAL A COMPRESSAO EM COBRE ESTANHADO PARA CABO 120
MM2, 1 FURO E 1 COMPRESSAO, PARA PARAFUSO DE FIXACAO M12</t>
    </r>
  </si>
  <si>
    <r>
      <rPr>
        <b/>
        <sz val="6"/>
        <rFont val="Verdana"/>
        <family val="2"/>
      </rPr>
      <t>SERVIÇO:</t>
    </r>
    <r>
      <rPr>
        <sz val="6"/>
        <rFont val="Verdana"/>
        <family val="2"/>
      </rPr>
      <t xml:space="preserve"> </t>
    </r>
    <r>
      <rPr>
        <b/>
        <sz val="6"/>
        <rFont val="Verdana"/>
        <family val="2"/>
      </rPr>
      <t>CONECTOR</t>
    </r>
    <r>
      <rPr>
        <sz val="6"/>
        <rFont val="Verdana"/>
        <family val="2"/>
      </rPr>
      <t xml:space="preserve"> </t>
    </r>
    <r>
      <rPr>
        <b/>
        <sz val="6"/>
        <rFont val="Verdana"/>
        <family val="2"/>
      </rPr>
      <t>TERMINAL</t>
    </r>
    <r>
      <rPr>
        <sz val="6"/>
        <rFont val="Verdana"/>
        <family val="2"/>
      </rPr>
      <t xml:space="preserve"> </t>
    </r>
    <r>
      <rPr>
        <b/>
        <sz val="6"/>
        <rFont val="Verdana"/>
        <family val="2"/>
      </rPr>
      <t>DE</t>
    </r>
    <r>
      <rPr>
        <sz val="6"/>
        <rFont val="Verdana"/>
        <family val="2"/>
      </rPr>
      <t xml:space="preserve"> </t>
    </r>
    <r>
      <rPr>
        <b/>
        <sz val="6"/>
        <rFont val="Verdana"/>
        <family val="2"/>
      </rPr>
      <t>PRESSÃO</t>
    </r>
    <r>
      <rPr>
        <sz val="6"/>
        <rFont val="Verdana"/>
        <family val="2"/>
      </rPr>
      <t xml:space="preserve"> </t>
    </r>
    <r>
      <rPr>
        <b/>
        <sz val="6"/>
        <rFont val="Verdana"/>
        <family val="2"/>
      </rPr>
      <t>#70MM,</t>
    </r>
    <r>
      <rPr>
        <sz val="6"/>
        <rFont val="Verdana"/>
        <family val="2"/>
      </rPr>
      <t xml:space="preserve"> </t>
    </r>
    <r>
      <rPr>
        <b/>
        <sz val="6"/>
        <rFont val="Verdana"/>
        <family val="2"/>
      </rPr>
      <t>INCLUSIVE</t>
    </r>
    <r>
      <rPr>
        <sz val="6"/>
        <rFont val="Verdana"/>
        <family val="2"/>
      </rPr>
      <t xml:space="preserve"> </t>
    </r>
    <r>
      <rPr>
        <b/>
        <sz val="6"/>
        <rFont val="Verdana"/>
        <family val="2"/>
      </rPr>
      <t>PARAFUSO</t>
    </r>
    <r>
      <rPr>
        <sz val="6"/>
        <rFont val="Verdana"/>
        <family val="2"/>
      </rPr>
      <t xml:space="preserve"> </t>
    </r>
    <r>
      <rPr>
        <b/>
        <sz val="6"/>
        <rFont val="Verdana"/>
        <family val="2"/>
      </rPr>
      <t>E</t>
    </r>
    <r>
      <rPr>
        <sz val="6"/>
        <rFont val="Verdana"/>
        <family val="2"/>
      </rPr>
      <t xml:space="preserve"> </t>
    </r>
    <r>
      <rPr>
        <b/>
        <sz val="6"/>
        <rFont val="Verdana"/>
        <family val="2"/>
      </rPr>
      <t>PORCA</t>
    </r>
  </si>
  <si>
    <r>
      <rPr>
        <sz val="6"/>
        <rFont val="Verdana"/>
        <family val="2"/>
      </rPr>
      <t>TERMINAL A COMPRESSAO EM COBRE ESTANHADO PARA CABO 70
MM2, 1 FURO E 1 COMPRESSAO, PARA PARAFUSO DE FIXACAO M10</t>
    </r>
  </si>
  <si>
    <r>
      <rPr>
        <b/>
        <sz val="6"/>
        <rFont val="Verdana"/>
        <family val="2"/>
      </rPr>
      <t>SERVIÇO:ABERTURA</t>
    </r>
    <r>
      <rPr>
        <sz val="6"/>
        <rFont val="Verdana"/>
        <family val="2"/>
      </rPr>
      <t xml:space="preserve"> </t>
    </r>
    <r>
      <rPr>
        <b/>
        <sz val="6"/>
        <rFont val="Verdana"/>
        <family val="2"/>
      </rPr>
      <t>E</t>
    </r>
    <r>
      <rPr>
        <sz val="6"/>
        <rFont val="Verdana"/>
        <family val="2"/>
      </rPr>
      <t xml:space="preserve"> </t>
    </r>
    <r>
      <rPr>
        <b/>
        <sz val="6"/>
        <rFont val="Verdana"/>
        <family val="2"/>
      </rPr>
      <t>RECOMPOSIÇÃO</t>
    </r>
    <r>
      <rPr>
        <sz val="6"/>
        <rFont val="Verdana"/>
        <family val="2"/>
      </rPr>
      <t xml:space="preserve"> </t>
    </r>
    <r>
      <rPr>
        <b/>
        <sz val="6"/>
        <rFont val="Verdana"/>
        <family val="2"/>
      </rPr>
      <t>DE</t>
    </r>
    <r>
      <rPr>
        <sz val="6"/>
        <rFont val="Verdana"/>
        <family val="2"/>
      </rPr>
      <t xml:space="preserve"> </t>
    </r>
    <r>
      <rPr>
        <b/>
        <sz val="6"/>
        <rFont val="Verdana"/>
        <family val="2"/>
      </rPr>
      <t>VALA</t>
    </r>
    <r>
      <rPr>
        <sz val="6"/>
        <rFont val="Verdana"/>
        <family val="2"/>
      </rPr>
      <t xml:space="preserve"> </t>
    </r>
    <r>
      <rPr>
        <b/>
        <sz val="6"/>
        <rFont val="Verdana"/>
        <family val="2"/>
      </rPr>
      <t>COM</t>
    </r>
    <r>
      <rPr>
        <sz val="6"/>
        <rFont val="Verdana"/>
        <family val="2"/>
      </rPr>
      <t xml:space="preserve"> </t>
    </r>
    <r>
      <rPr>
        <b/>
        <sz val="6"/>
        <rFont val="Verdana"/>
        <family val="2"/>
      </rPr>
      <t>PROFUNDIDADE</t>
    </r>
    <r>
      <rPr>
        <sz val="6"/>
        <rFont val="Verdana"/>
        <family val="2"/>
      </rPr>
      <t xml:space="preserve"> </t>
    </r>
    <r>
      <rPr>
        <b/>
        <sz val="6"/>
        <rFont val="Verdana"/>
        <family val="2"/>
      </rPr>
      <t>MÍNIMA</t>
    </r>
    <r>
      <rPr>
        <sz val="6"/>
        <rFont val="Verdana"/>
        <family val="2"/>
      </rPr>
      <t xml:space="preserve"> </t>
    </r>
    <r>
      <rPr>
        <b/>
        <sz val="6"/>
        <rFont val="Verdana"/>
        <family val="2"/>
      </rPr>
      <t>DE</t>
    </r>
    <r>
      <rPr>
        <sz val="6"/>
        <rFont val="Verdana"/>
        <family val="2"/>
      </rPr>
      <t xml:space="preserve"> </t>
    </r>
    <r>
      <rPr>
        <b/>
        <sz val="6"/>
        <rFont val="Verdana"/>
        <family val="2"/>
      </rPr>
      <t>0,60M</t>
    </r>
    <r>
      <rPr>
        <sz val="6"/>
        <rFont val="Verdana"/>
        <family val="2"/>
      </rPr>
      <t xml:space="preserve"> </t>
    </r>
    <r>
      <rPr>
        <b/>
        <sz val="6"/>
        <rFont val="Verdana"/>
        <family val="2"/>
      </rPr>
      <t>E</t>
    </r>
    <r>
      <rPr>
        <sz val="6"/>
        <rFont val="Verdana"/>
        <family val="2"/>
      </rPr>
      <t xml:space="preserve"> </t>
    </r>
    <r>
      <rPr>
        <b/>
        <sz val="6"/>
        <rFont val="Verdana"/>
        <family val="2"/>
      </rPr>
      <t>LARGURA</t>
    </r>
    <r>
      <rPr>
        <sz val="6"/>
        <rFont val="Verdana"/>
        <family val="2"/>
      </rPr>
      <t xml:space="preserve"> </t>
    </r>
    <r>
      <rPr>
        <b/>
        <sz val="6"/>
        <rFont val="Verdana"/>
        <family val="2"/>
      </rPr>
      <t>DE</t>
    </r>
    <r>
      <rPr>
        <sz val="6"/>
        <rFont val="Verdana"/>
        <family val="2"/>
      </rPr>
      <t xml:space="preserve"> </t>
    </r>
    <r>
      <rPr>
        <b/>
        <sz val="6"/>
        <rFont val="Verdana"/>
        <family val="2"/>
      </rPr>
      <t>0,20M,</t>
    </r>
    <r>
      <rPr>
        <sz val="6"/>
        <rFont val="Verdana"/>
        <family val="2"/>
      </rPr>
      <t xml:space="preserve"> </t>
    </r>
    <r>
      <rPr>
        <b/>
        <sz val="6"/>
        <rFont val="Verdana"/>
        <family val="2"/>
      </rPr>
      <t>INCLUINDO</t>
    </r>
    <r>
      <rPr>
        <sz val="6"/>
        <rFont val="Verdana"/>
        <family val="2"/>
      </rPr>
      <t xml:space="preserve"> </t>
    </r>
    <r>
      <rPr>
        <b/>
        <sz val="6"/>
        <rFont val="Verdana"/>
        <family val="2"/>
      </rPr>
      <t>DESLOCAMENTO</t>
    </r>
    <r>
      <rPr>
        <sz val="6"/>
        <rFont val="Verdana"/>
        <family val="2"/>
      </rPr>
      <t xml:space="preserve"> </t>
    </r>
    <r>
      <rPr>
        <b/>
        <sz val="6"/>
        <rFont val="Verdana"/>
        <family val="2"/>
      </rPr>
      <t>DE</t>
    </r>
    <r>
      <rPr>
        <sz val="6"/>
        <rFont val="Verdana"/>
        <family val="2"/>
      </rPr>
      <t xml:space="preserve"> </t>
    </r>
    <r>
      <rPr>
        <b/>
        <sz val="6"/>
        <rFont val="Verdana"/>
        <family val="2"/>
      </rPr>
      <t>RESÍDUOS.</t>
    </r>
  </si>
  <si>
    <r>
      <rPr>
        <b/>
        <sz val="6"/>
        <rFont val="Verdana"/>
        <family val="2"/>
      </rPr>
      <t>SERVIÇO:PLATAFORMA</t>
    </r>
    <r>
      <rPr>
        <sz val="6"/>
        <rFont val="Verdana"/>
        <family val="2"/>
      </rPr>
      <t xml:space="preserve"> </t>
    </r>
    <r>
      <rPr>
        <b/>
        <sz val="6"/>
        <rFont val="Verdana"/>
        <family val="2"/>
      </rPr>
      <t>BASCULANTE.</t>
    </r>
    <r>
      <rPr>
        <sz val="6"/>
        <rFont val="Verdana"/>
        <family val="2"/>
      </rPr>
      <t xml:space="preserve"> </t>
    </r>
    <r>
      <rPr>
        <b/>
        <sz val="6"/>
        <rFont val="Verdana"/>
        <family val="2"/>
      </rPr>
      <t>DIMENSÕES</t>
    </r>
    <r>
      <rPr>
        <sz val="6"/>
        <rFont val="Verdana"/>
        <family val="2"/>
      </rPr>
      <t xml:space="preserve"> </t>
    </r>
    <r>
      <rPr>
        <b/>
        <sz val="6"/>
        <rFont val="Verdana"/>
        <family val="2"/>
      </rPr>
      <t>500x500mm</t>
    </r>
  </si>
  <si>
    <r>
      <rPr>
        <sz val="6"/>
        <rFont val="Verdana"/>
        <family val="2"/>
      </rPr>
      <t>PLATAFORMA BASCULANTE. DIMENSÕES 500x500mm</t>
    </r>
  </si>
  <si>
    <r>
      <rPr>
        <sz val="6"/>
        <rFont val="Verdana"/>
        <family val="2"/>
      </rPr>
      <t>MÓDULO CEGO, REFERÊNCIA PIALPLUS OU EQUIVALENTE</t>
    </r>
  </si>
  <si>
    <r>
      <rPr>
        <sz val="6"/>
        <rFont val="Verdana"/>
        <family val="2"/>
      </rPr>
      <t>TAMPA CEGA P/ CONDULETE D=1 1/4"</t>
    </r>
  </si>
  <si>
    <r>
      <rPr>
        <sz val="6"/>
        <rFont val="Verdana"/>
        <family val="2"/>
      </rPr>
      <t>TAMPA CEGA P/ CONDULETE D= 1 1/2"</t>
    </r>
  </si>
  <si>
    <r>
      <rPr>
        <sz val="6"/>
        <rFont val="Verdana"/>
        <family val="2"/>
      </rPr>
      <t>BANDEJA DESLIZANTE 2U. REF.: APC OU EQUIVALENTE</t>
    </r>
  </si>
  <si>
    <r>
      <rPr>
        <sz val="6"/>
        <rFont val="Verdana"/>
        <family val="2"/>
      </rPr>
      <t>TAMPA PLANA LISA PARA DUTO, EM PERFIL DE ALUMÍNIO ANODIZADO PINTADO NA COR BRANCA, LARGURA DE 73MM. REF: DT 15140.00 DA DUTOTEC OU SIMILAR.</t>
    </r>
  </si>
  <si>
    <r>
      <rPr>
        <b/>
        <sz val="6"/>
        <rFont val="Verdana"/>
        <family val="2"/>
      </rPr>
      <t>SERVIÇO:</t>
    </r>
    <r>
      <rPr>
        <sz val="6"/>
        <rFont val="Verdana"/>
        <family val="2"/>
      </rPr>
      <t xml:space="preserve"> </t>
    </r>
    <r>
      <rPr>
        <b/>
        <sz val="6"/>
        <rFont val="Verdana"/>
        <family val="2"/>
      </rPr>
      <t>TAMPA</t>
    </r>
    <r>
      <rPr>
        <sz val="6"/>
        <rFont val="Verdana"/>
        <family val="2"/>
      </rPr>
      <t xml:space="preserve"> </t>
    </r>
    <r>
      <rPr>
        <b/>
        <sz val="6"/>
        <rFont val="Verdana"/>
        <family val="2"/>
      </rPr>
      <t>CEGA</t>
    </r>
    <r>
      <rPr>
        <sz val="6"/>
        <rFont val="Verdana"/>
        <family val="2"/>
      </rPr>
      <t xml:space="preserve"> </t>
    </r>
    <r>
      <rPr>
        <b/>
        <sz val="6"/>
        <rFont val="Verdana"/>
        <family val="2"/>
      </rPr>
      <t>P/</t>
    </r>
    <r>
      <rPr>
        <sz val="6"/>
        <rFont val="Verdana"/>
        <family val="2"/>
      </rPr>
      <t xml:space="preserve"> </t>
    </r>
    <r>
      <rPr>
        <b/>
        <sz val="6"/>
        <rFont val="Verdana"/>
        <family val="2"/>
      </rPr>
      <t>CONDULETE</t>
    </r>
    <r>
      <rPr>
        <sz val="6"/>
        <rFont val="Verdana"/>
        <family val="2"/>
      </rPr>
      <t xml:space="preserve"> </t>
    </r>
    <r>
      <rPr>
        <b/>
        <sz val="6"/>
        <rFont val="Verdana"/>
        <family val="2"/>
      </rPr>
      <t>D=1"</t>
    </r>
  </si>
  <si>
    <r>
      <rPr>
        <sz val="6"/>
        <rFont val="Verdana"/>
        <family val="2"/>
      </rPr>
      <t>TAMPA CEGA P/ CONDULETE D=1"</t>
    </r>
  </si>
  <si>
    <r>
      <rPr>
        <b/>
        <sz val="7"/>
        <rFont val="Verdana"/>
        <family val="2"/>
      </rPr>
      <t>SERVIÇO:DUTO</t>
    </r>
    <r>
      <rPr>
        <sz val="7"/>
        <rFont val="Verdana"/>
        <family val="2"/>
      </rPr>
      <t xml:space="preserve"> </t>
    </r>
    <r>
      <rPr>
        <b/>
        <sz val="7"/>
        <rFont val="Verdana"/>
        <family val="2"/>
      </rPr>
      <t>DUPLO</t>
    </r>
    <r>
      <rPr>
        <sz val="7"/>
        <rFont val="Verdana"/>
        <family val="2"/>
      </rPr>
      <t xml:space="preserve"> </t>
    </r>
    <r>
      <rPr>
        <b/>
        <sz val="7"/>
        <rFont val="Verdana"/>
        <family val="2"/>
      </rPr>
      <t>(CANALETA)</t>
    </r>
    <r>
      <rPr>
        <sz val="7"/>
        <rFont val="Verdana"/>
        <family val="2"/>
      </rPr>
      <t xml:space="preserve"> </t>
    </r>
    <r>
      <rPr>
        <b/>
        <sz val="7"/>
        <rFont val="Verdana"/>
        <family val="2"/>
      </rPr>
      <t>TIPO</t>
    </r>
    <r>
      <rPr>
        <sz val="7"/>
        <rFont val="Verdana"/>
        <family val="2"/>
      </rPr>
      <t xml:space="preserve"> </t>
    </r>
    <r>
      <rPr>
        <b/>
        <sz val="7"/>
        <rFont val="Verdana"/>
        <family val="2"/>
      </rPr>
      <t>“D”,</t>
    </r>
    <r>
      <rPr>
        <sz val="7"/>
        <rFont val="Verdana"/>
        <family val="2"/>
      </rPr>
      <t xml:space="preserve"> </t>
    </r>
    <r>
      <rPr>
        <b/>
        <sz val="7"/>
        <rFont val="Verdana"/>
        <family val="2"/>
      </rPr>
      <t>EM</t>
    </r>
    <r>
      <rPr>
        <sz val="7"/>
        <rFont val="Verdana"/>
        <family val="2"/>
      </rPr>
      <t xml:space="preserve"> </t>
    </r>
    <r>
      <rPr>
        <b/>
        <sz val="7"/>
        <rFont val="Verdana"/>
        <family val="2"/>
      </rPr>
      <t>PERFIL</t>
    </r>
    <r>
      <rPr>
        <sz val="7"/>
        <rFont val="Verdana"/>
        <family val="2"/>
      </rPr>
      <t xml:space="preserve"> </t>
    </r>
    <r>
      <rPr>
        <b/>
        <sz val="7"/>
        <rFont val="Verdana"/>
        <family val="2"/>
      </rPr>
      <t>DE</t>
    </r>
    <r>
      <rPr>
        <sz val="7"/>
        <rFont val="Verdana"/>
        <family val="2"/>
      </rPr>
      <t xml:space="preserve"> </t>
    </r>
    <r>
      <rPr>
        <b/>
        <sz val="7"/>
        <rFont val="Verdana"/>
        <family val="2"/>
      </rPr>
      <t>ALUMÍNIO</t>
    </r>
    <r>
      <rPr>
        <sz val="7"/>
        <rFont val="Verdana"/>
        <family val="2"/>
      </rPr>
      <t xml:space="preserve"> </t>
    </r>
    <r>
      <rPr>
        <b/>
        <sz val="7"/>
        <rFont val="Verdana"/>
        <family val="2"/>
      </rPr>
      <t>ANODIZADO,</t>
    </r>
    <r>
      <rPr>
        <sz val="7"/>
        <rFont val="Verdana"/>
        <family val="2"/>
      </rPr>
      <t xml:space="preserve"> </t>
    </r>
    <r>
      <rPr>
        <b/>
        <sz val="7"/>
        <rFont val="Verdana"/>
        <family val="2"/>
      </rPr>
      <t>DIMENSÕES</t>
    </r>
    <r>
      <rPr>
        <sz val="7"/>
        <rFont val="Verdana"/>
        <family val="2"/>
      </rPr>
      <t xml:space="preserve"> </t>
    </r>
    <r>
      <rPr>
        <b/>
        <sz val="7"/>
        <rFont val="Verdana"/>
        <family val="2"/>
      </rPr>
      <t>25X73MM,</t>
    </r>
    <r>
      <rPr>
        <sz val="7"/>
        <rFont val="Verdana"/>
        <family val="2"/>
      </rPr>
      <t xml:space="preserve"> </t>
    </r>
    <r>
      <rPr>
        <b/>
        <sz val="7"/>
        <rFont val="Verdana"/>
        <family val="2"/>
      </rPr>
      <t>COM</t>
    </r>
    <r>
      <rPr>
        <sz val="7"/>
        <rFont val="Verdana"/>
        <family val="2"/>
      </rPr>
      <t xml:space="preserve"> </t>
    </r>
    <r>
      <rPr>
        <b/>
        <sz val="7"/>
        <rFont val="Verdana"/>
        <family val="2"/>
      </rPr>
      <t>DUAS</t>
    </r>
    <r>
      <rPr>
        <sz val="7"/>
        <rFont val="Verdana"/>
        <family val="2"/>
      </rPr>
      <t xml:space="preserve"> </t>
    </r>
    <r>
      <rPr>
        <b/>
        <sz val="7"/>
        <rFont val="Verdana"/>
        <family val="2"/>
      </rPr>
      <t>VIAS</t>
    </r>
    <r>
      <rPr>
        <sz val="7"/>
        <rFont val="Verdana"/>
        <family val="2"/>
      </rPr>
      <t xml:space="preserve"> </t>
    </r>
    <r>
      <rPr>
        <b/>
        <sz val="7"/>
        <rFont val="Verdana"/>
        <family val="2"/>
      </rPr>
      <t>PARA</t>
    </r>
    <r>
      <rPr>
        <sz val="7"/>
        <rFont val="Verdana"/>
        <family val="2"/>
      </rPr>
      <t xml:space="preserve"> </t>
    </r>
    <r>
      <rPr>
        <b/>
        <sz val="7"/>
        <rFont val="Verdana"/>
        <family val="2"/>
      </rPr>
      <t>PASSAGEM</t>
    </r>
    <r>
      <rPr>
        <sz val="7"/>
        <rFont val="Verdana"/>
        <family val="2"/>
      </rPr>
      <t xml:space="preserve"> </t>
    </r>
    <r>
      <rPr>
        <b/>
        <sz val="7"/>
        <rFont val="Verdana"/>
        <family val="2"/>
      </rPr>
      <t>DE</t>
    </r>
    <r>
      <rPr>
        <sz val="7"/>
        <rFont val="Verdana"/>
        <family val="2"/>
      </rPr>
      <t xml:space="preserve"> </t>
    </r>
    <r>
      <rPr>
        <b/>
        <sz val="7"/>
        <rFont val="Verdana"/>
        <family val="2"/>
      </rPr>
      <t>CABOS,</t>
    </r>
    <r>
      <rPr>
        <sz val="7"/>
        <rFont val="Verdana"/>
        <family val="2"/>
      </rPr>
      <t xml:space="preserve"> </t>
    </r>
    <r>
      <rPr>
        <b/>
        <sz val="7"/>
        <rFont val="Verdana"/>
        <family val="2"/>
      </rPr>
      <t>COR</t>
    </r>
    <r>
      <rPr>
        <sz val="7"/>
        <rFont val="Verdana"/>
        <family val="2"/>
      </rPr>
      <t xml:space="preserve"> </t>
    </r>
    <r>
      <rPr>
        <b/>
        <sz val="7"/>
        <rFont val="Verdana"/>
        <family val="2"/>
      </rPr>
      <t>BRANCO.</t>
    </r>
    <r>
      <rPr>
        <sz val="7"/>
        <rFont val="Verdana"/>
        <family val="2"/>
      </rPr>
      <t xml:space="preserve"> </t>
    </r>
    <r>
      <rPr>
        <b/>
        <sz val="7"/>
        <rFont val="Verdana"/>
        <family val="2"/>
      </rPr>
      <t>REF:</t>
    </r>
    <r>
      <rPr>
        <sz val="7"/>
        <rFont val="Verdana"/>
        <family val="2"/>
      </rPr>
      <t xml:space="preserve"> </t>
    </r>
    <r>
      <rPr>
        <b/>
        <sz val="7"/>
        <rFont val="Verdana"/>
        <family val="2"/>
      </rPr>
      <t>DT</t>
    </r>
    <r>
      <rPr>
        <sz val="7"/>
        <rFont val="Verdana"/>
        <family val="2"/>
      </rPr>
      <t xml:space="preserve"> </t>
    </r>
    <r>
      <rPr>
        <b/>
        <sz val="7"/>
        <rFont val="Verdana"/>
        <family val="2"/>
      </rPr>
      <t>12241.00</t>
    </r>
    <r>
      <rPr>
        <sz val="7"/>
        <rFont val="Verdana"/>
        <family val="2"/>
      </rPr>
      <t xml:space="preserve"> </t>
    </r>
    <r>
      <rPr>
        <b/>
        <sz val="7"/>
        <rFont val="Verdana"/>
        <family val="2"/>
      </rPr>
      <t>DA</t>
    </r>
    <r>
      <rPr>
        <sz val="7"/>
        <rFont val="Verdana"/>
        <family val="2"/>
      </rPr>
      <t xml:space="preserve"> </t>
    </r>
    <r>
      <rPr>
        <b/>
        <sz val="7"/>
        <rFont val="Verdana"/>
        <family val="2"/>
      </rPr>
      <t>DUTOTEC</t>
    </r>
    <r>
      <rPr>
        <sz val="7"/>
        <rFont val="Verdana"/>
        <family val="2"/>
      </rPr>
      <t xml:space="preserve"> </t>
    </r>
    <r>
      <rPr>
        <b/>
        <sz val="7"/>
        <rFont val="Verdana"/>
        <family val="2"/>
      </rPr>
      <t>OU</t>
    </r>
    <r>
      <rPr>
        <sz val="7"/>
        <rFont val="Verdana"/>
        <family val="2"/>
      </rPr>
      <t xml:space="preserve"> </t>
    </r>
    <r>
      <rPr>
        <b/>
        <sz val="7"/>
        <rFont val="Verdana"/>
        <family val="2"/>
      </rPr>
      <t>EQUIVALENTE.</t>
    </r>
  </si>
  <si>
    <r>
      <rPr>
        <sz val="7"/>
        <rFont val="Verdana"/>
        <family val="2"/>
      </rPr>
      <t>DUTO DUPLO (CANALETA) TIPO “D”, EM PERFIL DE ALUMÍNIO ANODIZADO, DIMENSÕES 25X73MM, COM DUAS VIAS PARA PASSAGEM DE CABOS, COR BRANCO. REF: DT 12241.00 DA DUTOTEC
OU EQUIVALENTE.</t>
    </r>
  </si>
  <si>
    <r>
      <rPr>
        <sz val="7"/>
        <rFont val="Verdana"/>
        <family val="2"/>
      </rPr>
      <t>AJUDANTE DE ELETRICISTA COM ENCARGOS COMPLEMENTARES</t>
    </r>
  </si>
  <si>
    <r>
      <rPr>
        <sz val="7"/>
        <rFont val="Verdana"/>
        <family val="2"/>
      </rPr>
      <t>ELETRICISTA COM ENCARGOS COMPLEMENTARES</t>
    </r>
  </si>
  <si>
    <r>
      <rPr>
        <b/>
        <sz val="7"/>
        <rFont val="Verdana"/>
        <family val="2"/>
      </rPr>
      <t>SERVIÇO:</t>
    </r>
    <r>
      <rPr>
        <sz val="7"/>
        <rFont val="Verdana"/>
        <family val="2"/>
      </rPr>
      <t xml:space="preserve"> </t>
    </r>
    <r>
      <rPr>
        <b/>
        <sz val="7"/>
        <rFont val="Verdana"/>
        <family val="2"/>
      </rPr>
      <t>PORTA</t>
    </r>
    <r>
      <rPr>
        <sz val="7"/>
        <rFont val="Verdana"/>
        <family val="2"/>
      </rPr>
      <t xml:space="preserve"> </t>
    </r>
    <r>
      <rPr>
        <b/>
        <sz val="7"/>
        <rFont val="Verdana"/>
        <family val="2"/>
      </rPr>
      <t>EQUIPAMENTOS</t>
    </r>
    <r>
      <rPr>
        <sz val="7"/>
        <rFont val="Verdana"/>
        <family val="2"/>
      </rPr>
      <t xml:space="preserve"> </t>
    </r>
    <r>
      <rPr>
        <b/>
        <sz val="7"/>
        <rFont val="Verdana"/>
        <family val="2"/>
      </rPr>
      <t>PARA</t>
    </r>
    <r>
      <rPr>
        <sz val="7"/>
        <rFont val="Verdana"/>
        <family val="2"/>
      </rPr>
      <t xml:space="preserve"> </t>
    </r>
    <r>
      <rPr>
        <b/>
        <sz val="7"/>
        <rFont val="Verdana"/>
        <family val="2"/>
      </rPr>
      <t>TRÊS</t>
    </r>
    <r>
      <rPr>
        <sz val="7"/>
        <rFont val="Verdana"/>
        <family val="2"/>
      </rPr>
      <t xml:space="preserve"> </t>
    </r>
    <r>
      <rPr>
        <b/>
        <sz val="7"/>
        <rFont val="Verdana"/>
        <family val="2"/>
      </rPr>
      <t>PORTAS</t>
    </r>
    <r>
      <rPr>
        <sz val="7"/>
        <rFont val="Verdana"/>
        <family val="2"/>
      </rPr>
      <t xml:space="preserve"> </t>
    </r>
    <r>
      <rPr>
        <b/>
        <sz val="7"/>
        <rFont val="Verdana"/>
        <family val="2"/>
      </rPr>
      <t>RJ45</t>
    </r>
    <r>
      <rPr>
        <sz val="7"/>
        <rFont val="Verdana"/>
        <family val="2"/>
      </rPr>
      <t xml:space="preserve"> </t>
    </r>
    <r>
      <rPr>
        <b/>
        <sz val="7"/>
        <rFont val="Verdana"/>
        <family val="2"/>
      </rPr>
      <t>SEM</t>
    </r>
    <r>
      <rPr>
        <sz val="7"/>
        <rFont val="Verdana"/>
        <family val="2"/>
      </rPr>
      <t xml:space="preserve"> </t>
    </r>
    <r>
      <rPr>
        <b/>
        <sz val="7"/>
        <rFont val="Verdana"/>
        <family val="2"/>
      </rPr>
      <t>COLAR</t>
    </r>
    <r>
      <rPr>
        <sz val="7"/>
        <rFont val="Verdana"/>
        <family val="2"/>
      </rPr>
      <t xml:space="preserve"> </t>
    </r>
    <r>
      <rPr>
        <b/>
        <sz val="7"/>
        <rFont val="Verdana"/>
        <family val="2"/>
      </rPr>
      <t>TIPO</t>
    </r>
    <r>
      <rPr>
        <sz val="7"/>
        <rFont val="Verdana"/>
        <family val="2"/>
      </rPr>
      <t xml:space="preserve"> </t>
    </r>
    <r>
      <rPr>
        <b/>
        <sz val="7"/>
        <rFont val="Verdana"/>
        <family val="2"/>
      </rPr>
      <t>KEYSTONE,</t>
    </r>
    <r>
      <rPr>
        <sz val="7"/>
        <rFont val="Verdana"/>
        <family val="2"/>
      </rPr>
      <t xml:space="preserve"> </t>
    </r>
    <r>
      <rPr>
        <b/>
        <sz val="7"/>
        <rFont val="Verdana"/>
        <family val="2"/>
      </rPr>
      <t>EM</t>
    </r>
    <r>
      <rPr>
        <sz val="7"/>
        <rFont val="Verdana"/>
        <family val="2"/>
      </rPr>
      <t xml:space="preserve"> </t>
    </r>
    <r>
      <rPr>
        <b/>
        <sz val="7"/>
        <rFont val="Verdana"/>
        <family val="2"/>
      </rPr>
      <t>PLÁSTICO</t>
    </r>
    <r>
      <rPr>
        <sz val="7"/>
        <rFont val="Verdana"/>
        <family val="2"/>
      </rPr>
      <t xml:space="preserve"> </t>
    </r>
    <r>
      <rPr>
        <b/>
        <sz val="7"/>
        <rFont val="Verdana"/>
        <family val="2"/>
      </rPr>
      <t>ABS</t>
    </r>
    <r>
      <rPr>
        <sz val="7"/>
        <rFont val="Verdana"/>
        <family val="2"/>
      </rPr>
      <t xml:space="preserve"> </t>
    </r>
    <r>
      <rPr>
        <b/>
        <sz val="7"/>
        <rFont val="Verdana"/>
        <family val="2"/>
      </rPr>
      <t>NA</t>
    </r>
    <r>
      <rPr>
        <sz val="7"/>
        <rFont val="Verdana"/>
        <family val="2"/>
      </rPr>
      <t xml:space="preserve"> </t>
    </r>
    <r>
      <rPr>
        <b/>
        <sz val="7"/>
        <rFont val="Verdana"/>
        <family val="2"/>
      </rPr>
      <t>COR</t>
    </r>
    <r>
      <rPr>
        <sz val="7"/>
        <rFont val="Verdana"/>
        <family val="2"/>
      </rPr>
      <t xml:space="preserve"> </t>
    </r>
    <r>
      <rPr>
        <b/>
        <sz val="7"/>
        <rFont val="Verdana"/>
        <family val="2"/>
      </rPr>
      <t>BRANCA.</t>
    </r>
    <r>
      <rPr>
        <sz val="7"/>
        <rFont val="Verdana"/>
        <family val="2"/>
      </rPr>
      <t xml:space="preserve"> </t>
    </r>
    <r>
      <rPr>
        <b/>
        <sz val="7"/>
        <rFont val="Verdana"/>
        <family val="2"/>
      </rPr>
      <t>REF:</t>
    </r>
    <r>
      <rPr>
        <sz val="7"/>
        <rFont val="Verdana"/>
        <family val="2"/>
      </rPr>
      <t xml:space="preserve"> </t>
    </r>
    <r>
      <rPr>
        <b/>
        <sz val="7"/>
        <rFont val="Verdana"/>
        <family val="2"/>
      </rPr>
      <t>DT</t>
    </r>
    <r>
      <rPr>
        <sz val="7"/>
        <rFont val="Verdana"/>
        <family val="2"/>
      </rPr>
      <t xml:space="preserve"> </t>
    </r>
    <r>
      <rPr>
        <b/>
        <sz val="7"/>
        <rFont val="Verdana"/>
        <family val="2"/>
      </rPr>
      <t>62242.00</t>
    </r>
    <r>
      <rPr>
        <sz val="7"/>
        <rFont val="Verdana"/>
        <family val="2"/>
      </rPr>
      <t xml:space="preserve"> </t>
    </r>
    <r>
      <rPr>
        <b/>
        <sz val="7"/>
        <rFont val="Verdana"/>
        <family val="2"/>
      </rPr>
      <t>DA</t>
    </r>
    <r>
      <rPr>
        <sz val="7"/>
        <rFont val="Verdana"/>
        <family val="2"/>
      </rPr>
      <t xml:space="preserve"> </t>
    </r>
    <r>
      <rPr>
        <b/>
        <sz val="7"/>
        <rFont val="Verdana"/>
        <family val="2"/>
      </rPr>
      <t>DUTOTEC</t>
    </r>
    <r>
      <rPr>
        <sz val="7"/>
        <rFont val="Verdana"/>
        <family val="2"/>
      </rPr>
      <t xml:space="preserve"> </t>
    </r>
    <r>
      <rPr>
        <b/>
        <sz val="7"/>
        <rFont val="Verdana"/>
        <family val="2"/>
      </rPr>
      <t>OU</t>
    </r>
    <r>
      <rPr>
        <sz val="7"/>
        <rFont val="Verdana"/>
        <family val="2"/>
      </rPr>
      <t xml:space="preserve"> </t>
    </r>
    <r>
      <rPr>
        <b/>
        <sz val="7"/>
        <rFont val="Verdana"/>
        <family val="2"/>
      </rPr>
      <t>EQUIVALENTE.</t>
    </r>
  </si>
  <si>
    <r>
      <rPr>
        <sz val="7"/>
        <rFont val="Verdana"/>
        <family val="2"/>
      </rPr>
      <t>PORTA EQUIPAMENTOS PARA TRÊS PORTAS RJ45 SEM COLAR TIPO
KEYSTONE, EM PLÁSTICO ABS NA COR BRANCA. REF: DT 62242.00 DA DUTOTEC OU EQUIVALENTE.</t>
    </r>
  </si>
  <si>
    <r>
      <rPr>
        <b/>
        <sz val="7"/>
        <rFont val="Verdana"/>
        <family val="2"/>
      </rPr>
      <t>SERVIÇO:</t>
    </r>
    <r>
      <rPr>
        <sz val="7"/>
        <rFont val="Verdana"/>
        <family val="2"/>
      </rPr>
      <t xml:space="preserve"> </t>
    </r>
    <r>
      <rPr>
        <b/>
        <sz val="7"/>
        <rFont val="Verdana"/>
        <family val="2"/>
      </rPr>
      <t>CURVA</t>
    </r>
    <r>
      <rPr>
        <sz val="7"/>
        <rFont val="Verdana"/>
        <family val="2"/>
      </rPr>
      <t xml:space="preserve"> </t>
    </r>
    <r>
      <rPr>
        <b/>
        <sz val="7"/>
        <rFont val="Verdana"/>
        <family val="2"/>
      </rPr>
      <t>VERTICAL</t>
    </r>
    <r>
      <rPr>
        <sz val="7"/>
        <rFont val="Verdana"/>
        <family val="2"/>
      </rPr>
      <t xml:space="preserve"> </t>
    </r>
    <r>
      <rPr>
        <b/>
        <sz val="7"/>
        <rFont val="Verdana"/>
        <family val="2"/>
      </rPr>
      <t>INTERNA,</t>
    </r>
    <r>
      <rPr>
        <sz val="7"/>
        <rFont val="Verdana"/>
        <family val="2"/>
      </rPr>
      <t xml:space="preserve"> </t>
    </r>
    <r>
      <rPr>
        <b/>
        <sz val="7"/>
        <rFont val="Verdana"/>
        <family val="2"/>
      </rPr>
      <t>EM</t>
    </r>
    <r>
      <rPr>
        <sz val="7"/>
        <rFont val="Verdana"/>
        <family val="2"/>
      </rPr>
      <t xml:space="preserve"> </t>
    </r>
    <r>
      <rPr>
        <b/>
        <sz val="7"/>
        <rFont val="Verdana"/>
        <family val="2"/>
      </rPr>
      <t>ALUMÍNIO</t>
    </r>
    <r>
      <rPr>
        <sz val="7"/>
        <rFont val="Verdana"/>
        <family val="2"/>
      </rPr>
      <t xml:space="preserve"> </t>
    </r>
    <r>
      <rPr>
        <b/>
        <sz val="7"/>
        <rFont val="Verdana"/>
        <family val="2"/>
      </rPr>
      <t>ANODIZADO</t>
    </r>
    <r>
      <rPr>
        <sz val="7"/>
        <rFont val="Verdana"/>
        <family val="2"/>
      </rPr>
      <t xml:space="preserve"> </t>
    </r>
    <r>
      <rPr>
        <b/>
        <sz val="7"/>
        <rFont val="Verdana"/>
        <family val="2"/>
      </rPr>
      <t>PINTADO</t>
    </r>
    <r>
      <rPr>
        <sz val="7"/>
        <rFont val="Verdana"/>
        <family val="2"/>
      </rPr>
      <t xml:space="preserve"> </t>
    </r>
    <r>
      <rPr>
        <b/>
        <sz val="7"/>
        <rFont val="Verdana"/>
        <family val="2"/>
      </rPr>
      <t>NA</t>
    </r>
    <r>
      <rPr>
        <sz val="7"/>
        <rFont val="Verdana"/>
        <family val="2"/>
      </rPr>
      <t xml:space="preserve"> </t>
    </r>
    <r>
      <rPr>
        <b/>
        <sz val="7"/>
        <rFont val="Verdana"/>
        <family val="2"/>
      </rPr>
      <t>COR</t>
    </r>
    <r>
      <rPr>
        <sz val="7"/>
        <rFont val="Verdana"/>
        <family val="2"/>
      </rPr>
      <t xml:space="preserve"> </t>
    </r>
    <r>
      <rPr>
        <b/>
        <sz val="7"/>
        <rFont val="Verdana"/>
        <family val="2"/>
      </rPr>
      <t>BRANCA,</t>
    </r>
    <r>
      <rPr>
        <sz val="7"/>
        <rFont val="Verdana"/>
        <family val="2"/>
      </rPr>
      <t xml:space="preserve"> </t>
    </r>
    <r>
      <rPr>
        <b/>
        <sz val="7"/>
        <rFont val="Verdana"/>
        <family val="2"/>
      </rPr>
      <t>R=30MM,</t>
    </r>
    <r>
      <rPr>
        <sz val="7"/>
        <rFont val="Verdana"/>
        <family val="2"/>
      </rPr>
      <t xml:space="preserve"> </t>
    </r>
    <r>
      <rPr>
        <b/>
        <sz val="7"/>
        <rFont val="Verdana"/>
        <family val="2"/>
      </rPr>
      <t>LARGURA</t>
    </r>
    <r>
      <rPr>
        <sz val="7"/>
        <rFont val="Verdana"/>
        <family val="2"/>
      </rPr>
      <t xml:space="preserve"> </t>
    </r>
    <r>
      <rPr>
        <b/>
        <sz val="7"/>
        <rFont val="Verdana"/>
        <family val="2"/>
      </rPr>
      <t>DE</t>
    </r>
    <r>
      <rPr>
        <sz val="7"/>
        <rFont val="Verdana"/>
        <family val="2"/>
      </rPr>
      <t xml:space="preserve"> </t>
    </r>
    <r>
      <rPr>
        <b/>
        <sz val="7"/>
        <rFont val="Verdana"/>
        <family val="2"/>
      </rPr>
      <t>73MM,</t>
    </r>
    <r>
      <rPr>
        <sz val="7"/>
        <rFont val="Verdana"/>
        <family val="2"/>
      </rPr>
      <t xml:space="preserve"> </t>
    </r>
    <r>
      <rPr>
        <b/>
        <sz val="7"/>
        <rFont val="Verdana"/>
        <family val="2"/>
      </rPr>
      <t>COM</t>
    </r>
    <r>
      <rPr>
        <sz val="7"/>
        <rFont val="Verdana"/>
        <family val="2"/>
      </rPr>
      <t xml:space="preserve"> </t>
    </r>
    <r>
      <rPr>
        <b/>
        <sz val="7"/>
        <rFont val="Verdana"/>
        <family val="2"/>
      </rPr>
      <t>UM</t>
    </r>
    <r>
      <rPr>
        <sz val="7"/>
        <rFont val="Verdana"/>
        <family val="2"/>
      </rPr>
      <t xml:space="preserve"> </t>
    </r>
    <r>
      <rPr>
        <b/>
        <sz val="7"/>
        <rFont val="Verdana"/>
        <family val="2"/>
      </rPr>
      <t>SEPTO.</t>
    </r>
    <r>
      <rPr>
        <sz val="7"/>
        <rFont val="Verdana"/>
        <family val="2"/>
      </rPr>
      <t xml:space="preserve"> </t>
    </r>
    <r>
      <rPr>
        <b/>
        <sz val="7"/>
        <rFont val="Verdana"/>
        <family val="2"/>
      </rPr>
      <t>REF:</t>
    </r>
    <r>
      <rPr>
        <sz val="7"/>
        <rFont val="Verdana"/>
        <family val="2"/>
      </rPr>
      <t xml:space="preserve"> </t>
    </r>
    <r>
      <rPr>
        <b/>
        <sz val="7"/>
        <rFont val="Verdana"/>
        <family val="2"/>
      </rPr>
      <t>DT</t>
    </r>
    <r>
      <rPr>
        <sz val="7"/>
        <rFont val="Verdana"/>
        <family val="2"/>
      </rPr>
      <t xml:space="preserve"> </t>
    </r>
    <r>
      <rPr>
        <b/>
        <sz val="7"/>
        <rFont val="Verdana"/>
        <family val="2"/>
      </rPr>
      <t>38040.30</t>
    </r>
    <r>
      <rPr>
        <sz val="7"/>
        <rFont val="Verdana"/>
        <family val="2"/>
      </rPr>
      <t xml:space="preserve"> </t>
    </r>
    <r>
      <rPr>
        <b/>
        <sz val="7"/>
        <rFont val="Verdana"/>
        <family val="2"/>
      </rPr>
      <t>DA</t>
    </r>
    <r>
      <rPr>
        <sz val="7"/>
        <rFont val="Verdana"/>
        <family val="2"/>
      </rPr>
      <t xml:space="preserve"> </t>
    </r>
    <r>
      <rPr>
        <b/>
        <sz val="7"/>
        <rFont val="Verdana"/>
        <family val="2"/>
      </rPr>
      <t>DUTOTEC</t>
    </r>
    <r>
      <rPr>
        <sz val="7"/>
        <rFont val="Verdana"/>
        <family val="2"/>
      </rPr>
      <t xml:space="preserve"> </t>
    </r>
    <r>
      <rPr>
        <b/>
        <sz val="7"/>
        <rFont val="Verdana"/>
        <family val="2"/>
      </rPr>
      <t>OU</t>
    </r>
    <r>
      <rPr>
        <sz val="7"/>
        <rFont val="Verdana"/>
        <family val="2"/>
      </rPr>
      <t xml:space="preserve"> </t>
    </r>
    <r>
      <rPr>
        <b/>
        <sz val="7"/>
        <rFont val="Verdana"/>
        <family val="2"/>
      </rPr>
      <t>EQUIVALENTE.</t>
    </r>
  </si>
  <si>
    <r>
      <rPr>
        <sz val="7"/>
        <rFont val="Verdana"/>
        <family val="2"/>
      </rPr>
      <t>CURVA VERTICAL INTERNA, EM ALUMÍNIO ANODIZADO PINTADO NA COR BRANCA, R=30MM, LARGURA DE 73MM, COM UM SEPTO. REF: DT
38040.30 DA DUTOTEC OU EQUIVALENTE.</t>
    </r>
  </si>
  <si>
    <r>
      <rPr>
        <b/>
        <sz val="7"/>
        <rFont val="Verdana"/>
        <family val="2"/>
      </rPr>
      <t>SERVIÇO:</t>
    </r>
    <r>
      <rPr>
        <sz val="7"/>
        <rFont val="Verdana"/>
        <family val="2"/>
      </rPr>
      <t xml:space="preserve"> </t>
    </r>
    <r>
      <rPr>
        <b/>
        <sz val="7"/>
        <rFont val="Verdana"/>
        <family val="2"/>
      </rPr>
      <t>CURVA</t>
    </r>
    <r>
      <rPr>
        <sz val="7"/>
        <rFont val="Verdana"/>
        <family val="2"/>
      </rPr>
      <t xml:space="preserve"> </t>
    </r>
    <r>
      <rPr>
        <b/>
        <sz val="7"/>
        <rFont val="Verdana"/>
        <family val="2"/>
      </rPr>
      <t>VERTICAL</t>
    </r>
    <r>
      <rPr>
        <sz val="7"/>
        <rFont val="Verdana"/>
        <family val="2"/>
      </rPr>
      <t xml:space="preserve"> </t>
    </r>
    <r>
      <rPr>
        <b/>
        <sz val="7"/>
        <rFont val="Verdana"/>
        <family val="2"/>
      </rPr>
      <t>EXTERNA,</t>
    </r>
    <r>
      <rPr>
        <sz val="7"/>
        <rFont val="Verdana"/>
        <family val="2"/>
      </rPr>
      <t xml:space="preserve"> </t>
    </r>
    <r>
      <rPr>
        <b/>
        <sz val="7"/>
        <rFont val="Verdana"/>
        <family val="2"/>
      </rPr>
      <t>EM</t>
    </r>
    <r>
      <rPr>
        <sz val="7"/>
        <rFont val="Verdana"/>
        <family val="2"/>
      </rPr>
      <t xml:space="preserve"> </t>
    </r>
    <r>
      <rPr>
        <b/>
        <sz val="7"/>
        <rFont val="Verdana"/>
        <family val="2"/>
      </rPr>
      <t>ALUMÍNIO</t>
    </r>
    <r>
      <rPr>
        <sz val="7"/>
        <rFont val="Verdana"/>
        <family val="2"/>
      </rPr>
      <t xml:space="preserve"> </t>
    </r>
    <r>
      <rPr>
        <b/>
        <sz val="7"/>
        <rFont val="Verdana"/>
        <family val="2"/>
      </rPr>
      <t>ANODIZADO</t>
    </r>
    <r>
      <rPr>
        <sz val="7"/>
        <rFont val="Verdana"/>
        <family val="2"/>
      </rPr>
      <t xml:space="preserve"> </t>
    </r>
    <r>
      <rPr>
        <b/>
        <sz val="7"/>
        <rFont val="Verdana"/>
        <family val="2"/>
      </rPr>
      <t>PINTADO</t>
    </r>
    <r>
      <rPr>
        <sz val="7"/>
        <rFont val="Verdana"/>
        <family val="2"/>
      </rPr>
      <t xml:space="preserve"> </t>
    </r>
    <r>
      <rPr>
        <b/>
        <sz val="7"/>
        <rFont val="Verdana"/>
        <family val="2"/>
      </rPr>
      <t>NA</t>
    </r>
    <r>
      <rPr>
        <sz val="7"/>
        <rFont val="Verdana"/>
        <family val="2"/>
      </rPr>
      <t xml:space="preserve"> </t>
    </r>
    <r>
      <rPr>
        <b/>
        <sz val="7"/>
        <rFont val="Verdana"/>
        <family val="2"/>
      </rPr>
      <t>COR</t>
    </r>
    <r>
      <rPr>
        <sz val="7"/>
        <rFont val="Verdana"/>
        <family val="2"/>
      </rPr>
      <t xml:space="preserve"> </t>
    </r>
    <r>
      <rPr>
        <b/>
        <sz val="7"/>
        <rFont val="Verdana"/>
        <family val="2"/>
      </rPr>
      <t>BRANCA,</t>
    </r>
    <r>
      <rPr>
        <sz val="7"/>
        <rFont val="Verdana"/>
        <family val="2"/>
      </rPr>
      <t xml:space="preserve"> </t>
    </r>
    <r>
      <rPr>
        <b/>
        <sz val="7"/>
        <rFont val="Verdana"/>
        <family val="2"/>
      </rPr>
      <t>R=30MM,</t>
    </r>
    <r>
      <rPr>
        <sz val="7"/>
        <rFont val="Verdana"/>
        <family val="2"/>
      </rPr>
      <t xml:space="preserve"> </t>
    </r>
    <r>
      <rPr>
        <b/>
        <sz val="7"/>
        <rFont val="Verdana"/>
        <family val="2"/>
      </rPr>
      <t>LARGURA</t>
    </r>
    <r>
      <rPr>
        <sz val="7"/>
        <rFont val="Verdana"/>
        <family val="2"/>
      </rPr>
      <t xml:space="preserve"> </t>
    </r>
    <r>
      <rPr>
        <b/>
        <sz val="7"/>
        <rFont val="Verdana"/>
        <family val="2"/>
      </rPr>
      <t>DE</t>
    </r>
    <r>
      <rPr>
        <sz val="7"/>
        <rFont val="Verdana"/>
        <family val="2"/>
      </rPr>
      <t xml:space="preserve"> </t>
    </r>
    <r>
      <rPr>
        <b/>
        <sz val="7"/>
        <rFont val="Verdana"/>
        <family val="2"/>
      </rPr>
      <t>73MM,</t>
    </r>
    <r>
      <rPr>
        <sz val="7"/>
        <rFont val="Verdana"/>
        <family val="2"/>
      </rPr>
      <t xml:space="preserve"> </t>
    </r>
    <r>
      <rPr>
        <b/>
        <sz val="7"/>
        <rFont val="Verdana"/>
        <family val="2"/>
      </rPr>
      <t>COM</t>
    </r>
    <r>
      <rPr>
        <sz val="7"/>
        <rFont val="Verdana"/>
        <family val="2"/>
      </rPr>
      <t xml:space="preserve"> </t>
    </r>
    <r>
      <rPr>
        <b/>
        <sz val="7"/>
        <rFont val="Verdana"/>
        <family val="2"/>
      </rPr>
      <t>UM</t>
    </r>
    <r>
      <rPr>
        <sz val="7"/>
        <rFont val="Verdana"/>
        <family val="2"/>
      </rPr>
      <t xml:space="preserve"> </t>
    </r>
    <r>
      <rPr>
        <b/>
        <sz val="7"/>
        <rFont val="Verdana"/>
        <family val="2"/>
      </rPr>
      <t>SEPTO.</t>
    </r>
    <r>
      <rPr>
        <sz val="7"/>
        <rFont val="Verdana"/>
        <family val="2"/>
      </rPr>
      <t xml:space="preserve"> </t>
    </r>
    <r>
      <rPr>
        <b/>
        <sz val="7"/>
        <rFont val="Verdana"/>
        <family val="2"/>
      </rPr>
      <t>REF:</t>
    </r>
    <r>
      <rPr>
        <sz val="7"/>
        <rFont val="Verdana"/>
        <family val="2"/>
      </rPr>
      <t xml:space="preserve"> </t>
    </r>
    <r>
      <rPr>
        <b/>
        <sz val="7"/>
        <rFont val="Verdana"/>
        <family val="2"/>
      </rPr>
      <t>DT</t>
    </r>
    <r>
      <rPr>
        <sz val="7"/>
        <rFont val="Verdana"/>
        <family val="2"/>
      </rPr>
      <t xml:space="preserve"> </t>
    </r>
    <r>
      <rPr>
        <b/>
        <sz val="7"/>
        <rFont val="Verdana"/>
        <family val="2"/>
      </rPr>
      <t>38240.30</t>
    </r>
    <r>
      <rPr>
        <sz val="7"/>
        <rFont val="Verdana"/>
        <family val="2"/>
      </rPr>
      <t xml:space="preserve"> </t>
    </r>
    <r>
      <rPr>
        <b/>
        <sz val="7"/>
        <rFont val="Verdana"/>
        <family val="2"/>
      </rPr>
      <t>DA</t>
    </r>
    <r>
      <rPr>
        <sz val="7"/>
        <rFont val="Verdana"/>
        <family val="2"/>
      </rPr>
      <t xml:space="preserve"> </t>
    </r>
    <r>
      <rPr>
        <b/>
        <sz val="7"/>
        <rFont val="Verdana"/>
        <family val="2"/>
      </rPr>
      <t>DUTOTEC</t>
    </r>
    <r>
      <rPr>
        <sz val="7"/>
        <rFont val="Verdana"/>
        <family val="2"/>
      </rPr>
      <t xml:space="preserve"> </t>
    </r>
    <r>
      <rPr>
        <b/>
        <sz val="7"/>
        <rFont val="Verdana"/>
        <family val="2"/>
      </rPr>
      <t>OU</t>
    </r>
    <r>
      <rPr>
        <sz val="7"/>
        <rFont val="Verdana"/>
        <family val="2"/>
      </rPr>
      <t xml:space="preserve"> </t>
    </r>
    <r>
      <rPr>
        <b/>
        <sz val="7"/>
        <rFont val="Verdana"/>
        <family val="2"/>
      </rPr>
      <t>EQUIVALENTE.</t>
    </r>
  </si>
  <si>
    <r>
      <rPr>
        <sz val="7"/>
        <rFont val="Verdana"/>
        <family val="2"/>
      </rPr>
      <t>CURVA VERTICAL EXTERNA, EM ALUMÍNIO ANODIZADO PINTADO NA COR BRANCA, R=30MM, LARGURA DE 73MM, COM UM SEPTO. REF: DT
38240.30 DA DUTOTEC OU EQUIVALENTE.</t>
    </r>
  </si>
  <si>
    <r>
      <rPr>
        <b/>
        <sz val="7"/>
        <rFont val="Verdana"/>
        <family val="2"/>
      </rPr>
      <t>SERVIÇO:</t>
    </r>
    <r>
      <rPr>
        <sz val="7"/>
        <rFont val="Verdana"/>
        <family val="2"/>
      </rPr>
      <t xml:space="preserve"> </t>
    </r>
    <r>
      <rPr>
        <b/>
        <sz val="7"/>
        <rFont val="Verdana"/>
        <family val="2"/>
      </rPr>
      <t>TAMPA</t>
    </r>
    <r>
      <rPr>
        <sz val="7"/>
        <rFont val="Verdana"/>
        <family val="2"/>
      </rPr>
      <t xml:space="preserve"> </t>
    </r>
    <r>
      <rPr>
        <b/>
        <sz val="7"/>
        <rFont val="Verdana"/>
        <family val="2"/>
      </rPr>
      <t>TERMINAL</t>
    </r>
    <r>
      <rPr>
        <sz val="7"/>
        <rFont val="Verdana"/>
        <family val="2"/>
      </rPr>
      <t xml:space="preserve"> </t>
    </r>
    <r>
      <rPr>
        <b/>
        <sz val="7"/>
        <rFont val="Verdana"/>
        <family val="2"/>
      </rPr>
      <t>STANDARD,</t>
    </r>
    <r>
      <rPr>
        <sz val="7"/>
        <rFont val="Verdana"/>
        <family val="2"/>
      </rPr>
      <t xml:space="preserve"> </t>
    </r>
    <r>
      <rPr>
        <b/>
        <sz val="7"/>
        <rFont val="Verdana"/>
        <family val="2"/>
      </rPr>
      <t>PARA</t>
    </r>
    <r>
      <rPr>
        <sz val="7"/>
        <rFont val="Verdana"/>
        <family val="2"/>
      </rPr>
      <t xml:space="preserve"> </t>
    </r>
    <r>
      <rPr>
        <b/>
        <sz val="7"/>
        <rFont val="Verdana"/>
        <family val="2"/>
      </rPr>
      <t>FECHAMENTO</t>
    </r>
    <r>
      <rPr>
        <sz val="7"/>
        <rFont val="Verdana"/>
        <family val="2"/>
      </rPr>
      <t xml:space="preserve"> </t>
    </r>
    <r>
      <rPr>
        <b/>
        <sz val="7"/>
        <rFont val="Verdana"/>
        <family val="2"/>
      </rPr>
      <t>DE</t>
    </r>
    <r>
      <rPr>
        <sz val="7"/>
        <rFont val="Verdana"/>
        <family val="2"/>
      </rPr>
      <t xml:space="preserve"> </t>
    </r>
    <r>
      <rPr>
        <b/>
        <sz val="7"/>
        <rFont val="Verdana"/>
        <family val="2"/>
      </rPr>
      <t>DUTO</t>
    </r>
    <r>
      <rPr>
        <sz val="7"/>
        <rFont val="Verdana"/>
        <family val="2"/>
      </rPr>
      <t xml:space="preserve"> </t>
    </r>
    <r>
      <rPr>
        <b/>
        <sz val="7"/>
        <rFont val="Verdana"/>
        <family val="2"/>
      </rPr>
      <t>DE</t>
    </r>
    <r>
      <rPr>
        <sz val="7"/>
        <rFont val="Verdana"/>
        <family val="2"/>
      </rPr>
      <t xml:space="preserve"> </t>
    </r>
    <r>
      <rPr>
        <b/>
        <sz val="7"/>
        <rFont val="Verdana"/>
        <family val="2"/>
      </rPr>
      <t>ALUMÍNIO,</t>
    </r>
    <r>
      <rPr>
        <sz val="7"/>
        <rFont val="Verdana"/>
        <family val="2"/>
      </rPr>
      <t xml:space="preserve"> </t>
    </r>
    <r>
      <rPr>
        <b/>
        <sz val="7"/>
        <rFont val="Verdana"/>
        <family val="2"/>
      </rPr>
      <t>EM</t>
    </r>
    <r>
      <rPr>
        <sz val="7"/>
        <rFont val="Verdana"/>
        <family val="2"/>
      </rPr>
      <t xml:space="preserve"> </t>
    </r>
    <r>
      <rPr>
        <b/>
        <sz val="7"/>
        <rFont val="Verdana"/>
        <family val="2"/>
      </rPr>
      <t>PLÁSTICO</t>
    </r>
    <r>
      <rPr>
        <sz val="7"/>
        <rFont val="Verdana"/>
        <family val="2"/>
      </rPr>
      <t xml:space="preserve"> </t>
    </r>
    <r>
      <rPr>
        <b/>
        <sz val="7"/>
        <rFont val="Verdana"/>
        <family val="2"/>
      </rPr>
      <t>ABS</t>
    </r>
    <r>
      <rPr>
        <sz val="7"/>
        <rFont val="Verdana"/>
        <family val="2"/>
      </rPr>
      <t xml:space="preserve"> </t>
    </r>
    <r>
      <rPr>
        <b/>
        <sz val="7"/>
        <rFont val="Verdana"/>
        <family val="2"/>
      </rPr>
      <t>NA</t>
    </r>
    <r>
      <rPr>
        <sz val="7"/>
        <rFont val="Verdana"/>
        <family val="2"/>
      </rPr>
      <t xml:space="preserve"> </t>
    </r>
    <r>
      <rPr>
        <b/>
        <sz val="7"/>
        <rFont val="Verdana"/>
        <family val="2"/>
      </rPr>
      <t>COR</t>
    </r>
    <r>
      <rPr>
        <sz val="7"/>
        <rFont val="Verdana"/>
        <family val="2"/>
      </rPr>
      <t xml:space="preserve"> </t>
    </r>
    <r>
      <rPr>
        <b/>
        <sz val="7"/>
        <rFont val="Verdana"/>
        <family val="2"/>
      </rPr>
      <t>BRANCA,</t>
    </r>
    <r>
      <rPr>
        <sz val="7"/>
        <rFont val="Verdana"/>
        <family val="2"/>
      </rPr>
      <t xml:space="preserve"> </t>
    </r>
    <r>
      <rPr>
        <b/>
        <sz val="7"/>
        <rFont val="Verdana"/>
        <family val="2"/>
      </rPr>
      <t>DIMENSÕES</t>
    </r>
    <r>
      <rPr>
        <sz val="7"/>
        <rFont val="Verdana"/>
        <family val="2"/>
      </rPr>
      <t xml:space="preserve"> </t>
    </r>
    <r>
      <rPr>
        <b/>
        <sz val="7"/>
        <rFont val="Verdana"/>
        <family val="2"/>
      </rPr>
      <t>25X73MM.</t>
    </r>
    <r>
      <rPr>
        <sz val="7"/>
        <rFont val="Verdana"/>
        <family val="2"/>
      </rPr>
      <t xml:space="preserve"> </t>
    </r>
    <r>
      <rPr>
        <b/>
        <sz val="7"/>
        <rFont val="Verdana"/>
        <family val="2"/>
      </rPr>
      <t>REF:</t>
    </r>
    <r>
      <rPr>
        <sz val="7"/>
        <rFont val="Verdana"/>
        <family val="2"/>
      </rPr>
      <t xml:space="preserve"> </t>
    </r>
    <r>
      <rPr>
        <b/>
        <sz val="7"/>
        <rFont val="Verdana"/>
        <family val="2"/>
      </rPr>
      <t>DT</t>
    </r>
    <r>
      <rPr>
        <sz val="7"/>
        <rFont val="Verdana"/>
        <family val="2"/>
      </rPr>
      <t xml:space="preserve"> </t>
    </r>
    <r>
      <rPr>
        <b/>
        <sz val="7"/>
        <rFont val="Verdana"/>
        <family val="2"/>
      </rPr>
      <t>49140.00</t>
    </r>
    <r>
      <rPr>
        <sz val="7"/>
        <rFont val="Verdana"/>
        <family val="2"/>
      </rPr>
      <t xml:space="preserve"> </t>
    </r>
    <r>
      <rPr>
        <b/>
        <sz val="7"/>
        <rFont val="Verdana"/>
        <family val="2"/>
      </rPr>
      <t>DA</t>
    </r>
    <r>
      <rPr>
        <sz val="7"/>
        <rFont val="Verdana"/>
        <family val="2"/>
      </rPr>
      <t xml:space="preserve"> </t>
    </r>
    <r>
      <rPr>
        <b/>
        <sz val="7"/>
        <rFont val="Verdana"/>
        <family val="2"/>
      </rPr>
      <t>DUTOTEC</t>
    </r>
    <r>
      <rPr>
        <sz val="7"/>
        <rFont val="Verdana"/>
        <family val="2"/>
      </rPr>
      <t xml:space="preserve"> </t>
    </r>
    <r>
      <rPr>
        <b/>
        <sz val="7"/>
        <rFont val="Verdana"/>
        <family val="2"/>
      </rPr>
      <t>OU</t>
    </r>
    <r>
      <rPr>
        <sz val="7"/>
        <rFont val="Verdana"/>
        <family val="2"/>
      </rPr>
      <t xml:space="preserve"> </t>
    </r>
    <r>
      <rPr>
        <b/>
        <sz val="7"/>
        <rFont val="Verdana"/>
        <family val="2"/>
      </rPr>
      <t>EQUIVALENTE.</t>
    </r>
  </si>
  <si>
    <r>
      <rPr>
        <sz val="7"/>
        <rFont val="Verdana"/>
        <family val="2"/>
      </rPr>
      <t>TAMPA TERMINAL STANDARD, PARA FECHAMENTO DE DUTO DE ALUMÍNIO, EM PLÁSTICO ABS NA COR BRANCA, DIMENSÕES
25X73MM. REF: DT 49140.00 DA DUTOTEC OU EQUIVALENTE.</t>
    </r>
  </si>
  <si>
    <r>
      <rPr>
        <b/>
        <sz val="7"/>
        <rFont val="Verdana"/>
        <family val="2"/>
      </rPr>
      <t>SERVIÇO:</t>
    </r>
    <r>
      <rPr>
        <sz val="7"/>
        <rFont val="Verdana"/>
        <family val="2"/>
      </rPr>
      <t xml:space="preserve"> </t>
    </r>
    <r>
      <rPr>
        <b/>
        <sz val="7"/>
        <rFont val="Verdana"/>
        <family val="2"/>
      </rPr>
      <t>ELETRODUTO</t>
    </r>
    <r>
      <rPr>
        <sz val="7"/>
        <rFont val="Verdana"/>
        <family val="2"/>
      </rPr>
      <t xml:space="preserve"> </t>
    </r>
    <r>
      <rPr>
        <b/>
        <sz val="7"/>
        <rFont val="Verdana"/>
        <family val="2"/>
      </rPr>
      <t>FLEXÍVEL</t>
    </r>
    <r>
      <rPr>
        <sz val="7"/>
        <rFont val="Verdana"/>
        <family val="2"/>
      </rPr>
      <t xml:space="preserve"> </t>
    </r>
    <r>
      <rPr>
        <b/>
        <sz val="7"/>
        <rFont val="Verdana"/>
        <family val="2"/>
      </rPr>
      <t>CORRUGADO,</t>
    </r>
    <r>
      <rPr>
        <sz val="7"/>
        <rFont val="Verdana"/>
        <family val="2"/>
      </rPr>
      <t xml:space="preserve"> </t>
    </r>
    <r>
      <rPr>
        <b/>
        <sz val="7"/>
        <rFont val="Verdana"/>
        <family val="2"/>
      </rPr>
      <t>PVC,</t>
    </r>
    <r>
      <rPr>
        <sz val="7"/>
        <rFont val="Verdana"/>
        <family val="2"/>
      </rPr>
      <t xml:space="preserve"> </t>
    </r>
    <r>
      <rPr>
        <b/>
        <sz val="7"/>
        <rFont val="Verdana"/>
        <family val="2"/>
      </rPr>
      <t>ANTI-CHAMA</t>
    </r>
    <r>
      <rPr>
        <sz val="7"/>
        <rFont val="Verdana"/>
        <family val="2"/>
      </rPr>
      <t xml:space="preserve"> </t>
    </r>
    <r>
      <rPr>
        <b/>
        <sz val="7"/>
        <rFont val="Verdana"/>
        <family val="2"/>
      </rPr>
      <t>DN</t>
    </r>
    <r>
      <rPr>
        <sz val="7"/>
        <rFont val="Verdana"/>
        <family val="2"/>
      </rPr>
      <t xml:space="preserve"> </t>
    </r>
    <r>
      <rPr>
        <b/>
        <sz val="7"/>
        <rFont val="Verdana"/>
        <family val="2"/>
      </rPr>
      <t>40MM</t>
    </r>
    <r>
      <rPr>
        <sz val="7"/>
        <rFont val="Verdana"/>
        <family val="2"/>
      </rPr>
      <t xml:space="preserve"> </t>
    </r>
    <r>
      <rPr>
        <b/>
        <sz val="7"/>
        <rFont val="Verdana"/>
        <family val="2"/>
      </rPr>
      <t>(1</t>
    </r>
    <r>
      <rPr>
        <sz val="7"/>
        <rFont val="Verdana"/>
        <family val="2"/>
      </rPr>
      <t xml:space="preserve"> </t>
    </r>
    <r>
      <rPr>
        <b/>
        <sz val="7"/>
        <rFont val="Verdana"/>
        <family val="2"/>
      </rPr>
      <t>1/2’’)</t>
    </r>
    <r>
      <rPr>
        <sz val="7"/>
        <rFont val="Verdana"/>
        <family val="2"/>
      </rPr>
      <t xml:space="preserve"> </t>
    </r>
    <r>
      <rPr>
        <b/>
        <sz val="7"/>
        <rFont val="Verdana"/>
        <family val="2"/>
      </rPr>
      <t>-</t>
    </r>
    <r>
      <rPr>
        <sz val="7"/>
        <rFont val="Verdana"/>
        <family val="2"/>
      </rPr>
      <t xml:space="preserve"> </t>
    </r>
    <r>
      <rPr>
        <b/>
        <sz val="7"/>
        <rFont val="Verdana"/>
        <family val="2"/>
      </rPr>
      <t>APLICAÇÃO</t>
    </r>
    <r>
      <rPr>
        <sz val="7"/>
        <rFont val="Verdana"/>
        <family val="2"/>
      </rPr>
      <t xml:space="preserve"> </t>
    </r>
    <r>
      <rPr>
        <b/>
        <sz val="7"/>
        <rFont val="Verdana"/>
        <family val="2"/>
      </rPr>
      <t>EM</t>
    </r>
    <r>
      <rPr>
        <sz val="7"/>
        <rFont val="Verdana"/>
        <family val="2"/>
      </rPr>
      <t xml:space="preserve"> </t>
    </r>
    <r>
      <rPr>
        <b/>
        <sz val="7"/>
        <rFont val="Verdana"/>
        <family val="2"/>
      </rPr>
      <t>ALVENARIA</t>
    </r>
  </si>
  <si>
    <r>
      <rPr>
        <sz val="7"/>
        <rFont val="Verdana"/>
        <family val="2"/>
      </rPr>
      <t>ELETRODUTO FLEXÍVEL CORRUGADO, PVC, ANTI-CHAMA DN 40MM (1
1/2’’) - APLICAÇÃO EM ALVENARIA</t>
    </r>
  </si>
  <si>
    <r>
      <rPr>
        <b/>
        <sz val="7"/>
        <rFont val="Verdana"/>
        <family val="2"/>
      </rPr>
      <t>Composição</t>
    </r>
    <r>
      <rPr>
        <sz val="7"/>
        <rFont val="Verdana"/>
        <family val="2"/>
      </rPr>
      <t xml:space="preserve"> </t>
    </r>
    <r>
      <rPr>
        <b/>
        <sz val="7"/>
        <rFont val="Verdana"/>
        <family val="2"/>
      </rPr>
      <t>baseada</t>
    </r>
    <r>
      <rPr>
        <sz val="7"/>
        <rFont val="Verdana"/>
        <family val="2"/>
      </rPr>
      <t xml:space="preserve"> </t>
    </r>
    <r>
      <rPr>
        <b/>
        <sz val="7"/>
        <rFont val="Verdana"/>
        <family val="2"/>
      </rPr>
      <t>SETOP</t>
    </r>
    <r>
      <rPr>
        <sz val="7"/>
        <rFont val="Verdana"/>
        <family val="2"/>
      </rPr>
      <t xml:space="preserve"> </t>
    </r>
    <r>
      <rPr>
        <b/>
        <sz val="7"/>
        <rFont val="Verdana"/>
        <family val="2"/>
      </rPr>
      <t>ED-49414</t>
    </r>
  </si>
  <si>
    <r>
      <rPr>
        <b/>
        <sz val="7"/>
        <rFont val="Verdana"/>
        <family val="2"/>
      </rPr>
      <t>SERVIÇO:</t>
    </r>
    <r>
      <rPr>
        <sz val="7"/>
        <rFont val="Verdana"/>
        <family val="2"/>
      </rPr>
      <t xml:space="preserve"> </t>
    </r>
    <r>
      <rPr>
        <b/>
        <sz val="7"/>
        <rFont val="Verdana"/>
        <family val="2"/>
      </rPr>
      <t>MÓDULO</t>
    </r>
    <r>
      <rPr>
        <sz val="7"/>
        <rFont val="Verdana"/>
        <family val="2"/>
      </rPr>
      <t xml:space="preserve"> </t>
    </r>
    <r>
      <rPr>
        <b/>
        <sz val="7"/>
        <rFont val="Verdana"/>
        <family val="2"/>
      </rPr>
      <t>CEGO,</t>
    </r>
    <r>
      <rPr>
        <sz val="7"/>
        <rFont val="Verdana"/>
        <family val="2"/>
      </rPr>
      <t xml:space="preserve"> </t>
    </r>
    <r>
      <rPr>
        <b/>
        <sz val="7"/>
        <rFont val="Verdana"/>
        <family val="2"/>
      </rPr>
      <t>REFERÊNCIA</t>
    </r>
    <r>
      <rPr>
        <sz val="7"/>
        <rFont val="Verdana"/>
        <family val="2"/>
      </rPr>
      <t xml:space="preserve"> </t>
    </r>
    <r>
      <rPr>
        <b/>
        <sz val="7"/>
        <rFont val="Verdana"/>
        <family val="2"/>
      </rPr>
      <t>PIALPLUS</t>
    </r>
    <r>
      <rPr>
        <sz val="7"/>
        <rFont val="Verdana"/>
        <family val="2"/>
      </rPr>
      <t xml:space="preserve"> </t>
    </r>
    <r>
      <rPr>
        <b/>
        <sz val="7"/>
        <rFont val="Verdana"/>
        <family val="2"/>
      </rPr>
      <t>OU</t>
    </r>
    <r>
      <rPr>
        <sz val="7"/>
        <rFont val="Verdana"/>
        <family val="2"/>
      </rPr>
      <t xml:space="preserve"> </t>
    </r>
    <r>
      <rPr>
        <b/>
        <sz val="7"/>
        <rFont val="Verdana"/>
        <family val="2"/>
      </rPr>
      <t>EQUIVALENTE</t>
    </r>
  </si>
  <si>
    <r>
      <rPr>
        <sz val="7"/>
        <rFont val="Verdana"/>
        <family val="2"/>
      </rPr>
      <t>MÓDULO CEGO, REFERÊNCIA PIALPLUS OU EQUIVALENTE</t>
    </r>
  </si>
  <si>
    <r>
      <rPr>
        <b/>
        <sz val="7"/>
        <rFont val="Verdana"/>
        <family val="2"/>
      </rPr>
      <t>SERVIÇO:</t>
    </r>
    <r>
      <rPr>
        <sz val="7"/>
        <rFont val="Verdana"/>
        <family val="2"/>
      </rPr>
      <t xml:space="preserve"> </t>
    </r>
    <r>
      <rPr>
        <b/>
        <sz val="7"/>
        <rFont val="Verdana"/>
        <family val="2"/>
      </rPr>
      <t>CAIXA</t>
    </r>
    <r>
      <rPr>
        <sz val="7"/>
        <rFont val="Verdana"/>
        <family val="2"/>
      </rPr>
      <t xml:space="preserve"> </t>
    </r>
    <r>
      <rPr>
        <b/>
        <sz val="7"/>
        <rFont val="Verdana"/>
        <family val="2"/>
      </rPr>
      <t>DE</t>
    </r>
    <r>
      <rPr>
        <sz val="7"/>
        <rFont val="Verdana"/>
        <family val="2"/>
      </rPr>
      <t xml:space="preserve"> </t>
    </r>
    <r>
      <rPr>
        <b/>
        <sz val="7"/>
        <rFont val="Verdana"/>
        <family val="2"/>
      </rPr>
      <t>PASSAGEM</t>
    </r>
    <r>
      <rPr>
        <sz val="7"/>
        <rFont val="Verdana"/>
        <family val="2"/>
      </rPr>
      <t xml:space="preserve"> </t>
    </r>
    <r>
      <rPr>
        <b/>
        <sz val="7"/>
        <rFont val="Verdana"/>
        <family val="2"/>
      </rPr>
      <t>4X2"</t>
    </r>
    <r>
      <rPr>
        <sz val="7"/>
        <rFont val="Verdana"/>
        <family val="2"/>
      </rPr>
      <t xml:space="preserve"> </t>
    </r>
    <r>
      <rPr>
        <b/>
        <sz val="7"/>
        <rFont val="Verdana"/>
        <family val="2"/>
      </rPr>
      <t>DE</t>
    </r>
    <r>
      <rPr>
        <sz val="7"/>
        <rFont val="Verdana"/>
        <family val="2"/>
      </rPr>
      <t xml:space="preserve"> </t>
    </r>
    <r>
      <rPr>
        <b/>
        <sz val="7"/>
        <rFont val="Verdana"/>
        <family val="2"/>
      </rPr>
      <t>ALUMÍNIO</t>
    </r>
    <r>
      <rPr>
        <sz val="7"/>
        <rFont val="Verdana"/>
        <family val="2"/>
      </rPr>
      <t xml:space="preserve"> </t>
    </r>
    <r>
      <rPr>
        <b/>
        <sz val="7"/>
        <rFont val="Verdana"/>
        <family val="2"/>
      </rPr>
      <t>DE</t>
    </r>
    <r>
      <rPr>
        <sz val="7"/>
        <rFont val="Verdana"/>
        <family val="2"/>
      </rPr>
      <t xml:space="preserve"> </t>
    </r>
    <r>
      <rPr>
        <b/>
        <sz val="7"/>
        <rFont val="Verdana"/>
        <family val="2"/>
      </rPr>
      <t>EMBUTIR</t>
    </r>
    <r>
      <rPr>
        <sz val="7"/>
        <rFont val="Verdana"/>
        <family val="2"/>
      </rPr>
      <t xml:space="preserve"> </t>
    </r>
    <r>
      <rPr>
        <b/>
        <sz val="7"/>
        <rFont val="Verdana"/>
        <family val="2"/>
      </rPr>
      <t>NO</t>
    </r>
    <r>
      <rPr>
        <sz val="7"/>
        <rFont val="Verdana"/>
        <family val="2"/>
      </rPr>
      <t xml:space="preserve"> </t>
    </r>
    <r>
      <rPr>
        <b/>
        <sz val="7"/>
        <rFont val="Verdana"/>
        <family val="2"/>
      </rPr>
      <t>PISO,</t>
    </r>
    <r>
      <rPr>
        <sz val="7"/>
        <rFont val="Verdana"/>
        <family val="2"/>
      </rPr>
      <t xml:space="preserve"> </t>
    </r>
    <r>
      <rPr>
        <b/>
        <sz val="7"/>
        <rFont val="Verdana"/>
        <family val="2"/>
      </rPr>
      <t>FORNECIDA</t>
    </r>
    <r>
      <rPr>
        <sz val="7"/>
        <rFont val="Verdana"/>
        <family val="2"/>
      </rPr>
      <t xml:space="preserve"> </t>
    </r>
    <r>
      <rPr>
        <b/>
        <sz val="7"/>
        <rFont val="Verdana"/>
        <family val="2"/>
      </rPr>
      <t>COM</t>
    </r>
    <r>
      <rPr>
        <sz val="7"/>
        <rFont val="Verdana"/>
        <family val="2"/>
      </rPr>
      <t xml:space="preserve"> </t>
    </r>
    <r>
      <rPr>
        <b/>
        <sz val="7"/>
        <rFont val="Verdana"/>
        <family val="2"/>
      </rPr>
      <t>TAMPA.</t>
    </r>
  </si>
  <si>
    <r>
      <rPr>
        <sz val="7"/>
        <rFont val="Verdana"/>
        <family val="2"/>
      </rPr>
      <t>CAIXA DE PASSAGEM 4X2" DE ALUMÍNIO DE EMBUTIR NO PISO,
FORNECIDA COM TAMPA.</t>
    </r>
  </si>
  <si>
    <r>
      <rPr>
        <b/>
        <sz val="7"/>
        <rFont val="Verdana"/>
        <family val="2"/>
      </rPr>
      <t>SERVIÇO:</t>
    </r>
    <r>
      <rPr>
        <sz val="7"/>
        <rFont val="Verdana"/>
        <family val="2"/>
      </rPr>
      <t xml:space="preserve"> </t>
    </r>
    <r>
      <rPr>
        <b/>
        <sz val="7"/>
        <rFont val="Verdana"/>
        <family val="2"/>
      </rPr>
      <t>CAIXA</t>
    </r>
    <r>
      <rPr>
        <sz val="7"/>
        <rFont val="Verdana"/>
        <family val="2"/>
      </rPr>
      <t xml:space="preserve"> </t>
    </r>
    <r>
      <rPr>
        <b/>
        <sz val="7"/>
        <rFont val="Verdana"/>
        <family val="2"/>
      </rPr>
      <t>DE</t>
    </r>
    <r>
      <rPr>
        <sz val="7"/>
        <rFont val="Verdana"/>
        <family val="2"/>
      </rPr>
      <t xml:space="preserve"> </t>
    </r>
    <r>
      <rPr>
        <b/>
        <sz val="7"/>
        <rFont val="Verdana"/>
        <family val="2"/>
      </rPr>
      <t>PASSAGEM</t>
    </r>
    <r>
      <rPr>
        <sz val="7"/>
        <rFont val="Verdana"/>
        <family val="2"/>
      </rPr>
      <t xml:space="preserve"> </t>
    </r>
    <r>
      <rPr>
        <b/>
        <sz val="7"/>
        <rFont val="Verdana"/>
        <family val="2"/>
      </rPr>
      <t>4X4"</t>
    </r>
    <r>
      <rPr>
        <sz val="7"/>
        <rFont val="Verdana"/>
        <family val="2"/>
      </rPr>
      <t xml:space="preserve"> </t>
    </r>
    <r>
      <rPr>
        <b/>
        <sz val="7"/>
        <rFont val="Verdana"/>
        <family val="2"/>
      </rPr>
      <t>DE</t>
    </r>
    <r>
      <rPr>
        <sz val="7"/>
        <rFont val="Verdana"/>
        <family val="2"/>
      </rPr>
      <t xml:space="preserve"> </t>
    </r>
    <r>
      <rPr>
        <b/>
        <sz val="7"/>
        <rFont val="Verdana"/>
        <family val="2"/>
      </rPr>
      <t>ALUMÍNIO</t>
    </r>
    <r>
      <rPr>
        <sz val="7"/>
        <rFont val="Verdana"/>
        <family val="2"/>
      </rPr>
      <t xml:space="preserve"> </t>
    </r>
    <r>
      <rPr>
        <b/>
        <sz val="7"/>
        <rFont val="Verdana"/>
        <family val="2"/>
      </rPr>
      <t>DE</t>
    </r>
    <r>
      <rPr>
        <sz val="7"/>
        <rFont val="Verdana"/>
        <family val="2"/>
      </rPr>
      <t xml:space="preserve"> </t>
    </r>
    <r>
      <rPr>
        <b/>
        <sz val="7"/>
        <rFont val="Verdana"/>
        <family val="2"/>
      </rPr>
      <t>EMBUTIR</t>
    </r>
    <r>
      <rPr>
        <sz val="7"/>
        <rFont val="Verdana"/>
        <family val="2"/>
      </rPr>
      <t xml:space="preserve"> </t>
    </r>
    <r>
      <rPr>
        <b/>
        <sz val="7"/>
        <rFont val="Verdana"/>
        <family val="2"/>
      </rPr>
      <t>NO</t>
    </r>
    <r>
      <rPr>
        <sz val="7"/>
        <rFont val="Verdana"/>
        <family val="2"/>
      </rPr>
      <t xml:space="preserve"> </t>
    </r>
    <r>
      <rPr>
        <b/>
        <sz val="7"/>
        <rFont val="Verdana"/>
        <family val="2"/>
      </rPr>
      <t>PISO,</t>
    </r>
    <r>
      <rPr>
        <sz val="7"/>
        <rFont val="Verdana"/>
        <family val="2"/>
      </rPr>
      <t xml:space="preserve"> </t>
    </r>
    <r>
      <rPr>
        <b/>
        <sz val="7"/>
        <rFont val="Verdana"/>
        <family val="2"/>
      </rPr>
      <t>FORNECIDA</t>
    </r>
    <r>
      <rPr>
        <sz val="7"/>
        <rFont val="Verdana"/>
        <family val="2"/>
      </rPr>
      <t xml:space="preserve"> </t>
    </r>
    <r>
      <rPr>
        <b/>
        <sz val="7"/>
        <rFont val="Verdana"/>
        <family val="2"/>
      </rPr>
      <t>COM</t>
    </r>
    <r>
      <rPr>
        <sz val="7"/>
        <rFont val="Verdana"/>
        <family val="2"/>
      </rPr>
      <t xml:space="preserve"> </t>
    </r>
    <r>
      <rPr>
        <b/>
        <sz val="7"/>
        <rFont val="Verdana"/>
        <family val="2"/>
      </rPr>
      <t>TAMPA.</t>
    </r>
  </si>
  <si>
    <r>
      <rPr>
        <sz val="7"/>
        <rFont val="Verdana"/>
        <family val="2"/>
      </rPr>
      <t>CAIXA DE PASSAGEM 4X4" DE ALUMÍNIO DE EMBUTIR NO PISO,
FORNECIDA COM TAMPA.</t>
    </r>
  </si>
  <si>
    <r>
      <rPr>
        <b/>
        <sz val="7"/>
        <rFont val="Verdana"/>
        <family val="2"/>
      </rPr>
      <t>SERVIÇO:</t>
    </r>
    <r>
      <rPr>
        <sz val="7"/>
        <rFont val="Verdana"/>
        <family val="2"/>
      </rPr>
      <t xml:space="preserve"> </t>
    </r>
    <r>
      <rPr>
        <b/>
        <sz val="7"/>
        <rFont val="Verdana"/>
        <family val="2"/>
      </rPr>
      <t>TAMPA</t>
    </r>
    <r>
      <rPr>
        <sz val="7"/>
        <rFont val="Verdana"/>
        <family val="2"/>
      </rPr>
      <t xml:space="preserve"> </t>
    </r>
    <r>
      <rPr>
        <b/>
        <sz val="7"/>
        <rFont val="Verdana"/>
        <family val="2"/>
      </rPr>
      <t>CEGA</t>
    </r>
    <r>
      <rPr>
        <sz val="7"/>
        <rFont val="Verdana"/>
        <family val="2"/>
      </rPr>
      <t xml:space="preserve"> </t>
    </r>
    <r>
      <rPr>
        <b/>
        <sz val="7"/>
        <rFont val="Verdana"/>
        <family val="2"/>
      </rPr>
      <t>P/</t>
    </r>
    <r>
      <rPr>
        <sz val="7"/>
        <rFont val="Verdana"/>
        <family val="2"/>
      </rPr>
      <t xml:space="preserve"> </t>
    </r>
    <r>
      <rPr>
        <b/>
        <sz val="7"/>
        <rFont val="Verdana"/>
        <family val="2"/>
      </rPr>
      <t>CONDULETE</t>
    </r>
    <r>
      <rPr>
        <sz val="7"/>
        <rFont val="Verdana"/>
        <family val="2"/>
      </rPr>
      <t xml:space="preserve"> </t>
    </r>
    <r>
      <rPr>
        <b/>
        <sz val="7"/>
        <rFont val="Verdana"/>
        <family val="2"/>
      </rPr>
      <t>D=1</t>
    </r>
    <r>
      <rPr>
        <sz val="7"/>
        <rFont val="Verdana"/>
        <family val="2"/>
      </rPr>
      <t xml:space="preserve"> </t>
    </r>
    <r>
      <rPr>
        <b/>
        <sz val="7"/>
        <rFont val="Verdana"/>
        <family val="2"/>
      </rPr>
      <t>1/4"</t>
    </r>
  </si>
  <si>
    <r>
      <rPr>
        <sz val="7"/>
        <rFont val="Verdana"/>
        <family val="2"/>
      </rPr>
      <t>TAMPA CEGA P/ CONDULETE D=1 1/4"</t>
    </r>
  </si>
  <si>
    <r>
      <rPr>
        <b/>
        <sz val="7"/>
        <rFont val="Verdana"/>
        <family val="2"/>
      </rPr>
      <t>Obs.:</t>
    </r>
    <r>
      <rPr>
        <sz val="7"/>
        <rFont val="Verdana"/>
        <family val="2"/>
      </rPr>
      <t xml:space="preserve">                      </t>
    </r>
    <r>
      <rPr>
        <b/>
        <sz val="7"/>
        <rFont val="Verdana"/>
        <family val="2"/>
      </rPr>
      <t>Composição</t>
    </r>
    <r>
      <rPr>
        <sz val="7"/>
        <rFont val="Verdana"/>
        <family val="2"/>
      </rPr>
      <t xml:space="preserve"> </t>
    </r>
    <r>
      <rPr>
        <b/>
        <sz val="7"/>
        <rFont val="Verdana"/>
        <family val="2"/>
      </rPr>
      <t>baseada</t>
    </r>
    <r>
      <rPr>
        <sz val="7"/>
        <rFont val="Verdana"/>
        <family val="2"/>
      </rPr>
      <t xml:space="preserve"> </t>
    </r>
    <r>
      <rPr>
        <b/>
        <sz val="7"/>
        <rFont val="Verdana"/>
        <family val="2"/>
      </rPr>
      <t>SETOP</t>
    </r>
    <r>
      <rPr>
        <sz val="7"/>
        <rFont val="Verdana"/>
        <family val="2"/>
      </rPr>
      <t xml:space="preserve"> </t>
    </r>
    <r>
      <rPr>
        <b/>
        <sz val="7"/>
        <rFont val="Verdana"/>
        <family val="2"/>
      </rPr>
      <t>ED-49486</t>
    </r>
  </si>
  <si>
    <r>
      <rPr>
        <b/>
        <sz val="7"/>
        <rFont val="Verdana"/>
        <family val="2"/>
      </rPr>
      <t>SERVIÇO:</t>
    </r>
    <r>
      <rPr>
        <sz val="7"/>
        <rFont val="Verdana"/>
        <family val="2"/>
      </rPr>
      <t xml:space="preserve"> </t>
    </r>
    <r>
      <rPr>
        <b/>
        <sz val="7"/>
        <rFont val="Verdana"/>
        <family val="2"/>
      </rPr>
      <t>TAMPA</t>
    </r>
    <r>
      <rPr>
        <sz val="7"/>
        <rFont val="Verdana"/>
        <family val="2"/>
      </rPr>
      <t xml:space="preserve"> </t>
    </r>
    <r>
      <rPr>
        <b/>
        <sz val="7"/>
        <rFont val="Verdana"/>
        <family val="2"/>
      </rPr>
      <t>CEGA</t>
    </r>
    <r>
      <rPr>
        <sz val="7"/>
        <rFont val="Verdana"/>
        <family val="2"/>
      </rPr>
      <t xml:space="preserve"> </t>
    </r>
    <r>
      <rPr>
        <b/>
        <sz val="7"/>
        <rFont val="Verdana"/>
        <family val="2"/>
      </rPr>
      <t>P/</t>
    </r>
    <r>
      <rPr>
        <sz val="7"/>
        <rFont val="Verdana"/>
        <family val="2"/>
      </rPr>
      <t xml:space="preserve"> </t>
    </r>
    <r>
      <rPr>
        <b/>
        <sz val="7"/>
        <rFont val="Verdana"/>
        <family val="2"/>
      </rPr>
      <t>CONDULETE</t>
    </r>
    <r>
      <rPr>
        <sz val="7"/>
        <rFont val="Verdana"/>
        <family val="2"/>
      </rPr>
      <t xml:space="preserve"> </t>
    </r>
    <r>
      <rPr>
        <b/>
        <sz val="7"/>
        <rFont val="Verdana"/>
        <family val="2"/>
      </rPr>
      <t>D=</t>
    </r>
    <r>
      <rPr>
        <sz val="7"/>
        <rFont val="Verdana"/>
        <family val="2"/>
      </rPr>
      <t xml:space="preserve"> </t>
    </r>
    <r>
      <rPr>
        <b/>
        <sz val="7"/>
        <rFont val="Verdana"/>
        <family val="2"/>
      </rPr>
      <t>1</t>
    </r>
    <r>
      <rPr>
        <sz val="7"/>
        <rFont val="Verdana"/>
        <family val="2"/>
      </rPr>
      <t xml:space="preserve"> </t>
    </r>
    <r>
      <rPr>
        <b/>
        <sz val="7"/>
        <rFont val="Verdana"/>
        <family val="2"/>
      </rPr>
      <t>1/2"</t>
    </r>
  </si>
  <si>
    <r>
      <rPr>
        <sz val="7"/>
        <rFont val="Verdana"/>
        <family val="2"/>
      </rPr>
      <t>TAMPA CEGA P/ CONDULETE D= 1 1/2"</t>
    </r>
  </si>
  <si>
    <r>
      <rPr>
        <b/>
        <sz val="7"/>
        <rFont val="Verdana"/>
        <family val="2"/>
      </rPr>
      <t>Composição</t>
    </r>
    <r>
      <rPr>
        <sz val="7"/>
        <rFont val="Verdana"/>
        <family val="2"/>
      </rPr>
      <t xml:space="preserve"> </t>
    </r>
    <r>
      <rPr>
        <b/>
        <sz val="7"/>
        <rFont val="Verdana"/>
        <family val="2"/>
      </rPr>
      <t>baseada</t>
    </r>
    <r>
      <rPr>
        <sz val="7"/>
        <rFont val="Verdana"/>
        <family val="2"/>
      </rPr>
      <t xml:space="preserve"> </t>
    </r>
    <r>
      <rPr>
        <b/>
        <sz val="7"/>
        <rFont val="Verdana"/>
        <family val="2"/>
      </rPr>
      <t>SETOP</t>
    </r>
    <r>
      <rPr>
        <sz val="7"/>
        <rFont val="Verdana"/>
        <family val="2"/>
      </rPr>
      <t xml:space="preserve"> </t>
    </r>
    <r>
      <rPr>
        <b/>
        <sz val="7"/>
        <rFont val="Verdana"/>
        <family val="2"/>
      </rPr>
      <t>ED-49486</t>
    </r>
  </si>
  <si>
    <r>
      <rPr>
        <b/>
        <sz val="7"/>
        <rFont val="Verdana"/>
        <family val="2"/>
      </rPr>
      <t>SERVIÇO:</t>
    </r>
    <r>
      <rPr>
        <sz val="7"/>
        <rFont val="Verdana"/>
        <family val="2"/>
      </rPr>
      <t xml:space="preserve"> </t>
    </r>
    <r>
      <rPr>
        <b/>
        <sz val="7"/>
        <rFont val="Verdana"/>
        <family val="2"/>
      </rPr>
      <t>RACK</t>
    </r>
    <r>
      <rPr>
        <sz val="7"/>
        <rFont val="Verdana"/>
        <family val="2"/>
      </rPr>
      <t xml:space="preserve"> </t>
    </r>
    <r>
      <rPr>
        <b/>
        <sz val="7"/>
        <rFont val="Verdana"/>
        <family val="2"/>
      </rPr>
      <t>PADRÃO</t>
    </r>
    <r>
      <rPr>
        <sz val="7"/>
        <rFont val="Verdana"/>
        <family val="2"/>
      </rPr>
      <t xml:space="preserve"> </t>
    </r>
    <r>
      <rPr>
        <b/>
        <sz val="7"/>
        <rFont val="Verdana"/>
        <family val="2"/>
      </rPr>
      <t>19",</t>
    </r>
    <r>
      <rPr>
        <sz val="7"/>
        <rFont val="Verdana"/>
        <family val="2"/>
      </rPr>
      <t xml:space="preserve"> </t>
    </r>
    <r>
      <rPr>
        <b/>
        <sz val="7"/>
        <rFont val="Verdana"/>
        <family val="2"/>
      </rPr>
      <t>32U',</t>
    </r>
    <r>
      <rPr>
        <sz val="7"/>
        <rFont val="Verdana"/>
        <family val="2"/>
      </rPr>
      <t xml:space="preserve"> </t>
    </r>
    <r>
      <rPr>
        <b/>
        <sz val="7"/>
        <rFont val="Verdana"/>
        <family val="2"/>
      </rPr>
      <t>COM</t>
    </r>
    <r>
      <rPr>
        <sz val="7"/>
        <rFont val="Verdana"/>
        <family val="2"/>
      </rPr>
      <t xml:space="preserve"> </t>
    </r>
    <r>
      <rPr>
        <b/>
        <sz val="7"/>
        <rFont val="Verdana"/>
        <family val="2"/>
      </rPr>
      <t>1000MM</t>
    </r>
    <r>
      <rPr>
        <sz val="7"/>
        <rFont val="Verdana"/>
        <family val="2"/>
      </rPr>
      <t xml:space="preserve"> </t>
    </r>
    <r>
      <rPr>
        <b/>
        <sz val="7"/>
        <rFont val="Verdana"/>
        <family val="2"/>
      </rPr>
      <t>DE</t>
    </r>
    <r>
      <rPr>
        <sz val="7"/>
        <rFont val="Verdana"/>
        <family val="2"/>
      </rPr>
      <t xml:space="preserve"> </t>
    </r>
    <r>
      <rPr>
        <b/>
        <sz val="7"/>
        <rFont val="Verdana"/>
        <family val="2"/>
      </rPr>
      <t>PROFUNDIDADE,</t>
    </r>
    <r>
      <rPr>
        <sz val="7"/>
        <rFont val="Verdana"/>
        <family val="2"/>
      </rPr>
      <t xml:space="preserve"> </t>
    </r>
    <r>
      <rPr>
        <b/>
        <sz val="7"/>
        <rFont val="Verdana"/>
        <family val="2"/>
      </rPr>
      <t>COM</t>
    </r>
    <r>
      <rPr>
        <sz val="7"/>
        <rFont val="Verdana"/>
        <family val="2"/>
      </rPr>
      <t xml:space="preserve"> </t>
    </r>
    <r>
      <rPr>
        <b/>
        <sz val="7"/>
        <rFont val="Verdana"/>
        <family val="2"/>
      </rPr>
      <t>TETO</t>
    </r>
    <r>
      <rPr>
        <sz val="7"/>
        <rFont val="Verdana"/>
        <family val="2"/>
      </rPr>
      <t xml:space="preserve"> </t>
    </r>
    <r>
      <rPr>
        <b/>
        <sz val="7"/>
        <rFont val="Verdana"/>
        <family val="2"/>
      </rPr>
      <t>REMOVIVÉL</t>
    </r>
    <r>
      <rPr>
        <sz val="7"/>
        <rFont val="Verdana"/>
        <family val="2"/>
      </rPr>
      <t xml:space="preserve"> </t>
    </r>
    <r>
      <rPr>
        <b/>
        <sz val="7"/>
        <rFont val="Verdana"/>
        <family val="2"/>
      </rPr>
      <t>PARA</t>
    </r>
    <r>
      <rPr>
        <sz val="7"/>
        <rFont val="Verdana"/>
        <family val="2"/>
      </rPr>
      <t xml:space="preserve"> </t>
    </r>
    <r>
      <rPr>
        <b/>
        <sz val="7"/>
        <rFont val="Verdana"/>
        <family val="2"/>
      </rPr>
      <t>INSTALAÇÃO</t>
    </r>
    <r>
      <rPr>
        <sz val="7"/>
        <rFont val="Verdana"/>
        <family val="2"/>
      </rPr>
      <t xml:space="preserve"> </t>
    </r>
    <r>
      <rPr>
        <b/>
        <sz val="7"/>
        <rFont val="Verdana"/>
        <family val="2"/>
      </rPr>
      <t>DE</t>
    </r>
    <r>
      <rPr>
        <sz val="7"/>
        <rFont val="Verdana"/>
        <family val="2"/>
      </rPr>
      <t xml:space="preserve"> </t>
    </r>
    <r>
      <rPr>
        <b/>
        <sz val="7"/>
        <rFont val="Verdana"/>
        <family val="2"/>
      </rPr>
      <t>KIT</t>
    </r>
    <r>
      <rPr>
        <sz val="7"/>
        <rFont val="Verdana"/>
        <family val="2"/>
      </rPr>
      <t xml:space="preserve"> </t>
    </r>
    <r>
      <rPr>
        <b/>
        <sz val="7"/>
        <rFont val="Verdana"/>
        <family val="2"/>
      </rPr>
      <t>EXAUSTOR.
REF.:</t>
    </r>
    <r>
      <rPr>
        <sz val="7"/>
        <rFont val="Verdana"/>
        <family val="2"/>
      </rPr>
      <t xml:space="preserve"> </t>
    </r>
    <r>
      <rPr>
        <b/>
        <sz val="7"/>
        <rFont val="Verdana"/>
        <family val="2"/>
      </rPr>
      <t>CARTHOM'S</t>
    </r>
    <r>
      <rPr>
        <sz val="7"/>
        <rFont val="Verdana"/>
        <family val="2"/>
      </rPr>
      <t xml:space="preserve"> </t>
    </r>
    <r>
      <rPr>
        <b/>
        <sz val="7"/>
        <rFont val="Verdana"/>
        <family val="2"/>
      </rPr>
      <t>OU</t>
    </r>
    <r>
      <rPr>
        <sz val="7"/>
        <rFont val="Verdana"/>
        <family val="2"/>
      </rPr>
      <t xml:space="preserve"> </t>
    </r>
    <r>
      <rPr>
        <b/>
        <sz val="7"/>
        <rFont val="Verdana"/>
        <family val="2"/>
      </rPr>
      <t>EQUIVALENTE.</t>
    </r>
  </si>
  <si>
    <r>
      <rPr>
        <sz val="7"/>
        <rFont val="Verdana"/>
        <family val="2"/>
      </rPr>
      <t>RACK PADRÃO 19", 32U', COM 1000MM DE PROFUNDIDADE, COM
TETO REMOVIVÉL PARA INSTALAÇÃO DE KIT EXAUSTOR.</t>
    </r>
  </si>
  <si>
    <r>
      <rPr>
        <b/>
        <sz val="7"/>
        <rFont val="Verdana"/>
        <family val="2"/>
      </rPr>
      <t>SERVIÇO:</t>
    </r>
    <r>
      <rPr>
        <sz val="7"/>
        <rFont val="Verdana"/>
        <family val="2"/>
      </rPr>
      <t xml:space="preserve"> </t>
    </r>
    <r>
      <rPr>
        <b/>
        <sz val="7"/>
        <rFont val="Verdana"/>
        <family val="2"/>
      </rPr>
      <t>VOICE</t>
    </r>
    <r>
      <rPr>
        <sz val="7"/>
        <rFont val="Verdana"/>
        <family val="2"/>
      </rPr>
      <t xml:space="preserve"> </t>
    </r>
    <r>
      <rPr>
        <b/>
        <sz val="7"/>
        <rFont val="Verdana"/>
        <family val="2"/>
      </rPr>
      <t>PANEL,</t>
    </r>
    <r>
      <rPr>
        <sz val="7"/>
        <rFont val="Verdana"/>
        <family val="2"/>
      </rPr>
      <t xml:space="preserve"> </t>
    </r>
    <r>
      <rPr>
        <b/>
        <sz val="7"/>
        <rFont val="Verdana"/>
        <family val="2"/>
      </rPr>
      <t>50</t>
    </r>
    <r>
      <rPr>
        <sz val="7"/>
        <rFont val="Verdana"/>
        <family val="2"/>
      </rPr>
      <t xml:space="preserve"> </t>
    </r>
    <r>
      <rPr>
        <b/>
        <sz val="7"/>
        <rFont val="Verdana"/>
        <family val="2"/>
      </rPr>
      <t>PORTAS,</t>
    </r>
    <r>
      <rPr>
        <sz val="7"/>
        <rFont val="Verdana"/>
        <family val="2"/>
      </rPr>
      <t xml:space="preserve"> </t>
    </r>
    <r>
      <rPr>
        <b/>
        <sz val="7"/>
        <rFont val="Verdana"/>
        <family val="2"/>
      </rPr>
      <t>CATEGORIA</t>
    </r>
    <r>
      <rPr>
        <sz val="7"/>
        <rFont val="Verdana"/>
        <family val="2"/>
      </rPr>
      <t xml:space="preserve"> </t>
    </r>
    <r>
      <rPr>
        <b/>
        <sz val="7"/>
        <rFont val="Verdana"/>
        <family val="2"/>
      </rPr>
      <t>3,</t>
    </r>
    <r>
      <rPr>
        <sz val="7"/>
        <rFont val="Verdana"/>
        <family val="2"/>
      </rPr>
      <t xml:space="preserve"> </t>
    </r>
    <r>
      <rPr>
        <b/>
        <sz val="7"/>
        <rFont val="Verdana"/>
        <family val="2"/>
      </rPr>
      <t>PARA</t>
    </r>
    <r>
      <rPr>
        <sz val="7"/>
        <rFont val="Verdana"/>
        <family val="2"/>
      </rPr>
      <t xml:space="preserve"> </t>
    </r>
    <r>
      <rPr>
        <b/>
        <sz val="7"/>
        <rFont val="Verdana"/>
        <family val="2"/>
      </rPr>
      <t>RACKS</t>
    </r>
    <r>
      <rPr>
        <sz val="7"/>
        <rFont val="Verdana"/>
        <family val="2"/>
      </rPr>
      <t xml:space="preserve"> </t>
    </r>
    <r>
      <rPr>
        <b/>
        <sz val="7"/>
        <rFont val="Verdana"/>
        <family val="2"/>
      </rPr>
      <t>DE</t>
    </r>
    <r>
      <rPr>
        <sz val="7"/>
        <rFont val="Verdana"/>
        <family val="2"/>
      </rPr>
      <t xml:space="preserve"> </t>
    </r>
    <r>
      <rPr>
        <b/>
        <sz val="7"/>
        <rFont val="Verdana"/>
        <family val="2"/>
      </rPr>
      <t>19"</t>
    </r>
    <r>
      <rPr>
        <sz val="7"/>
        <rFont val="Verdana"/>
        <family val="2"/>
      </rPr>
      <t xml:space="preserve"> </t>
    </r>
    <r>
      <rPr>
        <b/>
        <sz val="7"/>
        <rFont val="Verdana"/>
        <family val="2"/>
      </rPr>
      <t>E</t>
    </r>
    <r>
      <rPr>
        <sz val="7"/>
        <rFont val="Verdana"/>
        <family val="2"/>
      </rPr>
      <t xml:space="preserve"> </t>
    </r>
    <r>
      <rPr>
        <b/>
        <sz val="7"/>
        <rFont val="Verdana"/>
        <family val="2"/>
      </rPr>
      <t>1</t>
    </r>
    <r>
      <rPr>
        <sz val="7"/>
        <rFont val="Verdana"/>
        <family val="2"/>
      </rPr>
      <t xml:space="preserve"> </t>
    </r>
    <r>
      <rPr>
        <b/>
        <sz val="7"/>
        <rFont val="Verdana"/>
        <family val="2"/>
      </rPr>
      <t>U</t>
    </r>
    <r>
      <rPr>
        <sz val="7"/>
        <rFont val="Verdana"/>
        <family val="2"/>
      </rPr>
      <t xml:space="preserve"> </t>
    </r>
    <r>
      <rPr>
        <b/>
        <sz val="7"/>
        <rFont val="Verdana"/>
        <family val="2"/>
      </rPr>
      <t>DE</t>
    </r>
    <r>
      <rPr>
        <sz val="7"/>
        <rFont val="Verdana"/>
        <family val="2"/>
      </rPr>
      <t xml:space="preserve"> </t>
    </r>
    <r>
      <rPr>
        <b/>
        <sz val="7"/>
        <rFont val="Verdana"/>
        <family val="2"/>
      </rPr>
      <t>ALTURA</t>
    </r>
  </si>
  <si>
    <r>
      <rPr>
        <sz val="7"/>
        <rFont val="Verdana"/>
        <family val="2"/>
      </rPr>
      <t>VOICE PANEL, 50 PORTAS, CATEGORIA 3, PARA RACKS DE 19" E 1 U DE
ALTURA</t>
    </r>
  </si>
  <si>
    <r>
      <rPr>
        <b/>
        <sz val="7"/>
        <rFont val="Verdana"/>
        <family val="2"/>
      </rPr>
      <t>SERVIÇO:</t>
    </r>
    <r>
      <rPr>
        <sz val="7"/>
        <rFont val="Verdana"/>
        <family val="2"/>
      </rPr>
      <t xml:space="preserve"> </t>
    </r>
    <r>
      <rPr>
        <b/>
        <sz val="7"/>
        <rFont val="Verdana"/>
        <family val="2"/>
      </rPr>
      <t>BANDEJA</t>
    </r>
    <r>
      <rPr>
        <sz val="7"/>
        <rFont val="Verdana"/>
        <family val="2"/>
      </rPr>
      <t xml:space="preserve"> </t>
    </r>
    <r>
      <rPr>
        <b/>
        <sz val="7"/>
        <rFont val="Verdana"/>
        <family val="2"/>
      </rPr>
      <t>DESLIZANTE</t>
    </r>
    <r>
      <rPr>
        <sz val="7"/>
        <rFont val="Verdana"/>
        <family val="2"/>
      </rPr>
      <t xml:space="preserve"> </t>
    </r>
    <r>
      <rPr>
        <b/>
        <sz val="7"/>
        <rFont val="Verdana"/>
        <family val="2"/>
      </rPr>
      <t>2U.</t>
    </r>
    <r>
      <rPr>
        <sz val="7"/>
        <rFont val="Verdana"/>
        <family val="2"/>
      </rPr>
      <t xml:space="preserve"> </t>
    </r>
    <r>
      <rPr>
        <b/>
        <sz val="7"/>
        <rFont val="Verdana"/>
        <family val="2"/>
      </rPr>
      <t>REF.:</t>
    </r>
    <r>
      <rPr>
        <sz val="7"/>
        <rFont val="Verdana"/>
        <family val="2"/>
      </rPr>
      <t xml:space="preserve"> </t>
    </r>
    <r>
      <rPr>
        <b/>
        <sz val="7"/>
        <rFont val="Verdana"/>
        <family val="2"/>
      </rPr>
      <t>APC</t>
    </r>
    <r>
      <rPr>
        <sz val="7"/>
        <rFont val="Verdana"/>
        <family val="2"/>
      </rPr>
      <t xml:space="preserve"> </t>
    </r>
    <r>
      <rPr>
        <b/>
        <sz val="7"/>
        <rFont val="Verdana"/>
        <family val="2"/>
      </rPr>
      <t>OU</t>
    </r>
    <r>
      <rPr>
        <sz val="7"/>
        <rFont val="Verdana"/>
        <family val="2"/>
      </rPr>
      <t xml:space="preserve"> </t>
    </r>
    <r>
      <rPr>
        <b/>
        <sz val="7"/>
        <rFont val="Verdana"/>
        <family val="2"/>
      </rPr>
      <t>EQUIVALENTE</t>
    </r>
  </si>
  <si>
    <r>
      <rPr>
        <sz val="7"/>
        <rFont val="Verdana"/>
        <family val="2"/>
      </rPr>
      <t>BANDEJA DESLIZANTE 2U. REF.: APC OU EQUIVALENTE</t>
    </r>
  </si>
  <si>
    <r>
      <rPr>
        <b/>
        <sz val="7"/>
        <rFont val="Verdana"/>
        <family val="2"/>
      </rPr>
      <t>SERVIÇO:</t>
    </r>
    <r>
      <rPr>
        <sz val="7"/>
        <rFont val="Verdana"/>
        <family val="2"/>
      </rPr>
      <t xml:space="preserve"> </t>
    </r>
    <r>
      <rPr>
        <b/>
        <sz val="7"/>
        <rFont val="Verdana"/>
        <family val="2"/>
      </rPr>
      <t>RÉGUA</t>
    </r>
    <r>
      <rPr>
        <sz val="7"/>
        <rFont val="Verdana"/>
        <family val="2"/>
      </rPr>
      <t xml:space="preserve"> </t>
    </r>
    <r>
      <rPr>
        <b/>
        <sz val="7"/>
        <rFont val="Verdana"/>
        <family val="2"/>
      </rPr>
      <t>COM</t>
    </r>
    <r>
      <rPr>
        <sz val="7"/>
        <rFont val="Verdana"/>
        <family val="2"/>
      </rPr>
      <t xml:space="preserve"> </t>
    </r>
    <r>
      <rPr>
        <b/>
        <sz val="7"/>
        <rFont val="Verdana"/>
        <family val="2"/>
      </rPr>
      <t>12</t>
    </r>
    <r>
      <rPr>
        <sz val="7"/>
        <rFont val="Verdana"/>
        <family val="2"/>
      </rPr>
      <t xml:space="preserve"> </t>
    </r>
    <r>
      <rPr>
        <b/>
        <sz val="7"/>
        <rFont val="Verdana"/>
        <family val="2"/>
      </rPr>
      <t>TOMADAS</t>
    </r>
    <r>
      <rPr>
        <sz val="7"/>
        <rFont val="Verdana"/>
        <family val="2"/>
      </rPr>
      <t xml:space="preserve"> </t>
    </r>
    <r>
      <rPr>
        <b/>
        <sz val="7"/>
        <rFont val="Verdana"/>
        <family val="2"/>
      </rPr>
      <t>(2P+T)</t>
    </r>
    <r>
      <rPr>
        <sz val="7"/>
        <rFont val="Verdana"/>
        <family val="2"/>
      </rPr>
      <t xml:space="preserve"> </t>
    </r>
    <r>
      <rPr>
        <b/>
        <sz val="7"/>
        <rFont val="Verdana"/>
        <family val="2"/>
      </rPr>
      <t>,</t>
    </r>
    <r>
      <rPr>
        <sz val="7"/>
        <rFont val="Verdana"/>
        <family val="2"/>
      </rPr>
      <t xml:space="preserve"> </t>
    </r>
    <r>
      <rPr>
        <b/>
        <sz val="7"/>
        <rFont val="Verdana"/>
        <family val="2"/>
      </rPr>
      <t>PARA</t>
    </r>
    <r>
      <rPr>
        <sz val="7"/>
        <rFont val="Verdana"/>
        <family val="2"/>
      </rPr>
      <t xml:space="preserve"> </t>
    </r>
    <r>
      <rPr>
        <b/>
        <sz val="7"/>
        <rFont val="Verdana"/>
        <family val="2"/>
      </rPr>
      <t>FIXAÇÃO</t>
    </r>
    <r>
      <rPr>
        <sz val="7"/>
        <rFont val="Verdana"/>
        <family val="2"/>
      </rPr>
      <t xml:space="preserve"> </t>
    </r>
    <r>
      <rPr>
        <b/>
        <sz val="7"/>
        <rFont val="Verdana"/>
        <family val="2"/>
      </rPr>
      <t>NO</t>
    </r>
    <r>
      <rPr>
        <sz val="7"/>
        <rFont val="Verdana"/>
        <family val="2"/>
      </rPr>
      <t xml:space="preserve"> </t>
    </r>
    <r>
      <rPr>
        <b/>
        <sz val="7"/>
        <rFont val="Verdana"/>
        <family val="2"/>
      </rPr>
      <t>RACK</t>
    </r>
    <r>
      <rPr>
        <sz val="7"/>
        <rFont val="Verdana"/>
        <family val="2"/>
      </rPr>
      <t xml:space="preserve"> </t>
    </r>
    <r>
      <rPr>
        <b/>
        <sz val="7"/>
        <rFont val="Verdana"/>
        <family val="2"/>
      </rPr>
      <t>DE</t>
    </r>
    <r>
      <rPr>
        <sz val="7"/>
        <rFont val="Verdana"/>
        <family val="2"/>
      </rPr>
      <t xml:space="preserve"> </t>
    </r>
    <r>
      <rPr>
        <b/>
        <sz val="7"/>
        <rFont val="Verdana"/>
        <family val="2"/>
      </rPr>
      <t>19"</t>
    </r>
    <r>
      <rPr>
        <sz val="7"/>
        <rFont val="Verdana"/>
        <family val="2"/>
      </rPr>
      <t xml:space="preserve"> </t>
    </r>
    <r>
      <rPr>
        <b/>
        <sz val="7"/>
        <rFont val="Verdana"/>
        <family val="2"/>
      </rPr>
      <t>(1U)</t>
    </r>
  </si>
  <si>
    <r>
      <rPr>
        <sz val="7"/>
        <rFont val="Verdana"/>
        <family val="2"/>
      </rPr>
      <t>RÉGUA COM 12 TOMADAS (2P+T) , PARA FIXAÇÃO NO RACK DE 19"
(1U)</t>
    </r>
  </si>
  <si>
    <r>
      <rPr>
        <b/>
        <sz val="7"/>
        <rFont val="Verdana"/>
        <family val="2"/>
      </rPr>
      <t>SERVIÇO:</t>
    </r>
    <r>
      <rPr>
        <sz val="7"/>
        <rFont val="Verdana"/>
        <family val="2"/>
      </rPr>
      <t xml:space="preserve"> </t>
    </r>
    <r>
      <rPr>
        <b/>
        <sz val="7"/>
        <rFont val="Verdana"/>
        <family val="2"/>
      </rPr>
      <t>NO</t>
    </r>
    <r>
      <rPr>
        <sz val="7"/>
        <rFont val="Verdana"/>
        <family val="2"/>
      </rPr>
      <t xml:space="preserve"> </t>
    </r>
    <r>
      <rPr>
        <b/>
        <sz val="7"/>
        <rFont val="Verdana"/>
        <family val="2"/>
      </rPr>
      <t>BREAK</t>
    </r>
    <r>
      <rPr>
        <sz val="7"/>
        <rFont val="Verdana"/>
        <family val="2"/>
      </rPr>
      <t xml:space="preserve"> </t>
    </r>
    <r>
      <rPr>
        <b/>
        <sz val="7"/>
        <rFont val="Verdana"/>
        <family val="2"/>
      </rPr>
      <t>BIVOLT</t>
    </r>
    <r>
      <rPr>
        <sz val="7"/>
        <rFont val="Verdana"/>
        <family val="2"/>
      </rPr>
      <t xml:space="preserve"> </t>
    </r>
    <r>
      <rPr>
        <b/>
        <sz val="7"/>
        <rFont val="Verdana"/>
        <family val="2"/>
      </rPr>
      <t>1400VA</t>
    </r>
    <r>
      <rPr>
        <sz val="7"/>
        <rFont val="Verdana"/>
        <family val="2"/>
      </rPr>
      <t xml:space="preserve"> </t>
    </r>
    <r>
      <rPr>
        <b/>
        <sz val="7"/>
        <rFont val="Verdana"/>
        <family val="2"/>
      </rPr>
      <t>COM</t>
    </r>
    <r>
      <rPr>
        <sz val="7"/>
        <rFont val="Verdana"/>
        <family val="2"/>
      </rPr>
      <t xml:space="preserve"> </t>
    </r>
    <r>
      <rPr>
        <b/>
        <sz val="7"/>
        <rFont val="Verdana"/>
        <family val="2"/>
      </rPr>
      <t>BANCO</t>
    </r>
    <r>
      <rPr>
        <sz val="7"/>
        <rFont val="Verdana"/>
        <family val="2"/>
      </rPr>
      <t xml:space="preserve"> </t>
    </r>
    <r>
      <rPr>
        <b/>
        <sz val="7"/>
        <rFont val="Verdana"/>
        <family val="2"/>
      </rPr>
      <t>DE</t>
    </r>
    <r>
      <rPr>
        <sz val="7"/>
        <rFont val="Verdana"/>
        <family val="2"/>
      </rPr>
      <t xml:space="preserve"> </t>
    </r>
    <r>
      <rPr>
        <b/>
        <sz val="7"/>
        <rFont val="Verdana"/>
        <family val="2"/>
      </rPr>
      <t>BATERIAS</t>
    </r>
    <r>
      <rPr>
        <sz val="7"/>
        <rFont val="Verdana"/>
        <family val="2"/>
      </rPr>
      <t xml:space="preserve"> </t>
    </r>
    <r>
      <rPr>
        <b/>
        <sz val="7"/>
        <rFont val="Verdana"/>
        <family val="2"/>
      </rPr>
      <t>PARA</t>
    </r>
    <r>
      <rPr>
        <sz val="7"/>
        <rFont val="Verdana"/>
        <family val="2"/>
      </rPr>
      <t xml:space="preserve"> </t>
    </r>
    <r>
      <rPr>
        <b/>
        <sz val="7"/>
        <rFont val="Verdana"/>
        <family val="2"/>
      </rPr>
      <t>AUTONOMIA</t>
    </r>
    <r>
      <rPr>
        <sz val="7"/>
        <rFont val="Verdana"/>
        <family val="2"/>
      </rPr>
      <t xml:space="preserve"> </t>
    </r>
    <r>
      <rPr>
        <b/>
        <sz val="7"/>
        <rFont val="Verdana"/>
        <family val="2"/>
      </rPr>
      <t>DE</t>
    </r>
    <r>
      <rPr>
        <sz val="7"/>
        <rFont val="Verdana"/>
        <family val="2"/>
      </rPr>
      <t xml:space="preserve"> </t>
    </r>
    <r>
      <rPr>
        <b/>
        <sz val="7"/>
        <rFont val="Verdana"/>
        <family val="2"/>
      </rPr>
      <t>1H</t>
    </r>
  </si>
  <si>
    <r>
      <rPr>
        <sz val="7"/>
        <rFont val="Verdana"/>
        <family val="2"/>
      </rPr>
      <t>NO BREAK BIVOLT 1400VA</t>
    </r>
  </si>
  <si>
    <r>
      <rPr>
        <sz val="7"/>
        <rFont val="Verdana"/>
        <family val="2"/>
      </rPr>
      <t>BANCO DE BATERIAS PARA AUTONOMIA DE 1H</t>
    </r>
  </si>
  <si>
    <r>
      <rPr>
        <b/>
        <sz val="7"/>
        <rFont val="Verdana"/>
        <family val="2"/>
      </rPr>
      <t>SERVIÇO:ABERTURA,</t>
    </r>
    <r>
      <rPr>
        <sz val="7"/>
        <rFont val="Verdana"/>
        <family val="2"/>
      </rPr>
      <t xml:space="preserve"> </t>
    </r>
    <r>
      <rPr>
        <b/>
        <sz val="7"/>
        <rFont val="Verdana"/>
        <family val="2"/>
      </rPr>
      <t>ENVELOPAMENTO</t>
    </r>
    <r>
      <rPr>
        <sz val="7"/>
        <rFont val="Verdana"/>
        <family val="2"/>
      </rPr>
      <t xml:space="preserve"> </t>
    </r>
    <r>
      <rPr>
        <b/>
        <sz val="7"/>
        <rFont val="Verdana"/>
        <family val="2"/>
      </rPr>
      <t>DE</t>
    </r>
    <r>
      <rPr>
        <sz val="7"/>
        <rFont val="Verdana"/>
        <family val="2"/>
      </rPr>
      <t xml:space="preserve"> </t>
    </r>
    <r>
      <rPr>
        <b/>
        <sz val="7"/>
        <rFont val="Verdana"/>
        <family val="2"/>
      </rPr>
      <t>CONCRETO,</t>
    </r>
    <r>
      <rPr>
        <sz val="7"/>
        <rFont val="Verdana"/>
        <family val="2"/>
      </rPr>
      <t xml:space="preserve"> </t>
    </r>
    <r>
      <rPr>
        <b/>
        <sz val="7"/>
        <rFont val="Verdana"/>
        <family val="2"/>
      </rPr>
      <t>FECHAMENTO</t>
    </r>
    <r>
      <rPr>
        <sz val="7"/>
        <rFont val="Verdana"/>
        <family val="2"/>
      </rPr>
      <t xml:space="preserve"> </t>
    </r>
    <r>
      <rPr>
        <b/>
        <sz val="7"/>
        <rFont val="Verdana"/>
        <family val="2"/>
      </rPr>
      <t>E</t>
    </r>
    <r>
      <rPr>
        <sz val="7"/>
        <rFont val="Verdana"/>
        <family val="2"/>
      </rPr>
      <t xml:space="preserve"> </t>
    </r>
    <r>
      <rPr>
        <b/>
        <sz val="7"/>
        <rFont val="Verdana"/>
        <family val="2"/>
      </rPr>
      <t>COMPACTAÇÃO</t>
    </r>
    <r>
      <rPr>
        <sz val="7"/>
        <rFont val="Verdana"/>
        <family val="2"/>
      </rPr>
      <t xml:space="preserve"> </t>
    </r>
    <r>
      <rPr>
        <b/>
        <sz val="7"/>
        <rFont val="Verdana"/>
        <family val="2"/>
      </rPr>
      <t>DE</t>
    </r>
    <r>
      <rPr>
        <sz val="7"/>
        <rFont val="Verdana"/>
        <family val="2"/>
      </rPr>
      <t xml:space="preserve"> </t>
    </r>
    <r>
      <rPr>
        <b/>
        <sz val="7"/>
        <rFont val="Verdana"/>
        <family val="2"/>
      </rPr>
      <t>VALA</t>
    </r>
    <r>
      <rPr>
        <sz val="7"/>
        <rFont val="Verdana"/>
        <family val="2"/>
      </rPr>
      <t xml:space="preserve"> </t>
    </r>
    <r>
      <rPr>
        <b/>
        <sz val="7"/>
        <rFont val="Verdana"/>
        <family val="2"/>
      </rPr>
      <t>COM</t>
    </r>
    <r>
      <rPr>
        <sz val="7"/>
        <rFont val="Verdana"/>
        <family val="2"/>
      </rPr>
      <t xml:space="preserve"> </t>
    </r>
    <r>
      <rPr>
        <b/>
        <sz val="7"/>
        <rFont val="Verdana"/>
        <family val="2"/>
      </rPr>
      <t>LARGURA</t>
    </r>
    <r>
      <rPr>
        <sz val="7"/>
        <rFont val="Verdana"/>
        <family val="2"/>
      </rPr>
      <t xml:space="preserve"> </t>
    </r>
    <r>
      <rPr>
        <b/>
        <sz val="7"/>
        <rFont val="Verdana"/>
        <family val="2"/>
      </rPr>
      <t>DE
0,25</t>
    </r>
    <r>
      <rPr>
        <sz val="7"/>
        <rFont val="Verdana"/>
        <family val="2"/>
      </rPr>
      <t xml:space="preserve"> </t>
    </r>
    <r>
      <rPr>
        <b/>
        <sz val="7"/>
        <rFont val="Verdana"/>
        <family val="2"/>
      </rPr>
      <t>M</t>
    </r>
    <r>
      <rPr>
        <sz val="7"/>
        <rFont val="Verdana"/>
        <family val="2"/>
      </rPr>
      <t xml:space="preserve"> </t>
    </r>
    <r>
      <rPr>
        <b/>
        <sz val="7"/>
        <rFont val="Verdana"/>
        <family val="2"/>
      </rPr>
      <t>E</t>
    </r>
    <r>
      <rPr>
        <sz val="7"/>
        <rFont val="Verdana"/>
        <family val="2"/>
      </rPr>
      <t xml:space="preserve"> </t>
    </r>
    <r>
      <rPr>
        <b/>
        <sz val="7"/>
        <rFont val="Verdana"/>
        <family val="2"/>
      </rPr>
      <t>PROFUNDIDADE</t>
    </r>
    <r>
      <rPr>
        <sz val="7"/>
        <rFont val="Verdana"/>
        <family val="2"/>
      </rPr>
      <t xml:space="preserve"> </t>
    </r>
    <r>
      <rPr>
        <b/>
        <sz val="7"/>
        <rFont val="Verdana"/>
        <family val="2"/>
      </rPr>
      <t>DE</t>
    </r>
    <r>
      <rPr>
        <sz val="7"/>
        <rFont val="Verdana"/>
        <family val="2"/>
      </rPr>
      <t xml:space="preserve"> </t>
    </r>
    <r>
      <rPr>
        <b/>
        <sz val="7"/>
        <rFont val="Verdana"/>
        <family val="2"/>
      </rPr>
      <t>0,25</t>
    </r>
    <r>
      <rPr>
        <sz val="7"/>
        <rFont val="Verdana"/>
        <family val="2"/>
      </rPr>
      <t xml:space="preserve"> </t>
    </r>
    <r>
      <rPr>
        <b/>
        <sz val="7"/>
        <rFont val="Verdana"/>
        <family val="2"/>
      </rPr>
      <t>M</t>
    </r>
    <r>
      <rPr>
        <sz val="7"/>
        <rFont val="Verdana"/>
        <family val="2"/>
      </rPr>
      <t xml:space="preserve"> </t>
    </r>
    <r>
      <rPr>
        <b/>
        <sz val="7"/>
        <rFont val="Verdana"/>
        <family val="2"/>
      </rPr>
      <t>,</t>
    </r>
    <r>
      <rPr>
        <sz val="7"/>
        <rFont val="Verdana"/>
        <family val="2"/>
      </rPr>
      <t xml:space="preserve"> </t>
    </r>
    <r>
      <rPr>
        <b/>
        <sz val="7"/>
        <rFont val="Verdana"/>
        <family val="2"/>
      </rPr>
      <t>INCLUINDO</t>
    </r>
    <r>
      <rPr>
        <sz val="7"/>
        <rFont val="Verdana"/>
        <family val="2"/>
      </rPr>
      <t xml:space="preserve"> </t>
    </r>
    <r>
      <rPr>
        <b/>
        <sz val="7"/>
        <rFont val="Verdana"/>
        <family val="2"/>
      </rPr>
      <t>RECOMPOSIÇÃO.</t>
    </r>
  </si>
  <si>
    <r>
      <rPr>
        <sz val="7"/>
        <rFont val="Verdana"/>
        <family val="2"/>
      </rPr>
      <t>ESCAVAÇÃO MANUAL DE VALAS H &lt;= 1,50 M</t>
    </r>
  </si>
  <si>
    <r>
      <rPr>
        <sz val="7"/>
        <rFont val="Verdana"/>
        <family val="2"/>
      </rPr>
      <t>APILOAMENTO DO FUNDO DE VALAS COM PLACA</t>
    </r>
  </si>
  <si>
    <r>
      <rPr>
        <sz val="7"/>
        <rFont val="Verdana"/>
        <family val="2"/>
      </rPr>
      <t>LASTRO DE AREIA</t>
    </r>
  </si>
  <si>
    <r>
      <rPr>
        <sz val="7"/>
        <rFont val="Verdana"/>
        <family val="2"/>
      </rPr>
      <t>FORNECIMENTO DE CONCRETO NÃO ESTRUTURAL, PREPARADO EM OBRA COM BETONEIRA, COM FCK 18 MPA, INCLUSIVE LANÇAMENTO,
ADENSAMENTO E ACABAMENTO (FUNDAÇÃO)</t>
    </r>
  </si>
  <si>
    <r>
      <rPr>
        <sz val="7"/>
        <rFont val="Verdana"/>
        <family val="2"/>
      </rPr>
      <t>FITA SUBTERRÂNEA PARA ATERRAMENTO, LARGURA 75 MM</t>
    </r>
  </si>
  <si>
    <r>
      <rPr>
        <sz val="7"/>
        <rFont val="Verdana"/>
        <family val="2"/>
      </rPr>
      <t>TRANSPORTE DE MATERIAL DEMOLIDO EM CAÇAMBA</t>
    </r>
  </si>
  <si>
    <r>
      <rPr>
        <sz val="7"/>
        <rFont val="Verdana"/>
        <family val="2"/>
      </rPr>
      <t>REATERRO COMPACTADO DE VALA COM EQUIPAMENTO PLACA
VIBRATÓRIA</t>
    </r>
  </si>
  <si>
    <r>
      <rPr>
        <b/>
        <sz val="7"/>
        <rFont val="Verdana"/>
        <family val="2"/>
      </rPr>
      <t>SERVIÇO:</t>
    </r>
    <r>
      <rPr>
        <sz val="7"/>
        <rFont val="Verdana"/>
        <family val="2"/>
      </rPr>
      <t xml:space="preserve"> </t>
    </r>
    <r>
      <rPr>
        <b/>
        <sz val="7"/>
        <rFont val="Verdana"/>
        <family val="2"/>
      </rPr>
      <t>SEPTO</t>
    </r>
    <r>
      <rPr>
        <sz val="7"/>
        <rFont val="Verdana"/>
        <family val="2"/>
      </rPr>
      <t xml:space="preserve"> </t>
    </r>
    <r>
      <rPr>
        <b/>
        <sz val="7"/>
        <rFont val="Verdana"/>
        <family val="2"/>
      </rPr>
      <t>DIVISOR</t>
    </r>
    <r>
      <rPr>
        <sz val="7"/>
        <rFont val="Verdana"/>
        <family val="2"/>
      </rPr>
      <t xml:space="preserve"> </t>
    </r>
    <r>
      <rPr>
        <b/>
        <sz val="7"/>
        <rFont val="Verdana"/>
        <family val="2"/>
      </rPr>
      <t>GALVANIZADO</t>
    </r>
    <r>
      <rPr>
        <sz val="7"/>
        <rFont val="Verdana"/>
        <family val="2"/>
      </rPr>
      <t xml:space="preserve"> </t>
    </r>
    <r>
      <rPr>
        <b/>
        <sz val="7"/>
        <rFont val="Verdana"/>
        <family val="2"/>
      </rPr>
      <t>ELETROLÍTICO</t>
    </r>
    <r>
      <rPr>
        <sz val="7"/>
        <rFont val="Verdana"/>
        <family val="2"/>
      </rPr>
      <t xml:space="preserve"> </t>
    </r>
    <r>
      <rPr>
        <b/>
        <sz val="7"/>
        <rFont val="Verdana"/>
        <family val="2"/>
      </rPr>
      <t>CHAPA</t>
    </r>
    <r>
      <rPr>
        <sz val="7"/>
        <rFont val="Verdana"/>
        <family val="2"/>
      </rPr>
      <t xml:space="preserve"> </t>
    </r>
    <r>
      <rPr>
        <b/>
        <sz val="7"/>
        <rFont val="Verdana"/>
        <family val="2"/>
      </rPr>
      <t>14</t>
    </r>
    <r>
      <rPr>
        <sz val="7"/>
        <rFont val="Verdana"/>
        <family val="2"/>
      </rPr>
      <t xml:space="preserve"> </t>
    </r>
    <r>
      <rPr>
        <b/>
        <sz val="7"/>
        <rFont val="Verdana"/>
        <family val="2"/>
      </rPr>
      <t>PARA</t>
    </r>
    <r>
      <rPr>
        <sz val="7"/>
        <rFont val="Verdana"/>
        <family val="2"/>
      </rPr>
      <t xml:space="preserve"> </t>
    </r>
    <r>
      <rPr>
        <b/>
        <sz val="7"/>
        <rFont val="Verdana"/>
        <family val="2"/>
      </rPr>
      <t>ELETROCALHA</t>
    </r>
  </si>
  <si>
    <r>
      <rPr>
        <sz val="7"/>
        <rFont val="Verdana"/>
        <family val="2"/>
      </rPr>
      <t>SEPTO DIVISOR GALVANIZADO ELETROLÍTICO CHAPA 14 PARA
ELETROCALHA</t>
    </r>
  </si>
  <si>
    <r>
      <rPr>
        <b/>
        <sz val="7"/>
        <rFont val="Verdana"/>
        <family val="2"/>
      </rPr>
      <t>SERVIÇO:</t>
    </r>
    <r>
      <rPr>
        <sz val="7"/>
        <rFont val="Verdana"/>
        <family val="2"/>
      </rPr>
      <t xml:space="preserve"> </t>
    </r>
    <r>
      <rPr>
        <b/>
        <sz val="7"/>
        <rFont val="Verdana"/>
        <family val="2"/>
      </rPr>
      <t>TAMPA</t>
    </r>
    <r>
      <rPr>
        <sz val="7"/>
        <rFont val="Verdana"/>
        <family val="2"/>
      </rPr>
      <t xml:space="preserve"> </t>
    </r>
    <r>
      <rPr>
        <b/>
        <sz val="7"/>
        <rFont val="Verdana"/>
        <family val="2"/>
      </rPr>
      <t>PLANA</t>
    </r>
    <r>
      <rPr>
        <sz val="7"/>
        <rFont val="Verdana"/>
        <family val="2"/>
      </rPr>
      <t xml:space="preserve"> </t>
    </r>
    <r>
      <rPr>
        <b/>
        <sz val="7"/>
        <rFont val="Verdana"/>
        <family val="2"/>
      </rPr>
      <t>LISA</t>
    </r>
    <r>
      <rPr>
        <sz val="7"/>
        <rFont val="Verdana"/>
        <family val="2"/>
      </rPr>
      <t xml:space="preserve"> </t>
    </r>
    <r>
      <rPr>
        <b/>
        <sz val="7"/>
        <rFont val="Verdana"/>
        <family val="2"/>
      </rPr>
      <t>PARA</t>
    </r>
    <r>
      <rPr>
        <sz val="7"/>
        <rFont val="Verdana"/>
        <family val="2"/>
      </rPr>
      <t xml:space="preserve"> </t>
    </r>
    <r>
      <rPr>
        <b/>
        <sz val="7"/>
        <rFont val="Verdana"/>
        <family val="2"/>
      </rPr>
      <t>DUTO,</t>
    </r>
    <r>
      <rPr>
        <sz val="7"/>
        <rFont val="Verdana"/>
        <family val="2"/>
      </rPr>
      <t xml:space="preserve"> </t>
    </r>
    <r>
      <rPr>
        <b/>
        <sz val="7"/>
        <rFont val="Verdana"/>
        <family val="2"/>
      </rPr>
      <t>EM</t>
    </r>
    <r>
      <rPr>
        <sz val="7"/>
        <rFont val="Verdana"/>
        <family val="2"/>
      </rPr>
      <t xml:space="preserve"> </t>
    </r>
    <r>
      <rPr>
        <b/>
        <sz val="7"/>
        <rFont val="Verdana"/>
        <family val="2"/>
      </rPr>
      <t>PERFIL</t>
    </r>
    <r>
      <rPr>
        <sz val="7"/>
        <rFont val="Verdana"/>
        <family val="2"/>
      </rPr>
      <t xml:space="preserve"> </t>
    </r>
    <r>
      <rPr>
        <b/>
        <sz val="7"/>
        <rFont val="Verdana"/>
        <family val="2"/>
      </rPr>
      <t>DE</t>
    </r>
    <r>
      <rPr>
        <sz val="7"/>
        <rFont val="Verdana"/>
        <family val="2"/>
      </rPr>
      <t xml:space="preserve"> </t>
    </r>
    <r>
      <rPr>
        <b/>
        <sz val="7"/>
        <rFont val="Verdana"/>
        <family val="2"/>
      </rPr>
      <t>ALUMÍNIO</t>
    </r>
    <r>
      <rPr>
        <sz val="7"/>
        <rFont val="Verdana"/>
        <family val="2"/>
      </rPr>
      <t xml:space="preserve"> </t>
    </r>
    <r>
      <rPr>
        <b/>
        <sz val="7"/>
        <rFont val="Verdana"/>
        <family val="2"/>
      </rPr>
      <t>ANODIZADO</t>
    </r>
    <r>
      <rPr>
        <sz val="7"/>
        <rFont val="Verdana"/>
        <family val="2"/>
      </rPr>
      <t xml:space="preserve"> </t>
    </r>
    <r>
      <rPr>
        <b/>
        <sz val="7"/>
        <rFont val="Verdana"/>
        <family val="2"/>
      </rPr>
      <t>PINTADO</t>
    </r>
    <r>
      <rPr>
        <sz val="7"/>
        <rFont val="Verdana"/>
        <family val="2"/>
      </rPr>
      <t xml:space="preserve"> </t>
    </r>
    <r>
      <rPr>
        <b/>
        <sz val="7"/>
        <rFont val="Verdana"/>
        <family val="2"/>
      </rPr>
      <t>NA</t>
    </r>
    <r>
      <rPr>
        <sz val="7"/>
        <rFont val="Verdana"/>
        <family val="2"/>
      </rPr>
      <t xml:space="preserve"> </t>
    </r>
    <r>
      <rPr>
        <b/>
        <sz val="7"/>
        <rFont val="Verdana"/>
        <family val="2"/>
      </rPr>
      <t>COR</t>
    </r>
    <r>
      <rPr>
        <sz val="7"/>
        <rFont val="Verdana"/>
        <family val="2"/>
      </rPr>
      <t xml:space="preserve"> </t>
    </r>
    <r>
      <rPr>
        <b/>
        <sz val="7"/>
        <rFont val="Verdana"/>
        <family val="2"/>
      </rPr>
      <t>BRANCA,</t>
    </r>
    <r>
      <rPr>
        <sz val="7"/>
        <rFont val="Verdana"/>
        <family val="2"/>
      </rPr>
      <t xml:space="preserve"> </t>
    </r>
    <r>
      <rPr>
        <b/>
        <sz val="7"/>
        <rFont val="Verdana"/>
        <family val="2"/>
      </rPr>
      <t>LARGURA</t>
    </r>
    <r>
      <rPr>
        <sz val="7"/>
        <rFont val="Verdana"/>
        <family val="2"/>
      </rPr>
      <t xml:space="preserve"> </t>
    </r>
    <r>
      <rPr>
        <b/>
        <sz val="7"/>
        <rFont val="Verdana"/>
        <family val="2"/>
      </rPr>
      <t>DE</t>
    </r>
    <r>
      <rPr>
        <sz val="7"/>
        <rFont val="Verdana"/>
        <family val="2"/>
      </rPr>
      <t xml:space="preserve"> </t>
    </r>
    <r>
      <rPr>
        <b/>
        <sz val="7"/>
        <rFont val="Verdana"/>
        <family val="2"/>
      </rPr>
      <t>73MM.</t>
    </r>
    <r>
      <rPr>
        <sz val="7"/>
        <rFont val="Verdana"/>
        <family val="2"/>
      </rPr>
      <t xml:space="preserve"> </t>
    </r>
    <r>
      <rPr>
        <b/>
        <sz val="7"/>
        <rFont val="Verdana"/>
        <family val="2"/>
      </rPr>
      <t>REF:</t>
    </r>
    <r>
      <rPr>
        <sz val="7"/>
        <rFont val="Verdana"/>
        <family val="2"/>
      </rPr>
      <t xml:space="preserve"> </t>
    </r>
    <r>
      <rPr>
        <b/>
        <sz val="7"/>
        <rFont val="Verdana"/>
        <family val="2"/>
      </rPr>
      <t>DT</t>
    </r>
    <r>
      <rPr>
        <sz val="7"/>
        <rFont val="Verdana"/>
        <family val="2"/>
      </rPr>
      <t xml:space="preserve"> </t>
    </r>
    <r>
      <rPr>
        <b/>
        <sz val="7"/>
        <rFont val="Verdana"/>
        <family val="2"/>
      </rPr>
      <t>15140.00</t>
    </r>
    <r>
      <rPr>
        <sz val="7"/>
        <rFont val="Verdana"/>
        <family val="2"/>
      </rPr>
      <t xml:space="preserve"> </t>
    </r>
    <r>
      <rPr>
        <b/>
        <sz val="7"/>
        <rFont val="Verdana"/>
        <family val="2"/>
      </rPr>
      <t>DA</t>
    </r>
    <r>
      <rPr>
        <sz val="7"/>
        <rFont val="Verdana"/>
        <family val="2"/>
      </rPr>
      <t xml:space="preserve"> </t>
    </r>
    <r>
      <rPr>
        <b/>
        <sz val="7"/>
        <rFont val="Verdana"/>
        <family val="2"/>
      </rPr>
      <t>DUTOTEC</t>
    </r>
    <r>
      <rPr>
        <sz val="7"/>
        <rFont val="Verdana"/>
        <family val="2"/>
      </rPr>
      <t xml:space="preserve"> </t>
    </r>
    <r>
      <rPr>
        <b/>
        <sz val="7"/>
        <rFont val="Verdana"/>
        <family val="2"/>
      </rPr>
      <t>OU</t>
    </r>
    <r>
      <rPr>
        <sz val="7"/>
        <rFont val="Verdana"/>
        <family val="2"/>
      </rPr>
      <t xml:space="preserve"> </t>
    </r>
    <r>
      <rPr>
        <b/>
        <sz val="7"/>
        <rFont val="Verdana"/>
        <family val="2"/>
      </rPr>
      <t>SIMILAR.</t>
    </r>
  </si>
  <si>
    <r>
      <rPr>
        <sz val="7"/>
        <rFont val="Verdana"/>
        <family val="2"/>
      </rPr>
      <t>TAMPA PLANA LISA PARA DUTO, EM PERFIL DE ALUMÍNIO ANODIZADO PINTADO NA COR BRANCA, LARGURA DE 73MM. REF: DT 15140.00 DA DUTOTEC OU SIMILAR.</t>
    </r>
  </si>
  <si>
    <r>
      <rPr>
        <b/>
        <sz val="7"/>
        <rFont val="Verdana"/>
        <family val="2"/>
      </rPr>
      <t>SERVIÇO:</t>
    </r>
    <r>
      <rPr>
        <sz val="7"/>
        <rFont val="Verdana"/>
        <family val="2"/>
      </rPr>
      <t xml:space="preserve"> </t>
    </r>
    <r>
      <rPr>
        <b/>
        <sz val="7"/>
        <rFont val="Verdana"/>
        <family val="2"/>
      </rPr>
      <t>TAMPA</t>
    </r>
    <r>
      <rPr>
        <sz val="7"/>
        <rFont val="Verdana"/>
        <family val="2"/>
      </rPr>
      <t xml:space="preserve"> </t>
    </r>
    <r>
      <rPr>
        <b/>
        <sz val="7"/>
        <rFont val="Verdana"/>
        <family val="2"/>
      </rPr>
      <t>CEGA</t>
    </r>
    <r>
      <rPr>
        <sz val="7"/>
        <rFont val="Verdana"/>
        <family val="2"/>
      </rPr>
      <t xml:space="preserve"> </t>
    </r>
    <r>
      <rPr>
        <b/>
        <sz val="7"/>
        <rFont val="Verdana"/>
        <family val="2"/>
      </rPr>
      <t>P/</t>
    </r>
    <r>
      <rPr>
        <sz val="7"/>
        <rFont val="Verdana"/>
        <family val="2"/>
      </rPr>
      <t xml:space="preserve"> </t>
    </r>
    <r>
      <rPr>
        <b/>
        <sz val="7"/>
        <rFont val="Verdana"/>
        <family val="2"/>
      </rPr>
      <t>CONDULETE</t>
    </r>
    <r>
      <rPr>
        <sz val="7"/>
        <rFont val="Verdana"/>
        <family val="2"/>
      </rPr>
      <t xml:space="preserve"> </t>
    </r>
    <r>
      <rPr>
        <b/>
        <sz val="7"/>
        <rFont val="Verdana"/>
        <family val="2"/>
      </rPr>
      <t>D=1"</t>
    </r>
  </si>
  <si>
    <r>
      <rPr>
        <sz val="7"/>
        <rFont val="Verdana"/>
        <family val="2"/>
      </rPr>
      <t>TAMPA CEGA P/ CONDULETE D=1"</t>
    </r>
  </si>
  <si>
    <r>
      <rPr>
        <b/>
        <sz val="7"/>
        <rFont val="Verdana"/>
        <family val="2"/>
      </rPr>
      <t>SERVIÇO:</t>
    </r>
    <r>
      <rPr>
        <sz val="7"/>
        <rFont val="Verdana"/>
        <family val="2"/>
      </rPr>
      <t xml:space="preserve"> </t>
    </r>
    <r>
      <rPr>
        <b/>
        <sz val="7"/>
        <rFont val="Verdana"/>
        <family val="2"/>
      </rPr>
      <t>CABO</t>
    </r>
    <r>
      <rPr>
        <sz val="7"/>
        <rFont val="Verdana"/>
        <family val="2"/>
      </rPr>
      <t xml:space="preserve"> </t>
    </r>
    <r>
      <rPr>
        <b/>
        <sz val="7"/>
        <rFont val="Verdana"/>
        <family val="2"/>
      </rPr>
      <t>DE</t>
    </r>
    <r>
      <rPr>
        <sz val="7"/>
        <rFont val="Verdana"/>
        <family val="2"/>
      </rPr>
      <t xml:space="preserve"> </t>
    </r>
    <r>
      <rPr>
        <b/>
        <sz val="7"/>
        <rFont val="Verdana"/>
        <family val="2"/>
      </rPr>
      <t>PAR</t>
    </r>
    <r>
      <rPr>
        <sz val="7"/>
        <rFont val="Verdana"/>
        <family val="2"/>
      </rPr>
      <t xml:space="preserve"> </t>
    </r>
    <r>
      <rPr>
        <b/>
        <sz val="7"/>
        <rFont val="Verdana"/>
        <family val="2"/>
      </rPr>
      <t>TRANCADO</t>
    </r>
    <r>
      <rPr>
        <sz val="7"/>
        <rFont val="Verdana"/>
        <family val="2"/>
      </rPr>
      <t xml:space="preserve"> </t>
    </r>
    <r>
      <rPr>
        <b/>
        <sz val="7"/>
        <rFont val="Verdana"/>
        <family val="2"/>
      </rPr>
      <t>UTP,</t>
    </r>
    <r>
      <rPr>
        <sz val="7"/>
        <rFont val="Verdana"/>
        <family val="2"/>
      </rPr>
      <t xml:space="preserve"> </t>
    </r>
    <r>
      <rPr>
        <b/>
        <sz val="7"/>
        <rFont val="Verdana"/>
        <family val="2"/>
      </rPr>
      <t>4</t>
    </r>
    <r>
      <rPr>
        <sz val="7"/>
        <rFont val="Verdana"/>
        <family val="2"/>
      </rPr>
      <t xml:space="preserve"> </t>
    </r>
    <r>
      <rPr>
        <b/>
        <sz val="7"/>
        <rFont val="Verdana"/>
        <family val="2"/>
      </rPr>
      <t>PARES,</t>
    </r>
    <r>
      <rPr>
        <sz val="7"/>
        <rFont val="Verdana"/>
        <family val="2"/>
      </rPr>
      <t xml:space="preserve"> </t>
    </r>
    <r>
      <rPr>
        <b/>
        <sz val="7"/>
        <rFont val="Verdana"/>
        <family val="2"/>
      </rPr>
      <t>CATEGORIA</t>
    </r>
    <r>
      <rPr>
        <sz val="7"/>
        <rFont val="Verdana"/>
        <family val="2"/>
      </rPr>
      <t xml:space="preserve"> </t>
    </r>
    <r>
      <rPr>
        <b/>
        <sz val="7"/>
        <rFont val="Verdana"/>
        <family val="2"/>
      </rPr>
      <t>5E</t>
    </r>
  </si>
  <si>
    <r>
      <rPr>
        <sz val="7"/>
        <rFont val="Verdana"/>
        <family val="2"/>
      </rPr>
      <t>CABO UTP DE PAR TRANÇADO 4 PARES, NÃO BLINDADO, CATEGORIA 5E, CAPA EXTERNA EM COMPOSTO RETARDANTE À CHAMA, COM BAIXO NÍVEL DE EMISSÃO DE FUMAÇA (LSZH), NA COR AZUL. REF:
FURUKAWA OU EQUIVALENTE</t>
    </r>
  </si>
  <si>
    <r>
      <rPr>
        <b/>
        <sz val="7"/>
        <rFont val="Verdana"/>
        <family val="2"/>
      </rPr>
      <t>SERVIÇO:</t>
    </r>
    <r>
      <rPr>
        <sz val="7"/>
        <rFont val="Verdana"/>
        <family val="2"/>
      </rPr>
      <t xml:space="preserve"> </t>
    </r>
    <r>
      <rPr>
        <b/>
        <sz val="7"/>
        <rFont val="Verdana"/>
        <family val="2"/>
      </rPr>
      <t>PORTA</t>
    </r>
    <r>
      <rPr>
        <sz val="7"/>
        <rFont val="Verdana"/>
        <family val="2"/>
      </rPr>
      <t xml:space="preserve"> </t>
    </r>
    <r>
      <rPr>
        <b/>
        <sz val="7"/>
        <rFont val="Verdana"/>
        <family val="2"/>
      </rPr>
      <t>EQUIPAMENTOS</t>
    </r>
    <r>
      <rPr>
        <sz val="7"/>
        <rFont val="Verdana"/>
        <family val="2"/>
      </rPr>
      <t xml:space="preserve"> </t>
    </r>
    <r>
      <rPr>
        <b/>
        <sz val="7"/>
        <rFont val="Verdana"/>
        <family val="2"/>
      </rPr>
      <t>PARA</t>
    </r>
    <r>
      <rPr>
        <sz val="7"/>
        <rFont val="Verdana"/>
        <family val="2"/>
      </rPr>
      <t xml:space="preserve"> </t>
    </r>
    <r>
      <rPr>
        <b/>
        <sz val="7"/>
        <rFont val="Verdana"/>
        <family val="2"/>
      </rPr>
      <t>TRÊS</t>
    </r>
    <r>
      <rPr>
        <sz val="7"/>
        <rFont val="Verdana"/>
        <family val="2"/>
      </rPr>
      <t xml:space="preserve"> </t>
    </r>
    <r>
      <rPr>
        <b/>
        <sz val="7"/>
        <rFont val="Verdana"/>
        <family val="2"/>
      </rPr>
      <t>BLOCOS</t>
    </r>
    <r>
      <rPr>
        <sz val="7"/>
        <rFont val="Verdana"/>
        <family val="2"/>
      </rPr>
      <t xml:space="preserve"> </t>
    </r>
    <r>
      <rPr>
        <b/>
        <sz val="7"/>
        <rFont val="Verdana"/>
        <family val="2"/>
      </rPr>
      <t>TIPO</t>
    </r>
    <r>
      <rPr>
        <sz val="7"/>
        <rFont val="Verdana"/>
        <family val="2"/>
      </rPr>
      <t xml:space="preserve"> </t>
    </r>
    <r>
      <rPr>
        <b/>
        <sz val="7"/>
        <rFont val="Verdana"/>
        <family val="2"/>
      </rPr>
      <t>PIAL</t>
    </r>
    <r>
      <rPr>
        <sz val="7"/>
        <rFont val="Verdana"/>
        <family val="2"/>
      </rPr>
      <t xml:space="preserve"> </t>
    </r>
    <r>
      <rPr>
        <b/>
        <sz val="7"/>
        <rFont val="Verdana"/>
        <family val="2"/>
      </rPr>
      <t>LEGRAND,</t>
    </r>
    <r>
      <rPr>
        <sz val="7"/>
        <rFont val="Verdana"/>
        <family val="2"/>
      </rPr>
      <t xml:space="preserve"> </t>
    </r>
    <r>
      <rPr>
        <b/>
        <sz val="7"/>
        <rFont val="Verdana"/>
        <family val="2"/>
      </rPr>
      <t>EM</t>
    </r>
    <r>
      <rPr>
        <sz val="7"/>
        <rFont val="Verdana"/>
        <family val="2"/>
      </rPr>
      <t xml:space="preserve"> </t>
    </r>
    <r>
      <rPr>
        <b/>
        <sz val="7"/>
        <rFont val="Verdana"/>
        <family val="2"/>
      </rPr>
      <t>PLÁSTICO</t>
    </r>
    <r>
      <rPr>
        <sz val="7"/>
        <rFont val="Verdana"/>
        <family val="2"/>
      </rPr>
      <t xml:space="preserve"> </t>
    </r>
    <r>
      <rPr>
        <b/>
        <sz val="7"/>
        <rFont val="Verdana"/>
        <family val="2"/>
      </rPr>
      <t>ABS</t>
    </r>
    <r>
      <rPr>
        <sz val="7"/>
        <rFont val="Verdana"/>
        <family val="2"/>
      </rPr>
      <t xml:space="preserve"> </t>
    </r>
    <r>
      <rPr>
        <b/>
        <sz val="7"/>
        <rFont val="Verdana"/>
        <family val="2"/>
      </rPr>
      <t>NA</t>
    </r>
    <r>
      <rPr>
        <sz val="7"/>
        <rFont val="Verdana"/>
        <family val="2"/>
      </rPr>
      <t xml:space="preserve"> </t>
    </r>
    <r>
      <rPr>
        <b/>
        <sz val="7"/>
        <rFont val="Verdana"/>
        <family val="2"/>
      </rPr>
      <t>COR</t>
    </r>
    <r>
      <rPr>
        <sz val="7"/>
        <rFont val="Verdana"/>
        <family val="2"/>
      </rPr>
      <t xml:space="preserve"> </t>
    </r>
    <r>
      <rPr>
        <b/>
        <sz val="7"/>
        <rFont val="Verdana"/>
        <family val="2"/>
      </rPr>
      <t>BRANCA.</t>
    </r>
    <r>
      <rPr>
        <sz val="7"/>
        <rFont val="Verdana"/>
        <family val="2"/>
      </rPr>
      <t xml:space="preserve"> </t>
    </r>
    <r>
      <rPr>
        <b/>
        <sz val="7"/>
        <rFont val="Verdana"/>
        <family val="2"/>
      </rPr>
      <t>REF:</t>
    </r>
    <r>
      <rPr>
        <sz val="7"/>
        <rFont val="Verdana"/>
        <family val="2"/>
      </rPr>
      <t xml:space="preserve"> </t>
    </r>
    <r>
      <rPr>
        <b/>
        <sz val="7"/>
        <rFont val="Verdana"/>
        <family val="2"/>
      </rPr>
      <t>DT</t>
    </r>
    <r>
      <rPr>
        <sz val="7"/>
        <rFont val="Verdana"/>
        <family val="2"/>
      </rPr>
      <t xml:space="preserve"> </t>
    </r>
    <r>
      <rPr>
        <b/>
        <sz val="7"/>
        <rFont val="Verdana"/>
        <family val="2"/>
      </rPr>
      <t>64440.00</t>
    </r>
    <r>
      <rPr>
        <sz val="7"/>
        <rFont val="Verdana"/>
        <family val="2"/>
      </rPr>
      <t xml:space="preserve"> </t>
    </r>
    <r>
      <rPr>
        <b/>
        <sz val="7"/>
        <rFont val="Verdana"/>
        <family val="2"/>
      </rPr>
      <t>DA</t>
    </r>
    <r>
      <rPr>
        <sz val="7"/>
        <rFont val="Verdana"/>
        <family val="2"/>
      </rPr>
      <t xml:space="preserve"> </t>
    </r>
    <r>
      <rPr>
        <b/>
        <sz val="7"/>
        <rFont val="Verdana"/>
        <family val="2"/>
      </rPr>
      <t>DUTOTEC</t>
    </r>
    <r>
      <rPr>
        <sz val="7"/>
        <rFont val="Verdana"/>
        <family val="2"/>
      </rPr>
      <t xml:space="preserve"> </t>
    </r>
    <r>
      <rPr>
        <b/>
        <sz val="7"/>
        <rFont val="Verdana"/>
        <family val="2"/>
      </rPr>
      <t>OU</t>
    </r>
    <r>
      <rPr>
        <sz val="7"/>
        <rFont val="Verdana"/>
        <family val="2"/>
      </rPr>
      <t xml:space="preserve"> </t>
    </r>
    <r>
      <rPr>
        <b/>
        <sz val="7"/>
        <rFont val="Verdana"/>
        <family val="2"/>
      </rPr>
      <t>EQUIVALENTE.</t>
    </r>
  </si>
  <si>
    <r>
      <rPr>
        <sz val="7"/>
        <rFont val="Verdana"/>
        <family val="2"/>
      </rPr>
      <t>PORTA EQUIPAMENTOS PARA TRÊS BLOCOS TIPO PIAL LEGRAND, EM PLÁSTICO ABS NA COR BRANCA. REF: DT 64440.00 DA DUTOTEC OU
EQUIVALENTE.</t>
    </r>
  </si>
  <si>
    <r>
      <rPr>
        <b/>
        <sz val="7"/>
        <rFont val="Verdana"/>
        <family val="2"/>
      </rPr>
      <t>SERVIÇO:</t>
    </r>
    <r>
      <rPr>
        <sz val="7"/>
        <rFont val="Verdana"/>
        <family val="2"/>
      </rPr>
      <t xml:space="preserve"> </t>
    </r>
    <r>
      <rPr>
        <b/>
        <sz val="7"/>
        <rFont val="Verdana"/>
        <family val="2"/>
      </rPr>
      <t>ABRAÇADEIRA</t>
    </r>
    <r>
      <rPr>
        <sz val="7"/>
        <rFont val="Verdana"/>
        <family val="2"/>
      </rPr>
      <t xml:space="preserve"> </t>
    </r>
    <r>
      <rPr>
        <b/>
        <sz val="7"/>
        <rFont val="Verdana"/>
        <family val="2"/>
      </rPr>
      <t>DE</t>
    </r>
    <r>
      <rPr>
        <sz val="7"/>
        <rFont val="Verdana"/>
        <family val="2"/>
      </rPr>
      <t xml:space="preserve"> </t>
    </r>
    <r>
      <rPr>
        <b/>
        <sz val="7"/>
        <rFont val="Verdana"/>
        <family val="2"/>
      </rPr>
      <t>VELCRO,</t>
    </r>
    <r>
      <rPr>
        <sz val="7"/>
        <rFont val="Verdana"/>
        <family val="2"/>
      </rPr>
      <t xml:space="preserve"> </t>
    </r>
    <r>
      <rPr>
        <b/>
        <sz val="7"/>
        <rFont val="Verdana"/>
        <family val="2"/>
      </rPr>
      <t>DUPLA</t>
    </r>
    <r>
      <rPr>
        <sz val="7"/>
        <rFont val="Verdana"/>
        <family val="2"/>
      </rPr>
      <t xml:space="preserve"> </t>
    </r>
    <r>
      <rPr>
        <b/>
        <sz val="7"/>
        <rFont val="Verdana"/>
        <family val="2"/>
      </rPr>
      <t>FACE,</t>
    </r>
    <r>
      <rPr>
        <sz val="7"/>
        <rFont val="Verdana"/>
        <family val="2"/>
      </rPr>
      <t xml:space="preserve"> </t>
    </r>
    <r>
      <rPr>
        <b/>
        <sz val="7"/>
        <rFont val="Verdana"/>
        <family val="2"/>
      </rPr>
      <t>NA</t>
    </r>
    <r>
      <rPr>
        <sz val="7"/>
        <rFont val="Verdana"/>
        <family val="2"/>
      </rPr>
      <t xml:space="preserve"> </t>
    </r>
    <r>
      <rPr>
        <b/>
        <sz val="7"/>
        <rFont val="Verdana"/>
        <family val="2"/>
      </rPr>
      <t>COR</t>
    </r>
    <r>
      <rPr>
        <sz val="7"/>
        <rFont val="Verdana"/>
        <family val="2"/>
      </rPr>
      <t xml:space="preserve"> </t>
    </r>
    <r>
      <rPr>
        <b/>
        <sz val="7"/>
        <rFont val="Verdana"/>
        <family val="2"/>
      </rPr>
      <t>AZUL,</t>
    </r>
    <r>
      <rPr>
        <sz val="7"/>
        <rFont val="Verdana"/>
        <family val="2"/>
      </rPr>
      <t xml:space="preserve"> </t>
    </r>
    <r>
      <rPr>
        <b/>
        <sz val="7"/>
        <rFont val="Verdana"/>
        <family val="2"/>
      </rPr>
      <t>ROLO</t>
    </r>
    <r>
      <rPr>
        <sz val="7"/>
        <rFont val="Verdana"/>
        <family val="2"/>
      </rPr>
      <t xml:space="preserve"> </t>
    </r>
    <r>
      <rPr>
        <b/>
        <sz val="7"/>
        <rFont val="Verdana"/>
        <family val="2"/>
      </rPr>
      <t>DE</t>
    </r>
    <r>
      <rPr>
        <sz val="7"/>
        <rFont val="Verdana"/>
        <family val="2"/>
      </rPr>
      <t xml:space="preserve"> </t>
    </r>
    <r>
      <rPr>
        <b/>
        <sz val="7"/>
        <rFont val="Verdana"/>
        <family val="2"/>
      </rPr>
      <t>20MM</t>
    </r>
    <r>
      <rPr>
        <sz val="7"/>
        <rFont val="Verdana"/>
        <family val="2"/>
      </rPr>
      <t xml:space="preserve"> </t>
    </r>
    <r>
      <rPr>
        <b/>
        <sz val="7"/>
        <rFont val="Verdana"/>
        <family val="2"/>
      </rPr>
      <t>X3</t>
    </r>
    <r>
      <rPr>
        <sz val="7"/>
        <rFont val="Verdana"/>
        <family val="2"/>
      </rPr>
      <t xml:space="preserve"> </t>
    </r>
    <r>
      <rPr>
        <b/>
        <sz val="7"/>
        <rFont val="Verdana"/>
        <family val="2"/>
      </rPr>
      <t>METROS</t>
    </r>
  </si>
  <si>
    <r>
      <rPr>
        <sz val="7"/>
        <rFont val="Verdana"/>
        <family val="2"/>
      </rPr>
      <t>ABRAÇADEIRA DE VELCRO, DUPLA FACE, NA COR AZUL, LARGURA DE
20MM</t>
    </r>
  </si>
  <si>
    <r>
      <rPr>
        <b/>
        <sz val="7"/>
        <rFont val="Verdana"/>
        <family val="2"/>
      </rPr>
      <t>SERVIÇO:</t>
    </r>
    <r>
      <rPr>
        <sz val="7"/>
        <rFont val="Verdana"/>
        <family val="2"/>
      </rPr>
      <t xml:space="preserve"> </t>
    </r>
    <r>
      <rPr>
        <b/>
        <sz val="7"/>
        <rFont val="Verdana"/>
        <family val="2"/>
      </rPr>
      <t>KIT</t>
    </r>
    <r>
      <rPr>
        <sz val="7"/>
        <rFont val="Verdana"/>
        <family val="2"/>
      </rPr>
      <t xml:space="preserve"> </t>
    </r>
    <r>
      <rPr>
        <b/>
        <sz val="7"/>
        <rFont val="Verdana"/>
        <family val="2"/>
      </rPr>
      <t>DE</t>
    </r>
    <r>
      <rPr>
        <sz val="7"/>
        <rFont val="Verdana"/>
        <family val="2"/>
      </rPr>
      <t xml:space="preserve"> </t>
    </r>
    <r>
      <rPr>
        <b/>
        <sz val="7"/>
        <rFont val="Verdana"/>
        <family val="2"/>
      </rPr>
      <t>FIXAÇÃO</t>
    </r>
    <r>
      <rPr>
        <sz val="7"/>
        <rFont val="Verdana"/>
        <family val="2"/>
      </rPr>
      <t xml:space="preserve"> </t>
    </r>
    <r>
      <rPr>
        <b/>
        <sz val="7"/>
        <rFont val="Verdana"/>
        <family val="2"/>
      </rPr>
      <t>DE</t>
    </r>
    <r>
      <rPr>
        <sz val="7"/>
        <rFont val="Verdana"/>
        <family val="2"/>
      </rPr>
      <t xml:space="preserve"> </t>
    </r>
    <r>
      <rPr>
        <b/>
        <sz val="7"/>
        <rFont val="Verdana"/>
        <family val="2"/>
      </rPr>
      <t>EQUIPAMENTOS</t>
    </r>
    <r>
      <rPr>
        <sz val="7"/>
        <rFont val="Verdana"/>
        <family val="2"/>
      </rPr>
      <t xml:space="preserve"> </t>
    </r>
    <r>
      <rPr>
        <b/>
        <sz val="7"/>
        <rFont val="Verdana"/>
        <family val="2"/>
      </rPr>
      <t>COMPOSTO</t>
    </r>
    <r>
      <rPr>
        <sz val="7"/>
        <rFont val="Verdana"/>
        <family val="2"/>
      </rPr>
      <t xml:space="preserve"> </t>
    </r>
    <r>
      <rPr>
        <b/>
        <sz val="7"/>
        <rFont val="Verdana"/>
        <family val="2"/>
      </rPr>
      <t>DE</t>
    </r>
    <r>
      <rPr>
        <sz val="7"/>
        <rFont val="Verdana"/>
        <family val="2"/>
      </rPr>
      <t xml:space="preserve"> </t>
    </r>
    <r>
      <rPr>
        <b/>
        <sz val="7"/>
        <rFont val="Verdana"/>
        <family val="2"/>
      </rPr>
      <t>PORTCA</t>
    </r>
    <r>
      <rPr>
        <sz val="7"/>
        <rFont val="Verdana"/>
        <family val="2"/>
      </rPr>
      <t xml:space="preserve"> </t>
    </r>
    <r>
      <rPr>
        <b/>
        <sz val="7"/>
        <rFont val="Verdana"/>
        <family val="2"/>
      </rPr>
      <t>GAIOLA,</t>
    </r>
    <r>
      <rPr>
        <sz val="7"/>
        <rFont val="Verdana"/>
        <family val="2"/>
      </rPr>
      <t xml:space="preserve"> </t>
    </r>
    <r>
      <rPr>
        <b/>
        <sz val="7"/>
        <rFont val="Verdana"/>
        <family val="2"/>
      </rPr>
      <t>PARAFUSO</t>
    </r>
    <r>
      <rPr>
        <sz val="7"/>
        <rFont val="Verdana"/>
        <family val="2"/>
      </rPr>
      <t xml:space="preserve"> </t>
    </r>
    <r>
      <rPr>
        <b/>
        <sz val="7"/>
        <rFont val="Verdana"/>
        <family val="2"/>
      </rPr>
      <t>E</t>
    </r>
    <r>
      <rPr>
        <sz val="7"/>
        <rFont val="Verdana"/>
        <family val="2"/>
      </rPr>
      <t xml:space="preserve"> </t>
    </r>
    <r>
      <rPr>
        <b/>
        <sz val="7"/>
        <rFont val="Verdana"/>
        <family val="2"/>
      </rPr>
      <t>ARRUELA.</t>
    </r>
    <r>
      <rPr>
        <sz val="7"/>
        <rFont val="Verdana"/>
        <family val="2"/>
      </rPr>
      <t xml:space="preserve"> </t>
    </r>
    <r>
      <rPr>
        <b/>
        <sz val="7"/>
        <rFont val="Verdana"/>
        <family val="2"/>
      </rPr>
      <t>REFERÊNCIA</t>
    </r>
    <r>
      <rPr>
        <sz val="7"/>
        <rFont val="Verdana"/>
        <family val="2"/>
      </rPr>
      <t xml:space="preserve"> </t>
    </r>
    <r>
      <rPr>
        <b/>
        <sz val="7"/>
        <rFont val="Verdana"/>
        <family val="2"/>
      </rPr>
      <t>TECHFIX</t>
    </r>
    <r>
      <rPr>
        <sz val="7"/>
        <rFont val="Verdana"/>
        <family val="2"/>
      </rPr>
      <t xml:space="preserve"> </t>
    </r>
    <r>
      <rPr>
        <b/>
        <sz val="7"/>
        <rFont val="Verdana"/>
        <family val="2"/>
      </rPr>
      <t>OU</t>
    </r>
    <r>
      <rPr>
        <sz val="7"/>
        <rFont val="Verdana"/>
        <family val="2"/>
      </rPr>
      <t xml:space="preserve"> </t>
    </r>
    <r>
      <rPr>
        <b/>
        <sz val="7"/>
        <rFont val="Verdana"/>
        <family val="2"/>
      </rPr>
      <t>SIMILAR</t>
    </r>
  </si>
  <si>
    <r>
      <rPr>
        <sz val="7"/>
        <rFont val="Verdana"/>
        <family val="2"/>
      </rPr>
      <t>KIT DE FIXAÇÃO DE EQUIPAMENTOS COMPOSTO DE PORTCA GAIOLA,
PARAFUSO E ARRUELA. REFERÊNCIA TECHFIX OU SIMILAR</t>
    </r>
  </si>
  <si>
    <t>SEG-003</t>
  </si>
  <si>
    <t>MATED-11258</t>
  </si>
  <si>
    <t>80.35.35</t>
  </si>
  <si>
    <t>ED-48227</t>
  </si>
  <si>
    <t>19.53.01</t>
  </si>
  <si>
    <t>75029/1</t>
  </si>
  <si>
    <r>
      <rPr>
        <b/>
        <sz val="7"/>
        <rFont val="Verdana"/>
        <family val="2"/>
      </rPr>
      <t>SERVIÇO:</t>
    </r>
    <r>
      <rPr>
        <sz val="7"/>
        <rFont val="Verdana"/>
        <family val="2"/>
      </rPr>
      <t xml:space="preserve"> </t>
    </r>
    <r>
      <rPr>
        <b/>
        <sz val="7"/>
        <rFont val="Verdana"/>
        <family val="2"/>
      </rPr>
      <t>ELETRODUTO</t>
    </r>
    <r>
      <rPr>
        <sz val="7"/>
        <rFont val="Verdana"/>
        <family val="2"/>
      </rPr>
      <t xml:space="preserve"> </t>
    </r>
    <r>
      <rPr>
        <b/>
        <sz val="7"/>
        <rFont val="Verdana"/>
        <family val="2"/>
      </rPr>
      <t>FLEXIVEL</t>
    </r>
    <r>
      <rPr>
        <sz val="7"/>
        <rFont val="Verdana"/>
        <family val="2"/>
      </rPr>
      <t xml:space="preserve"> </t>
    </r>
    <r>
      <rPr>
        <b/>
        <sz val="7"/>
        <rFont val="Verdana"/>
        <family val="2"/>
      </rPr>
      <t>PLANO</t>
    </r>
    <r>
      <rPr>
        <sz val="7"/>
        <rFont val="Verdana"/>
        <family val="2"/>
      </rPr>
      <t xml:space="preserve"> </t>
    </r>
    <r>
      <rPr>
        <b/>
        <sz val="7"/>
        <rFont val="Verdana"/>
        <family val="2"/>
      </rPr>
      <t>EM</t>
    </r>
    <r>
      <rPr>
        <sz val="7"/>
        <rFont val="Verdana"/>
        <family val="2"/>
      </rPr>
      <t xml:space="preserve"> </t>
    </r>
    <r>
      <rPr>
        <b/>
        <sz val="7"/>
        <rFont val="Verdana"/>
        <family val="2"/>
      </rPr>
      <t>PEAD,</t>
    </r>
    <r>
      <rPr>
        <sz val="7"/>
        <rFont val="Verdana"/>
        <family val="2"/>
      </rPr>
      <t xml:space="preserve"> </t>
    </r>
    <r>
      <rPr>
        <b/>
        <sz val="7"/>
        <rFont val="Verdana"/>
        <family val="2"/>
      </rPr>
      <t>COR</t>
    </r>
    <r>
      <rPr>
        <sz val="7"/>
        <rFont val="Verdana"/>
        <family val="2"/>
      </rPr>
      <t xml:space="preserve"> </t>
    </r>
    <r>
      <rPr>
        <b/>
        <sz val="7"/>
        <rFont val="Verdana"/>
        <family val="2"/>
      </rPr>
      <t>PRETA</t>
    </r>
    <r>
      <rPr>
        <sz val="7"/>
        <rFont val="Verdana"/>
        <family val="2"/>
      </rPr>
      <t xml:space="preserve"> </t>
    </r>
    <r>
      <rPr>
        <b/>
        <sz val="7"/>
        <rFont val="Verdana"/>
        <family val="2"/>
      </rPr>
      <t>E</t>
    </r>
    <r>
      <rPr>
        <sz val="7"/>
        <rFont val="Verdana"/>
        <family val="2"/>
      </rPr>
      <t xml:space="preserve"> </t>
    </r>
    <r>
      <rPr>
        <b/>
        <sz val="7"/>
        <rFont val="Verdana"/>
        <family val="2"/>
      </rPr>
      <t>LARANJA,</t>
    </r>
    <r>
      <rPr>
        <sz val="7"/>
        <rFont val="Verdana"/>
        <family val="2"/>
      </rPr>
      <t xml:space="preserve"> </t>
    </r>
    <r>
      <rPr>
        <b/>
        <sz val="7"/>
        <rFont val="Verdana"/>
        <family val="2"/>
      </rPr>
      <t>DIAMETRO</t>
    </r>
    <r>
      <rPr>
        <sz val="7"/>
        <rFont val="Verdana"/>
        <family val="2"/>
      </rPr>
      <t xml:space="preserve"> </t>
    </r>
    <r>
      <rPr>
        <b/>
        <sz val="7"/>
        <rFont val="Verdana"/>
        <family val="2"/>
      </rPr>
      <t>25</t>
    </r>
    <r>
      <rPr>
        <sz val="7"/>
        <rFont val="Verdana"/>
        <family val="2"/>
      </rPr>
      <t xml:space="preserve"> </t>
    </r>
    <r>
      <rPr>
        <b/>
        <sz val="7"/>
        <rFont val="Verdana"/>
        <family val="2"/>
      </rPr>
      <t>MM</t>
    </r>
  </si>
  <si>
    <r>
      <rPr>
        <sz val="7"/>
        <rFont val="Verdana"/>
        <family val="2"/>
      </rPr>
      <t>ELETRODUTO FLEXIVEL PLANO EM PEAD, COR PRETA E LARANJA,
DIAMETRO 25 MM</t>
    </r>
  </si>
  <si>
    <r>
      <rPr>
        <sz val="7"/>
        <rFont val="Verdana"/>
        <family val="2"/>
      </rPr>
      <t>ARAME RECOZIDO 16 BWG, 1,60 MM (0,016 KG/M)</t>
    </r>
  </si>
  <si>
    <r>
      <rPr>
        <b/>
        <sz val="7"/>
        <rFont val="Verdana"/>
        <family val="2"/>
      </rPr>
      <t>Composição</t>
    </r>
    <r>
      <rPr>
        <sz val="7"/>
        <rFont val="Verdana"/>
        <family val="2"/>
      </rPr>
      <t xml:space="preserve"> </t>
    </r>
    <r>
      <rPr>
        <b/>
        <sz val="7"/>
        <rFont val="Verdana"/>
        <family val="2"/>
      </rPr>
      <t>baseada</t>
    </r>
    <r>
      <rPr>
        <sz val="7"/>
        <rFont val="Verdana"/>
        <family val="2"/>
      </rPr>
      <t xml:space="preserve"> </t>
    </r>
    <r>
      <rPr>
        <b/>
        <sz val="7"/>
        <rFont val="Verdana"/>
        <family val="2"/>
      </rPr>
      <t>SINAPI</t>
    </r>
    <r>
      <rPr>
        <sz val="7"/>
        <rFont val="Verdana"/>
        <family val="2"/>
      </rPr>
      <t xml:space="preserve"> </t>
    </r>
    <r>
      <rPr>
        <b/>
        <sz val="7"/>
        <rFont val="Verdana"/>
        <family val="2"/>
      </rPr>
      <t>91849</t>
    </r>
  </si>
  <si>
    <r>
      <rPr>
        <sz val="7"/>
        <rFont val="Verdana"/>
        <family val="2"/>
      </rPr>
      <t>APILOAMENTO DO FUNDO DE VALAS COM SOQUETE</t>
    </r>
  </si>
  <si>
    <r>
      <rPr>
        <b/>
        <sz val="7"/>
        <rFont val="Verdana"/>
        <family val="2"/>
      </rPr>
      <t>SERVIÇO:</t>
    </r>
    <r>
      <rPr>
        <sz val="7"/>
        <rFont val="Verdana"/>
        <family val="2"/>
      </rPr>
      <t xml:space="preserve"> </t>
    </r>
    <r>
      <rPr>
        <b/>
        <sz val="7"/>
        <rFont val="Verdana"/>
        <family val="2"/>
      </rPr>
      <t>TAMPA</t>
    </r>
    <r>
      <rPr>
        <sz val="7"/>
        <rFont val="Verdana"/>
        <family val="2"/>
      </rPr>
      <t xml:space="preserve"> </t>
    </r>
    <r>
      <rPr>
        <b/>
        <sz val="7"/>
        <rFont val="Verdana"/>
        <family val="2"/>
      </rPr>
      <t>COM</t>
    </r>
    <r>
      <rPr>
        <sz val="7"/>
        <rFont val="Verdana"/>
        <family val="2"/>
      </rPr>
      <t xml:space="preserve"> </t>
    </r>
    <r>
      <rPr>
        <b/>
        <sz val="7"/>
        <rFont val="Verdana"/>
        <family val="2"/>
      </rPr>
      <t>FURO</t>
    </r>
    <r>
      <rPr>
        <sz val="7"/>
        <rFont val="Verdana"/>
        <family val="2"/>
      </rPr>
      <t xml:space="preserve"> </t>
    </r>
    <r>
      <rPr>
        <b/>
        <sz val="7"/>
        <rFont val="Verdana"/>
        <family val="2"/>
      </rPr>
      <t>CENTRAL</t>
    </r>
    <r>
      <rPr>
        <sz val="7"/>
        <rFont val="Verdana"/>
        <family val="2"/>
      </rPr>
      <t xml:space="preserve"> </t>
    </r>
    <r>
      <rPr>
        <b/>
        <sz val="7"/>
        <rFont val="Verdana"/>
        <family val="2"/>
      </rPr>
      <t>PARA</t>
    </r>
    <r>
      <rPr>
        <sz val="7"/>
        <rFont val="Verdana"/>
        <family val="2"/>
      </rPr>
      <t xml:space="preserve"> </t>
    </r>
    <r>
      <rPr>
        <b/>
        <sz val="7"/>
        <rFont val="Verdana"/>
        <family val="2"/>
      </rPr>
      <t>CAIXA</t>
    </r>
    <r>
      <rPr>
        <sz val="7"/>
        <rFont val="Verdana"/>
        <family val="2"/>
      </rPr>
      <t xml:space="preserve"> </t>
    </r>
    <r>
      <rPr>
        <b/>
        <sz val="7"/>
        <rFont val="Verdana"/>
        <family val="2"/>
      </rPr>
      <t>4X4"</t>
    </r>
  </si>
  <si>
    <r>
      <rPr>
        <sz val="7"/>
        <rFont val="Verdana"/>
        <family val="2"/>
      </rPr>
      <t>TAMPA COM FURO CENTRAL PARA CAIXA 4X4"</t>
    </r>
  </si>
  <si>
    <r>
      <rPr>
        <b/>
        <sz val="7"/>
        <rFont val="Verdana"/>
        <family val="2"/>
      </rPr>
      <t>Composição</t>
    </r>
    <r>
      <rPr>
        <sz val="7"/>
        <rFont val="Verdana"/>
        <family val="2"/>
      </rPr>
      <t xml:space="preserve"> </t>
    </r>
    <r>
      <rPr>
        <b/>
        <sz val="7"/>
        <rFont val="Verdana"/>
        <family val="2"/>
      </rPr>
      <t>baseada</t>
    </r>
    <r>
      <rPr>
        <sz val="7"/>
        <rFont val="Verdana"/>
        <family val="2"/>
      </rPr>
      <t xml:space="preserve"> </t>
    </r>
    <r>
      <rPr>
        <b/>
        <sz val="7"/>
        <rFont val="Verdana"/>
        <family val="2"/>
      </rPr>
      <t>SETOP</t>
    </r>
    <r>
      <rPr>
        <sz val="7"/>
        <rFont val="Verdana"/>
        <family val="2"/>
      </rPr>
      <t xml:space="preserve"> </t>
    </r>
    <r>
      <rPr>
        <b/>
        <sz val="7"/>
        <rFont val="Verdana"/>
        <family val="2"/>
      </rPr>
      <t>ED-49495</t>
    </r>
  </si>
  <si>
    <r>
      <rPr>
        <b/>
        <sz val="7"/>
        <rFont val="Verdana"/>
        <family val="2"/>
      </rPr>
      <t>SERVIÇO:</t>
    </r>
    <r>
      <rPr>
        <sz val="7"/>
        <rFont val="Verdana"/>
        <family val="2"/>
      </rPr>
      <t xml:space="preserve"> </t>
    </r>
    <r>
      <rPr>
        <b/>
        <sz val="7"/>
        <rFont val="Verdana"/>
        <family val="2"/>
      </rPr>
      <t>POSTE</t>
    </r>
    <r>
      <rPr>
        <sz val="7"/>
        <rFont val="Verdana"/>
        <family val="2"/>
      </rPr>
      <t xml:space="preserve"> </t>
    </r>
    <r>
      <rPr>
        <b/>
        <sz val="7"/>
        <rFont val="Verdana"/>
        <family val="2"/>
      </rPr>
      <t>RETO</t>
    </r>
    <r>
      <rPr>
        <sz val="7"/>
        <rFont val="Verdana"/>
        <family val="2"/>
      </rPr>
      <t xml:space="preserve"> </t>
    </r>
    <r>
      <rPr>
        <b/>
        <sz val="7"/>
        <rFont val="Verdana"/>
        <family val="2"/>
      </rPr>
      <t>FLANGEADO</t>
    </r>
    <r>
      <rPr>
        <sz val="7"/>
        <rFont val="Verdana"/>
        <family val="2"/>
      </rPr>
      <t xml:space="preserve"> </t>
    </r>
    <r>
      <rPr>
        <b/>
        <sz val="7"/>
        <rFont val="Verdana"/>
        <family val="2"/>
      </rPr>
      <t>EM</t>
    </r>
    <r>
      <rPr>
        <sz val="7"/>
        <rFont val="Verdana"/>
        <family val="2"/>
      </rPr>
      <t xml:space="preserve"> </t>
    </r>
    <r>
      <rPr>
        <b/>
        <sz val="7"/>
        <rFont val="Verdana"/>
        <family val="2"/>
      </rPr>
      <t>AÇO</t>
    </r>
    <r>
      <rPr>
        <sz val="7"/>
        <rFont val="Verdana"/>
        <family val="2"/>
      </rPr>
      <t xml:space="preserve"> </t>
    </r>
    <r>
      <rPr>
        <b/>
        <sz val="7"/>
        <rFont val="Verdana"/>
        <family val="2"/>
      </rPr>
      <t>GALVANIZADO,</t>
    </r>
    <r>
      <rPr>
        <sz val="7"/>
        <rFont val="Verdana"/>
        <family val="2"/>
      </rPr>
      <t xml:space="preserve"> </t>
    </r>
    <r>
      <rPr>
        <b/>
        <sz val="7"/>
        <rFont val="Verdana"/>
        <family val="2"/>
      </rPr>
      <t>COM</t>
    </r>
    <r>
      <rPr>
        <sz val="7"/>
        <rFont val="Verdana"/>
        <family val="2"/>
      </rPr>
      <t xml:space="preserve"> </t>
    </r>
    <r>
      <rPr>
        <b/>
        <sz val="7"/>
        <rFont val="Verdana"/>
        <family val="2"/>
      </rPr>
      <t>INDICE</t>
    </r>
    <r>
      <rPr>
        <sz val="7"/>
        <rFont val="Verdana"/>
        <family val="2"/>
      </rPr>
      <t xml:space="preserve"> </t>
    </r>
    <r>
      <rPr>
        <b/>
        <sz val="7"/>
        <rFont val="Verdana"/>
        <family val="2"/>
      </rPr>
      <t>DE</t>
    </r>
    <r>
      <rPr>
        <sz val="7"/>
        <rFont val="Verdana"/>
        <family val="2"/>
      </rPr>
      <t xml:space="preserve"> </t>
    </r>
    <r>
      <rPr>
        <b/>
        <sz val="7"/>
        <rFont val="Verdana"/>
        <family val="2"/>
      </rPr>
      <t>PROTEÇÃO</t>
    </r>
    <r>
      <rPr>
        <sz val="7"/>
        <rFont val="Verdana"/>
        <family val="2"/>
      </rPr>
      <t xml:space="preserve"> </t>
    </r>
    <r>
      <rPr>
        <b/>
        <sz val="7"/>
        <rFont val="Verdana"/>
        <family val="2"/>
      </rPr>
      <t>IP65,</t>
    </r>
    <r>
      <rPr>
        <sz val="7"/>
        <rFont val="Verdana"/>
        <family val="2"/>
      </rPr>
      <t xml:space="preserve"> </t>
    </r>
    <r>
      <rPr>
        <b/>
        <sz val="7"/>
        <rFont val="Verdana"/>
        <family val="2"/>
      </rPr>
      <t>ALTURA</t>
    </r>
    <r>
      <rPr>
        <sz val="7"/>
        <rFont val="Verdana"/>
        <family val="2"/>
      </rPr>
      <t xml:space="preserve"> </t>
    </r>
    <r>
      <rPr>
        <b/>
        <sz val="7"/>
        <rFont val="Verdana"/>
        <family val="2"/>
      </rPr>
      <t>DE</t>
    </r>
    <r>
      <rPr>
        <sz val="7"/>
        <rFont val="Verdana"/>
        <family val="2"/>
      </rPr>
      <t xml:space="preserve"> </t>
    </r>
    <r>
      <rPr>
        <b/>
        <sz val="7"/>
        <rFont val="Verdana"/>
        <family val="2"/>
      </rPr>
      <t>3</t>
    </r>
    <r>
      <rPr>
        <sz val="7"/>
        <rFont val="Verdana"/>
        <family val="2"/>
      </rPr>
      <t xml:space="preserve"> </t>
    </r>
    <r>
      <rPr>
        <b/>
        <sz val="7"/>
        <rFont val="Verdana"/>
        <family val="2"/>
      </rPr>
      <t>METROS,</t>
    </r>
    <r>
      <rPr>
        <sz val="7"/>
        <rFont val="Verdana"/>
        <family val="2"/>
      </rPr>
      <t xml:space="preserve"> </t>
    </r>
    <r>
      <rPr>
        <b/>
        <sz val="7"/>
        <rFont val="Verdana"/>
        <family val="2"/>
      </rPr>
      <t>COM</t>
    </r>
    <r>
      <rPr>
        <sz val="7"/>
        <rFont val="Verdana"/>
        <family val="2"/>
      </rPr>
      <t xml:space="preserve"> </t>
    </r>
    <r>
      <rPr>
        <b/>
        <sz val="7"/>
        <rFont val="Verdana"/>
        <family val="2"/>
      </rPr>
      <t>BASE</t>
    </r>
    <r>
      <rPr>
        <sz val="7"/>
        <rFont val="Verdana"/>
        <family val="2"/>
      </rPr>
      <t xml:space="preserve"> </t>
    </r>
    <r>
      <rPr>
        <b/>
        <sz val="7"/>
        <rFont val="Verdana"/>
        <family val="2"/>
      </rPr>
      <t>20x20CM.</t>
    </r>
    <r>
      <rPr>
        <sz val="7"/>
        <rFont val="Verdana"/>
        <family val="2"/>
      </rPr>
      <t xml:space="preserve"> </t>
    </r>
    <r>
      <rPr>
        <b/>
        <sz val="7"/>
        <rFont val="Verdana"/>
        <family val="2"/>
      </rPr>
      <t>FORNECIDO</t>
    </r>
    <r>
      <rPr>
        <sz val="7"/>
        <rFont val="Verdana"/>
        <family val="2"/>
      </rPr>
      <t xml:space="preserve"> </t>
    </r>
    <r>
      <rPr>
        <b/>
        <sz val="7"/>
        <rFont val="Verdana"/>
        <family val="2"/>
      </rPr>
      <t>COM</t>
    </r>
    <r>
      <rPr>
        <sz val="7"/>
        <rFont val="Verdana"/>
        <family val="2"/>
      </rPr>
      <t xml:space="preserve"> </t>
    </r>
    <r>
      <rPr>
        <b/>
        <sz val="7"/>
        <rFont val="Verdana"/>
        <family val="2"/>
      </rPr>
      <t>4</t>
    </r>
    <r>
      <rPr>
        <sz val="7"/>
        <rFont val="Verdana"/>
        <family val="2"/>
      </rPr>
      <t xml:space="preserve"> </t>
    </r>
    <r>
      <rPr>
        <b/>
        <sz val="7"/>
        <rFont val="Verdana"/>
        <family val="2"/>
      </rPr>
      <t>CHUMBADORES</t>
    </r>
    <r>
      <rPr>
        <sz val="7"/>
        <rFont val="Verdana"/>
        <family val="2"/>
      </rPr>
      <t xml:space="preserve"> </t>
    </r>
    <r>
      <rPr>
        <b/>
        <sz val="7"/>
        <rFont val="Verdana"/>
        <family val="2"/>
      </rPr>
      <t>DE</t>
    </r>
    <r>
      <rPr>
        <sz val="7"/>
        <rFont val="Verdana"/>
        <family val="2"/>
      </rPr>
      <t xml:space="preserve">  </t>
    </r>
    <r>
      <rPr>
        <b/>
        <sz val="7"/>
        <rFont val="Verdana"/>
        <family val="2"/>
      </rPr>
      <t>DN</t>
    </r>
    <r>
      <rPr>
        <sz val="7"/>
        <rFont val="Verdana"/>
        <family val="2"/>
      </rPr>
      <t xml:space="preserve"> </t>
    </r>
    <r>
      <rPr>
        <b/>
        <sz val="7"/>
        <rFont val="Verdana"/>
        <family val="2"/>
      </rPr>
      <t>16MM,</t>
    </r>
    <r>
      <rPr>
        <sz val="7"/>
        <rFont val="Verdana"/>
        <family val="2"/>
      </rPr>
      <t xml:space="preserve"> </t>
    </r>
    <r>
      <rPr>
        <b/>
        <sz val="7"/>
        <rFont val="Verdana"/>
        <family val="2"/>
      </rPr>
      <t>300x100MM.</t>
    </r>
  </si>
  <si>
    <r>
      <rPr>
        <sz val="7"/>
        <rFont val="Verdana"/>
        <family val="2"/>
      </rPr>
      <t>POSTE CONICO CONTINUO EM ACO GALVANIZADO, RETO,
FLANGEADO,  H = 3 M, DIAMETRO INFERIOR = *95* MM</t>
    </r>
  </si>
  <si>
    <r>
      <rPr>
        <b/>
        <sz val="7"/>
        <rFont val="Verdana"/>
        <family val="2"/>
      </rPr>
      <t>SERVIÇO:BASE</t>
    </r>
    <r>
      <rPr>
        <sz val="7"/>
        <rFont val="Verdana"/>
        <family val="2"/>
      </rPr>
      <t xml:space="preserve"> </t>
    </r>
    <r>
      <rPr>
        <b/>
        <sz val="7"/>
        <rFont val="Verdana"/>
        <family val="2"/>
      </rPr>
      <t>DE</t>
    </r>
    <r>
      <rPr>
        <sz val="7"/>
        <rFont val="Verdana"/>
        <family val="2"/>
      </rPr>
      <t xml:space="preserve"> </t>
    </r>
    <r>
      <rPr>
        <b/>
        <sz val="7"/>
        <rFont val="Verdana"/>
        <family val="2"/>
      </rPr>
      <t>CONCRETO</t>
    </r>
    <r>
      <rPr>
        <sz val="7"/>
        <rFont val="Verdana"/>
        <family val="2"/>
      </rPr>
      <t xml:space="preserve"> </t>
    </r>
    <r>
      <rPr>
        <b/>
        <sz val="7"/>
        <rFont val="Verdana"/>
        <family val="2"/>
      </rPr>
      <t>PARA</t>
    </r>
    <r>
      <rPr>
        <sz val="7"/>
        <rFont val="Verdana"/>
        <family val="2"/>
      </rPr>
      <t xml:space="preserve"> </t>
    </r>
    <r>
      <rPr>
        <b/>
        <sz val="7"/>
        <rFont val="Verdana"/>
        <family val="2"/>
      </rPr>
      <t>FIXAÇÃO</t>
    </r>
    <r>
      <rPr>
        <sz val="7"/>
        <rFont val="Verdana"/>
        <family val="2"/>
      </rPr>
      <t xml:space="preserve"> </t>
    </r>
    <r>
      <rPr>
        <b/>
        <sz val="7"/>
        <rFont val="Verdana"/>
        <family val="2"/>
      </rPr>
      <t>DO</t>
    </r>
    <r>
      <rPr>
        <sz val="7"/>
        <rFont val="Verdana"/>
        <family val="2"/>
      </rPr>
      <t xml:space="preserve"> </t>
    </r>
    <r>
      <rPr>
        <b/>
        <sz val="7"/>
        <rFont val="Verdana"/>
        <family val="2"/>
      </rPr>
      <t>POSTE,</t>
    </r>
    <r>
      <rPr>
        <sz val="7"/>
        <rFont val="Verdana"/>
        <family val="2"/>
      </rPr>
      <t xml:space="preserve"> </t>
    </r>
    <r>
      <rPr>
        <b/>
        <sz val="7"/>
        <rFont val="Verdana"/>
        <family val="2"/>
      </rPr>
      <t>DIMENSÕES</t>
    </r>
    <r>
      <rPr>
        <sz val="7"/>
        <rFont val="Verdana"/>
        <family val="2"/>
      </rPr>
      <t xml:space="preserve"> </t>
    </r>
    <r>
      <rPr>
        <b/>
        <sz val="7"/>
        <rFont val="Verdana"/>
        <family val="2"/>
      </rPr>
      <t>50X50X50CM.</t>
    </r>
  </si>
  <si>
    <r>
      <rPr>
        <b/>
        <sz val="7"/>
        <rFont val="Verdana"/>
        <family val="2"/>
      </rPr>
      <t>SERVIÇO:CABO</t>
    </r>
    <r>
      <rPr>
        <sz val="7"/>
        <rFont val="Verdana"/>
        <family val="2"/>
      </rPr>
      <t xml:space="preserve"> </t>
    </r>
    <r>
      <rPr>
        <b/>
        <sz val="7"/>
        <rFont val="Verdana"/>
        <family val="2"/>
      </rPr>
      <t>HDMI</t>
    </r>
    <r>
      <rPr>
        <sz val="7"/>
        <rFont val="Verdana"/>
        <family val="2"/>
      </rPr>
      <t xml:space="preserve"> </t>
    </r>
    <r>
      <rPr>
        <b/>
        <sz val="7"/>
        <rFont val="Verdana"/>
        <family val="2"/>
      </rPr>
      <t>25</t>
    </r>
    <r>
      <rPr>
        <sz val="7"/>
        <rFont val="Verdana"/>
        <family val="2"/>
      </rPr>
      <t xml:space="preserve"> </t>
    </r>
    <r>
      <rPr>
        <b/>
        <sz val="7"/>
        <rFont val="Verdana"/>
        <family val="2"/>
      </rPr>
      <t>METROS</t>
    </r>
  </si>
  <si>
    <r>
      <rPr>
        <sz val="7"/>
        <rFont val="Verdana"/>
        <family val="2"/>
      </rPr>
      <t>CABO HDMI 25 METROS</t>
    </r>
  </si>
  <si>
    <r>
      <rPr>
        <b/>
        <sz val="7"/>
        <rFont val="Verdana"/>
        <family val="2"/>
      </rPr>
      <t>SERVIÇO:CONECTOR</t>
    </r>
    <r>
      <rPr>
        <sz val="7"/>
        <rFont val="Verdana"/>
        <family val="2"/>
      </rPr>
      <t xml:space="preserve"> </t>
    </r>
    <r>
      <rPr>
        <b/>
        <sz val="7"/>
        <rFont val="Verdana"/>
        <family val="2"/>
      </rPr>
      <t>RJ45</t>
    </r>
    <r>
      <rPr>
        <sz val="7"/>
        <rFont val="Verdana"/>
        <family val="2"/>
      </rPr>
      <t xml:space="preserve"> </t>
    </r>
    <r>
      <rPr>
        <b/>
        <sz val="7"/>
        <rFont val="Verdana"/>
        <family val="2"/>
      </rPr>
      <t>(MACHO)</t>
    </r>
  </si>
  <si>
    <r>
      <rPr>
        <sz val="7"/>
        <rFont val="Verdana"/>
        <family val="2"/>
      </rPr>
      <t>CONECTOR MACHO RJ - 45, CATEGORIA 5 E</t>
    </r>
  </si>
  <si>
    <r>
      <rPr>
        <b/>
        <sz val="7"/>
        <rFont val="Verdana"/>
        <family val="2"/>
      </rPr>
      <t>SERVIÇO:RACK</t>
    </r>
    <r>
      <rPr>
        <sz val="7"/>
        <rFont val="Verdana"/>
        <family val="2"/>
      </rPr>
      <t xml:space="preserve"> </t>
    </r>
    <r>
      <rPr>
        <b/>
        <sz val="7"/>
        <rFont val="Verdana"/>
        <family val="2"/>
      </rPr>
      <t>PADRÃO</t>
    </r>
    <r>
      <rPr>
        <sz val="7"/>
        <rFont val="Verdana"/>
        <family val="2"/>
      </rPr>
      <t xml:space="preserve"> </t>
    </r>
    <r>
      <rPr>
        <b/>
        <sz val="7"/>
        <rFont val="Verdana"/>
        <family val="2"/>
      </rPr>
      <t>19",</t>
    </r>
    <r>
      <rPr>
        <sz val="7"/>
        <rFont val="Verdana"/>
        <family val="2"/>
      </rPr>
      <t xml:space="preserve"> </t>
    </r>
    <r>
      <rPr>
        <b/>
        <sz val="7"/>
        <rFont val="Verdana"/>
        <family val="2"/>
      </rPr>
      <t>32U',</t>
    </r>
    <r>
      <rPr>
        <sz val="7"/>
        <rFont val="Verdana"/>
        <family val="2"/>
      </rPr>
      <t xml:space="preserve"> </t>
    </r>
    <r>
      <rPr>
        <b/>
        <sz val="7"/>
        <rFont val="Verdana"/>
        <family val="2"/>
      </rPr>
      <t>COM</t>
    </r>
    <r>
      <rPr>
        <sz val="7"/>
        <rFont val="Verdana"/>
        <family val="2"/>
      </rPr>
      <t xml:space="preserve"> </t>
    </r>
    <r>
      <rPr>
        <b/>
        <sz val="7"/>
        <rFont val="Verdana"/>
        <family val="2"/>
      </rPr>
      <t>570MM</t>
    </r>
    <r>
      <rPr>
        <sz val="7"/>
        <rFont val="Verdana"/>
        <family val="2"/>
      </rPr>
      <t xml:space="preserve"> </t>
    </r>
    <r>
      <rPr>
        <b/>
        <sz val="7"/>
        <rFont val="Verdana"/>
        <family val="2"/>
      </rPr>
      <t>DE</t>
    </r>
    <r>
      <rPr>
        <sz val="7"/>
        <rFont val="Verdana"/>
        <family val="2"/>
      </rPr>
      <t xml:space="preserve"> </t>
    </r>
    <r>
      <rPr>
        <b/>
        <sz val="7"/>
        <rFont val="Verdana"/>
        <family val="2"/>
      </rPr>
      <t>PROFUNDIDADE,</t>
    </r>
    <r>
      <rPr>
        <sz val="7"/>
        <rFont val="Verdana"/>
        <family val="2"/>
      </rPr>
      <t xml:space="preserve"> </t>
    </r>
    <r>
      <rPr>
        <b/>
        <sz val="7"/>
        <rFont val="Verdana"/>
        <family val="2"/>
      </rPr>
      <t>COM</t>
    </r>
    <r>
      <rPr>
        <sz val="7"/>
        <rFont val="Verdana"/>
        <family val="2"/>
      </rPr>
      <t xml:space="preserve"> </t>
    </r>
    <r>
      <rPr>
        <b/>
        <sz val="7"/>
        <rFont val="Verdana"/>
        <family val="2"/>
      </rPr>
      <t>TETO</t>
    </r>
    <r>
      <rPr>
        <sz val="7"/>
        <rFont val="Verdana"/>
        <family val="2"/>
      </rPr>
      <t xml:space="preserve"> </t>
    </r>
    <r>
      <rPr>
        <b/>
        <sz val="7"/>
        <rFont val="Verdana"/>
        <family val="2"/>
      </rPr>
      <t>REMOVÍVEL</t>
    </r>
    <r>
      <rPr>
        <sz val="7"/>
        <rFont val="Verdana"/>
        <family val="2"/>
      </rPr>
      <t xml:space="preserve"> </t>
    </r>
    <r>
      <rPr>
        <b/>
        <sz val="7"/>
        <rFont val="Verdana"/>
        <family val="2"/>
      </rPr>
      <t>PARA</t>
    </r>
    <r>
      <rPr>
        <sz val="7"/>
        <rFont val="Verdana"/>
        <family val="2"/>
      </rPr>
      <t xml:space="preserve"> </t>
    </r>
    <r>
      <rPr>
        <b/>
        <sz val="7"/>
        <rFont val="Verdana"/>
        <family val="2"/>
      </rPr>
      <t>INSTALAÇÃO</t>
    </r>
    <r>
      <rPr>
        <sz val="7"/>
        <rFont val="Verdana"/>
        <family val="2"/>
      </rPr>
      <t xml:space="preserve"> </t>
    </r>
    <r>
      <rPr>
        <b/>
        <sz val="7"/>
        <rFont val="Verdana"/>
        <family val="2"/>
      </rPr>
      <t>DE</t>
    </r>
    <r>
      <rPr>
        <sz val="7"/>
        <rFont val="Verdana"/>
        <family val="2"/>
      </rPr>
      <t xml:space="preserve"> </t>
    </r>
    <r>
      <rPr>
        <b/>
        <sz val="7"/>
        <rFont val="Verdana"/>
        <family val="2"/>
      </rPr>
      <t>KIT</t>
    </r>
    <r>
      <rPr>
        <sz val="7"/>
        <rFont val="Verdana"/>
        <family val="2"/>
      </rPr>
      <t xml:space="preserve"> </t>
    </r>
    <r>
      <rPr>
        <b/>
        <sz val="7"/>
        <rFont val="Verdana"/>
        <family val="2"/>
      </rPr>
      <t>EXAUSTOR.
REF.:</t>
    </r>
    <r>
      <rPr>
        <sz val="7"/>
        <rFont val="Verdana"/>
        <family val="2"/>
      </rPr>
      <t xml:space="preserve"> </t>
    </r>
    <r>
      <rPr>
        <b/>
        <sz val="7"/>
        <rFont val="Verdana"/>
        <family val="2"/>
      </rPr>
      <t>CARTHOM'S</t>
    </r>
    <r>
      <rPr>
        <sz val="7"/>
        <rFont val="Verdana"/>
        <family val="2"/>
      </rPr>
      <t xml:space="preserve"> </t>
    </r>
    <r>
      <rPr>
        <b/>
        <sz val="7"/>
        <rFont val="Verdana"/>
        <family val="2"/>
      </rPr>
      <t>OU</t>
    </r>
    <r>
      <rPr>
        <sz val="7"/>
        <rFont val="Verdana"/>
        <family val="2"/>
      </rPr>
      <t xml:space="preserve"> </t>
    </r>
    <r>
      <rPr>
        <b/>
        <sz val="7"/>
        <rFont val="Verdana"/>
        <family val="2"/>
      </rPr>
      <t>EQUIVALENTE.</t>
    </r>
  </si>
  <si>
    <r>
      <rPr>
        <sz val="7"/>
        <rFont val="Verdana"/>
        <family val="2"/>
      </rPr>
      <t>RACK PADRÃO 19", 32U', COM 570MM DE PROFUNDIDADE, COM TETO REMOVÍVEL PARA INSTALAÇÃO DE KIT EXAUSTOR.
REF.: CARTHOM'S OU EQUIVALENTE.</t>
    </r>
  </si>
  <si>
    <r>
      <rPr>
        <b/>
        <sz val="7"/>
        <rFont val="Verdana"/>
        <family val="2"/>
      </rPr>
      <t>SERVIÇO:PATCH</t>
    </r>
    <r>
      <rPr>
        <sz val="7"/>
        <rFont val="Verdana"/>
        <family val="2"/>
      </rPr>
      <t xml:space="preserve"> </t>
    </r>
    <r>
      <rPr>
        <b/>
        <sz val="7"/>
        <rFont val="Verdana"/>
        <family val="2"/>
      </rPr>
      <t>CORD,</t>
    </r>
    <r>
      <rPr>
        <sz val="7"/>
        <rFont val="Verdana"/>
        <family val="2"/>
      </rPr>
      <t xml:space="preserve"> </t>
    </r>
    <r>
      <rPr>
        <b/>
        <sz val="7"/>
        <rFont val="Verdana"/>
        <family val="2"/>
      </rPr>
      <t>CATEGORIA</t>
    </r>
    <r>
      <rPr>
        <sz val="7"/>
        <rFont val="Verdana"/>
        <family val="2"/>
      </rPr>
      <t xml:space="preserve"> </t>
    </r>
    <r>
      <rPr>
        <b/>
        <sz val="7"/>
        <rFont val="Verdana"/>
        <family val="2"/>
      </rPr>
      <t>5</t>
    </r>
    <r>
      <rPr>
        <sz val="7"/>
        <rFont val="Verdana"/>
        <family val="2"/>
      </rPr>
      <t xml:space="preserve"> </t>
    </r>
    <r>
      <rPr>
        <b/>
        <sz val="7"/>
        <rFont val="Verdana"/>
        <family val="2"/>
      </rPr>
      <t>E,</t>
    </r>
    <r>
      <rPr>
        <sz val="7"/>
        <rFont val="Verdana"/>
        <family val="2"/>
      </rPr>
      <t xml:space="preserve"> </t>
    </r>
    <r>
      <rPr>
        <b/>
        <sz val="7"/>
        <rFont val="Verdana"/>
        <family val="2"/>
      </rPr>
      <t>EXTENSAO</t>
    </r>
    <r>
      <rPr>
        <sz val="7"/>
        <rFont val="Verdana"/>
        <family val="2"/>
      </rPr>
      <t xml:space="preserve"> </t>
    </r>
    <r>
      <rPr>
        <b/>
        <sz val="7"/>
        <rFont val="Verdana"/>
        <family val="2"/>
      </rPr>
      <t>DE</t>
    </r>
    <r>
      <rPr>
        <sz val="7"/>
        <rFont val="Verdana"/>
        <family val="2"/>
      </rPr>
      <t xml:space="preserve"> </t>
    </r>
    <r>
      <rPr>
        <b/>
        <sz val="7"/>
        <rFont val="Verdana"/>
        <family val="2"/>
      </rPr>
      <t>1,50</t>
    </r>
    <r>
      <rPr>
        <sz val="7"/>
        <rFont val="Verdana"/>
        <family val="2"/>
      </rPr>
      <t xml:space="preserve"> </t>
    </r>
    <r>
      <rPr>
        <b/>
        <sz val="7"/>
        <rFont val="Verdana"/>
        <family val="2"/>
      </rPr>
      <t>M</t>
    </r>
  </si>
  <si>
    <r>
      <rPr>
        <sz val="7"/>
        <rFont val="Verdana"/>
        <family val="2"/>
      </rPr>
      <t>PATCH CORD, CATEGORIA 5 E, EXTENSAO DE 1,50 M</t>
    </r>
  </si>
  <si>
    <r>
      <rPr>
        <b/>
        <sz val="7"/>
        <rFont val="Verdana"/>
        <family val="2"/>
      </rPr>
      <t>SERVIÇO:PATCH</t>
    </r>
    <r>
      <rPr>
        <sz val="7"/>
        <rFont val="Verdana"/>
        <family val="2"/>
      </rPr>
      <t xml:space="preserve"> </t>
    </r>
    <r>
      <rPr>
        <b/>
        <sz val="7"/>
        <rFont val="Verdana"/>
        <family val="2"/>
      </rPr>
      <t>CORD,</t>
    </r>
    <r>
      <rPr>
        <sz val="7"/>
        <rFont val="Verdana"/>
        <family val="2"/>
      </rPr>
      <t xml:space="preserve"> </t>
    </r>
    <r>
      <rPr>
        <b/>
        <sz val="7"/>
        <rFont val="Verdana"/>
        <family val="2"/>
      </rPr>
      <t>CATEGORIA</t>
    </r>
    <r>
      <rPr>
        <sz val="7"/>
        <rFont val="Verdana"/>
        <family val="2"/>
      </rPr>
      <t xml:space="preserve"> </t>
    </r>
    <r>
      <rPr>
        <b/>
        <sz val="7"/>
        <rFont val="Verdana"/>
        <family val="2"/>
      </rPr>
      <t>5</t>
    </r>
    <r>
      <rPr>
        <sz val="7"/>
        <rFont val="Verdana"/>
        <family val="2"/>
      </rPr>
      <t xml:space="preserve"> </t>
    </r>
    <r>
      <rPr>
        <b/>
        <sz val="7"/>
        <rFont val="Verdana"/>
        <family val="2"/>
      </rPr>
      <t>E,</t>
    </r>
    <r>
      <rPr>
        <sz val="7"/>
        <rFont val="Verdana"/>
        <family val="2"/>
      </rPr>
      <t xml:space="preserve"> </t>
    </r>
    <r>
      <rPr>
        <b/>
        <sz val="7"/>
        <rFont val="Verdana"/>
        <family val="2"/>
      </rPr>
      <t>EXTENSAO</t>
    </r>
    <r>
      <rPr>
        <sz val="7"/>
        <rFont val="Verdana"/>
        <family val="2"/>
      </rPr>
      <t xml:space="preserve"> </t>
    </r>
    <r>
      <rPr>
        <b/>
        <sz val="7"/>
        <rFont val="Verdana"/>
        <family val="2"/>
      </rPr>
      <t>DE</t>
    </r>
    <r>
      <rPr>
        <sz val="7"/>
        <rFont val="Verdana"/>
        <family val="2"/>
      </rPr>
      <t xml:space="preserve"> </t>
    </r>
    <r>
      <rPr>
        <b/>
        <sz val="7"/>
        <rFont val="Verdana"/>
        <family val="2"/>
      </rPr>
      <t>2,50</t>
    </r>
    <r>
      <rPr>
        <sz val="7"/>
        <rFont val="Verdana"/>
        <family val="2"/>
      </rPr>
      <t xml:space="preserve"> </t>
    </r>
    <r>
      <rPr>
        <b/>
        <sz val="7"/>
        <rFont val="Verdana"/>
        <family val="2"/>
      </rPr>
      <t>M</t>
    </r>
  </si>
  <si>
    <r>
      <rPr>
        <sz val="7"/>
        <rFont val="Verdana"/>
        <family val="2"/>
      </rPr>
      <t>PATCH CORD, CATEGORIA 5 E, EXTENSAO DE 2,50 M</t>
    </r>
  </si>
  <si>
    <r>
      <rPr>
        <b/>
        <sz val="7"/>
        <rFont val="Verdana"/>
        <family val="2"/>
      </rPr>
      <t>SERVIÇO:SWITCH</t>
    </r>
    <r>
      <rPr>
        <sz val="7"/>
        <rFont val="Verdana"/>
        <family val="2"/>
      </rPr>
      <t xml:space="preserve"> </t>
    </r>
    <r>
      <rPr>
        <b/>
        <sz val="7"/>
        <rFont val="Verdana"/>
        <family val="2"/>
      </rPr>
      <t>GERENCIÁVEL</t>
    </r>
    <r>
      <rPr>
        <sz val="7"/>
        <rFont val="Verdana"/>
        <family val="2"/>
      </rPr>
      <t xml:space="preserve"> </t>
    </r>
    <r>
      <rPr>
        <b/>
        <sz val="7"/>
        <rFont val="Verdana"/>
        <family val="2"/>
      </rPr>
      <t>POE</t>
    </r>
    <r>
      <rPr>
        <sz val="7"/>
        <rFont val="Verdana"/>
        <family val="2"/>
      </rPr>
      <t xml:space="preserve"> </t>
    </r>
    <r>
      <rPr>
        <b/>
        <sz val="7"/>
        <rFont val="Verdana"/>
        <family val="2"/>
      </rPr>
      <t>COM</t>
    </r>
    <r>
      <rPr>
        <sz val="7"/>
        <rFont val="Verdana"/>
        <family val="2"/>
      </rPr>
      <t xml:space="preserve"> </t>
    </r>
    <r>
      <rPr>
        <b/>
        <sz val="7"/>
        <rFont val="Verdana"/>
        <family val="2"/>
      </rPr>
      <t>24</t>
    </r>
    <r>
      <rPr>
        <sz val="7"/>
        <rFont val="Verdana"/>
        <family val="2"/>
      </rPr>
      <t xml:space="preserve"> </t>
    </r>
    <r>
      <rPr>
        <b/>
        <sz val="7"/>
        <rFont val="Verdana"/>
        <family val="2"/>
      </rPr>
      <t>PORTAS</t>
    </r>
    <r>
      <rPr>
        <sz val="7"/>
        <rFont val="Verdana"/>
        <family val="2"/>
      </rPr>
      <t xml:space="preserve"> </t>
    </r>
    <r>
      <rPr>
        <b/>
        <sz val="7"/>
        <rFont val="Verdana"/>
        <family val="2"/>
      </rPr>
      <t>CATEGORIA</t>
    </r>
    <r>
      <rPr>
        <sz val="7"/>
        <rFont val="Verdana"/>
        <family val="2"/>
      </rPr>
      <t xml:space="preserve"> </t>
    </r>
    <r>
      <rPr>
        <b/>
        <sz val="7"/>
        <rFont val="Verdana"/>
        <family val="2"/>
      </rPr>
      <t>5E</t>
    </r>
    <r>
      <rPr>
        <sz val="7"/>
        <rFont val="Verdana"/>
        <family val="2"/>
      </rPr>
      <t xml:space="preserve"> </t>
    </r>
    <r>
      <rPr>
        <b/>
        <sz val="7"/>
        <rFont val="Verdana"/>
        <family val="2"/>
      </rPr>
      <t>E</t>
    </r>
    <r>
      <rPr>
        <sz val="7"/>
        <rFont val="Verdana"/>
        <family val="2"/>
      </rPr>
      <t xml:space="preserve"> </t>
    </r>
    <r>
      <rPr>
        <b/>
        <sz val="7"/>
        <rFont val="Verdana"/>
        <family val="2"/>
      </rPr>
      <t>2</t>
    </r>
    <r>
      <rPr>
        <sz val="7"/>
        <rFont val="Verdana"/>
        <family val="2"/>
      </rPr>
      <t xml:space="preserve"> </t>
    </r>
    <r>
      <rPr>
        <b/>
        <sz val="7"/>
        <rFont val="Verdana"/>
        <family val="2"/>
      </rPr>
      <t>PORTAS</t>
    </r>
    <r>
      <rPr>
        <sz val="7"/>
        <rFont val="Verdana"/>
        <family val="2"/>
      </rPr>
      <t xml:space="preserve"> </t>
    </r>
    <r>
      <rPr>
        <b/>
        <sz val="7"/>
        <rFont val="Verdana"/>
        <family val="2"/>
      </rPr>
      <t>RJ45/SFP</t>
    </r>
  </si>
  <si>
    <r>
      <rPr>
        <sz val="7"/>
        <rFont val="Verdana"/>
        <family val="2"/>
      </rPr>
      <t>SWITCH GERENCIÁVEL POE COM 24 PORTAS CATEGORIA 5E E 2
PORTAS RJ45/SFP</t>
    </r>
  </si>
  <si>
    <r>
      <rPr>
        <b/>
        <sz val="7"/>
        <rFont val="Verdana"/>
        <family val="2"/>
      </rPr>
      <t>SERVIÇO:BANDEJA</t>
    </r>
    <r>
      <rPr>
        <sz val="7"/>
        <rFont val="Verdana"/>
        <family val="2"/>
      </rPr>
      <t xml:space="preserve"> </t>
    </r>
    <r>
      <rPr>
        <b/>
        <sz val="7"/>
        <rFont val="Verdana"/>
        <family val="2"/>
      </rPr>
      <t>DESLIZANTE</t>
    </r>
    <r>
      <rPr>
        <sz val="7"/>
        <rFont val="Verdana"/>
        <family val="2"/>
      </rPr>
      <t xml:space="preserve"> </t>
    </r>
    <r>
      <rPr>
        <b/>
        <sz val="7"/>
        <rFont val="Verdana"/>
        <family val="2"/>
      </rPr>
      <t>1U</t>
    </r>
  </si>
  <si>
    <r>
      <rPr>
        <sz val="7"/>
        <rFont val="Verdana"/>
        <family val="2"/>
      </rPr>
      <t>BANDEJA DESLIZANTE 1U</t>
    </r>
  </si>
  <si>
    <r>
      <rPr>
        <b/>
        <sz val="7"/>
        <rFont val="Verdana"/>
        <family val="2"/>
      </rPr>
      <t>SERVIÇO:</t>
    </r>
    <r>
      <rPr>
        <sz val="7"/>
        <rFont val="Verdana"/>
        <family val="2"/>
      </rPr>
      <t xml:space="preserve"> </t>
    </r>
    <r>
      <rPr>
        <b/>
        <sz val="7"/>
        <rFont val="Verdana"/>
        <family val="2"/>
      </rPr>
      <t>RÉGUA</t>
    </r>
    <r>
      <rPr>
        <sz val="7"/>
        <rFont val="Verdana"/>
        <family val="2"/>
      </rPr>
      <t xml:space="preserve"> </t>
    </r>
    <r>
      <rPr>
        <b/>
        <sz val="7"/>
        <rFont val="Verdana"/>
        <family val="2"/>
      </rPr>
      <t>DE</t>
    </r>
    <r>
      <rPr>
        <sz val="7"/>
        <rFont val="Verdana"/>
        <family val="2"/>
      </rPr>
      <t xml:space="preserve"> </t>
    </r>
    <r>
      <rPr>
        <b/>
        <sz val="7"/>
        <rFont val="Verdana"/>
        <family val="2"/>
      </rPr>
      <t>TOMADAS</t>
    </r>
    <r>
      <rPr>
        <sz val="7"/>
        <rFont val="Verdana"/>
        <family val="2"/>
      </rPr>
      <t xml:space="preserve"> </t>
    </r>
    <r>
      <rPr>
        <b/>
        <sz val="7"/>
        <rFont val="Verdana"/>
        <family val="2"/>
      </rPr>
      <t>PARA</t>
    </r>
    <r>
      <rPr>
        <sz val="7"/>
        <rFont val="Verdana"/>
        <family val="2"/>
      </rPr>
      <t xml:space="preserve"> </t>
    </r>
    <r>
      <rPr>
        <b/>
        <sz val="7"/>
        <rFont val="Verdana"/>
        <family val="2"/>
      </rPr>
      <t>RACK</t>
    </r>
    <r>
      <rPr>
        <sz val="7"/>
        <rFont val="Verdana"/>
        <family val="2"/>
      </rPr>
      <t xml:space="preserve"> </t>
    </r>
    <r>
      <rPr>
        <b/>
        <sz val="7"/>
        <rFont val="Verdana"/>
        <family val="2"/>
      </rPr>
      <t>19"</t>
    </r>
    <r>
      <rPr>
        <sz val="7"/>
        <rFont val="Verdana"/>
        <family val="2"/>
      </rPr>
      <t xml:space="preserve"> </t>
    </r>
    <r>
      <rPr>
        <b/>
        <sz val="7"/>
        <rFont val="Verdana"/>
        <family val="2"/>
      </rPr>
      <t>DE</t>
    </r>
    <r>
      <rPr>
        <sz val="7"/>
        <rFont val="Verdana"/>
        <family val="2"/>
      </rPr>
      <t xml:space="preserve"> </t>
    </r>
    <r>
      <rPr>
        <b/>
        <sz val="7"/>
        <rFont val="Verdana"/>
        <family val="2"/>
      </rPr>
      <t>8</t>
    </r>
    <r>
      <rPr>
        <sz val="7"/>
        <rFont val="Verdana"/>
        <family val="2"/>
      </rPr>
      <t xml:space="preserve"> </t>
    </r>
    <r>
      <rPr>
        <b/>
        <sz val="7"/>
        <rFont val="Verdana"/>
        <family val="2"/>
      </rPr>
      <t>TOMADAS</t>
    </r>
    <r>
      <rPr>
        <sz val="7"/>
        <rFont val="Verdana"/>
        <family val="2"/>
      </rPr>
      <t xml:space="preserve"> </t>
    </r>
    <r>
      <rPr>
        <b/>
        <sz val="7"/>
        <rFont val="Verdana"/>
        <family val="2"/>
      </rPr>
      <t>DE</t>
    </r>
    <r>
      <rPr>
        <sz val="7"/>
        <rFont val="Verdana"/>
        <family val="2"/>
      </rPr>
      <t xml:space="preserve"> </t>
    </r>
    <r>
      <rPr>
        <b/>
        <sz val="7"/>
        <rFont val="Verdana"/>
        <family val="2"/>
      </rPr>
      <t>SAÍDA</t>
    </r>
    <r>
      <rPr>
        <sz val="7"/>
        <rFont val="Verdana"/>
        <family val="2"/>
      </rPr>
      <t xml:space="preserve"> </t>
    </r>
    <r>
      <rPr>
        <b/>
        <sz val="7"/>
        <rFont val="Verdana"/>
        <family val="2"/>
      </rPr>
      <t>2P+T-20A</t>
    </r>
  </si>
  <si>
    <r>
      <rPr>
        <b/>
        <sz val="7"/>
        <rFont val="Verdana"/>
        <family val="2"/>
      </rPr>
      <t>SERVIÇO:</t>
    </r>
    <r>
      <rPr>
        <sz val="7"/>
        <rFont val="Verdana"/>
        <family val="2"/>
      </rPr>
      <t xml:space="preserve"> </t>
    </r>
    <r>
      <rPr>
        <b/>
        <sz val="7"/>
        <rFont val="Verdana"/>
        <family val="2"/>
      </rPr>
      <t>MONITOR</t>
    </r>
    <r>
      <rPr>
        <sz val="7"/>
        <rFont val="Verdana"/>
        <family val="2"/>
      </rPr>
      <t xml:space="preserve"> </t>
    </r>
    <r>
      <rPr>
        <b/>
        <sz val="7"/>
        <rFont val="Verdana"/>
        <family val="2"/>
      </rPr>
      <t>LED</t>
    </r>
    <r>
      <rPr>
        <sz val="7"/>
        <rFont val="Verdana"/>
        <family val="2"/>
      </rPr>
      <t xml:space="preserve"> </t>
    </r>
    <r>
      <rPr>
        <b/>
        <sz val="7"/>
        <rFont val="Verdana"/>
        <family val="2"/>
      </rPr>
      <t>19"</t>
    </r>
  </si>
  <si>
    <r>
      <rPr>
        <sz val="7"/>
        <rFont val="Verdana"/>
        <family val="2"/>
      </rPr>
      <t>MONITOR LED 19"</t>
    </r>
  </si>
  <si>
    <r>
      <rPr>
        <b/>
        <sz val="7"/>
        <rFont val="Verdana"/>
        <family val="2"/>
      </rPr>
      <t>SERVIÇO:</t>
    </r>
    <r>
      <rPr>
        <sz val="7"/>
        <rFont val="Verdana"/>
        <family val="2"/>
      </rPr>
      <t xml:space="preserve"> </t>
    </r>
    <r>
      <rPr>
        <b/>
        <sz val="7"/>
        <rFont val="Verdana"/>
        <family val="2"/>
      </rPr>
      <t>TELEVISOR</t>
    </r>
    <r>
      <rPr>
        <sz val="7"/>
        <rFont val="Verdana"/>
        <family val="2"/>
      </rPr>
      <t xml:space="preserve"> </t>
    </r>
    <r>
      <rPr>
        <b/>
        <sz val="7"/>
        <rFont val="Verdana"/>
        <family val="2"/>
      </rPr>
      <t>LED</t>
    </r>
    <r>
      <rPr>
        <sz val="7"/>
        <rFont val="Verdana"/>
        <family val="2"/>
      </rPr>
      <t xml:space="preserve"> </t>
    </r>
    <r>
      <rPr>
        <b/>
        <sz val="7"/>
        <rFont val="Verdana"/>
        <family val="2"/>
      </rPr>
      <t>32",</t>
    </r>
    <r>
      <rPr>
        <sz val="7"/>
        <rFont val="Verdana"/>
        <family val="2"/>
      </rPr>
      <t xml:space="preserve"> </t>
    </r>
    <r>
      <rPr>
        <b/>
        <sz val="7"/>
        <rFont val="Verdana"/>
        <family val="2"/>
      </rPr>
      <t>TIPO</t>
    </r>
    <r>
      <rPr>
        <sz val="7"/>
        <rFont val="Verdana"/>
        <family val="2"/>
      </rPr>
      <t xml:space="preserve"> </t>
    </r>
    <r>
      <rPr>
        <b/>
        <sz val="7"/>
        <rFont val="Verdana"/>
        <family val="2"/>
      </rPr>
      <t>SMART</t>
    </r>
    <r>
      <rPr>
        <sz val="7"/>
        <rFont val="Verdana"/>
        <family val="2"/>
      </rPr>
      <t xml:space="preserve"> </t>
    </r>
    <r>
      <rPr>
        <b/>
        <sz val="7"/>
        <rFont val="Verdana"/>
        <family val="2"/>
      </rPr>
      <t>TV</t>
    </r>
    <r>
      <rPr>
        <sz val="7"/>
        <rFont val="Verdana"/>
        <family val="2"/>
      </rPr>
      <t xml:space="preserve"> </t>
    </r>
    <r>
      <rPr>
        <b/>
        <sz val="7"/>
        <rFont val="Verdana"/>
        <family val="2"/>
      </rPr>
      <t>FORNECIDA</t>
    </r>
    <r>
      <rPr>
        <sz val="7"/>
        <rFont val="Verdana"/>
        <family val="2"/>
      </rPr>
      <t xml:space="preserve"> </t>
    </r>
    <r>
      <rPr>
        <b/>
        <sz val="7"/>
        <rFont val="Verdana"/>
        <family val="2"/>
      </rPr>
      <t>COM</t>
    </r>
    <r>
      <rPr>
        <sz val="7"/>
        <rFont val="Verdana"/>
        <family val="2"/>
      </rPr>
      <t xml:space="preserve"> </t>
    </r>
    <r>
      <rPr>
        <b/>
        <sz val="7"/>
        <rFont val="Verdana"/>
        <family val="2"/>
      </rPr>
      <t>SUPORTE</t>
    </r>
    <r>
      <rPr>
        <sz val="7"/>
        <rFont val="Verdana"/>
        <family val="2"/>
      </rPr>
      <t xml:space="preserve"> </t>
    </r>
    <r>
      <rPr>
        <b/>
        <sz val="7"/>
        <rFont val="Verdana"/>
        <family val="2"/>
      </rPr>
      <t>PARA</t>
    </r>
    <r>
      <rPr>
        <sz val="7"/>
        <rFont val="Verdana"/>
        <family val="2"/>
      </rPr>
      <t xml:space="preserve"> </t>
    </r>
    <r>
      <rPr>
        <b/>
        <sz val="7"/>
        <rFont val="Verdana"/>
        <family val="2"/>
      </rPr>
      <t>PAREDE</t>
    </r>
  </si>
  <si>
    <r>
      <rPr>
        <sz val="7"/>
        <rFont val="Verdana"/>
        <family val="2"/>
      </rPr>
      <t>TELEVISOR LED 32", TIPO SMART TV</t>
    </r>
  </si>
  <si>
    <r>
      <rPr>
        <sz val="7"/>
        <rFont val="Verdana"/>
        <family val="2"/>
      </rPr>
      <t>SUPORTE PARA TELEVISOR LED 32" PARA PAREDE</t>
    </r>
  </si>
  <si>
    <r>
      <rPr>
        <b/>
        <sz val="7"/>
        <rFont val="Verdana"/>
        <family val="2"/>
      </rPr>
      <t>SERVIÇO:</t>
    </r>
    <r>
      <rPr>
        <sz val="7"/>
        <rFont val="Verdana"/>
        <family val="2"/>
      </rPr>
      <t xml:space="preserve"> </t>
    </r>
    <r>
      <rPr>
        <b/>
        <sz val="7"/>
        <rFont val="Verdana"/>
        <family val="2"/>
      </rPr>
      <t>TECLADO</t>
    </r>
    <r>
      <rPr>
        <sz val="7"/>
        <rFont val="Verdana"/>
        <family val="2"/>
      </rPr>
      <t xml:space="preserve"> </t>
    </r>
    <r>
      <rPr>
        <b/>
        <sz val="7"/>
        <rFont val="Verdana"/>
        <family val="2"/>
      </rPr>
      <t>USB</t>
    </r>
    <r>
      <rPr>
        <sz val="7"/>
        <rFont val="Verdana"/>
        <family val="2"/>
      </rPr>
      <t xml:space="preserve"> </t>
    </r>
    <r>
      <rPr>
        <b/>
        <sz val="7"/>
        <rFont val="Verdana"/>
        <family val="2"/>
      </rPr>
      <t>PADRÃO</t>
    </r>
    <r>
      <rPr>
        <sz val="7"/>
        <rFont val="Verdana"/>
        <family val="2"/>
      </rPr>
      <t xml:space="preserve">  </t>
    </r>
    <r>
      <rPr>
        <b/>
        <sz val="7"/>
        <rFont val="Verdana"/>
        <family val="2"/>
      </rPr>
      <t>ABNT</t>
    </r>
    <r>
      <rPr>
        <sz val="7"/>
        <rFont val="Verdana"/>
        <family val="2"/>
      </rPr>
      <t xml:space="preserve"> </t>
    </r>
    <r>
      <rPr>
        <b/>
        <sz val="7"/>
        <rFont val="Verdana"/>
        <family val="2"/>
      </rPr>
      <t>2</t>
    </r>
  </si>
  <si>
    <r>
      <rPr>
        <sz val="7"/>
        <rFont val="Verdana"/>
        <family val="2"/>
      </rPr>
      <t>TECLADO USB PADRÃO  ABNT 2</t>
    </r>
  </si>
  <si>
    <r>
      <rPr>
        <b/>
        <sz val="7"/>
        <rFont val="Verdana"/>
        <family val="2"/>
      </rPr>
      <t>SERVIÇO:</t>
    </r>
    <r>
      <rPr>
        <sz val="7"/>
        <rFont val="Verdana"/>
        <family val="2"/>
      </rPr>
      <t xml:space="preserve"> </t>
    </r>
    <r>
      <rPr>
        <b/>
        <sz val="7"/>
        <rFont val="Verdana"/>
        <family val="2"/>
      </rPr>
      <t>MOUSE</t>
    </r>
    <r>
      <rPr>
        <sz val="7"/>
        <rFont val="Verdana"/>
        <family val="2"/>
      </rPr>
      <t xml:space="preserve"> </t>
    </r>
    <r>
      <rPr>
        <b/>
        <sz val="7"/>
        <rFont val="Verdana"/>
        <family val="2"/>
      </rPr>
      <t>USB</t>
    </r>
    <r>
      <rPr>
        <sz val="7"/>
        <rFont val="Verdana"/>
        <family val="2"/>
      </rPr>
      <t xml:space="preserve"> </t>
    </r>
    <r>
      <rPr>
        <b/>
        <sz val="7"/>
        <rFont val="Verdana"/>
        <family val="2"/>
      </rPr>
      <t>COM</t>
    </r>
    <r>
      <rPr>
        <sz val="7"/>
        <rFont val="Verdana"/>
        <family val="2"/>
      </rPr>
      <t xml:space="preserve"> </t>
    </r>
    <r>
      <rPr>
        <b/>
        <sz val="7"/>
        <rFont val="Verdana"/>
        <family val="2"/>
      </rPr>
      <t>FIO</t>
    </r>
  </si>
  <si>
    <r>
      <rPr>
        <sz val="7"/>
        <rFont val="Verdana"/>
        <family val="2"/>
      </rPr>
      <t>MOUSE USB COM FIO</t>
    </r>
  </si>
  <si>
    <r>
      <rPr>
        <b/>
        <sz val="7"/>
        <rFont val="Verdana"/>
        <family val="2"/>
      </rPr>
      <t>SERVIÇO:</t>
    </r>
    <r>
      <rPr>
        <sz val="7"/>
        <rFont val="Verdana"/>
        <family val="2"/>
      </rPr>
      <t xml:space="preserve"> </t>
    </r>
    <r>
      <rPr>
        <b/>
        <sz val="7"/>
        <rFont val="Verdana"/>
        <family val="2"/>
      </rPr>
      <t>SERVIDOR</t>
    </r>
    <r>
      <rPr>
        <sz val="7"/>
        <rFont val="Verdana"/>
        <family val="2"/>
      </rPr>
      <t xml:space="preserve"> </t>
    </r>
    <r>
      <rPr>
        <b/>
        <sz val="7"/>
        <rFont val="Verdana"/>
        <family val="2"/>
      </rPr>
      <t>DE</t>
    </r>
    <r>
      <rPr>
        <sz val="7"/>
        <rFont val="Verdana"/>
        <family val="2"/>
      </rPr>
      <t xml:space="preserve"> </t>
    </r>
    <r>
      <rPr>
        <b/>
        <sz val="7"/>
        <rFont val="Verdana"/>
        <family val="2"/>
      </rPr>
      <t>GRAVAÇÃO</t>
    </r>
    <r>
      <rPr>
        <sz val="7"/>
        <rFont val="Verdana"/>
        <family val="2"/>
      </rPr>
      <t xml:space="preserve"> </t>
    </r>
    <r>
      <rPr>
        <b/>
        <sz val="7"/>
        <rFont val="Verdana"/>
        <family val="2"/>
      </rPr>
      <t>-</t>
    </r>
    <r>
      <rPr>
        <sz val="7"/>
        <rFont val="Verdana"/>
        <family val="2"/>
      </rPr>
      <t xml:space="preserve"> </t>
    </r>
    <r>
      <rPr>
        <b/>
        <sz val="7"/>
        <rFont val="Verdana"/>
        <family val="2"/>
      </rPr>
      <t>NVR</t>
    </r>
    <r>
      <rPr>
        <sz val="7"/>
        <rFont val="Verdana"/>
        <family val="2"/>
      </rPr>
      <t xml:space="preserve"> </t>
    </r>
    <r>
      <rPr>
        <b/>
        <sz val="7"/>
        <rFont val="Verdana"/>
        <family val="2"/>
      </rPr>
      <t>PARA</t>
    </r>
    <r>
      <rPr>
        <sz val="7"/>
        <rFont val="Verdana"/>
        <family val="2"/>
      </rPr>
      <t xml:space="preserve"> </t>
    </r>
    <r>
      <rPr>
        <b/>
        <sz val="7"/>
        <rFont val="Verdana"/>
        <family val="2"/>
      </rPr>
      <t>32</t>
    </r>
    <r>
      <rPr>
        <sz val="7"/>
        <rFont val="Verdana"/>
        <family val="2"/>
      </rPr>
      <t xml:space="preserve"> </t>
    </r>
    <r>
      <rPr>
        <b/>
        <sz val="7"/>
        <rFont val="Verdana"/>
        <family val="2"/>
      </rPr>
      <t>CÂMERAS</t>
    </r>
  </si>
  <si>
    <r>
      <rPr>
        <sz val="7"/>
        <rFont val="Verdana"/>
        <family val="2"/>
      </rPr>
      <t>SERVIDOR DE GRAVAÇÃO - NVR PARA 32 CÂMERAS</t>
    </r>
  </si>
  <si>
    <r>
      <rPr>
        <b/>
        <sz val="7"/>
        <rFont val="Verdana"/>
        <family val="2"/>
      </rPr>
      <t>SERVIÇO:</t>
    </r>
    <r>
      <rPr>
        <sz val="7"/>
        <rFont val="Verdana"/>
        <family val="2"/>
      </rPr>
      <t xml:space="preserve"> </t>
    </r>
    <r>
      <rPr>
        <b/>
        <sz val="7"/>
        <rFont val="Verdana"/>
        <family val="2"/>
      </rPr>
      <t>CÂMERA</t>
    </r>
    <r>
      <rPr>
        <sz val="7"/>
        <rFont val="Verdana"/>
        <family val="2"/>
      </rPr>
      <t xml:space="preserve"> </t>
    </r>
    <r>
      <rPr>
        <b/>
        <sz val="7"/>
        <rFont val="Verdana"/>
        <family val="2"/>
      </rPr>
      <t>DE</t>
    </r>
    <r>
      <rPr>
        <sz val="7"/>
        <rFont val="Verdana"/>
        <family val="2"/>
      </rPr>
      <t xml:space="preserve"> </t>
    </r>
    <r>
      <rPr>
        <b/>
        <sz val="7"/>
        <rFont val="Verdana"/>
        <family val="2"/>
      </rPr>
      <t>VÍDEO</t>
    </r>
    <r>
      <rPr>
        <sz val="7"/>
        <rFont val="Verdana"/>
        <family val="2"/>
      </rPr>
      <t xml:space="preserve"> </t>
    </r>
    <r>
      <rPr>
        <b/>
        <sz val="7"/>
        <rFont val="Verdana"/>
        <family val="2"/>
      </rPr>
      <t>PARA</t>
    </r>
    <r>
      <rPr>
        <sz val="7"/>
        <rFont val="Verdana"/>
        <family val="2"/>
      </rPr>
      <t xml:space="preserve"> </t>
    </r>
    <r>
      <rPr>
        <b/>
        <sz val="7"/>
        <rFont val="Verdana"/>
        <family val="2"/>
      </rPr>
      <t>INSTALAÇÃO</t>
    </r>
    <r>
      <rPr>
        <sz val="7"/>
        <rFont val="Verdana"/>
        <family val="2"/>
      </rPr>
      <t xml:space="preserve"> </t>
    </r>
    <r>
      <rPr>
        <b/>
        <sz val="7"/>
        <rFont val="Verdana"/>
        <family val="2"/>
      </rPr>
      <t>EM</t>
    </r>
    <r>
      <rPr>
        <sz val="7"/>
        <rFont val="Verdana"/>
        <family val="2"/>
      </rPr>
      <t xml:space="preserve"> </t>
    </r>
    <r>
      <rPr>
        <b/>
        <sz val="7"/>
        <rFont val="Verdana"/>
        <family val="2"/>
      </rPr>
      <t>PAREDE,</t>
    </r>
    <r>
      <rPr>
        <sz val="7"/>
        <rFont val="Verdana"/>
        <family val="2"/>
      </rPr>
      <t xml:space="preserve"> </t>
    </r>
    <r>
      <rPr>
        <b/>
        <sz val="7"/>
        <rFont val="Verdana"/>
        <family val="2"/>
      </rPr>
      <t>FORNECIDA</t>
    </r>
    <r>
      <rPr>
        <sz val="7"/>
        <rFont val="Verdana"/>
        <family val="2"/>
      </rPr>
      <t xml:space="preserve"> </t>
    </r>
    <r>
      <rPr>
        <b/>
        <sz val="7"/>
        <rFont val="Verdana"/>
        <family val="2"/>
      </rPr>
      <t>COM</t>
    </r>
    <r>
      <rPr>
        <sz val="7"/>
        <rFont val="Verdana"/>
        <family val="2"/>
      </rPr>
      <t xml:space="preserve"> </t>
    </r>
    <r>
      <rPr>
        <b/>
        <sz val="7"/>
        <rFont val="Verdana"/>
        <family val="2"/>
      </rPr>
      <t>SUPORTE</t>
    </r>
    <r>
      <rPr>
        <sz val="7"/>
        <rFont val="Verdana"/>
        <family val="2"/>
      </rPr>
      <t xml:space="preserve"> </t>
    </r>
    <r>
      <rPr>
        <b/>
        <sz val="7"/>
        <rFont val="Verdana"/>
        <family val="2"/>
      </rPr>
      <t>PARA</t>
    </r>
    <r>
      <rPr>
        <sz val="7"/>
        <rFont val="Verdana"/>
        <family val="2"/>
      </rPr>
      <t xml:space="preserve"> </t>
    </r>
    <r>
      <rPr>
        <b/>
        <sz val="7"/>
        <rFont val="Verdana"/>
        <family val="2"/>
      </rPr>
      <t>MONTAGEM.</t>
    </r>
    <r>
      <rPr>
        <sz val="7"/>
        <rFont val="Verdana"/>
        <family val="2"/>
      </rPr>
      <t xml:space="preserve"> </t>
    </r>
    <r>
      <rPr>
        <b/>
        <sz val="7"/>
        <rFont val="Verdana"/>
        <family val="2"/>
      </rPr>
      <t>REF.:</t>
    </r>
    <r>
      <rPr>
        <sz val="7"/>
        <rFont val="Verdana"/>
        <family val="2"/>
      </rPr>
      <t xml:space="preserve"> </t>
    </r>
    <r>
      <rPr>
        <b/>
        <sz val="7"/>
        <rFont val="Verdana"/>
        <family val="2"/>
      </rPr>
      <t>VIP</t>
    </r>
    <r>
      <rPr>
        <sz val="7"/>
        <rFont val="Verdana"/>
        <family val="2"/>
      </rPr>
      <t xml:space="preserve"> </t>
    </r>
    <r>
      <rPr>
        <b/>
        <sz val="7"/>
        <rFont val="Verdana"/>
        <family val="2"/>
      </rPr>
      <t>5450</t>
    </r>
    <r>
      <rPr>
        <sz val="7"/>
        <rFont val="Verdana"/>
        <family val="2"/>
      </rPr>
      <t xml:space="preserve"> </t>
    </r>
    <r>
      <rPr>
        <b/>
        <sz val="7"/>
        <rFont val="Verdana"/>
        <family val="2"/>
      </rPr>
      <t>S</t>
    </r>
    <r>
      <rPr>
        <sz val="7"/>
        <rFont val="Verdana"/>
        <family val="2"/>
      </rPr>
      <t xml:space="preserve"> </t>
    </r>
    <r>
      <rPr>
        <b/>
        <sz val="7"/>
        <rFont val="Verdana"/>
        <family val="2"/>
      </rPr>
      <t>Z</t>
    </r>
    <r>
      <rPr>
        <sz val="7"/>
        <rFont val="Verdana"/>
        <family val="2"/>
      </rPr>
      <t xml:space="preserve"> </t>
    </r>
    <r>
      <rPr>
        <b/>
        <sz val="7"/>
        <rFont val="Verdana"/>
        <family val="2"/>
      </rPr>
      <t>-</t>
    </r>
    <r>
      <rPr>
        <sz val="7"/>
        <rFont val="Verdana"/>
        <family val="2"/>
      </rPr>
      <t xml:space="preserve"> </t>
    </r>
    <r>
      <rPr>
        <b/>
        <sz val="7"/>
        <rFont val="Verdana"/>
        <family val="2"/>
      </rPr>
      <t>INTELBRAS</t>
    </r>
    <r>
      <rPr>
        <sz val="7"/>
        <rFont val="Verdana"/>
        <family val="2"/>
      </rPr>
      <t xml:space="preserve"> </t>
    </r>
    <r>
      <rPr>
        <b/>
        <sz val="7"/>
        <rFont val="Verdana"/>
        <family val="2"/>
      </rPr>
      <t>OU</t>
    </r>
    <r>
      <rPr>
        <sz val="7"/>
        <rFont val="Verdana"/>
        <family val="2"/>
      </rPr>
      <t xml:space="preserve"> </t>
    </r>
    <r>
      <rPr>
        <b/>
        <sz val="7"/>
        <rFont val="Verdana"/>
        <family val="2"/>
      </rPr>
      <t>EQUIVALENTE.</t>
    </r>
  </si>
  <si>
    <r>
      <rPr>
        <sz val="7"/>
        <rFont val="Verdana"/>
        <family val="2"/>
      </rPr>
      <t>CÂMERA DE VÍDEO PARA INSTALAÇÃO EM PAREDE, FORNECIDA COM SUPORTE PARA MONTAGEM. REF.: VIP 5450 S Z - INTELBRAS OU
EQUIVALENTE.</t>
    </r>
  </si>
  <si>
    <r>
      <rPr>
        <b/>
        <sz val="7"/>
        <rFont val="Verdana"/>
        <family val="2"/>
      </rPr>
      <t>SERVIÇO:</t>
    </r>
    <r>
      <rPr>
        <sz val="7"/>
        <rFont val="Verdana"/>
        <family val="2"/>
      </rPr>
      <t xml:space="preserve"> </t>
    </r>
    <r>
      <rPr>
        <b/>
        <sz val="7"/>
        <rFont val="Verdana"/>
        <family val="2"/>
      </rPr>
      <t>CÂMERA</t>
    </r>
    <r>
      <rPr>
        <sz val="7"/>
        <rFont val="Verdana"/>
        <family val="2"/>
      </rPr>
      <t xml:space="preserve"> </t>
    </r>
    <r>
      <rPr>
        <b/>
        <sz val="7"/>
        <rFont val="Verdana"/>
        <family val="2"/>
      </rPr>
      <t>DE</t>
    </r>
    <r>
      <rPr>
        <sz val="7"/>
        <rFont val="Verdana"/>
        <family val="2"/>
      </rPr>
      <t xml:space="preserve"> </t>
    </r>
    <r>
      <rPr>
        <b/>
        <sz val="7"/>
        <rFont val="Verdana"/>
        <family val="2"/>
      </rPr>
      <t>VÍDEO</t>
    </r>
    <r>
      <rPr>
        <sz val="7"/>
        <rFont val="Verdana"/>
        <family val="2"/>
      </rPr>
      <t xml:space="preserve"> </t>
    </r>
    <r>
      <rPr>
        <b/>
        <sz val="7"/>
        <rFont val="Verdana"/>
        <family val="2"/>
      </rPr>
      <t>SPEED</t>
    </r>
    <r>
      <rPr>
        <sz val="7"/>
        <rFont val="Verdana"/>
        <family val="2"/>
      </rPr>
      <t xml:space="preserve"> </t>
    </r>
    <r>
      <rPr>
        <b/>
        <sz val="7"/>
        <rFont val="Verdana"/>
        <family val="2"/>
      </rPr>
      <t>DOME</t>
    </r>
    <r>
      <rPr>
        <sz val="7"/>
        <rFont val="Verdana"/>
        <family val="2"/>
      </rPr>
      <t xml:space="preserve"> </t>
    </r>
    <r>
      <rPr>
        <b/>
        <sz val="7"/>
        <rFont val="Verdana"/>
        <family val="2"/>
      </rPr>
      <t>PARA</t>
    </r>
    <r>
      <rPr>
        <sz val="7"/>
        <rFont val="Verdana"/>
        <family val="2"/>
      </rPr>
      <t xml:space="preserve"> </t>
    </r>
    <r>
      <rPr>
        <b/>
        <sz val="7"/>
        <rFont val="Verdana"/>
        <family val="2"/>
      </rPr>
      <t>INSTALAÇÃO</t>
    </r>
    <r>
      <rPr>
        <sz val="7"/>
        <rFont val="Verdana"/>
        <family val="2"/>
      </rPr>
      <t xml:space="preserve"> </t>
    </r>
    <r>
      <rPr>
        <b/>
        <sz val="7"/>
        <rFont val="Verdana"/>
        <family val="2"/>
      </rPr>
      <t>EM</t>
    </r>
    <r>
      <rPr>
        <sz val="7"/>
        <rFont val="Verdana"/>
        <family val="2"/>
      </rPr>
      <t xml:space="preserve"> </t>
    </r>
    <r>
      <rPr>
        <b/>
        <sz val="7"/>
        <rFont val="Verdana"/>
        <family val="2"/>
      </rPr>
      <t>POSTE,</t>
    </r>
    <r>
      <rPr>
        <sz val="7"/>
        <rFont val="Verdana"/>
        <family val="2"/>
      </rPr>
      <t xml:space="preserve"> </t>
    </r>
    <r>
      <rPr>
        <b/>
        <sz val="7"/>
        <rFont val="Verdana"/>
        <family val="2"/>
      </rPr>
      <t>FORNECIDA</t>
    </r>
    <r>
      <rPr>
        <sz val="7"/>
        <rFont val="Verdana"/>
        <family val="2"/>
      </rPr>
      <t xml:space="preserve"> </t>
    </r>
    <r>
      <rPr>
        <b/>
        <sz val="7"/>
        <rFont val="Verdana"/>
        <family val="2"/>
      </rPr>
      <t>COM</t>
    </r>
    <r>
      <rPr>
        <sz val="7"/>
        <rFont val="Verdana"/>
        <family val="2"/>
      </rPr>
      <t xml:space="preserve"> </t>
    </r>
    <r>
      <rPr>
        <b/>
        <sz val="7"/>
        <rFont val="Verdana"/>
        <family val="2"/>
      </rPr>
      <t>SUPORTE</t>
    </r>
    <r>
      <rPr>
        <sz val="7"/>
        <rFont val="Verdana"/>
        <family val="2"/>
      </rPr>
      <t xml:space="preserve"> </t>
    </r>
    <r>
      <rPr>
        <b/>
        <sz val="7"/>
        <rFont val="Verdana"/>
        <family val="2"/>
      </rPr>
      <t>PARA</t>
    </r>
    <r>
      <rPr>
        <sz val="7"/>
        <rFont val="Verdana"/>
        <family val="2"/>
      </rPr>
      <t xml:space="preserve"> </t>
    </r>
    <r>
      <rPr>
        <b/>
        <sz val="7"/>
        <rFont val="Verdana"/>
        <family val="2"/>
      </rPr>
      <t>MONTAGEM.</t>
    </r>
    <r>
      <rPr>
        <sz val="7"/>
        <rFont val="Verdana"/>
        <family val="2"/>
      </rPr>
      <t xml:space="preserve"> </t>
    </r>
    <r>
      <rPr>
        <b/>
        <sz val="7"/>
        <rFont val="Verdana"/>
        <family val="2"/>
      </rPr>
      <t>REF.:</t>
    </r>
    <r>
      <rPr>
        <sz val="7"/>
        <rFont val="Verdana"/>
        <family val="2"/>
      </rPr>
      <t xml:space="preserve"> </t>
    </r>
    <r>
      <rPr>
        <b/>
        <sz val="7"/>
        <rFont val="Verdana"/>
        <family val="2"/>
      </rPr>
      <t>VIP</t>
    </r>
    <r>
      <rPr>
        <sz val="7"/>
        <rFont val="Verdana"/>
        <family val="2"/>
      </rPr>
      <t xml:space="preserve"> </t>
    </r>
    <r>
      <rPr>
        <b/>
        <sz val="7"/>
        <rFont val="Verdana"/>
        <family val="2"/>
      </rPr>
      <t>5220</t>
    </r>
    <r>
      <rPr>
        <sz val="7"/>
        <rFont val="Verdana"/>
        <family val="2"/>
      </rPr>
      <t xml:space="preserve"> </t>
    </r>
    <r>
      <rPr>
        <b/>
        <sz val="7"/>
        <rFont val="Verdana"/>
        <family val="2"/>
      </rPr>
      <t>SD</t>
    </r>
    <r>
      <rPr>
        <sz val="7"/>
        <rFont val="Verdana"/>
        <family val="2"/>
      </rPr>
      <t xml:space="preserve"> </t>
    </r>
    <r>
      <rPr>
        <b/>
        <sz val="7"/>
        <rFont val="Verdana"/>
        <family val="2"/>
      </rPr>
      <t>-</t>
    </r>
    <r>
      <rPr>
        <sz val="7"/>
        <rFont val="Verdana"/>
        <family val="2"/>
      </rPr>
      <t xml:space="preserve"> </t>
    </r>
    <r>
      <rPr>
        <b/>
        <sz val="7"/>
        <rFont val="Verdana"/>
        <family val="2"/>
      </rPr>
      <t>INTELBRAS</t>
    </r>
    <r>
      <rPr>
        <sz val="7"/>
        <rFont val="Verdana"/>
        <family val="2"/>
      </rPr>
      <t xml:space="preserve"> </t>
    </r>
    <r>
      <rPr>
        <b/>
        <sz val="7"/>
        <rFont val="Verdana"/>
        <family val="2"/>
      </rPr>
      <t>OU</t>
    </r>
    <r>
      <rPr>
        <sz val="7"/>
        <rFont val="Verdana"/>
        <family val="2"/>
      </rPr>
      <t xml:space="preserve"> </t>
    </r>
    <r>
      <rPr>
        <b/>
        <sz val="7"/>
        <rFont val="Verdana"/>
        <family val="2"/>
      </rPr>
      <t>EQUIVALENTE</t>
    </r>
  </si>
  <si>
    <r>
      <rPr>
        <sz val="7"/>
        <rFont val="Verdana"/>
        <family val="2"/>
      </rPr>
      <t>CÂMERA DE VÍDEO SPEED DOME PARA INSTALAÇÃO EM POSTE, FORNECIDA COM SUPORTE PARA MONTAGEM. REF.: VIP 5220 SD -
INTELBRAS OU EQUIVALENTE</t>
    </r>
  </si>
  <si>
    <r>
      <rPr>
        <b/>
        <sz val="7"/>
        <rFont val="Verdana"/>
        <family val="2"/>
      </rPr>
      <t>SERVIÇO:</t>
    </r>
    <r>
      <rPr>
        <sz val="7"/>
        <rFont val="Verdana"/>
        <family val="2"/>
      </rPr>
      <t xml:space="preserve"> </t>
    </r>
    <r>
      <rPr>
        <b/>
        <sz val="7"/>
        <rFont val="Verdana"/>
        <family val="2"/>
      </rPr>
      <t>CÂMERA</t>
    </r>
    <r>
      <rPr>
        <sz val="7"/>
        <rFont val="Verdana"/>
        <family val="2"/>
      </rPr>
      <t xml:space="preserve"> </t>
    </r>
    <r>
      <rPr>
        <b/>
        <sz val="7"/>
        <rFont val="Verdana"/>
        <family val="2"/>
      </rPr>
      <t>DE</t>
    </r>
    <r>
      <rPr>
        <sz val="7"/>
        <rFont val="Verdana"/>
        <family val="2"/>
      </rPr>
      <t xml:space="preserve"> </t>
    </r>
    <r>
      <rPr>
        <b/>
        <sz val="7"/>
        <rFont val="Verdana"/>
        <family val="2"/>
      </rPr>
      <t>VÍDEO</t>
    </r>
    <r>
      <rPr>
        <sz val="7"/>
        <rFont val="Verdana"/>
        <family val="2"/>
      </rPr>
      <t xml:space="preserve"> </t>
    </r>
    <r>
      <rPr>
        <b/>
        <sz val="7"/>
        <rFont val="Verdana"/>
        <family val="2"/>
      </rPr>
      <t>PARA</t>
    </r>
    <r>
      <rPr>
        <sz val="7"/>
        <rFont val="Verdana"/>
        <family val="2"/>
      </rPr>
      <t xml:space="preserve"> </t>
    </r>
    <r>
      <rPr>
        <b/>
        <sz val="7"/>
        <rFont val="Verdana"/>
        <family val="2"/>
      </rPr>
      <t>INSTALAÇÃO</t>
    </r>
    <r>
      <rPr>
        <sz val="7"/>
        <rFont val="Verdana"/>
        <family val="2"/>
      </rPr>
      <t xml:space="preserve"> </t>
    </r>
    <r>
      <rPr>
        <b/>
        <sz val="7"/>
        <rFont val="Verdana"/>
        <family val="2"/>
      </rPr>
      <t>EMBUTIDA</t>
    </r>
    <r>
      <rPr>
        <sz val="7"/>
        <rFont val="Verdana"/>
        <family val="2"/>
      </rPr>
      <t xml:space="preserve"> </t>
    </r>
    <r>
      <rPr>
        <b/>
        <sz val="7"/>
        <rFont val="Verdana"/>
        <family val="2"/>
      </rPr>
      <t>NO</t>
    </r>
    <r>
      <rPr>
        <sz val="7"/>
        <rFont val="Verdana"/>
        <family val="2"/>
      </rPr>
      <t xml:space="preserve"> </t>
    </r>
    <r>
      <rPr>
        <b/>
        <sz val="7"/>
        <rFont val="Verdana"/>
        <family val="2"/>
      </rPr>
      <t>FORRO.</t>
    </r>
    <r>
      <rPr>
        <sz val="7"/>
        <rFont val="Verdana"/>
        <family val="2"/>
      </rPr>
      <t xml:space="preserve"> </t>
    </r>
    <r>
      <rPr>
        <b/>
        <sz val="7"/>
        <rFont val="Verdana"/>
        <family val="2"/>
      </rPr>
      <t>REF.:</t>
    </r>
    <r>
      <rPr>
        <sz val="7"/>
        <rFont val="Verdana"/>
        <family val="2"/>
      </rPr>
      <t xml:space="preserve"> </t>
    </r>
    <r>
      <rPr>
        <b/>
        <sz val="7"/>
        <rFont val="Verdana"/>
        <family val="2"/>
      </rPr>
      <t>VIP</t>
    </r>
    <r>
      <rPr>
        <sz val="7"/>
        <rFont val="Verdana"/>
        <family val="2"/>
      </rPr>
      <t xml:space="preserve"> </t>
    </r>
    <r>
      <rPr>
        <b/>
        <sz val="7"/>
        <rFont val="Verdana"/>
        <family val="2"/>
      </rPr>
      <t>5450</t>
    </r>
    <r>
      <rPr>
        <sz val="7"/>
        <rFont val="Verdana"/>
        <family val="2"/>
      </rPr>
      <t xml:space="preserve"> </t>
    </r>
    <r>
      <rPr>
        <b/>
        <sz val="7"/>
        <rFont val="Verdana"/>
        <family val="2"/>
      </rPr>
      <t>D</t>
    </r>
    <r>
      <rPr>
        <sz val="7"/>
        <rFont val="Verdana"/>
        <family val="2"/>
      </rPr>
      <t xml:space="preserve"> </t>
    </r>
    <r>
      <rPr>
        <b/>
        <sz val="7"/>
        <rFont val="Verdana"/>
        <family val="2"/>
      </rPr>
      <t>Z</t>
    </r>
    <r>
      <rPr>
        <sz val="7"/>
        <rFont val="Verdana"/>
        <family val="2"/>
      </rPr>
      <t xml:space="preserve"> </t>
    </r>
    <r>
      <rPr>
        <b/>
        <sz val="7"/>
        <rFont val="Verdana"/>
        <family val="2"/>
      </rPr>
      <t>-</t>
    </r>
    <r>
      <rPr>
        <sz val="7"/>
        <rFont val="Verdana"/>
        <family val="2"/>
      </rPr>
      <t xml:space="preserve"> </t>
    </r>
    <r>
      <rPr>
        <b/>
        <sz val="7"/>
        <rFont val="Verdana"/>
        <family val="2"/>
      </rPr>
      <t>INTELBRAS</t>
    </r>
    <r>
      <rPr>
        <sz val="7"/>
        <rFont val="Verdana"/>
        <family val="2"/>
      </rPr>
      <t xml:space="preserve"> </t>
    </r>
    <r>
      <rPr>
        <b/>
        <sz val="7"/>
        <rFont val="Verdana"/>
        <family val="2"/>
      </rPr>
      <t>OU</t>
    </r>
    <r>
      <rPr>
        <sz val="7"/>
        <rFont val="Verdana"/>
        <family val="2"/>
      </rPr>
      <t xml:space="preserve"> </t>
    </r>
    <r>
      <rPr>
        <b/>
        <sz val="7"/>
        <rFont val="Verdana"/>
        <family val="2"/>
      </rPr>
      <t>EQUIVALENTE.</t>
    </r>
  </si>
  <si>
    <r>
      <rPr>
        <sz val="7"/>
        <rFont val="Verdana"/>
        <family val="2"/>
      </rPr>
      <t>CÂMERA DE VÍDEO PARA INSTALAÇÃO EMBUTIDA NO FORRO. REF.:
VIP 5450 S Z - INTELBRAS OU EQUIVALENTE.</t>
    </r>
  </si>
  <si>
    <r>
      <rPr>
        <b/>
        <sz val="7"/>
        <rFont val="Verdana"/>
        <family val="2"/>
      </rPr>
      <t>SERVIÇO:</t>
    </r>
    <r>
      <rPr>
        <sz val="7"/>
        <rFont val="Verdana"/>
        <family val="2"/>
      </rPr>
      <t xml:space="preserve"> </t>
    </r>
    <r>
      <rPr>
        <b/>
        <sz val="7"/>
        <rFont val="Verdana"/>
        <family val="2"/>
      </rPr>
      <t>CAIXA</t>
    </r>
    <r>
      <rPr>
        <sz val="7"/>
        <rFont val="Verdana"/>
        <family val="2"/>
      </rPr>
      <t xml:space="preserve"> </t>
    </r>
    <r>
      <rPr>
        <b/>
        <sz val="7"/>
        <rFont val="Verdana"/>
        <family val="2"/>
      </rPr>
      <t>DE</t>
    </r>
    <r>
      <rPr>
        <sz val="7"/>
        <rFont val="Verdana"/>
        <family val="2"/>
      </rPr>
      <t xml:space="preserve"> </t>
    </r>
    <r>
      <rPr>
        <b/>
        <sz val="7"/>
        <rFont val="Verdana"/>
        <family val="2"/>
      </rPr>
      <t>PASSAGEM</t>
    </r>
    <r>
      <rPr>
        <sz val="7"/>
        <rFont val="Verdana"/>
        <family val="2"/>
      </rPr>
      <t xml:space="preserve"> </t>
    </r>
    <r>
      <rPr>
        <b/>
        <sz val="7"/>
        <rFont val="Verdana"/>
        <family val="2"/>
      </rPr>
      <t>EM</t>
    </r>
    <r>
      <rPr>
        <sz val="7"/>
        <rFont val="Verdana"/>
        <family val="2"/>
      </rPr>
      <t xml:space="preserve"> </t>
    </r>
    <r>
      <rPr>
        <b/>
        <sz val="7"/>
        <rFont val="Verdana"/>
        <family val="2"/>
      </rPr>
      <t>ALVENARIA</t>
    </r>
    <r>
      <rPr>
        <sz val="7"/>
        <rFont val="Verdana"/>
        <family val="2"/>
      </rPr>
      <t xml:space="preserve"> </t>
    </r>
    <r>
      <rPr>
        <b/>
        <sz val="7"/>
        <rFont val="Verdana"/>
        <family val="2"/>
      </rPr>
      <t>E</t>
    </r>
    <r>
      <rPr>
        <sz val="7"/>
        <rFont val="Verdana"/>
        <family val="2"/>
      </rPr>
      <t xml:space="preserve"> </t>
    </r>
    <r>
      <rPr>
        <b/>
        <sz val="7"/>
        <rFont val="Verdana"/>
        <family val="2"/>
      </rPr>
      <t>TAMPA</t>
    </r>
    <r>
      <rPr>
        <sz val="7"/>
        <rFont val="Verdana"/>
        <family val="2"/>
      </rPr>
      <t xml:space="preserve"> </t>
    </r>
    <r>
      <rPr>
        <b/>
        <sz val="7"/>
        <rFont val="Verdana"/>
        <family val="2"/>
      </rPr>
      <t>EM</t>
    </r>
    <r>
      <rPr>
        <sz val="7"/>
        <rFont val="Verdana"/>
        <family val="2"/>
      </rPr>
      <t xml:space="preserve"> </t>
    </r>
    <r>
      <rPr>
        <b/>
        <sz val="7"/>
        <rFont val="Verdana"/>
        <family val="2"/>
      </rPr>
      <t>FERRO</t>
    </r>
    <r>
      <rPr>
        <sz val="7"/>
        <rFont val="Verdana"/>
        <family val="2"/>
      </rPr>
      <t xml:space="preserve"> </t>
    </r>
    <r>
      <rPr>
        <b/>
        <sz val="7"/>
        <rFont val="Verdana"/>
        <family val="2"/>
      </rPr>
      <t>FUNDIDO</t>
    </r>
    <r>
      <rPr>
        <sz val="7"/>
        <rFont val="Verdana"/>
        <family val="2"/>
      </rPr>
      <t xml:space="preserve"> </t>
    </r>
    <r>
      <rPr>
        <b/>
        <sz val="7"/>
        <rFont val="Verdana"/>
        <family val="2"/>
      </rPr>
      <t>COM</t>
    </r>
    <r>
      <rPr>
        <sz val="7"/>
        <rFont val="Verdana"/>
        <family val="2"/>
      </rPr>
      <t xml:space="preserve"> </t>
    </r>
    <r>
      <rPr>
        <b/>
        <sz val="7"/>
        <rFont val="Verdana"/>
        <family val="2"/>
      </rPr>
      <t>ALÇA</t>
    </r>
    <r>
      <rPr>
        <sz val="7"/>
        <rFont val="Verdana"/>
        <family val="2"/>
      </rPr>
      <t xml:space="preserve"> </t>
    </r>
    <r>
      <rPr>
        <b/>
        <sz val="7"/>
        <rFont val="Verdana"/>
        <family val="2"/>
      </rPr>
      <t>DE</t>
    </r>
    <r>
      <rPr>
        <sz val="7"/>
        <rFont val="Verdana"/>
        <family val="2"/>
      </rPr>
      <t xml:space="preserve"> </t>
    </r>
    <r>
      <rPr>
        <b/>
        <sz val="7"/>
        <rFont val="Verdana"/>
        <family val="2"/>
      </rPr>
      <t>PUXAMENTO,</t>
    </r>
    <r>
      <rPr>
        <sz val="7"/>
        <rFont val="Verdana"/>
        <family val="2"/>
      </rPr>
      <t xml:space="preserve"> </t>
    </r>
    <r>
      <rPr>
        <b/>
        <sz val="7"/>
        <rFont val="Verdana"/>
        <family val="2"/>
      </rPr>
      <t>FORNECIDO</t>
    </r>
    <r>
      <rPr>
        <sz val="7"/>
        <rFont val="Verdana"/>
        <family val="2"/>
      </rPr>
      <t xml:space="preserve"> </t>
    </r>
    <r>
      <rPr>
        <b/>
        <sz val="7"/>
        <rFont val="Verdana"/>
        <family val="2"/>
      </rPr>
      <t>COM</t>
    </r>
    <r>
      <rPr>
        <sz val="7"/>
        <rFont val="Verdana"/>
        <family val="2"/>
      </rPr>
      <t xml:space="preserve"> </t>
    </r>
    <r>
      <rPr>
        <b/>
        <sz val="7"/>
        <rFont val="Verdana"/>
        <family val="2"/>
      </rPr>
      <t>TUBO</t>
    </r>
    <r>
      <rPr>
        <sz val="7"/>
        <rFont val="Verdana"/>
        <family val="2"/>
      </rPr>
      <t xml:space="preserve"> </t>
    </r>
    <r>
      <rPr>
        <b/>
        <sz val="7"/>
        <rFont val="Verdana"/>
        <family val="2"/>
      </rPr>
      <t>DE</t>
    </r>
    <r>
      <rPr>
        <sz val="7"/>
        <rFont val="Verdana"/>
        <family val="2"/>
      </rPr>
      <t xml:space="preserve"> </t>
    </r>
    <r>
      <rPr>
        <b/>
        <sz val="7"/>
        <rFont val="Verdana"/>
        <family val="2"/>
      </rPr>
      <t>PVC</t>
    </r>
    <r>
      <rPr>
        <sz val="7"/>
        <rFont val="Verdana"/>
        <family val="2"/>
      </rPr>
      <t xml:space="preserve"> </t>
    </r>
    <r>
      <rPr>
        <b/>
        <sz val="7"/>
        <rFont val="Verdana"/>
        <family val="2"/>
      </rPr>
      <t>PERFURADO</t>
    </r>
    <r>
      <rPr>
        <sz val="7"/>
        <rFont val="Verdana"/>
        <family val="2"/>
      </rPr>
      <t xml:space="preserve"> </t>
    </r>
    <r>
      <rPr>
        <b/>
        <sz val="7"/>
        <rFont val="Verdana"/>
        <family val="2"/>
      </rPr>
      <t>DN</t>
    </r>
    <r>
      <rPr>
        <sz val="7"/>
        <rFont val="Verdana"/>
        <family val="2"/>
      </rPr>
      <t xml:space="preserve"> </t>
    </r>
    <r>
      <rPr>
        <b/>
        <sz val="7"/>
        <rFont val="Verdana"/>
        <family val="2"/>
      </rPr>
      <t>=</t>
    </r>
    <r>
      <rPr>
        <sz val="7"/>
        <rFont val="Verdana"/>
        <family val="2"/>
      </rPr>
      <t xml:space="preserve"> </t>
    </r>
    <r>
      <rPr>
        <b/>
        <sz val="7"/>
        <rFont val="Verdana"/>
        <family val="2"/>
      </rPr>
      <t>150MM</t>
    </r>
    <r>
      <rPr>
        <sz val="7"/>
        <rFont val="Verdana"/>
        <family val="2"/>
      </rPr>
      <t xml:space="preserve"> </t>
    </r>
    <r>
      <rPr>
        <b/>
        <sz val="7"/>
        <rFont val="Verdana"/>
        <family val="2"/>
      </rPr>
      <t>PARA</t>
    </r>
    <r>
      <rPr>
        <sz val="7"/>
        <rFont val="Verdana"/>
        <family val="2"/>
      </rPr>
      <t xml:space="preserve"> </t>
    </r>
    <r>
      <rPr>
        <b/>
        <sz val="7"/>
        <rFont val="Verdana"/>
        <family val="2"/>
      </rPr>
      <t>DRENO</t>
    </r>
    <r>
      <rPr>
        <sz val="7"/>
        <rFont val="Verdana"/>
        <family val="2"/>
      </rPr>
      <t xml:space="preserve"> </t>
    </r>
    <r>
      <rPr>
        <b/>
        <sz val="7"/>
        <rFont val="Verdana"/>
        <family val="2"/>
      </rPr>
      <t>E</t>
    </r>
    <r>
      <rPr>
        <sz val="7"/>
        <rFont val="Verdana"/>
        <family val="2"/>
      </rPr>
      <t xml:space="preserve"> </t>
    </r>
    <r>
      <rPr>
        <b/>
        <sz val="7"/>
        <rFont val="Verdana"/>
        <family val="2"/>
      </rPr>
      <t>FUNDO</t>
    </r>
    <r>
      <rPr>
        <sz val="7"/>
        <rFont val="Verdana"/>
        <family val="2"/>
      </rPr>
      <t xml:space="preserve"> </t>
    </r>
    <r>
      <rPr>
        <b/>
        <sz val="7"/>
        <rFont val="Verdana"/>
        <family val="2"/>
      </rPr>
      <t>COM</t>
    </r>
    <r>
      <rPr>
        <sz val="7"/>
        <rFont val="Verdana"/>
        <family val="2"/>
      </rPr>
      <t xml:space="preserve"> </t>
    </r>
    <r>
      <rPr>
        <b/>
        <sz val="7"/>
        <rFont val="Verdana"/>
        <family val="2"/>
      </rPr>
      <t>BRITA</t>
    </r>
    <r>
      <rPr>
        <sz val="7"/>
        <rFont val="Verdana"/>
        <family val="2"/>
      </rPr>
      <t xml:space="preserve"> </t>
    </r>
    <r>
      <rPr>
        <b/>
        <sz val="7"/>
        <rFont val="Verdana"/>
        <family val="2"/>
      </rPr>
      <t>Nº</t>
    </r>
    <r>
      <rPr>
        <sz val="7"/>
        <rFont val="Verdana"/>
        <family val="2"/>
      </rPr>
      <t xml:space="preserve"> </t>
    </r>
    <r>
      <rPr>
        <b/>
        <sz val="7"/>
        <rFont val="Verdana"/>
        <family val="2"/>
      </rPr>
      <t>1</t>
    </r>
    <r>
      <rPr>
        <sz val="7"/>
        <rFont val="Verdana"/>
        <family val="2"/>
      </rPr>
      <t xml:space="preserve"> </t>
    </r>
    <r>
      <rPr>
        <b/>
        <sz val="7"/>
        <rFont val="Verdana"/>
        <family val="2"/>
      </rPr>
      <t>E</t>
    </r>
    <r>
      <rPr>
        <sz val="7"/>
        <rFont val="Verdana"/>
        <family val="2"/>
      </rPr>
      <t xml:space="preserve"> </t>
    </r>
    <r>
      <rPr>
        <b/>
        <sz val="7"/>
        <rFont val="Verdana"/>
        <family val="2"/>
      </rPr>
      <t>AREIA.</t>
    </r>
    <r>
      <rPr>
        <sz val="7"/>
        <rFont val="Verdana"/>
        <family val="2"/>
      </rPr>
      <t xml:space="preserve"> </t>
    </r>
    <r>
      <rPr>
        <b/>
        <sz val="7"/>
        <rFont val="Verdana"/>
        <family val="2"/>
      </rPr>
      <t>DIMENSÕES</t>
    </r>
    <r>
      <rPr>
        <sz val="7"/>
        <rFont val="Verdana"/>
        <family val="2"/>
      </rPr>
      <t xml:space="preserve"> </t>
    </r>
    <r>
      <rPr>
        <b/>
        <sz val="7"/>
        <rFont val="Verdana"/>
        <family val="2"/>
      </rPr>
      <t>30x30x30CM.</t>
    </r>
  </si>
  <si>
    <r>
      <rPr>
        <sz val="7"/>
        <rFont val="Verdana"/>
        <family val="2"/>
      </rPr>
      <t>CIMENTO PORTLAND CP II-E-32 (RESISTÊNCIA: 32,00 MPA)</t>
    </r>
  </si>
  <si>
    <r>
      <rPr>
        <sz val="7"/>
        <rFont val="Verdana"/>
        <family val="2"/>
      </rPr>
      <t>TAMPAO EM FERRO FUNDIDO T-19</t>
    </r>
  </si>
  <si>
    <r>
      <rPr>
        <sz val="7"/>
        <rFont val="Verdana"/>
        <family val="2"/>
      </rPr>
      <t>ALVENARIA DE VEDAÇÃO COM TIJOLO MACIÇO REQUEIMADO, ESP. 10CM, PARA REVESTIMENTO, INCLUSIVE ARGAMASSA PARA
ASSENTAMENTO</t>
    </r>
  </si>
  <si>
    <r>
      <rPr>
        <sz val="7"/>
        <rFont val="Verdana"/>
        <family val="2"/>
      </rPr>
      <t>LASTRO DE PEDRA BRITADA</t>
    </r>
  </si>
  <si>
    <r>
      <rPr>
        <sz val="7"/>
        <rFont val="Verdana"/>
        <family val="2"/>
      </rPr>
      <t>REATERRO MANUAL DE VALA</t>
    </r>
  </si>
  <si>
    <r>
      <rPr>
        <sz val="7"/>
        <rFont val="Verdana"/>
        <family val="2"/>
      </rPr>
      <t>CHAPISCO COM ARGAMASSA, TRAÇO 1:3 (CIMENTO E AREIA), ESP. 5MM, APLICADO EM ALVENARIA/ESTRUTURA DE CONCRETO COM
COLHER, PREPARO MECÂNICO</t>
    </r>
  </si>
  <si>
    <r>
      <rPr>
        <sz val="7"/>
        <rFont val="Verdana"/>
        <family val="2"/>
      </rPr>
      <t>TUBO PVC CORRUGADO RIGIDO PERFURADO DN 150 PARA
DRENAGEM - FORNECIMENTO E INSTALACAO</t>
    </r>
  </si>
  <si>
    <r>
      <rPr>
        <sz val="7"/>
        <rFont val="Verdana"/>
        <family val="2"/>
      </rPr>
      <t>REBOCO COM ARGAMASSA, TRAÇO 1:2:8 (CIMENTO, CAL E AREIA),
ESP. 20MM, APLICAÇÃO MANUAL, PREPARO MECÂNICO</t>
    </r>
  </si>
  <si>
    <r>
      <rPr>
        <b/>
        <sz val="7"/>
        <rFont val="Verdana"/>
        <family val="2"/>
      </rPr>
      <t>SERVIÇO:</t>
    </r>
    <r>
      <rPr>
        <sz val="7"/>
        <rFont val="Verdana"/>
        <family val="2"/>
      </rPr>
      <t xml:space="preserve"> </t>
    </r>
    <r>
      <rPr>
        <b/>
        <sz val="7"/>
        <rFont val="Verdana"/>
        <family val="2"/>
      </rPr>
      <t>SUPORTE</t>
    </r>
    <r>
      <rPr>
        <sz val="7"/>
        <rFont val="Verdana"/>
        <family val="2"/>
      </rPr>
      <t xml:space="preserve"> </t>
    </r>
    <r>
      <rPr>
        <b/>
        <sz val="7"/>
        <rFont val="Verdana"/>
        <family val="2"/>
      </rPr>
      <t>PARA</t>
    </r>
    <r>
      <rPr>
        <sz val="7"/>
        <rFont val="Verdana"/>
        <family val="2"/>
      </rPr>
      <t xml:space="preserve"> </t>
    </r>
    <r>
      <rPr>
        <b/>
        <sz val="7"/>
        <rFont val="Verdana"/>
        <family val="2"/>
      </rPr>
      <t>POSTE,</t>
    </r>
    <r>
      <rPr>
        <sz val="7"/>
        <rFont val="Verdana"/>
        <family val="2"/>
      </rPr>
      <t xml:space="preserve"> </t>
    </r>
    <r>
      <rPr>
        <b/>
        <sz val="7"/>
        <rFont val="Verdana"/>
        <family val="2"/>
      </rPr>
      <t>EM</t>
    </r>
    <r>
      <rPr>
        <sz val="7"/>
        <rFont val="Verdana"/>
        <family val="2"/>
      </rPr>
      <t xml:space="preserve"> </t>
    </r>
    <r>
      <rPr>
        <b/>
        <sz val="7"/>
        <rFont val="Verdana"/>
        <family val="2"/>
      </rPr>
      <t>ALUMÍNIO.</t>
    </r>
    <r>
      <rPr>
        <sz val="7"/>
        <rFont val="Verdana"/>
        <family val="2"/>
      </rPr>
      <t xml:space="preserve"> </t>
    </r>
    <r>
      <rPr>
        <b/>
        <sz val="7"/>
        <rFont val="Verdana"/>
        <family val="2"/>
      </rPr>
      <t>REF.:</t>
    </r>
    <r>
      <rPr>
        <sz val="7"/>
        <rFont val="Verdana"/>
        <family val="2"/>
      </rPr>
      <t xml:space="preserve"> </t>
    </r>
    <r>
      <rPr>
        <b/>
        <sz val="7"/>
        <rFont val="Verdana"/>
        <family val="2"/>
      </rPr>
      <t>XSD</t>
    </r>
    <r>
      <rPr>
        <sz val="7"/>
        <rFont val="Verdana"/>
        <family val="2"/>
      </rPr>
      <t xml:space="preserve"> </t>
    </r>
    <r>
      <rPr>
        <b/>
        <sz val="7"/>
        <rFont val="Verdana"/>
        <family val="2"/>
      </rPr>
      <t>201</t>
    </r>
    <r>
      <rPr>
        <sz val="7"/>
        <rFont val="Verdana"/>
        <family val="2"/>
      </rPr>
      <t xml:space="preserve"> </t>
    </r>
    <r>
      <rPr>
        <b/>
        <sz val="7"/>
        <rFont val="Verdana"/>
        <family val="2"/>
      </rPr>
      <t>INTELBRÁS</t>
    </r>
    <r>
      <rPr>
        <sz val="7"/>
        <rFont val="Verdana"/>
        <family val="2"/>
      </rPr>
      <t xml:space="preserve"> </t>
    </r>
    <r>
      <rPr>
        <b/>
        <sz val="7"/>
        <rFont val="Verdana"/>
        <family val="2"/>
      </rPr>
      <t>OU</t>
    </r>
    <r>
      <rPr>
        <sz val="7"/>
        <rFont val="Verdana"/>
        <family val="2"/>
      </rPr>
      <t xml:space="preserve"> </t>
    </r>
    <r>
      <rPr>
        <b/>
        <sz val="7"/>
        <rFont val="Verdana"/>
        <family val="2"/>
      </rPr>
      <t>EQUIVALENTE.</t>
    </r>
  </si>
  <si>
    <r>
      <rPr>
        <sz val="7"/>
        <rFont val="Verdana"/>
        <family val="2"/>
      </rPr>
      <t>SUPORTE PARA POSTE, EM ALUMÍNIO. REF.: XSD 201 INTELBRÁS OU
EQUIVALENTE.</t>
    </r>
  </si>
  <si>
    <r>
      <rPr>
        <b/>
        <sz val="7"/>
        <rFont val="Verdana"/>
        <family val="2"/>
      </rPr>
      <t>SERVIÇO:</t>
    </r>
    <r>
      <rPr>
        <sz val="7"/>
        <rFont val="Verdana"/>
        <family val="2"/>
      </rPr>
      <t xml:space="preserve"> </t>
    </r>
    <r>
      <rPr>
        <b/>
        <sz val="7"/>
        <rFont val="Verdana"/>
        <family val="2"/>
      </rPr>
      <t>BANDEJA</t>
    </r>
    <r>
      <rPr>
        <sz val="7"/>
        <rFont val="Verdana"/>
        <family val="2"/>
      </rPr>
      <t xml:space="preserve"> </t>
    </r>
    <r>
      <rPr>
        <b/>
        <sz val="7"/>
        <rFont val="Verdana"/>
        <family val="2"/>
      </rPr>
      <t>FIXA</t>
    </r>
    <r>
      <rPr>
        <sz val="7"/>
        <rFont val="Verdana"/>
        <family val="2"/>
      </rPr>
      <t xml:space="preserve"> </t>
    </r>
    <r>
      <rPr>
        <b/>
        <sz val="7"/>
        <rFont val="Verdana"/>
        <family val="2"/>
      </rPr>
      <t>1U</t>
    </r>
  </si>
  <si>
    <r>
      <rPr>
        <sz val="7"/>
        <rFont val="Verdana"/>
        <family val="2"/>
      </rPr>
      <t>BANDEJA FIXA 1U</t>
    </r>
  </si>
  <si>
    <r>
      <rPr>
        <b/>
        <sz val="7"/>
        <rFont val="Verdana"/>
        <family val="2"/>
      </rPr>
      <t>SERVIÇO:</t>
    </r>
    <r>
      <rPr>
        <sz val="7"/>
        <rFont val="Verdana"/>
        <family val="2"/>
      </rPr>
      <t xml:space="preserve"> </t>
    </r>
    <r>
      <rPr>
        <b/>
        <sz val="7"/>
        <rFont val="Verdana"/>
        <family val="2"/>
      </rPr>
      <t>CABO</t>
    </r>
    <r>
      <rPr>
        <sz val="7"/>
        <rFont val="Verdana"/>
        <family val="2"/>
      </rPr>
      <t xml:space="preserve"> </t>
    </r>
    <r>
      <rPr>
        <b/>
        <sz val="7"/>
        <rFont val="Verdana"/>
        <family val="2"/>
      </rPr>
      <t>DE</t>
    </r>
    <r>
      <rPr>
        <sz val="7"/>
        <rFont val="Verdana"/>
        <family val="2"/>
      </rPr>
      <t xml:space="preserve"> </t>
    </r>
    <r>
      <rPr>
        <b/>
        <sz val="7"/>
        <rFont val="Verdana"/>
        <family val="2"/>
      </rPr>
      <t>PAR</t>
    </r>
    <r>
      <rPr>
        <sz val="7"/>
        <rFont val="Verdana"/>
        <family val="2"/>
      </rPr>
      <t xml:space="preserve"> </t>
    </r>
    <r>
      <rPr>
        <b/>
        <sz val="7"/>
        <rFont val="Verdana"/>
        <family val="2"/>
      </rPr>
      <t>TRANCADO</t>
    </r>
    <r>
      <rPr>
        <sz val="7"/>
        <rFont val="Verdana"/>
        <family val="2"/>
      </rPr>
      <t xml:space="preserve"> </t>
    </r>
    <r>
      <rPr>
        <b/>
        <sz val="7"/>
        <rFont val="Verdana"/>
        <family val="2"/>
      </rPr>
      <t>F/UTP</t>
    </r>
    <r>
      <rPr>
        <sz val="7"/>
        <rFont val="Verdana"/>
        <family val="2"/>
      </rPr>
      <t xml:space="preserve"> </t>
    </r>
    <r>
      <rPr>
        <b/>
        <sz val="7"/>
        <rFont val="Verdana"/>
        <family val="2"/>
      </rPr>
      <t>BLINDADO,</t>
    </r>
    <r>
      <rPr>
        <sz val="7"/>
        <rFont val="Verdana"/>
        <family val="2"/>
      </rPr>
      <t xml:space="preserve"> </t>
    </r>
    <r>
      <rPr>
        <b/>
        <sz val="7"/>
        <rFont val="Verdana"/>
        <family val="2"/>
      </rPr>
      <t>4</t>
    </r>
    <r>
      <rPr>
        <sz val="7"/>
        <rFont val="Verdana"/>
        <family val="2"/>
      </rPr>
      <t xml:space="preserve"> </t>
    </r>
    <r>
      <rPr>
        <b/>
        <sz val="7"/>
        <rFont val="Verdana"/>
        <family val="2"/>
      </rPr>
      <t>PARES,</t>
    </r>
    <r>
      <rPr>
        <sz val="7"/>
        <rFont val="Verdana"/>
        <family val="2"/>
      </rPr>
      <t xml:space="preserve"> </t>
    </r>
    <r>
      <rPr>
        <b/>
        <sz val="7"/>
        <rFont val="Verdana"/>
        <family val="2"/>
      </rPr>
      <t>CATEGORIA</t>
    </r>
    <r>
      <rPr>
        <sz val="7"/>
        <rFont val="Verdana"/>
        <family val="2"/>
      </rPr>
      <t xml:space="preserve"> </t>
    </r>
    <r>
      <rPr>
        <b/>
        <sz val="7"/>
        <rFont val="Verdana"/>
        <family val="2"/>
      </rPr>
      <t>5E,</t>
    </r>
    <r>
      <rPr>
        <sz val="7"/>
        <rFont val="Verdana"/>
        <family val="2"/>
      </rPr>
      <t xml:space="preserve"> </t>
    </r>
    <r>
      <rPr>
        <b/>
        <sz val="7"/>
        <rFont val="Verdana"/>
        <family val="2"/>
      </rPr>
      <t>REFERÊNCIA</t>
    </r>
    <r>
      <rPr>
        <sz val="7"/>
        <rFont val="Verdana"/>
        <family val="2"/>
      </rPr>
      <t xml:space="preserve"> </t>
    </r>
    <r>
      <rPr>
        <b/>
        <sz val="7"/>
        <rFont val="Verdana"/>
        <family val="2"/>
      </rPr>
      <t>FURUKAWA</t>
    </r>
    <r>
      <rPr>
        <sz val="7"/>
        <rFont val="Verdana"/>
        <family val="2"/>
      </rPr>
      <t xml:space="preserve"> </t>
    </r>
    <r>
      <rPr>
        <b/>
        <sz val="7"/>
        <rFont val="Verdana"/>
        <family val="2"/>
      </rPr>
      <t>OU</t>
    </r>
    <r>
      <rPr>
        <sz val="7"/>
        <rFont val="Verdana"/>
        <family val="2"/>
      </rPr>
      <t xml:space="preserve"> </t>
    </r>
    <r>
      <rPr>
        <b/>
        <sz val="7"/>
        <rFont val="Verdana"/>
        <family val="2"/>
      </rPr>
      <t>EQUIVALENTE</t>
    </r>
  </si>
  <si>
    <r>
      <rPr>
        <sz val="7"/>
        <rFont val="Verdana"/>
        <family val="2"/>
      </rPr>
      <t>CABO DE PAR TRANCADO F/UTP BLINDADO, 4 PARES, CATEGORIA 5E,
REFERÊNCIA FURUKAWA OU EQUIVALENTE</t>
    </r>
  </si>
  <si>
    <t>MATED-11705</t>
  </si>
  <si>
    <t>MATED-12355</t>
  </si>
  <si>
    <t>MATED-11746</t>
  </si>
  <si>
    <t>MATED-11624</t>
  </si>
  <si>
    <t>MATED-12601</t>
  </si>
  <si>
    <t>H</t>
  </si>
  <si>
    <t>ED-50368</t>
  </si>
  <si>
    <t>kg</t>
  </si>
  <si>
    <t>m3</t>
  </si>
  <si>
    <t>ED-49786</t>
  </si>
  <si>
    <t>ED-49541</t>
  </si>
  <si>
    <r>
      <rPr>
        <b/>
        <sz val="6"/>
        <rFont val="Verdana"/>
        <family val="2"/>
      </rPr>
      <t>SERVIÇO:</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r>
      <rPr>
        <sz val="6"/>
        <rFont val="Verdana"/>
        <family val="2"/>
      </rPr>
      <t xml:space="preserve"> </t>
    </r>
    <r>
      <rPr>
        <b/>
        <sz val="6"/>
        <rFont val="Verdana"/>
        <family val="2"/>
      </rPr>
      <t>DE</t>
    </r>
    <r>
      <rPr>
        <sz val="6"/>
        <rFont val="Verdana"/>
        <family val="2"/>
      </rPr>
      <t xml:space="preserve"> </t>
    </r>
    <r>
      <rPr>
        <b/>
        <sz val="6"/>
        <rFont val="Verdana"/>
        <family val="2"/>
      </rPr>
      <t>VASO</t>
    </r>
    <r>
      <rPr>
        <sz val="6"/>
        <rFont val="Verdana"/>
        <family val="2"/>
      </rPr>
      <t xml:space="preserve"> </t>
    </r>
    <r>
      <rPr>
        <b/>
        <sz val="6"/>
        <rFont val="Verdana"/>
        <family val="2"/>
      </rPr>
      <t>SANITÁRIO</t>
    </r>
    <r>
      <rPr>
        <sz val="6"/>
        <rFont val="Verdana"/>
        <family val="2"/>
      </rPr>
      <t xml:space="preserve"> </t>
    </r>
    <r>
      <rPr>
        <b/>
        <sz val="6"/>
        <rFont val="Verdana"/>
        <family val="2"/>
      </rPr>
      <t>AUTO-SIFONADO</t>
    </r>
    <r>
      <rPr>
        <sz val="6"/>
        <rFont val="Verdana"/>
        <family val="2"/>
      </rPr>
      <t xml:space="preserve"> </t>
    </r>
    <r>
      <rPr>
        <b/>
        <sz val="6"/>
        <rFont val="Verdana"/>
        <family val="2"/>
      </rPr>
      <t>E</t>
    </r>
    <r>
      <rPr>
        <sz val="6"/>
        <rFont val="Verdana"/>
        <family val="2"/>
      </rPr>
      <t xml:space="preserve"> </t>
    </r>
    <r>
      <rPr>
        <b/>
        <sz val="6"/>
        <rFont val="Verdana"/>
        <family val="2"/>
      </rPr>
      <t>CAIXA</t>
    </r>
    <r>
      <rPr>
        <sz val="6"/>
        <rFont val="Verdana"/>
        <family val="2"/>
      </rPr>
      <t xml:space="preserve"> </t>
    </r>
    <r>
      <rPr>
        <b/>
        <sz val="6"/>
        <rFont val="Verdana"/>
        <family val="2"/>
      </rPr>
      <t>ACOPLADA,</t>
    </r>
    <r>
      <rPr>
        <sz val="6"/>
        <rFont val="Verdana"/>
        <family val="2"/>
      </rPr>
      <t xml:space="preserve"> </t>
    </r>
    <r>
      <rPr>
        <b/>
        <sz val="6"/>
        <rFont val="Verdana"/>
        <family val="2"/>
      </rPr>
      <t>LINHA</t>
    </r>
    <r>
      <rPr>
        <sz val="6"/>
        <rFont val="Verdana"/>
        <family val="2"/>
      </rPr>
      <t xml:space="preserve"> </t>
    </r>
    <r>
      <rPr>
        <b/>
        <sz val="6"/>
        <rFont val="Verdana"/>
        <family val="2"/>
      </rPr>
      <t>CONFORTO,</t>
    </r>
    <r>
      <rPr>
        <sz val="6"/>
        <rFont val="Verdana"/>
        <family val="2"/>
      </rPr>
      <t xml:space="preserve"> </t>
    </r>
    <r>
      <rPr>
        <b/>
        <sz val="6"/>
        <rFont val="Verdana"/>
        <family val="2"/>
      </rPr>
      <t>SEM</t>
    </r>
    <r>
      <rPr>
        <sz val="6"/>
        <rFont val="Verdana"/>
        <family val="2"/>
      </rPr>
      <t xml:space="preserve"> </t>
    </r>
    <r>
      <rPr>
        <b/>
        <sz val="6"/>
        <rFont val="Verdana"/>
        <family val="2"/>
      </rPr>
      <t>FURO</t>
    </r>
    <r>
      <rPr>
        <sz val="6"/>
        <rFont val="Verdana"/>
        <family val="2"/>
      </rPr>
      <t xml:space="preserve"> </t>
    </r>
    <r>
      <rPr>
        <b/>
        <sz val="6"/>
        <rFont val="Verdana"/>
        <family val="2"/>
      </rPr>
      <t>FRONTAL,</t>
    </r>
    <r>
      <rPr>
        <sz val="6"/>
        <rFont val="Verdana"/>
        <family val="2"/>
      </rPr>
      <t xml:space="preserve"> </t>
    </r>
    <r>
      <rPr>
        <b/>
        <sz val="6"/>
        <rFont val="Verdana"/>
        <family val="2"/>
      </rPr>
      <t>PARA</t>
    </r>
    <r>
      <rPr>
        <sz val="6"/>
        <rFont val="Verdana"/>
        <family val="2"/>
      </rPr>
      <t xml:space="preserve"> </t>
    </r>
    <r>
      <rPr>
        <b/>
        <sz val="6"/>
        <rFont val="Verdana"/>
        <family val="2"/>
      </rPr>
      <t>PORTADORES</t>
    </r>
    <r>
      <rPr>
        <sz val="6"/>
        <rFont val="Verdana"/>
        <family val="2"/>
      </rPr>
      <t xml:space="preserve"> </t>
    </r>
    <r>
      <rPr>
        <b/>
        <sz val="6"/>
        <rFont val="Verdana"/>
        <family val="2"/>
      </rPr>
      <t>DE</t>
    </r>
    <r>
      <rPr>
        <sz val="6"/>
        <rFont val="Verdana"/>
        <family val="2"/>
      </rPr>
      <t xml:space="preserve"> </t>
    </r>
    <r>
      <rPr>
        <b/>
        <sz val="6"/>
        <rFont val="Verdana"/>
        <family val="2"/>
      </rPr>
      <t>NECESSIDADES</t>
    </r>
    <r>
      <rPr>
        <sz val="6"/>
        <rFont val="Verdana"/>
        <family val="2"/>
      </rPr>
      <t xml:space="preserve"> </t>
    </r>
    <r>
      <rPr>
        <b/>
        <sz val="6"/>
        <rFont val="Verdana"/>
        <family val="2"/>
      </rPr>
      <t>ESPECIAIS,</t>
    </r>
    <r>
      <rPr>
        <sz val="6"/>
        <rFont val="Verdana"/>
        <family val="2"/>
      </rPr>
      <t xml:space="preserve"> </t>
    </r>
    <r>
      <rPr>
        <b/>
        <sz val="6"/>
        <rFont val="Verdana"/>
        <family val="2"/>
      </rPr>
      <t>MODELOS</t>
    </r>
    <r>
      <rPr>
        <sz val="6"/>
        <rFont val="Verdana"/>
        <family val="2"/>
      </rPr>
      <t xml:space="preserve"> </t>
    </r>
    <r>
      <rPr>
        <b/>
        <sz val="6"/>
        <rFont val="Verdana"/>
        <family val="2"/>
      </rPr>
      <t>DE</t>
    </r>
    <r>
      <rPr>
        <sz val="6"/>
        <rFont val="Verdana"/>
        <family val="2"/>
      </rPr>
      <t xml:space="preserve"> </t>
    </r>
    <r>
      <rPr>
        <b/>
        <sz val="6"/>
        <rFont val="Verdana"/>
        <family val="2"/>
      </rPr>
      <t>REFERENCIA:</t>
    </r>
    <r>
      <rPr>
        <sz val="6"/>
        <rFont val="Verdana"/>
        <family val="2"/>
      </rPr>
      <t xml:space="preserve"> </t>
    </r>
    <r>
      <rPr>
        <b/>
        <sz val="6"/>
        <rFont val="Verdana"/>
        <family val="2"/>
      </rPr>
      <t>P.515.17-</t>
    </r>
    <r>
      <rPr>
        <sz val="6"/>
        <rFont val="Verdana"/>
        <family val="2"/>
      </rPr>
      <t xml:space="preserve"> </t>
    </r>
    <r>
      <rPr>
        <b/>
        <sz val="6"/>
        <rFont val="Verdana"/>
        <family val="2"/>
      </rPr>
      <t>DECA-</t>
    </r>
    <r>
      <rPr>
        <sz val="6"/>
        <rFont val="Verdana"/>
        <family val="2"/>
      </rPr>
      <t xml:space="preserve"> </t>
    </r>
    <r>
      <rPr>
        <b/>
        <sz val="6"/>
        <rFont val="Verdana"/>
        <family val="2"/>
      </rPr>
      <t>LINHA</t>
    </r>
    <r>
      <rPr>
        <sz val="6"/>
        <rFont val="Verdana"/>
        <family val="2"/>
      </rPr>
      <t xml:space="preserve"> </t>
    </r>
    <r>
      <rPr>
        <b/>
        <sz val="6"/>
        <rFont val="Verdana"/>
        <family val="2"/>
      </rPr>
      <t>VOGUE</t>
    </r>
    <r>
      <rPr>
        <sz val="6"/>
        <rFont val="Verdana"/>
        <family val="2"/>
      </rPr>
      <t xml:space="preserve"> </t>
    </r>
    <r>
      <rPr>
        <b/>
        <sz val="6"/>
        <rFont val="Verdana"/>
        <family val="2"/>
      </rPr>
      <t>PLUS</t>
    </r>
    <r>
      <rPr>
        <sz val="6"/>
        <rFont val="Verdana"/>
        <family val="2"/>
      </rPr>
      <t xml:space="preserve"> </t>
    </r>
    <r>
      <rPr>
        <b/>
        <sz val="6"/>
        <rFont val="Verdana"/>
        <family val="2"/>
      </rPr>
      <t>CONFORTO</t>
    </r>
    <r>
      <rPr>
        <sz val="6"/>
        <rFont val="Verdana"/>
        <family val="2"/>
      </rPr>
      <t xml:space="preserve"> </t>
    </r>
    <r>
      <rPr>
        <b/>
        <sz val="6"/>
        <rFont val="Verdana"/>
        <family val="2"/>
      </rPr>
      <t>OU</t>
    </r>
    <r>
      <rPr>
        <sz val="6"/>
        <rFont val="Verdana"/>
        <family val="2"/>
      </rPr>
      <t xml:space="preserve"> </t>
    </r>
    <r>
      <rPr>
        <b/>
        <sz val="6"/>
        <rFont val="Verdana"/>
        <family val="2"/>
      </rPr>
      <t>SIMILAR</t>
    </r>
    <r>
      <rPr>
        <sz val="6"/>
        <rFont val="Verdana"/>
        <family val="2"/>
      </rPr>
      <t xml:space="preserve">  </t>
    </r>
    <r>
      <rPr>
        <b/>
        <sz val="6"/>
        <rFont val="Verdana"/>
        <family val="2"/>
      </rPr>
      <t>INCLUSO</t>
    </r>
    <r>
      <rPr>
        <sz val="6"/>
        <rFont val="Verdana"/>
        <family val="2"/>
      </rPr>
      <t xml:space="preserve"> </t>
    </r>
    <r>
      <rPr>
        <b/>
        <sz val="6"/>
        <rFont val="Verdana"/>
        <family val="2"/>
      </rPr>
      <t>CONJUNTO</t>
    </r>
    <r>
      <rPr>
        <sz val="6"/>
        <rFont val="Verdana"/>
        <family val="2"/>
      </rPr>
      <t xml:space="preserve"> </t>
    </r>
    <r>
      <rPr>
        <b/>
        <sz val="6"/>
        <rFont val="Verdana"/>
        <family val="2"/>
      </rPr>
      <t>DE</t>
    </r>
    <r>
      <rPr>
        <sz val="6"/>
        <rFont val="Verdana"/>
        <family val="2"/>
      </rPr>
      <t xml:space="preserve"> </t>
    </r>
    <r>
      <rPr>
        <b/>
        <sz val="6"/>
        <rFont val="Verdana"/>
        <family val="2"/>
      </rPr>
      <t>LIGAÇÃO</t>
    </r>
    <r>
      <rPr>
        <sz val="6"/>
        <rFont val="Verdana"/>
        <family val="2"/>
      </rPr>
      <t xml:space="preserve"> </t>
    </r>
    <r>
      <rPr>
        <b/>
        <sz val="6"/>
        <rFont val="Verdana"/>
        <family val="2"/>
      </rPr>
      <t>PARA</t>
    </r>
    <r>
      <rPr>
        <sz val="6"/>
        <rFont val="Verdana"/>
        <family val="2"/>
      </rPr>
      <t xml:space="preserve"> </t>
    </r>
    <r>
      <rPr>
        <b/>
        <sz val="6"/>
        <rFont val="Verdana"/>
        <family val="2"/>
      </rPr>
      <t>BACIA</t>
    </r>
    <r>
      <rPr>
        <sz val="6"/>
        <rFont val="Verdana"/>
        <family val="2"/>
      </rPr>
      <t xml:space="preserve"> </t>
    </r>
    <r>
      <rPr>
        <b/>
        <sz val="6"/>
        <rFont val="Verdana"/>
        <family val="2"/>
      </rPr>
      <t>SANITÁRIA</t>
    </r>
    <r>
      <rPr>
        <sz val="6"/>
        <rFont val="Verdana"/>
        <family val="2"/>
      </rPr>
      <t xml:space="preserve"> </t>
    </r>
    <r>
      <rPr>
        <b/>
        <sz val="6"/>
        <rFont val="Verdana"/>
        <family val="2"/>
      </rPr>
      <t>AJUSTÁVEL</t>
    </r>
    <r>
      <rPr>
        <sz val="6"/>
        <rFont val="Verdana"/>
        <family val="2"/>
      </rPr>
      <t xml:space="preserve"> </t>
    </r>
    <r>
      <rPr>
        <b/>
        <sz val="6"/>
        <rFont val="Verdana"/>
        <family val="2"/>
      </rPr>
      <t>E</t>
    </r>
    <r>
      <rPr>
        <sz val="6"/>
        <rFont val="Verdana"/>
        <family val="2"/>
      </rPr>
      <t xml:space="preserve"> </t>
    </r>
    <r>
      <rPr>
        <b/>
        <sz val="6"/>
        <rFont val="Verdana"/>
        <family val="2"/>
      </rPr>
      <t>ACESSÓRIOS</t>
    </r>
    <r>
      <rPr>
        <sz val="6"/>
        <rFont val="Verdana"/>
        <family val="2"/>
      </rPr>
      <t xml:space="preserve"> </t>
    </r>
    <r>
      <rPr>
        <b/>
        <sz val="6"/>
        <rFont val="Verdana"/>
        <family val="2"/>
      </rPr>
      <t>DE</t>
    </r>
    <r>
      <rPr>
        <sz val="6"/>
        <rFont val="Verdana"/>
        <family val="2"/>
      </rPr>
      <t xml:space="preserve"> </t>
    </r>
    <r>
      <rPr>
        <b/>
        <sz val="6"/>
        <rFont val="Verdana"/>
        <family val="2"/>
      </rPr>
      <t>FIXAÇÃO</t>
    </r>
  </si>
  <si>
    <r>
      <rPr>
        <b/>
        <sz val="6"/>
        <rFont val="Verdana"/>
        <family val="2"/>
      </rPr>
      <t>PREÇO</t>
    </r>
    <r>
      <rPr>
        <sz val="6"/>
        <rFont val="Verdana"/>
        <family val="2"/>
      </rPr>
      <t xml:space="preserve"> </t>
    </r>
    <r>
      <rPr>
        <b/>
        <sz val="6"/>
        <rFont val="Verdana"/>
        <family val="2"/>
      </rPr>
      <t>UNIT.
DE</t>
    </r>
    <r>
      <rPr>
        <sz val="6"/>
        <rFont val="Verdana"/>
        <family val="2"/>
      </rPr>
      <t xml:space="preserve"> </t>
    </r>
    <r>
      <rPr>
        <b/>
        <sz val="6"/>
        <rFont val="Verdana"/>
        <family val="2"/>
      </rPr>
      <t>CUSTO</t>
    </r>
  </si>
  <si>
    <r>
      <rPr>
        <sz val="6"/>
        <rFont val="Verdana"/>
        <family val="2"/>
      </rPr>
      <t>ANEL DE VEDAÇÃO PARA SAÍDA DE VASO SANITÁRIO COM GUIA
(DIÂMETRO DA SEÇÃO: 100MM)</t>
    </r>
  </si>
  <si>
    <r>
      <rPr>
        <sz val="6"/>
        <rFont val="Verdana"/>
        <family val="2"/>
      </rPr>
      <t>ARGAMASSA INDUSTRIALIZADA -REJUNTE CIMENTÍCIO COLORIDO</t>
    </r>
  </si>
  <si>
    <r>
      <rPr>
        <sz val="6"/>
        <rFont val="Verdana"/>
        <family val="2"/>
      </rPr>
      <t>ENGATE FLEXÍVEL METÁLICO PARA ENTRADA DE ÁGUA (
COMPRIMENTO: 30CM/DIÂMETRO DA SEÇÃO: 1/2")</t>
    </r>
  </si>
  <si>
    <r>
      <rPr>
        <sz val="6"/>
        <rFont val="Verdana"/>
        <family val="2"/>
      </rPr>
      <t>FITA DE VEDAÇÃO PARA TUBOS E CONEXÕES ROSCÁVEIS
(LARGURA: 12 MM)</t>
    </r>
  </si>
  <si>
    <r>
      <rPr>
        <sz val="6"/>
        <rFont val="Verdana"/>
        <family val="2"/>
      </rPr>
      <t>PARAFUSO CASTELO COM ARRELA E BUCHA DE NYLON (NÚMERO:
10)</t>
    </r>
  </si>
  <si>
    <r>
      <rPr>
        <sz val="6"/>
        <rFont val="Verdana"/>
        <family val="2"/>
      </rPr>
      <t>VASO SANITÁRIO AUTO-SIFONADO , LINHA CONFORTO, SEM FURO FRONTAL, PARA PORTADORES DE NECESSIDADES ESPECIAIS, MODELOS DE REFERENCIA: P.515.17- DECA- LINHA VOGUE PLUS
CONFORTO OU SIMILAR</t>
    </r>
  </si>
  <si>
    <r>
      <rPr>
        <sz val="6"/>
        <rFont val="Verdana"/>
        <family val="2"/>
      </rPr>
      <t>CAIXA ACOPLADA, LINHA CONFORTO, SEM FURO FRONTAL, PARA PORTADORES DE NECESSIDADES ESPECIAIS, MODELOS DE REFERENCIA: P.515.17- DECA- LINHA VOGUE PLUS CONFORTO OU
SIMILAR</t>
    </r>
  </si>
  <si>
    <r>
      <rPr>
        <sz val="6"/>
        <rFont val="Verdana"/>
        <family val="2"/>
      </rPr>
      <t>BOMBEIRO/ENCANADOR COM ENCARGOS COMPLEMENTARES</t>
    </r>
  </si>
  <si>
    <r>
      <rPr>
        <sz val="6"/>
        <rFont val="Verdana"/>
        <family val="2"/>
      </rPr>
      <t>REJUNTADOR COM ENCARGOSCOMPLEMENTARES</t>
    </r>
  </si>
  <si>
    <r>
      <rPr>
        <sz val="6"/>
        <rFont val="Verdana"/>
        <family val="2"/>
      </rPr>
      <t>AJUDANTE DE BOMBEIRO/ENCANADOR COM ENCARGOS
COMPLEMENTARES</t>
    </r>
  </si>
  <si>
    <r>
      <rPr>
        <b/>
        <sz val="6"/>
        <rFont val="Verdana"/>
        <family val="2"/>
      </rPr>
      <t>SERVIÇO:</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r>
      <rPr>
        <sz val="6"/>
        <rFont val="Verdana"/>
        <family val="2"/>
      </rPr>
      <t xml:space="preserve"> </t>
    </r>
    <r>
      <rPr>
        <b/>
        <sz val="6"/>
        <rFont val="Verdana"/>
        <family val="2"/>
      </rPr>
      <t>DE</t>
    </r>
    <r>
      <rPr>
        <sz val="6"/>
        <rFont val="Verdana"/>
        <family val="2"/>
      </rPr>
      <t xml:space="preserve"> </t>
    </r>
    <r>
      <rPr>
        <b/>
        <sz val="6"/>
        <rFont val="Verdana"/>
        <family val="2"/>
      </rPr>
      <t>TAMPÃO</t>
    </r>
    <r>
      <rPr>
        <sz val="6"/>
        <rFont val="Verdana"/>
        <family val="2"/>
      </rPr>
      <t xml:space="preserve"> </t>
    </r>
    <r>
      <rPr>
        <b/>
        <sz val="6"/>
        <rFont val="Verdana"/>
        <family val="2"/>
      </rPr>
      <t>EM</t>
    </r>
    <r>
      <rPr>
        <sz val="6"/>
        <rFont val="Verdana"/>
        <family val="2"/>
      </rPr>
      <t xml:space="preserve"> </t>
    </r>
    <r>
      <rPr>
        <b/>
        <sz val="6"/>
        <rFont val="Verdana"/>
        <family val="2"/>
      </rPr>
      <t>PVC-</t>
    </r>
    <r>
      <rPr>
        <sz val="6"/>
        <rFont val="Verdana"/>
        <family val="2"/>
      </rPr>
      <t xml:space="preserve"> </t>
    </r>
    <r>
      <rPr>
        <b/>
        <sz val="6"/>
        <rFont val="Verdana"/>
        <family val="2"/>
      </rPr>
      <t>CAP.</t>
    </r>
    <r>
      <rPr>
        <sz val="6"/>
        <rFont val="Verdana"/>
        <family val="2"/>
      </rPr>
      <t xml:space="preserve"> </t>
    </r>
    <r>
      <rPr>
        <b/>
        <sz val="6"/>
        <rFont val="Verdana"/>
        <family val="2"/>
      </rPr>
      <t>20MM,</t>
    </r>
    <r>
      <rPr>
        <sz val="6"/>
        <rFont val="Verdana"/>
        <family val="2"/>
      </rPr>
      <t xml:space="preserve"> </t>
    </r>
    <r>
      <rPr>
        <b/>
        <sz val="6"/>
        <rFont val="Verdana"/>
        <family val="2"/>
      </rPr>
      <t>PARA</t>
    </r>
    <r>
      <rPr>
        <sz val="6"/>
        <rFont val="Verdana"/>
        <family val="2"/>
      </rPr>
      <t xml:space="preserve"> </t>
    </r>
    <r>
      <rPr>
        <b/>
        <sz val="6"/>
        <rFont val="Verdana"/>
        <family val="2"/>
      </rPr>
      <t>DUCHA</t>
    </r>
    <r>
      <rPr>
        <sz val="6"/>
        <rFont val="Verdana"/>
        <family val="2"/>
      </rPr>
      <t xml:space="preserve"> </t>
    </r>
    <r>
      <rPr>
        <b/>
        <sz val="6"/>
        <rFont val="Verdana"/>
        <family val="2"/>
      </rPr>
      <t>HIGIÊNICA.</t>
    </r>
  </si>
  <si>
    <r>
      <rPr>
        <sz val="6"/>
        <rFont val="Verdana"/>
        <family val="2"/>
      </rPr>
      <t>CAP PVC, SOLDAVEL, 20 MM, PARA AGUA FRIA PREDIAL</t>
    </r>
  </si>
  <si>
    <r>
      <rPr>
        <b/>
        <sz val="6"/>
        <rFont val="Verdana"/>
        <family val="2"/>
      </rPr>
      <t>Obs.:</t>
    </r>
    <r>
      <rPr>
        <sz val="6"/>
        <rFont val="Verdana"/>
        <family val="2"/>
      </rPr>
      <t xml:space="preserve"> </t>
    </r>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Sudecap</t>
    </r>
    <r>
      <rPr>
        <sz val="6"/>
        <rFont val="Verdana"/>
        <family val="2"/>
      </rPr>
      <t xml:space="preserve"> </t>
    </r>
    <r>
      <rPr>
        <b/>
        <sz val="6"/>
        <rFont val="Verdana"/>
        <family val="2"/>
      </rPr>
      <t>10.47.11</t>
    </r>
  </si>
  <si>
    <r>
      <rPr>
        <b/>
        <sz val="6"/>
        <rFont val="Verdana"/>
        <family val="2"/>
      </rPr>
      <t>Obs.:</t>
    </r>
    <r>
      <rPr>
        <sz val="6"/>
        <rFont val="Verdana"/>
        <family val="2"/>
      </rPr>
      <t xml:space="preserve"> </t>
    </r>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Sudecap</t>
    </r>
    <r>
      <rPr>
        <sz val="6"/>
        <rFont val="Verdana"/>
        <family val="2"/>
      </rPr>
      <t xml:space="preserve"> </t>
    </r>
    <r>
      <rPr>
        <b/>
        <sz val="6"/>
        <rFont val="Verdana"/>
        <family val="2"/>
      </rPr>
      <t>10.47.03</t>
    </r>
  </si>
  <si>
    <r>
      <rPr>
        <b/>
        <sz val="6"/>
        <rFont val="Verdana"/>
        <family val="2"/>
      </rPr>
      <t>SERVIÇO:</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r>
      <rPr>
        <sz val="6"/>
        <rFont val="Verdana"/>
        <family val="2"/>
      </rPr>
      <t xml:space="preserve"> </t>
    </r>
    <r>
      <rPr>
        <b/>
        <sz val="6"/>
        <rFont val="Verdana"/>
        <family val="2"/>
      </rPr>
      <t>DE</t>
    </r>
    <r>
      <rPr>
        <sz val="6"/>
        <rFont val="Verdana"/>
        <family val="2"/>
      </rPr>
      <t xml:space="preserve"> </t>
    </r>
    <r>
      <rPr>
        <b/>
        <sz val="6"/>
        <rFont val="Verdana"/>
        <family val="2"/>
      </rPr>
      <t>GRELHA</t>
    </r>
    <r>
      <rPr>
        <sz val="6"/>
        <rFont val="Verdana"/>
        <family val="2"/>
      </rPr>
      <t xml:space="preserve"> </t>
    </r>
    <r>
      <rPr>
        <b/>
        <sz val="6"/>
        <rFont val="Verdana"/>
        <family val="2"/>
      </rPr>
      <t>TIPO</t>
    </r>
    <r>
      <rPr>
        <sz val="6"/>
        <rFont val="Verdana"/>
        <family val="2"/>
      </rPr>
      <t xml:space="preserve"> </t>
    </r>
    <r>
      <rPr>
        <b/>
        <sz val="6"/>
        <rFont val="Verdana"/>
        <family val="2"/>
      </rPr>
      <t>SEKAPISO,</t>
    </r>
    <r>
      <rPr>
        <sz val="6"/>
        <rFont val="Verdana"/>
        <family val="2"/>
      </rPr>
      <t xml:space="preserve"> </t>
    </r>
    <r>
      <rPr>
        <b/>
        <sz val="6"/>
        <rFont val="Verdana"/>
        <family val="2"/>
      </rPr>
      <t>LARGURA</t>
    </r>
    <r>
      <rPr>
        <sz val="6"/>
        <rFont val="Verdana"/>
        <family val="2"/>
      </rPr>
      <t xml:space="preserve"> </t>
    </r>
    <r>
      <rPr>
        <b/>
        <sz val="6"/>
        <rFont val="Verdana"/>
        <family val="2"/>
      </rPr>
      <t>DE</t>
    </r>
    <r>
      <rPr>
        <sz val="6"/>
        <rFont val="Verdana"/>
        <family val="2"/>
      </rPr>
      <t xml:space="preserve"> </t>
    </r>
    <r>
      <rPr>
        <b/>
        <sz val="6"/>
        <rFont val="Verdana"/>
        <family val="2"/>
      </rPr>
      <t>8,0</t>
    </r>
    <r>
      <rPr>
        <sz val="6"/>
        <rFont val="Verdana"/>
        <family val="2"/>
      </rPr>
      <t xml:space="preserve"> </t>
    </r>
    <r>
      <rPr>
        <b/>
        <sz val="6"/>
        <rFont val="Verdana"/>
        <family val="2"/>
      </rPr>
      <t>CM</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</si>
  <si>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GRELHA TIPO SEKAPISO, LARGURA DE 8,0 CM OU EQUIVALENTE SP8</t>
    </r>
  </si>
  <si>
    <r>
      <rPr>
        <b/>
        <sz val="6"/>
        <rFont val="Verdana"/>
        <family val="2"/>
      </rPr>
      <t>SERVIÇO:</t>
    </r>
    <r>
      <rPr>
        <sz val="6"/>
        <rFont val="Verdana"/>
        <family val="2"/>
      </rPr>
      <t xml:space="preserve"> </t>
    </r>
    <r>
      <rPr>
        <b/>
        <sz val="6"/>
        <rFont val="Verdana"/>
        <family val="2"/>
      </rPr>
      <t>ALA</t>
    </r>
    <r>
      <rPr>
        <sz val="6"/>
        <rFont val="Verdana"/>
        <family val="2"/>
      </rPr>
      <t xml:space="preserve"> </t>
    </r>
    <r>
      <rPr>
        <b/>
        <sz val="6"/>
        <rFont val="Verdana"/>
        <family val="2"/>
      </rPr>
      <t>DE</t>
    </r>
    <r>
      <rPr>
        <sz val="6"/>
        <rFont val="Verdana"/>
        <family val="2"/>
      </rPr>
      <t xml:space="preserve"> </t>
    </r>
    <r>
      <rPr>
        <b/>
        <sz val="6"/>
        <rFont val="Verdana"/>
        <family val="2"/>
      </rPr>
      <t>REDE</t>
    </r>
    <r>
      <rPr>
        <sz val="6"/>
        <rFont val="Verdana"/>
        <family val="2"/>
      </rPr>
      <t xml:space="preserve"> </t>
    </r>
    <r>
      <rPr>
        <b/>
        <sz val="6"/>
        <rFont val="Verdana"/>
        <family val="2"/>
      </rPr>
      <t>TUBULAR</t>
    </r>
    <r>
      <rPr>
        <sz val="6"/>
        <rFont val="Verdana"/>
        <family val="2"/>
      </rPr>
      <t xml:space="preserve"> </t>
    </r>
    <r>
      <rPr>
        <b/>
        <sz val="6"/>
        <rFont val="Verdana"/>
        <family val="2"/>
      </rPr>
      <t>-</t>
    </r>
    <r>
      <rPr>
        <sz val="6"/>
        <rFont val="Verdana"/>
        <family val="2"/>
      </rPr>
      <t xml:space="preserve"> </t>
    </r>
    <r>
      <rPr>
        <b/>
        <sz val="6"/>
        <rFont val="Verdana"/>
        <family val="2"/>
      </rPr>
      <t>Ø200MM</t>
    </r>
  </si>
  <si>
    <r>
      <rPr>
        <sz val="6"/>
        <rFont val="Verdana"/>
        <family val="2"/>
      </rPr>
      <t>CORTE, DOBRA E MONTAGEM DE AÇO CA-50 DIÂMETRO (16,0MM
A 25,0MM)</t>
    </r>
  </si>
  <si>
    <r>
      <rPr>
        <sz val="6"/>
        <rFont val="Verdana"/>
        <family val="2"/>
      </rPr>
      <t>FORNECIMENTO DE CONCRETO ESTRUTURAL, PREPARADO EM OBRA COM BETONEIRA, COM FCK 20 MPA, INCLUSIVE LANÇAMENTO,
ADENSAMENTO E ACABAMENTO (FUNDAÇÃO)</t>
    </r>
  </si>
  <si>
    <r>
      <rPr>
        <sz val="6"/>
        <rFont val="Verdana"/>
        <family val="2"/>
      </rPr>
      <t>ENROCAMENTO COM PEDRA DE MÃO ARRUMADA, INCLUSIVE
FORNECIMENTO</t>
    </r>
  </si>
  <si>
    <r>
      <rPr>
        <b/>
        <sz val="6"/>
        <rFont val="Verdana"/>
        <family val="2"/>
      </rPr>
      <t>Obs.:</t>
    </r>
    <r>
      <rPr>
        <sz val="6"/>
        <rFont val="Verdana"/>
        <family val="2"/>
      </rPr>
      <t xml:space="preserve"> </t>
    </r>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Setop</t>
    </r>
    <r>
      <rPr>
        <sz val="6"/>
        <rFont val="Verdana"/>
        <family val="2"/>
      </rPr>
      <t xml:space="preserve"> </t>
    </r>
    <r>
      <rPr>
        <b/>
        <sz val="6"/>
        <rFont val="Verdana"/>
        <family val="2"/>
      </rPr>
      <t>ED-48539</t>
    </r>
  </si>
  <si>
    <r>
      <rPr>
        <sz val="6"/>
        <rFont val="Verdana"/>
        <family val="2"/>
      </rPr>
      <t>FURO EM ALVENARIA PARA DIÂMETROS MAIORES QUE 40 MM E
MENORES OU IGUAIS A 75 MM. AF_05/2015</t>
    </r>
  </si>
  <si>
    <r>
      <rPr>
        <sz val="6"/>
        <rFont val="Verdana"/>
        <family val="2"/>
      </rPr>
      <t>CORTE, DOBRA E ARMAÇÃO DE AÇO CA-50 D &lt;= 12,5 MM</t>
    </r>
  </si>
  <si>
    <t>UN.</t>
  </si>
  <si>
    <t>ED-49061</t>
  </si>
  <si>
    <t>ED-50380</t>
  </si>
  <si>
    <t>ED-49461</t>
  </si>
  <si>
    <t>RO-43047</t>
  </si>
  <si>
    <r>
      <rPr>
        <b/>
        <sz val="7"/>
        <rFont val="Verdana"/>
        <family val="2"/>
      </rPr>
      <t>SERVIÇO:</t>
    </r>
    <r>
      <rPr>
        <sz val="7"/>
        <rFont val="Verdana"/>
        <family val="2"/>
      </rPr>
      <t xml:space="preserve"> </t>
    </r>
    <r>
      <rPr>
        <b/>
        <sz val="7"/>
        <rFont val="Verdana"/>
        <family val="2"/>
      </rPr>
      <t>GABINETE</t>
    </r>
    <r>
      <rPr>
        <sz val="7"/>
        <rFont val="Verdana"/>
        <family val="2"/>
      </rPr>
      <t xml:space="preserve"> </t>
    </r>
    <r>
      <rPr>
        <b/>
        <sz val="7"/>
        <rFont val="Verdana"/>
        <family val="2"/>
      </rPr>
      <t>DE</t>
    </r>
    <r>
      <rPr>
        <sz val="7"/>
        <rFont val="Verdana"/>
        <family val="2"/>
      </rPr>
      <t xml:space="preserve"> </t>
    </r>
    <r>
      <rPr>
        <b/>
        <sz val="7"/>
        <rFont val="Verdana"/>
        <family val="2"/>
      </rPr>
      <t>VENTILAÇÃO,</t>
    </r>
    <r>
      <rPr>
        <sz val="7"/>
        <rFont val="Verdana"/>
        <family val="2"/>
      </rPr>
      <t xml:space="preserve"> </t>
    </r>
    <r>
      <rPr>
        <b/>
        <sz val="7"/>
        <rFont val="Verdana"/>
        <family val="2"/>
      </rPr>
      <t>MODELO</t>
    </r>
    <r>
      <rPr>
        <sz val="7"/>
        <rFont val="Verdana"/>
        <family val="2"/>
      </rPr>
      <t xml:space="preserve"> </t>
    </r>
    <r>
      <rPr>
        <b/>
        <sz val="7"/>
        <rFont val="Verdana"/>
        <family val="2"/>
      </rPr>
      <t>BBS</t>
    </r>
    <r>
      <rPr>
        <sz val="7"/>
        <rFont val="Verdana"/>
        <family val="2"/>
      </rPr>
      <t xml:space="preserve"> </t>
    </r>
    <r>
      <rPr>
        <b/>
        <sz val="7"/>
        <rFont val="Verdana"/>
        <family val="2"/>
      </rPr>
      <t>160</t>
    </r>
    <r>
      <rPr>
        <sz val="7"/>
        <rFont val="Verdana"/>
        <family val="2"/>
      </rPr>
      <t xml:space="preserve"> </t>
    </r>
    <r>
      <rPr>
        <b/>
        <sz val="7"/>
        <rFont val="Verdana"/>
        <family val="2"/>
      </rPr>
      <t>-</t>
    </r>
    <r>
      <rPr>
        <sz val="7"/>
        <rFont val="Verdana"/>
        <family val="2"/>
      </rPr>
      <t xml:space="preserve">  </t>
    </r>
    <r>
      <rPr>
        <b/>
        <sz val="7"/>
        <rFont val="Verdana"/>
        <family val="2"/>
      </rPr>
      <t>REF.:</t>
    </r>
    <r>
      <rPr>
        <sz val="7"/>
        <rFont val="Verdana"/>
        <family val="2"/>
      </rPr>
      <t xml:space="preserve"> </t>
    </r>
    <r>
      <rPr>
        <b/>
        <sz val="7"/>
        <rFont val="Verdana"/>
        <family val="2"/>
      </rPr>
      <t>BERLINER</t>
    </r>
    <r>
      <rPr>
        <sz val="7"/>
        <rFont val="Verdana"/>
        <family val="2"/>
      </rPr>
      <t xml:space="preserve"> </t>
    </r>
    <r>
      <rPr>
        <b/>
        <sz val="7"/>
        <rFont val="Verdana"/>
        <family val="2"/>
      </rPr>
      <t>LUFT</t>
    </r>
    <r>
      <rPr>
        <sz val="7"/>
        <rFont val="Verdana"/>
        <family val="2"/>
      </rPr>
      <t xml:space="preserve"> </t>
    </r>
    <r>
      <rPr>
        <b/>
        <sz val="7"/>
        <rFont val="Verdana"/>
        <family val="2"/>
      </rPr>
      <t>1270</t>
    </r>
    <r>
      <rPr>
        <sz val="7"/>
        <rFont val="Verdana"/>
        <family val="2"/>
      </rPr>
      <t xml:space="preserve"> </t>
    </r>
    <r>
      <rPr>
        <b/>
        <sz val="7"/>
        <rFont val="Verdana"/>
        <family val="2"/>
      </rPr>
      <t>m³/h</t>
    </r>
  </si>
  <si>
    <r>
      <rPr>
        <sz val="7"/>
        <rFont val="Verdana"/>
        <family val="2"/>
      </rPr>
      <t>GABINETE DE VENTILAÇÃO, MODELO BBS 160 -
REF.: BERLINER LUFT 860 m³/h</t>
    </r>
  </si>
  <si>
    <r>
      <rPr>
        <b/>
        <sz val="7"/>
        <rFont val="Verdana"/>
        <family val="2"/>
      </rPr>
      <t>SERVIÇO:</t>
    </r>
    <r>
      <rPr>
        <sz val="7"/>
        <rFont val="Verdana"/>
        <family val="2"/>
      </rPr>
      <t xml:space="preserve"> </t>
    </r>
    <r>
      <rPr>
        <b/>
        <sz val="7"/>
        <rFont val="Verdana"/>
        <family val="2"/>
      </rPr>
      <t>GABINETE</t>
    </r>
    <r>
      <rPr>
        <sz val="7"/>
        <rFont val="Verdana"/>
        <family val="2"/>
      </rPr>
      <t xml:space="preserve"> </t>
    </r>
    <r>
      <rPr>
        <b/>
        <sz val="7"/>
        <rFont val="Verdana"/>
        <family val="2"/>
      </rPr>
      <t>DE</t>
    </r>
    <r>
      <rPr>
        <sz val="7"/>
        <rFont val="Verdana"/>
        <family val="2"/>
      </rPr>
      <t xml:space="preserve"> </t>
    </r>
    <r>
      <rPr>
        <b/>
        <sz val="7"/>
        <rFont val="Verdana"/>
        <family val="2"/>
      </rPr>
      <t>VENTILAÇÃO,</t>
    </r>
    <r>
      <rPr>
        <sz val="7"/>
        <rFont val="Verdana"/>
        <family val="2"/>
      </rPr>
      <t xml:space="preserve"> </t>
    </r>
    <r>
      <rPr>
        <b/>
        <sz val="7"/>
        <rFont val="Verdana"/>
        <family val="2"/>
      </rPr>
      <t>MODELO</t>
    </r>
    <r>
      <rPr>
        <sz val="7"/>
        <rFont val="Verdana"/>
        <family val="2"/>
      </rPr>
      <t xml:space="preserve"> </t>
    </r>
    <r>
      <rPr>
        <b/>
        <sz val="7"/>
        <rFont val="Verdana"/>
        <family val="2"/>
      </rPr>
      <t>BBS</t>
    </r>
    <r>
      <rPr>
        <sz val="7"/>
        <rFont val="Verdana"/>
        <family val="2"/>
      </rPr>
      <t xml:space="preserve"> </t>
    </r>
    <r>
      <rPr>
        <b/>
        <sz val="7"/>
        <rFont val="Verdana"/>
        <family val="2"/>
      </rPr>
      <t>160</t>
    </r>
    <r>
      <rPr>
        <sz val="7"/>
        <rFont val="Verdana"/>
        <family val="2"/>
      </rPr>
      <t xml:space="preserve"> </t>
    </r>
    <r>
      <rPr>
        <b/>
        <sz val="7"/>
        <rFont val="Verdana"/>
        <family val="2"/>
      </rPr>
      <t>-</t>
    </r>
    <r>
      <rPr>
        <sz val="7"/>
        <rFont val="Verdana"/>
        <family val="2"/>
      </rPr>
      <t xml:space="preserve">  </t>
    </r>
    <r>
      <rPr>
        <b/>
        <sz val="7"/>
        <rFont val="Verdana"/>
        <family val="2"/>
      </rPr>
      <t>REF.:</t>
    </r>
    <r>
      <rPr>
        <sz val="7"/>
        <rFont val="Verdana"/>
        <family val="2"/>
      </rPr>
      <t xml:space="preserve"> </t>
    </r>
    <r>
      <rPr>
        <b/>
        <sz val="7"/>
        <rFont val="Verdana"/>
        <family val="2"/>
      </rPr>
      <t>BERLINER</t>
    </r>
    <r>
      <rPr>
        <sz val="7"/>
        <rFont val="Verdana"/>
        <family val="2"/>
      </rPr>
      <t xml:space="preserve"> </t>
    </r>
    <r>
      <rPr>
        <b/>
        <sz val="7"/>
        <rFont val="Verdana"/>
        <family val="2"/>
      </rPr>
      <t>LUFT</t>
    </r>
    <r>
      <rPr>
        <sz val="7"/>
        <rFont val="Verdana"/>
        <family val="2"/>
      </rPr>
      <t xml:space="preserve"> </t>
    </r>
    <r>
      <rPr>
        <b/>
        <sz val="7"/>
        <rFont val="Verdana"/>
        <family val="2"/>
      </rPr>
      <t>1.040</t>
    </r>
    <r>
      <rPr>
        <sz val="7"/>
        <rFont val="Verdana"/>
        <family val="2"/>
      </rPr>
      <t xml:space="preserve"> </t>
    </r>
    <r>
      <rPr>
        <b/>
        <sz val="7"/>
        <rFont val="Verdana"/>
        <family val="2"/>
      </rPr>
      <t>m³/h</t>
    </r>
  </si>
  <si>
    <r>
      <rPr>
        <sz val="7"/>
        <rFont val="Verdana"/>
        <family val="2"/>
      </rPr>
      <t>GABINETE DE VENTILAÇÃO, MODELO BBS 160 -
REF.: BERLINER LUFT 1.040 m³/h</t>
    </r>
  </si>
  <si>
    <r>
      <rPr>
        <b/>
        <sz val="7"/>
        <rFont val="Verdana"/>
        <family val="2"/>
      </rPr>
      <t>SERVIÇO:</t>
    </r>
    <r>
      <rPr>
        <sz val="7"/>
        <rFont val="Verdana"/>
        <family val="2"/>
      </rPr>
      <t xml:space="preserve"> </t>
    </r>
    <r>
      <rPr>
        <b/>
        <sz val="7"/>
        <rFont val="Verdana"/>
        <family val="2"/>
      </rPr>
      <t>INSTALAÇÃO</t>
    </r>
    <r>
      <rPr>
        <sz val="7"/>
        <rFont val="Verdana"/>
        <family val="2"/>
      </rPr>
      <t xml:space="preserve"> </t>
    </r>
    <r>
      <rPr>
        <b/>
        <sz val="7"/>
        <rFont val="Verdana"/>
        <family val="2"/>
      </rPr>
      <t>COMPLETA</t>
    </r>
    <r>
      <rPr>
        <sz val="7"/>
        <rFont val="Verdana"/>
        <family val="2"/>
      </rPr>
      <t xml:space="preserve"> </t>
    </r>
    <r>
      <rPr>
        <b/>
        <sz val="7"/>
        <rFont val="Verdana"/>
        <family val="2"/>
      </rPr>
      <t>DE</t>
    </r>
    <r>
      <rPr>
        <sz val="7"/>
        <rFont val="Verdana"/>
        <family val="2"/>
      </rPr>
      <t xml:space="preserve"> </t>
    </r>
    <r>
      <rPr>
        <b/>
        <sz val="7"/>
        <rFont val="Verdana"/>
        <family val="2"/>
      </rPr>
      <t>SPLIT</t>
    </r>
    <r>
      <rPr>
        <sz val="7"/>
        <rFont val="Verdana"/>
        <family val="2"/>
      </rPr>
      <t xml:space="preserve"> </t>
    </r>
    <r>
      <rPr>
        <b/>
        <sz val="7"/>
        <rFont val="Verdana"/>
        <family val="2"/>
      </rPr>
      <t>COM</t>
    </r>
    <r>
      <rPr>
        <sz val="7"/>
        <rFont val="Verdana"/>
        <family val="2"/>
      </rPr>
      <t xml:space="preserve"> </t>
    </r>
    <r>
      <rPr>
        <b/>
        <sz val="7"/>
        <rFont val="Verdana"/>
        <family val="2"/>
      </rPr>
      <t>TUBO</t>
    </r>
    <r>
      <rPr>
        <sz val="7"/>
        <rFont val="Verdana"/>
        <family val="2"/>
      </rPr>
      <t xml:space="preserve"> </t>
    </r>
    <r>
      <rPr>
        <b/>
        <sz val="7"/>
        <rFont val="Verdana"/>
        <family val="2"/>
      </rPr>
      <t>DE</t>
    </r>
    <r>
      <rPr>
        <sz val="7"/>
        <rFont val="Verdana"/>
        <family val="2"/>
      </rPr>
      <t xml:space="preserve"> </t>
    </r>
    <r>
      <rPr>
        <b/>
        <sz val="7"/>
        <rFont val="Verdana"/>
        <family val="2"/>
      </rPr>
      <t>COBRE</t>
    </r>
    <r>
      <rPr>
        <sz val="7"/>
        <rFont val="Verdana"/>
        <family val="2"/>
      </rPr>
      <t xml:space="preserve"> </t>
    </r>
    <r>
      <rPr>
        <b/>
        <sz val="7"/>
        <rFont val="Verdana"/>
        <family val="2"/>
      </rPr>
      <t>PARA</t>
    </r>
    <r>
      <rPr>
        <sz val="7"/>
        <rFont val="Verdana"/>
        <family val="2"/>
      </rPr>
      <t xml:space="preserve"> </t>
    </r>
    <r>
      <rPr>
        <b/>
        <sz val="7"/>
        <rFont val="Verdana"/>
        <family val="2"/>
      </rPr>
      <t>REFRIGERAÇÃO,</t>
    </r>
    <r>
      <rPr>
        <sz val="7"/>
        <rFont val="Verdana"/>
        <family val="2"/>
      </rPr>
      <t xml:space="preserve"> </t>
    </r>
    <r>
      <rPr>
        <b/>
        <sz val="7"/>
        <rFont val="Verdana"/>
        <family val="2"/>
      </rPr>
      <t>INCLUSIVE</t>
    </r>
    <r>
      <rPr>
        <sz val="7"/>
        <rFont val="Verdana"/>
        <family val="2"/>
      </rPr>
      <t xml:space="preserve"> </t>
    </r>
    <r>
      <rPr>
        <b/>
        <sz val="7"/>
        <rFont val="Verdana"/>
        <family val="2"/>
      </rPr>
      <t>CONEXÕES;</t>
    </r>
    <r>
      <rPr>
        <sz val="7"/>
        <rFont val="Verdana"/>
        <family val="2"/>
      </rPr>
      <t xml:space="preserve"> </t>
    </r>
    <r>
      <rPr>
        <b/>
        <sz val="7"/>
        <rFont val="Verdana"/>
        <family val="2"/>
      </rPr>
      <t>ISOLAMENTO</t>
    </r>
    <r>
      <rPr>
        <sz val="7"/>
        <rFont val="Verdana"/>
        <family val="2"/>
      </rPr>
      <t xml:space="preserve"> </t>
    </r>
    <r>
      <rPr>
        <b/>
        <sz val="7"/>
        <rFont val="Verdana"/>
        <family val="2"/>
      </rPr>
      <t>TÉRMICO</t>
    </r>
    <r>
      <rPr>
        <sz val="7"/>
        <rFont val="Verdana"/>
        <family val="2"/>
      </rPr>
      <t xml:space="preserve"> </t>
    </r>
    <r>
      <rPr>
        <b/>
        <sz val="7"/>
        <rFont val="Verdana"/>
        <family val="2"/>
      </rPr>
      <t>INDIVIDUAL</t>
    </r>
    <r>
      <rPr>
        <sz val="7"/>
        <rFont val="Verdana"/>
        <family val="2"/>
      </rPr>
      <t xml:space="preserve"> </t>
    </r>
    <r>
      <rPr>
        <b/>
        <sz val="7"/>
        <rFont val="Verdana"/>
        <family val="2"/>
      </rPr>
      <t>BLINDADO;</t>
    </r>
    <r>
      <rPr>
        <sz val="7"/>
        <rFont val="Verdana"/>
        <family val="2"/>
      </rPr>
      <t xml:space="preserve"> </t>
    </r>
    <r>
      <rPr>
        <b/>
        <sz val="7"/>
        <rFont val="Verdana"/>
        <family val="2"/>
      </rPr>
      <t>CABO</t>
    </r>
    <r>
      <rPr>
        <sz val="7"/>
        <rFont val="Verdana"/>
        <family val="2"/>
      </rPr>
      <t xml:space="preserve"> </t>
    </r>
    <r>
      <rPr>
        <b/>
        <sz val="7"/>
        <rFont val="Verdana"/>
        <family val="2"/>
      </rPr>
      <t>ELÉTRICO</t>
    </r>
    <r>
      <rPr>
        <sz val="7"/>
        <rFont val="Verdana"/>
        <family val="2"/>
      </rPr>
      <t xml:space="preserve"> </t>
    </r>
    <r>
      <rPr>
        <b/>
        <sz val="7"/>
        <rFont val="Verdana"/>
        <family val="2"/>
      </rPr>
      <t>ANTICHAMA</t>
    </r>
    <r>
      <rPr>
        <sz val="7"/>
        <rFont val="Verdana"/>
        <family val="2"/>
      </rPr>
      <t xml:space="preserve"> </t>
    </r>
    <r>
      <rPr>
        <b/>
        <sz val="7"/>
        <rFont val="Verdana"/>
        <family val="2"/>
      </rPr>
      <t>DE</t>
    </r>
    <r>
      <rPr>
        <sz val="7"/>
        <rFont val="Verdana"/>
        <family val="2"/>
      </rPr>
      <t xml:space="preserve"> </t>
    </r>
    <r>
      <rPr>
        <b/>
        <sz val="7"/>
        <rFont val="Verdana"/>
        <family val="2"/>
      </rPr>
      <t>4MM²,</t>
    </r>
    <r>
      <rPr>
        <sz val="7"/>
        <rFont val="Verdana"/>
        <family val="2"/>
      </rPr>
      <t xml:space="preserve"> </t>
    </r>
    <r>
      <rPr>
        <b/>
        <sz val="7"/>
        <rFont val="Verdana"/>
        <family val="2"/>
      </rPr>
      <t>450/750V,</t>
    </r>
    <r>
      <rPr>
        <sz val="7"/>
        <rFont val="Verdana"/>
        <family val="2"/>
      </rPr>
      <t xml:space="preserve"> </t>
    </r>
    <r>
      <rPr>
        <b/>
        <sz val="7"/>
        <rFont val="Verdana"/>
        <family val="2"/>
      </rPr>
      <t>FLEXÍVEL;</t>
    </r>
    <r>
      <rPr>
        <sz val="7"/>
        <rFont val="Verdana"/>
        <family val="2"/>
      </rPr>
      <t xml:space="preserve"> </t>
    </r>
    <r>
      <rPr>
        <b/>
        <sz val="7"/>
        <rFont val="Verdana"/>
        <family val="2"/>
      </rPr>
      <t>CANALETA</t>
    </r>
    <r>
      <rPr>
        <sz val="7"/>
        <rFont val="Verdana"/>
        <family val="2"/>
      </rPr>
      <t xml:space="preserve"> </t>
    </r>
    <r>
      <rPr>
        <b/>
        <sz val="7"/>
        <rFont val="Verdana"/>
        <family val="2"/>
      </rPr>
      <t>DE</t>
    </r>
    <r>
      <rPr>
        <sz val="7"/>
        <rFont val="Verdana"/>
        <family val="2"/>
      </rPr>
      <t xml:space="preserve"> </t>
    </r>
    <r>
      <rPr>
        <b/>
        <sz val="7"/>
        <rFont val="Verdana"/>
        <family val="2"/>
      </rPr>
      <t>PVC</t>
    </r>
    <r>
      <rPr>
        <sz val="7"/>
        <rFont val="Verdana"/>
        <family val="2"/>
      </rPr>
      <t xml:space="preserve"> </t>
    </r>
    <r>
      <rPr>
        <b/>
        <sz val="7"/>
        <rFont val="Verdana"/>
        <family val="2"/>
      </rPr>
      <t>LISA</t>
    </r>
    <r>
      <rPr>
        <sz val="7"/>
        <rFont val="Verdana"/>
        <family val="2"/>
      </rPr>
      <t xml:space="preserve"> </t>
    </r>
    <r>
      <rPr>
        <b/>
        <sz val="7"/>
        <rFont val="Verdana"/>
        <family val="2"/>
      </rPr>
      <t>(80X50MM)</t>
    </r>
    <r>
      <rPr>
        <sz val="7"/>
        <rFont val="Verdana"/>
        <family val="2"/>
      </rPr>
      <t xml:space="preserve"> </t>
    </r>
    <r>
      <rPr>
        <b/>
        <sz val="7"/>
        <rFont val="Verdana"/>
        <family val="2"/>
      </rPr>
      <t>COM</t>
    </r>
    <r>
      <rPr>
        <sz val="7"/>
        <rFont val="Verdana"/>
        <family val="2"/>
      </rPr>
      <t xml:space="preserve"> </t>
    </r>
    <r>
      <rPr>
        <b/>
        <sz val="7"/>
        <rFont val="Verdana"/>
        <family val="2"/>
      </rPr>
      <t>CONEXÕES;</t>
    </r>
    <r>
      <rPr>
        <sz val="7"/>
        <rFont val="Verdana"/>
        <family val="2"/>
      </rPr>
      <t xml:space="preserve"> </t>
    </r>
    <r>
      <rPr>
        <b/>
        <sz val="7"/>
        <rFont val="Verdana"/>
        <family val="2"/>
      </rPr>
      <t>AMORTECEDORES</t>
    </r>
    <r>
      <rPr>
        <sz val="7"/>
        <rFont val="Verdana"/>
        <family val="2"/>
      </rPr>
      <t xml:space="preserve"> </t>
    </r>
    <r>
      <rPr>
        <b/>
        <sz val="7"/>
        <rFont val="Verdana"/>
        <family val="2"/>
      </rPr>
      <t>E</t>
    </r>
    <r>
      <rPr>
        <sz val="7"/>
        <rFont val="Verdana"/>
        <family val="2"/>
      </rPr>
      <t xml:space="preserve"> </t>
    </r>
    <r>
      <rPr>
        <b/>
        <sz val="7"/>
        <rFont val="Verdana"/>
        <family val="2"/>
      </rPr>
      <t>FIXADORES</t>
    </r>
  </si>
  <si>
    <r>
      <rPr>
        <sz val="7"/>
        <rFont val="Verdana"/>
        <family val="2"/>
      </rPr>
      <t>APARELHO PARA CORTE E SOLDA OXI-ACETILENO SOBRE RODAS,
INCLUSIVE CILINDROS E MAÇARICOS- MATERIAIS NA OPERAÇÃO</t>
    </r>
  </si>
  <si>
    <r>
      <rPr>
        <sz val="7"/>
        <rFont val="Verdana"/>
        <family val="2"/>
      </rPr>
      <t>TUBO COBRE PARA AR CONDICIONADO 15MM</t>
    </r>
  </si>
  <si>
    <r>
      <rPr>
        <sz val="7"/>
        <rFont val="Verdana"/>
        <family val="2"/>
      </rPr>
      <t>CARGA DE GÁS REFRIGERANTE ECOLÓGICO TIPO R410A</t>
    </r>
  </si>
  <si>
    <r>
      <rPr>
        <sz val="7"/>
        <rFont val="Verdana"/>
        <family val="2"/>
      </rPr>
      <t>SUPORTE METÁLICO PINTADO COM TINTA EPÓXI, COM FIXADORES E
AMORTECEDORES DE BORRACHA</t>
    </r>
  </si>
  <si>
    <r>
      <rPr>
        <sz val="7"/>
        <rFont val="Verdana"/>
        <family val="2"/>
      </rPr>
      <t>TUBO ESPONJOSO BLINDADO DE 15MM</t>
    </r>
  </si>
  <si>
    <r>
      <rPr>
        <sz val="7"/>
        <rFont val="Verdana"/>
        <family val="2"/>
      </rPr>
      <t>FITA DE ACABAMENTO PRATA TIPO SILVER TAPE</t>
    </r>
  </si>
  <si>
    <r>
      <rPr>
        <sz val="7"/>
        <rFont val="Verdana"/>
        <family val="2"/>
      </rPr>
      <t>CABO DE COBRE ISOLAMENTO ANTI-CHAMA, SEÇÃO 4MM², 450/750
V, FLEXÍVEL</t>
    </r>
  </si>
  <si>
    <r>
      <rPr>
        <sz val="7"/>
        <rFont val="Verdana"/>
        <family val="2"/>
      </rPr>
      <t>CANALETA EM PVC PARA INSTALAÇÃO ELÉTRICA APARENTE,
INCLUSIVE CONEXÕES</t>
    </r>
  </si>
  <si>
    <r>
      <rPr>
        <b/>
        <sz val="7"/>
        <rFont val="Verdana"/>
        <family val="2"/>
      </rPr>
      <t>SERVIÇO:</t>
    </r>
    <r>
      <rPr>
        <sz val="7"/>
        <rFont val="Verdana"/>
        <family val="2"/>
      </rPr>
      <t xml:space="preserve"> </t>
    </r>
    <r>
      <rPr>
        <b/>
        <sz val="7"/>
        <rFont val="Verdana"/>
        <family val="2"/>
      </rPr>
      <t>DUTO</t>
    </r>
    <r>
      <rPr>
        <sz val="7"/>
        <rFont val="Verdana"/>
        <family val="2"/>
      </rPr>
      <t xml:space="preserve"> </t>
    </r>
    <r>
      <rPr>
        <b/>
        <sz val="7"/>
        <rFont val="Verdana"/>
        <family val="2"/>
      </rPr>
      <t>EM</t>
    </r>
    <r>
      <rPr>
        <sz val="7"/>
        <rFont val="Verdana"/>
        <family val="2"/>
      </rPr>
      <t xml:space="preserve"> </t>
    </r>
    <r>
      <rPr>
        <b/>
        <sz val="7"/>
        <rFont val="Verdana"/>
        <family val="2"/>
      </rPr>
      <t>CHAPA</t>
    </r>
    <r>
      <rPr>
        <sz val="7"/>
        <rFont val="Verdana"/>
        <family val="2"/>
      </rPr>
      <t xml:space="preserve"> </t>
    </r>
    <r>
      <rPr>
        <b/>
        <sz val="7"/>
        <rFont val="Verdana"/>
        <family val="2"/>
      </rPr>
      <t>DE</t>
    </r>
    <r>
      <rPr>
        <sz val="7"/>
        <rFont val="Verdana"/>
        <family val="2"/>
      </rPr>
      <t xml:space="preserve"> </t>
    </r>
    <r>
      <rPr>
        <b/>
        <sz val="7"/>
        <rFont val="Verdana"/>
        <family val="2"/>
      </rPr>
      <t>AÇO</t>
    </r>
    <r>
      <rPr>
        <sz val="7"/>
        <rFont val="Verdana"/>
        <family val="2"/>
      </rPr>
      <t xml:space="preserve"> </t>
    </r>
    <r>
      <rPr>
        <b/>
        <sz val="7"/>
        <rFont val="Verdana"/>
        <family val="2"/>
      </rPr>
      <t>GALVANIZADO</t>
    </r>
    <r>
      <rPr>
        <sz val="7"/>
        <rFont val="Verdana"/>
        <family val="2"/>
      </rPr>
      <t xml:space="preserve"> </t>
    </r>
    <r>
      <rPr>
        <b/>
        <sz val="7"/>
        <rFont val="Verdana"/>
        <family val="2"/>
      </rPr>
      <t>#26</t>
    </r>
    <r>
      <rPr>
        <sz val="7"/>
        <rFont val="Verdana"/>
        <family val="2"/>
      </rPr>
      <t xml:space="preserve"> </t>
    </r>
    <r>
      <rPr>
        <b/>
        <sz val="7"/>
        <rFont val="Verdana"/>
        <family val="2"/>
      </rPr>
      <t>-</t>
    </r>
    <r>
      <rPr>
        <sz val="7"/>
        <rFont val="Verdana"/>
        <family val="2"/>
      </rPr>
      <t xml:space="preserve"> </t>
    </r>
    <r>
      <rPr>
        <b/>
        <sz val="7"/>
        <rFont val="Verdana"/>
        <family val="2"/>
      </rPr>
      <t>10x10cm,</t>
    </r>
    <r>
      <rPr>
        <sz val="7"/>
        <rFont val="Verdana"/>
        <family val="2"/>
      </rPr>
      <t xml:space="preserve"> </t>
    </r>
    <r>
      <rPr>
        <b/>
        <sz val="7"/>
        <rFont val="Verdana"/>
        <family val="2"/>
      </rPr>
      <t>INCLUSIVE</t>
    </r>
    <r>
      <rPr>
        <sz val="7"/>
        <rFont val="Verdana"/>
        <family val="2"/>
      </rPr>
      <t xml:space="preserve"> </t>
    </r>
    <r>
      <rPr>
        <b/>
        <sz val="7"/>
        <rFont val="Verdana"/>
        <family val="2"/>
      </rPr>
      <t>REDUÇÃO</t>
    </r>
    <r>
      <rPr>
        <sz val="7"/>
        <rFont val="Verdana"/>
        <family val="2"/>
      </rPr>
      <t xml:space="preserve"> </t>
    </r>
    <r>
      <rPr>
        <b/>
        <sz val="7"/>
        <rFont val="Verdana"/>
        <family val="2"/>
      </rPr>
      <t>E</t>
    </r>
    <r>
      <rPr>
        <sz val="7"/>
        <rFont val="Verdana"/>
        <family val="2"/>
      </rPr>
      <t xml:space="preserve"> </t>
    </r>
    <r>
      <rPr>
        <b/>
        <sz val="7"/>
        <rFont val="Verdana"/>
        <family val="2"/>
      </rPr>
      <t>FIXAÇÃO</t>
    </r>
  </si>
  <si>
    <r>
      <rPr>
        <sz val="7"/>
        <rFont val="Verdana"/>
        <family val="2"/>
      </rPr>
      <t>CHAPA DE AÇO GALVANIZADO #26</t>
    </r>
  </si>
  <si>
    <r>
      <rPr>
        <sz val="7"/>
        <rFont val="Verdana"/>
        <family val="2"/>
      </rPr>
      <t>CHUMBADOR, DIAMETRO 1/4" COM PARAFUSO 1/4" X 40 MM</t>
    </r>
  </si>
  <si>
    <r>
      <rPr>
        <sz val="7"/>
        <rFont val="Verdana"/>
        <family val="2"/>
      </rPr>
      <t>MONTADOR COM ENCARGOS COMPLEMENTARES</t>
    </r>
  </si>
  <si>
    <r>
      <rPr>
        <sz val="7"/>
        <rFont val="Verdana"/>
        <family val="2"/>
      </rPr>
      <t>PERFILADO PERFURADO EM CHAPA DE AÇO , DIMENSÕES 38 X 38 MM</t>
    </r>
  </si>
  <si>
    <r>
      <rPr>
        <sz val="7"/>
        <rFont val="Verdana"/>
        <family val="2"/>
      </rPr>
      <t>VERGALHÃO DE AÇO COM ROSCA TOTAL PARA PERFILADO
(DIÂMETRO: 1/4")</t>
    </r>
  </si>
  <si>
    <r>
      <rPr>
        <b/>
        <sz val="7"/>
        <rFont val="Verdana"/>
        <family val="2"/>
      </rPr>
      <t>SERVIÇO:</t>
    </r>
    <r>
      <rPr>
        <sz val="7"/>
        <rFont val="Verdana"/>
        <family val="2"/>
      </rPr>
      <t xml:space="preserve"> </t>
    </r>
    <r>
      <rPr>
        <b/>
        <sz val="7"/>
        <rFont val="Verdana"/>
        <family val="2"/>
      </rPr>
      <t>DUTO</t>
    </r>
    <r>
      <rPr>
        <sz val="7"/>
        <rFont val="Verdana"/>
        <family val="2"/>
      </rPr>
      <t xml:space="preserve"> </t>
    </r>
    <r>
      <rPr>
        <b/>
        <sz val="7"/>
        <rFont val="Verdana"/>
        <family val="2"/>
      </rPr>
      <t>EM</t>
    </r>
    <r>
      <rPr>
        <sz val="7"/>
        <rFont val="Verdana"/>
        <family val="2"/>
      </rPr>
      <t xml:space="preserve"> </t>
    </r>
    <r>
      <rPr>
        <b/>
        <sz val="7"/>
        <rFont val="Verdana"/>
        <family val="2"/>
      </rPr>
      <t>CHAPA</t>
    </r>
    <r>
      <rPr>
        <sz val="7"/>
        <rFont val="Verdana"/>
        <family val="2"/>
      </rPr>
      <t xml:space="preserve"> </t>
    </r>
    <r>
      <rPr>
        <b/>
        <sz val="7"/>
        <rFont val="Verdana"/>
        <family val="2"/>
      </rPr>
      <t>DE</t>
    </r>
    <r>
      <rPr>
        <sz val="7"/>
        <rFont val="Verdana"/>
        <family val="2"/>
      </rPr>
      <t xml:space="preserve"> </t>
    </r>
    <r>
      <rPr>
        <b/>
        <sz val="7"/>
        <rFont val="Verdana"/>
        <family val="2"/>
      </rPr>
      <t>AÇO</t>
    </r>
    <r>
      <rPr>
        <sz val="7"/>
        <rFont val="Verdana"/>
        <family val="2"/>
      </rPr>
      <t xml:space="preserve"> </t>
    </r>
    <r>
      <rPr>
        <b/>
        <sz val="7"/>
        <rFont val="Verdana"/>
        <family val="2"/>
      </rPr>
      <t>GALVANIZADO</t>
    </r>
    <r>
      <rPr>
        <sz val="7"/>
        <rFont val="Verdana"/>
        <family val="2"/>
      </rPr>
      <t xml:space="preserve"> </t>
    </r>
    <r>
      <rPr>
        <b/>
        <sz val="7"/>
        <rFont val="Verdana"/>
        <family val="2"/>
      </rPr>
      <t>#26</t>
    </r>
    <r>
      <rPr>
        <sz val="7"/>
        <rFont val="Verdana"/>
        <family val="2"/>
      </rPr>
      <t xml:space="preserve"> </t>
    </r>
    <r>
      <rPr>
        <b/>
        <sz val="7"/>
        <rFont val="Verdana"/>
        <family val="2"/>
      </rPr>
      <t>-</t>
    </r>
    <r>
      <rPr>
        <sz val="7"/>
        <rFont val="Verdana"/>
        <family val="2"/>
      </rPr>
      <t xml:space="preserve"> </t>
    </r>
    <r>
      <rPr>
        <b/>
        <sz val="7"/>
        <rFont val="Verdana"/>
        <family val="2"/>
      </rPr>
      <t>15x10cm,</t>
    </r>
    <r>
      <rPr>
        <sz val="7"/>
        <rFont val="Verdana"/>
        <family val="2"/>
      </rPr>
      <t xml:space="preserve"> </t>
    </r>
    <r>
      <rPr>
        <b/>
        <sz val="7"/>
        <rFont val="Verdana"/>
        <family val="2"/>
      </rPr>
      <t>INCLUSIVE</t>
    </r>
    <r>
      <rPr>
        <sz val="7"/>
        <rFont val="Verdana"/>
        <family val="2"/>
      </rPr>
      <t xml:space="preserve"> </t>
    </r>
    <r>
      <rPr>
        <b/>
        <sz val="7"/>
        <rFont val="Verdana"/>
        <family val="2"/>
      </rPr>
      <t>REDUÇÃO</t>
    </r>
    <r>
      <rPr>
        <sz val="7"/>
        <rFont val="Verdana"/>
        <family val="2"/>
      </rPr>
      <t xml:space="preserve"> </t>
    </r>
    <r>
      <rPr>
        <b/>
        <sz val="7"/>
        <rFont val="Verdana"/>
        <family val="2"/>
      </rPr>
      <t>E</t>
    </r>
    <r>
      <rPr>
        <sz val="7"/>
        <rFont val="Verdana"/>
        <family val="2"/>
      </rPr>
      <t xml:space="preserve"> </t>
    </r>
    <r>
      <rPr>
        <b/>
        <sz val="7"/>
        <rFont val="Verdana"/>
        <family val="2"/>
      </rPr>
      <t>FIXAÇÃO</t>
    </r>
  </si>
  <si>
    <r>
      <rPr>
        <b/>
        <sz val="7"/>
        <rFont val="Verdana"/>
        <family val="2"/>
      </rPr>
      <t>SERVIÇO:</t>
    </r>
    <r>
      <rPr>
        <sz val="7"/>
        <rFont val="Verdana"/>
        <family val="2"/>
      </rPr>
      <t xml:space="preserve"> </t>
    </r>
    <r>
      <rPr>
        <b/>
        <sz val="7"/>
        <rFont val="Verdana"/>
        <family val="2"/>
      </rPr>
      <t>DUTO</t>
    </r>
    <r>
      <rPr>
        <sz val="7"/>
        <rFont val="Verdana"/>
        <family val="2"/>
      </rPr>
      <t xml:space="preserve"> </t>
    </r>
    <r>
      <rPr>
        <b/>
        <sz val="7"/>
        <rFont val="Verdana"/>
        <family val="2"/>
      </rPr>
      <t>EM</t>
    </r>
    <r>
      <rPr>
        <sz val="7"/>
        <rFont val="Verdana"/>
        <family val="2"/>
      </rPr>
      <t xml:space="preserve"> </t>
    </r>
    <r>
      <rPr>
        <b/>
        <sz val="7"/>
        <rFont val="Verdana"/>
        <family val="2"/>
      </rPr>
      <t>CHAPA</t>
    </r>
    <r>
      <rPr>
        <sz val="7"/>
        <rFont val="Verdana"/>
        <family val="2"/>
      </rPr>
      <t xml:space="preserve"> </t>
    </r>
    <r>
      <rPr>
        <b/>
        <sz val="7"/>
        <rFont val="Verdana"/>
        <family val="2"/>
      </rPr>
      <t>DE</t>
    </r>
    <r>
      <rPr>
        <sz val="7"/>
        <rFont val="Verdana"/>
        <family val="2"/>
      </rPr>
      <t xml:space="preserve"> </t>
    </r>
    <r>
      <rPr>
        <b/>
        <sz val="7"/>
        <rFont val="Verdana"/>
        <family val="2"/>
      </rPr>
      <t>AÇO</t>
    </r>
    <r>
      <rPr>
        <sz val="7"/>
        <rFont val="Verdana"/>
        <family val="2"/>
      </rPr>
      <t xml:space="preserve"> </t>
    </r>
    <r>
      <rPr>
        <b/>
        <sz val="7"/>
        <rFont val="Verdana"/>
        <family val="2"/>
      </rPr>
      <t>GALVANIZADO</t>
    </r>
    <r>
      <rPr>
        <sz val="7"/>
        <rFont val="Verdana"/>
        <family val="2"/>
      </rPr>
      <t xml:space="preserve"> </t>
    </r>
    <r>
      <rPr>
        <b/>
        <sz val="7"/>
        <rFont val="Verdana"/>
        <family val="2"/>
      </rPr>
      <t>#26</t>
    </r>
    <r>
      <rPr>
        <sz val="7"/>
        <rFont val="Verdana"/>
        <family val="2"/>
      </rPr>
      <t xml:space="preserve"> </t>
    </r>
    <r>
      <rPr>
        <b/>
        <sz val="7"/>
        <rFont val="Verdana"/>
        <family val="2"/>
      </rPr>
      <t>-</t>
    </r>
    <r>
      <rPr>
        <sz val="7"/>
        <rFont val="Verdana"/>
        <family val="2"/>
      </rPr>
      <t xml:space="preserve"> </t>
    </r>
    <r>
      <rPr>
        <b/>
        <sz val="7"/>
        <rFont val="Verdana"/>
        <family val="2"/>
      </rPr>
      <t>15x15cm,</t>
    </r>
    <r>
      <rPr>
        <sz val="7"/>
        <rFont val="Verdana"/>
        <family val="2"/>
      </rPr>
      <t xml:space="preserve"> </t>
    </r>
    <r>
      <rPr>
        <b/>
        <sz val="7"/>
        <rFont val="Verdana"/>
        <family val="2"/>
      </rPr>
      <t>INCLUSIVE</t>
    </r>
    <r>
      <rPr>
        <sz val="7"/>
        <rFont val="Verdana"/>
        <family val="2"/>
      </rPr>
      <t xml:space="preserve"> </t>
    </r>
    <r>
      <rPr>
        <b/>
        <sz val="7"/>
        <rFont val="Verdana"/>
        <family val="2"/>
      </rPr>
      <t>REDUÇÃO</t>
    </r>
    <r>
      <rPr>
        <sz val="7"/>
        <rFont val="Verdana"/>
        <family val="2"/>
      </rPr>
      <t xml:space="preserve"> </t>
    </r>
    <r>
      <rPr>
        <b/>
        <sz val="7"/>
        <rFont val="Verdana"/>
        <family val="2"/>
      </rPr>
      <t>E</t>
    </r>
    <r>
      <rPr>
        <sz val="7"/>
        <rFont val="Verdana"/>
        <family val="2"/>
      </rPr>
      <t xml:space="preserve"> </t>
    </r>
    <r>
      <rPr>
        <b/>
        <sz val="7"/>
        <rFont val="Verdana"/>
        <family val="2"/>
      </rPr>
      <t>FIXAÇÃO</t>
    </r>
  </si>
  <si>
    <r>
      <rPr>
        <b/>
        <sz val="7"/>
        <rFont val="Verdana"/>
        <family val="2"/>
      </rPr>
      <t>SERVIÇO:</t>
    </r>
    <r>
      <rPr>
        <sz val="7"/>
        <rFont val="Verdana"/>
        <family val="2"/>
      </rPr>
      <t xml:space="preserve"> </t>
    </r>
    <r>
      <rPr>
        <b/>
        <sz val="7"/>
        <rFont val="Verdana"/>
        <family val="2"/>
      </rPr>
      <t>DUTO</t>
    </r>
    <r>
      <rPr>
        <sz val="7"/>
        <rFont val="Verdana"/>
        <family val="2"/>
      </rPr>
      <t xml:space="preserve"> </t>
    </r>
    <r>
      <rPr>
        <b/>
        <sz val="7"/>
        <rFont val="Verdana"/>
        <family val="2"/>
      </rPr>
      <t>EM</t>
    </r>
    <r>
      <rPr>
        <sz val="7"/>
        <rFont val="Verdana"/>
        <family val="2"/>
      </rPr>
      <t xml:space="preserve"> </t>
    </r>
    <r>
      <rPr>
        <b/>
        <sz val="7"/>
        <rFont val="Verdana"/>
        <family val="2"/>
      </rPr>
      <t>CHAPA</t>
    </r>
    <r>
      <rPr>
        <sz val="7"/>
        <rFont val="Verdana"/>
        <family val="2"/>
      </rPr>
      <t xml:space="preserve"> </t>
    </r>
    <r>
      <rPr>
        <b/>
        <sz val="7"/>
        <rFont val="Verdana"/>
        <family val="2"/>
      </rPr>
      <t>DE</t>
    </r>
    <r>
      <rPr>
        <sz val="7"/>
        <rFont val="Verdana"/>
        <family val="2"/>
      </rPr>
      <t xml:space="preserve"> </t>
    </r>
    <r>
      <rPr>
        <b/>
        <sz val="7"/>
        <rFont val="Verdana"/>
        <family val="2"/>
      </rPr>
      <t>AÇO</t>
    </r>
    <r>
      <rPr>
        <sz val="7"/>
        <rFont val="Verdana"/>
        <family val="2"/>
      </rPr>
      <t xml:space="preserve"> </t>
    </r>
    <r>
      <rPr>
        <b/>
        <sz val="7"/>
        <rFont val="Verdana"/>
        <family val="2"/>
      </rPr>
      <t>GALVANIZADO</t>
    </r>
    <r>
      <rPr>
        <sz val="7"/>
        <rFont val="Verdana"/>
        <family val="2"/>
      </rPr>
      <t xml:space="preserve"> </t>
    </r>
    <r>
      <rPr>
        <b/>
        <sz val="7"/>
        <rFont val="Verdana"/>
        <family val="2"/>
      </rPr>
      <t>#26</t>
    </r>
    <r>
      <rPr>
        <sz val="7"/>
        <rFont val="Verdana"/>
        <family val="2"/>
      </rPr>
      <t xml:space="preserve"> </t>
    </r>
    <r>
      <rPr>
        <b/>
        <sz val="7"/>
        <rFont val="Verdana"/>
        <family val="2"/>
      </rPr>
      <t>-</t>
    </r>
    <r>
      <rPr>
        <sz val="7"/>
        <rFont val="Verdana"/>
        <family val="2"/>
      </rPr>
      <t xml:space="preserve"> </t>
    </r>
    <r>
      <rPr>
        <b/>
        <sz val="7"/>
        <rFont val="Verdana"/>
        <family val="2"/>
      </rPr>
      <t>15x20cm,</t>
    </r>
    <r>
      <rPr>
        <sz val="7"/>
        <rFont val="Verdana"/>
        <family val="2"/>
      </rPr>
      <t xml:space="preserve"> </t>
    </r>
    <r>
      <rPr>
        <b/>
        <sz val="7"/>
        <rFont val="Verdana"/>
        <family val="2"/>
      </rPr>
      <t>INCLUSIVE</t>
    </r>
    <r>
      <rPr>
        <sz val="7"/>
        <rFont val="Verdana"/>
        <family val="2"/>
      </rPr>
      <t xml:space="preserve"> </t>
    </r>
    <r>
      <rPr>
        <b/>
        <sz val="7"/>
        <rFont val="Verdana"/>
        <family val="2"/>
      </rPr>
      <t>REDUÇÃO</t>
    </r>
    <r>
      <rPr>
        <sz val="7"/>
        <rFont val="Verdana"/>
        <family val="2"/>
      </rPr>
      <t xml:space="preserve"> </t>
    </r>
    <r>
      <rPr>
        <b/>
        <sz val="7"/>
        <rFont val="Verdana"/>
        <family val="2"/>
      </rPr>
      <t>E</t>
    </r>
    <r>
      <rPr>
        <sz val="7"/>
        <rFont val="Verdana"/>
        <family val="2"/>
      </rPr>
      <t xml:space="preserve"> </t>
    </r>
    <r>
      <rPr>
        <b/>
        <sz val="7"/>
        <rFont val="Verdana"/>
        <family val="2"/>
      </rPr>
      <t>FIXAÇÃO</t>
    </r>
  </si>
  <si>
    <r>
      <rPr>
        <b/>
        <sz val="7"/>
        <rFont val="Verdana"/>
        <family val="2"/>
      </rPr>
      <t>SERVIÇO:</t>
    </r>
    <r>
      <rPr>
        <sz val="7"/>
        <rFont val="Verdana"/>
        <family val="2"/>
      </rPr>
      <t xml:space="preserve"> </t>
    </r>
    <r>
      <rPr>
        <b/>
        <sz val="7"/>
        <rFont val="Verdana"/>
        <family val="2"/>
      </rPr>
      <t>DUTO</t>
    </r>
    <r>
      <rPr>
        <sz val="7"/>
        <rFont val="Verdana"/>
        <family val="2"/>
      </rPr>
      <t xml:space="preserve"> </t>
    </r>
    <r>
      <rPr>
        <b/>
        <sz val="7"/>
        <rFont val="Verdana"/>
        <family val="2"/>
      </rPr>
      <t>EM</t>
    </r>
    <r>
      <rPr>
        <sz val="7"/>
        <rFont val="Verdana"/>
        <family val="2"/>
      </rPr>
      <t xml:space="preserve"> </t>
    </r>
    <r>
      <rPr>
        <b/>
        <sz val="7"/>
        <rFont val="Verdana"/>
        <family val="2"/>
      </rPr>
      <t>CHAPA</t>
    </r>
    <r>
      <rPr>
        <sz val="7"/>
        <rFont val="Verdana"/>
        <family val="2"/>
      </rPr>
      <t xml:space="preserve"> </t>
    </r>
    <r>
      <rPr>
        <b/>
        <sz val="7"/>
        <rFont val="Verdana"/>
        <family val="2"/>
      </rPr>
      <t>DE</t>
    </r>
    <r>
      <rPr>
        <sz val="7"/>
        <rFont val="Verdana"/>
        <family val="2"/>
      </rPr>
      <t xml:space="preserve"> </t>
    </r>
    <r>
      <rPr>
        <b/>
        <sz val="7"/>
        <rFont val="Verdana"/>
        <family val="2"/>
      </rPr>
      <t>AÇO</t>
    </r>
    <r>
      <rPr>
        <sz val="7"/>
        <rFont val="Verdana"/>
        <family val="2"/>
      </rPr>
      <t xml:space="preserve"> </t>
    </r>
    <r>
      <rPr>
        <b/>
        <sz val="7"/>
        <rFont val="Verdana"/>
        <family val="2"/>
      </rPr>
      <t>GALVANIZADO</t>
    </r>
    <r>
      <rPr>
        <sz val="7"/>
        <rFont val="Verdana"/>
        <family val="2"/>
      </rPr>
      <t xml:space="preserve"> </t>
    </r>
    <r>
      <rPr>
        <b/>
        <sz val="7"/>
        <rFont val="Verdana"/>
        <family val="2"/>
      </rPr>
      <t>#26</t>
    </r>
    <r>
      <rPr>
        <sz val="7"/>
        <rFont val="Verdana"/>
        <family val="2"/>
      </rPr>
      <t xml:space="preserve"> </t>
    </r>
    <r>
      <rPr>
        <b/>
        <sz val="7"/>
        <rFont val="Verdana"/>
        <family val="2"/>
      </rPr>
      <t>-20X15cm,</t>
    </r>
    <r>
      <rPr>
        <sz val="7"/>
        <rFont val="Verdana"/>
        <family val="2"/>
      </rPr>
      <t xml:space="preserve"> </t>
    </r>
    <r>
      <rPr>
        <b/>
        <sz val="7"/>
        <rFont val="Verdana"/>
        <family val="2"/>
      </rPr>
      <t>INCLUSIVE</t>
    </r>
    <r>
      <rPr>
        <sz val="7"/>
        <rFont val="Verdana"/>
        <family val="2"/>
      </rPr>
      <t xml:space="preserve"> </t>
    </r>
    <r>
      <rPr>
        <b/>
        <sz val="7"/>
        <rFont val="Verdana"/>
        <family val="2"/>
      </rPr>
      <t>REDUÇÃO</t>
    </r>
    <r>
      <rPr>
        <sz val="7"/>
        <rFont val="Verdana"/>
        <family val="2"/>
      </rPr>
      <t xml:space="preserve"> </t>
    </r>
    <r>
      <rPr>
        <b/>
        <sz val="7"/>
        <rFont val="Verdana"/>
        <family val="2"/>
      </rPr>
      <t>E</t>
    </r>
    <r>
      <rPr>
        <sz val="7"/>
        <rFont val="Verdana"/>
        <family val="2"/>
      </rPr>
      <t xml:space="preserve"> </t>
    </r>
    <r>
      <rPr>
        <b/>
        <sz val="7"/>
        <rFont val="Verdana"/>
        <family val="2"/>
      </rPr>
      <t>FIXAÇÃO</t>
    </r>
  </si>
  <si>
    <r>
      <rPr>
        <b/>
        <sz val="7"/>
        <rFont val="Verdana"/>
        <family val="2"/>
      </rPr>
      <t>SERVIÇO:</t>
    </r>
    <r>
      <rPr>
        <sz val="7"/>
        <rFont val="Verdana"/>
        <family val="2"/>
      </rPr>
      <t xml:space="preserve"> </t>
    </r>
    <r>
      <rPr>
        <b/>
        <sz val="7"/>
        <rFont val="Verdana"/>
        <family val="2"/>
      </rPr>
      <t>DUTO</t>
    </r>
    <r>
      <rPr>
        <sz val="7"/>
        <rFont val="Verdana"/>
        <family val="2"/>
      </rPr>
      <t xml:space="preserve"> </t>
    </r>
    <r>
      <rPr>
        <b/>
        <sz val="7"/>
        <rFont val="Verdana"/>
        <family val="2"/>
      </rPr>
      <t>EM</t>
    </r>
    <r>
      <rPr>
        <sz val="7"/>
        <rFont val="Verdana"/>
        <family val="2"/>
      </rPr>
      <t xml:space="preserve"> </t>
    </r>
    <r>
      <rPr>
        <b/>
        <sz val="7"/>
        <rFont val="Verdana"/>
        <family val="2"/>
      </rPr>
      <t>CHAPA</t>
    </r>
    <r>
      <rPr>
        <sz val="7"/>
        <rFont val="Verdana"/>
        <family val="2"/>
      </rPr>
      <t xml:space="preserve"> </t>
    </r>
    <r>
      <rPr>
        <b/>
        <sz val="7"/>
        <rFont val="Verdana"/>
        <family val="2"/>
      </rPr>
      <t>DE</t>
    </r>
    <r>
      <rPr>
        <sz val="7"/>
        <rFont val="Verdana"/>
        <family val="2"/>
      </rPr>
      <t xml:space="preserve"> </t>
    </r>
    <r>
      <rPr>
        <b/>
        <sz val="7"/>
        <rFont val="Verdana"/>
        <family val="2"/>
      </rPr>
      <t>AÇO</t>
    </r>
    <r>
      <rPr>
        <sz val="7"/>
        <rFont val="Verdana"/>
        <family val="2"/>
      </rPr>
      <t xml:space="preserve"> </t>
    </r>
    <r>
      <rPr>
        <b/>
        <sz val="7"/>
        <rFont val="Verdana"/>
        <family val="2"/>
      </rPr>
      <t>GALVANIZADO</t>
    </r>
    <r>
      <rPr>
        <sz val="7"/>
        <rFont val="Verdana"/>
        <family val="2"/>
      </rPr>
      <t xml:space="preserve"> </t>
    </r>
    <r>
      <rPr>
        <b/>
        <sz val="7"/>
        <rFont val="Verdana"/>
        <family val="2"/>
      </rPr>
      <t>#26</t>
    </r>
    <r>
      <rPr>
        <sz val="7"/>
        <rFont val="Verdana"/>
        <family val="2"/>
      </rPr>
      <t xml:space="preserve"> </t>
    </r>
    <r>
      <rPr>
        <b/>
        <sz val="7"/>
        <rFont val="Verdana"/>
        <family val="2"/>
      </rPr>
      <t>-20X20cm,</t>
    </r>
    <r>
      <rPr>
        <sz val="7"/>
        <rFont val="Verdana"/>
        <family val="2"/>
      </rPr>
      <t xml:space="preserve"> </t>
    </r>
    <r>
      <rPr>
        <b/>
        <sz val="7"/>
        <rFont val="Verdana"/>
        <family val="2"/>
      </rPr>
      <t>INCLUSIVE</t>
    </r>
    <r>
      <rPr>
        <sz val="7"/>
        <rFont val="Verdana"/>
        <family val="2"/>
      </rPr>
      <t xml:space="preserve"> </t>
    </r>
    <r>
      <rPr>
        <b/>
        <sz val="7"/>
        <rFont val="Verdana"/>
        <family val="2"/>
      </rPr>
      <t>REDUÇÃO</t>
    </r>
    <r>
      <rPr>
        <sz val="7"/>
        <rFont val="Verdana"/>
        <family val="2"/>
      </rPr>
      <t xml:space="preserve"> </t>
    </r>
    <r>
      <rPr>
        <b/>
        <sz val="7"/>
        <rFont val="Verdana"/>
        <family val="2"/>
      </rPr>
      <t>E</t>
    </r>
    <r>
      <rPr>
        <sz val="7"/>
        <rFont val="Verdana"/>
        <family val="2"/>
      </rPr>
      <t xml:space="preserve"> </t>
    </r>
    <r>
      <rPr>
        <b/>
        <sz val="7"/>
        <rFont val="Verdana"/>
        <family val="2"/>
      </rPr>
      <t>FIXAÇÃO</t>
    </r>
  </si>
  <si>
    <r>
      <rPr>
        <b/>
        <sz val="7"/>
        <rFont val="Verdana"/>
        <family val="2"/>
      </rPr>
      <t>SERVIÇO:</t>
    </r>
    <r>
      <rPr>
        <sz val="7"/>
        <rFont val="Verdana"/>
        <family val="2"/>
      </rPr>
      <t xml:space="preserve"> </t>
    </r>
    <r>
      <rPr>
        <b/>
        <sz val="7"/>
        <rFont val="Verdana"/>
        <family val="2"/>
      </rPr>
      <t>DUTO</t>
    </r>
    <r>
      <rPr>
        <sz val="7"/>
        <rFont val="Verdana"/>
        <family val="2"/>
      </rPr>
      <t xml:space="preserve"> </t>
    </r>
    <r>
      <rPr>
        <b/>
        <sz val="7"/>
        <rFont val="Verdana"/>
        <family val="2"/>
      </rPr>
      <t>EM</t>
    </r>
    <r>
      <rPr>
        <sz val="7"/>
        <rFont val="Verdana"/>
        <family val="2"/>
      </rPr>
      <t xml:space="preserve"> </t>
    </r>
    <r>
      <rPr>
        <b/>
        <sz val="7"/>
        <rFont val="Verdana"/>
        <family val="2"/>
      </rPr>
      <t>CHAPA</t>
    </r>
    <r>
      <rPr>
        <sz val="7"/>
        <rFont val="Verdana"/>
        <family val="2"/>
      </rPr>
      <t xml:space="preserve"> </t>
    </r>
    <r>
      <rPr>
        <b/>
        <sz val="7"/>
        <rFont val="Verdana"/>
        <family val="2"/>
      </rPr>
      <t>DE</t>
    </r>
    <r>
      <rPr>
        <sz val="7"/>
        <rFont val="Verdana"/>
        <family val="2"/>
      </rPr>
      <t xml:space="preserve"> </t>
    </r>
    <r>
      <rPr>
        <b/>
        <sz val="7"/>
        <rFont val="Verdana"/>
        <family val="2"/>
      </rPr>
      <t>AÇO</t>
    </r>
    <r>
      <rPr>
        <sz val="7"/>
        <rFont val="Verdana"/>
        <family val="2"/>
      </rPr>
      <t xml:space="preserve"> </t>
    </r>
    <r>
      <rPr>
        <b/>
        <sz val="7"/>
        <rFont val="Verdana"/>
        <family val="2"/>
      </rPr>
      <t>GALVANIZADO</t>
    </r>
    <r>
      <rPr>
        <sz val="7"/>
        <rFont val="Verdana"/>
        <family val="2"/>
      </rPr>
      <t xml:space="preserve"> </t>
    </r>
    <r>
      <rPr>
        <b/>
        <sz val="7"/>
        <rFont val="Verdana"/>
        <family val="2"/>
      </rPr>
      <t>#26</t>
    </r>
    <r>
      <rPr>
        <sz val="7"/>
        <rFont val="Verdana"/>
        <family val="2"/>
      </rPr>
      <t xml:space="preserve"> </t>
    </r>
    <r>
      <rPr>
        <b/>
        <sz val="7"/>
        <rFont val="Verdana"/>
        <family val="2"/>
      </rPr>
      <t>-25X10cm,</t>
    </r>
    <r>
      <rPr>
        <sz val="7"/>
        <rFont val="Verdana"/>
        <family val="2"/>
      </rPr>
      <t xml:space="preserve"> </t>
    </r>
    <r>
      <rPr>
        <b/>
        <sz val="7"/>
        <rFont val="Verdana"/>
        <family val="2"/>
      </rPr>
      <t>INCLUSIVE</t>
    </r>
    <r>
      <rPr>
        <sz val="7"/>
        <rFont val="Verdana"/>
        <family val="2"/>
      </rPr>
      <t xml:space="preserve"> </t>
    </r>
    <r>
      <rPr>
        <b/>
        <sz val="7"/>
        <rFont val="Verdana"/>
        <family val="2"/>
      </rPr>
      <t>REDUÇÃO</t>
    </r>
    <r>
      <rPr>
        <sz val="7"/>
        <rFont val="Verdana"/>
        <family val="2"/>
      </rPr>
      <t xml:space="preserve"> </t>
    </r>
    <r>
      <rPr>
        <b/>
        <sz val="7"/>
        <rFont val="Verdana"/>
        <family val="2"/>
      </rPr>
      <t>E</t>
    </r>
    <r>
      <rPr>
        <sz val="7"/>
        <rFont val="Verdana"/>
        <family val="2"/>
      </rPr>
      <t xml:space="preserve"> </t>
    </r>
    <r>
      <rPr>
        <b/>
        <sz val="7"/>
        <rFont val="Verdana"/>
        <family val="2"/>
      </rPr>
      <t>FIXAÇÃO</t>
    </r>
  </si>
  <si>
    <r>
      <rPr>
        <b/>
        <sz val="7"/>
        <rFont val="Verdana"/>
        <family val="2"/>
      </rPr>
      <t>SERVIÇO:</t>
    </r>
    <r>
      <rPr>
        <sz val="7"/>
        <rFont val="Verdana"/>
        <family val="2"/>
      </rPr>
      <t xml:space="preserve"> </t>
    </r>
    <r>
      <rPr>
        <b/>
        <sz val="7"/>
        <rFont val="Verdana"/>
        <family val="2"/>
      </rPr>
      <t>DUTO</t>
    </r>
    <r>
      <rPr>
        <sz val="7"/>
        <rFont val="Verdana"/>
        <family val="2"/>
      </rPr>
      <t xml:space="preserve"> </t>
    </r>
    <r>
      <rPr>
        <b/>
        <sz val="7"/>
        <rFont val="Verdana"/>
        <family val="2"/>
      </rPr>
      <t>EM</t>
    </r>
    <r>
      <rPr>
        <sz val="7"/>
        <rFont val="Verdana"/>
        <family val="2"/>
      </rPr>
      <t xml:space="preserve"> </t>
    </r>
    <r>
      <rPr>
        <b/>
        <sz val="7"/>
        <rFont val="Verdana"/>
        <family val="2"/>
      </rPr>
      <t>CHAPA</t>
    </r>
    <r>
      <rPr>
        <sz val="7"/>
        <rFont val="Verdana"/>
        <family val="2"/>
      </rPr>
      <t xml:space="preserve"> </t>
    </r>
    <r>
      <rPr>
        <b/>
        <sz val="7"/>
        <rFont val="Verdana"/>
        <family val="2"/>
      </rPr>
      <t>DE</t>
    </r>
    <r>
      <rPr>
        <sz val="7"/>
        <rFont val="Verdana"/>
        <family val="2"/>
      </rPr>
      <t xml:space="preserve"> </t>
    </r>
    <r>
      <rPr>
        <b/>
        <sz val="7"/>
        <rFont val="Verdana"/>
        <family val="2"/>
      </rPr>
      <t>AÇO</t>
    </r>
    <r>
      <rPr>
        <sz val="7"/>
        <rFont val="Verdana"/>
        <family val="2"/>
      </rPr>
      <t xml:space="preserve"> </t>
    </r>
    <r>
      <rPr>
        <b/>
        <sz val="7"/>
        <rFont val="Verdana"/>
        <family val="2"/>
      </rPr>
      <t>GALVANIZADO</t>
    </r>
    <r>
      <rPr>
        <sz val="7"/>
        <rFont val="Verdana"/>
        <family val="2"/>
      </rPr>
      <t xml:space="preserve"> </t>
    </r>
    <r>
      <rPr>
        <b/>
        <sz val="7"/>
        <rFont val="Verdana"/>
        <family val="2"/>
      </rPr>
      <t>#26</t>
    </r>
    <r>
      <rPr>
        <sz val="7"/>
        <rFont val="Verdana"/>
        <family val="2"/>
      </rPr>
      <t xml:space="preserve"> </t>
    </r>
    <r>
      <rPr>
        <b/>
        <sz val="7"/>
        <rFont val="Verdana"/>
        <family val="2"/>
      </rPr>
      <t>-25X20cm,</t>
    </r>
    <r>
      <rPr>
        <sz val="7"/>
        <rFont val="Verdana"/>
        <family val="2"/>
      </rPr>
      <t xml:space="preserve"> </t>
    </r>
    <r>
      <rPr>
        <b/>
        <sz val="7"/>
        <rFont val="Verdana"/>
        <family val="2"/>
      </rPr>
      <t>INCLUSIVE</t>
    </r>
    <r>
      <rPr>
        <sz val="7"/>
        <rFont val="Verdana"/>
        <family val="2"/>
      </rPr>
      <t xml:space="preserve"> </t>
    </r>
    <r>
      <rPr>
        <b/>
        <sz val="7"/>
        <rFont val="Verdana"/>
        <family val="2"/>
      </rPr>
      <t>REDUÇÃO</t>
    </r>
    <r>
      <rPr>
        <sz val="7"/>
        <rFont val="Verdana"/>
        <family val="2"/>
      </rPr>
      <t xml:space="preserve"> </t>
    </r>
    <r>
      <rPr>
        <b/>
        <sz val="7"/>
        <rFont val="Verdana"/>
        <family val="2"/>
      </rPr>
      <t>E</t>
    </r>
    <r>
      <rPr>
        <sz val="7"/>
        <rFont val="Verdana"/>
        <family val="2"/>
      </rPr>
      <t xml:space="preserve"> </t>
    </r>
    <r>
      <rPr>
        <b/>
        <sz val="7"/>
        <rFont val="Verdana"/>
        <family val="2"/>
      </rPr>
      <t>FIXAÇÃO</t>
    </r>
  </si>
  <si>
    <r>
      <rPr>
        <b/>
        <sz val="7"/>
        <rFont val="Verdana"/>
        <family val="2"/>
      </rPr>
      <t>SERVIÇO:</t>
    </r>
    <r>
      <rPr>
        <sz val="7"/>
        <rFont val="Verdana"/>
        <family val="2"/>
      </rPr>
      <t xml:space="preserve"> </t>
    </r>
    <r>
      <rPr>
        <b/>
        <sz val="7"/>
        <rFont val="Verdana"/>
        <family val="2"/>
      </rPr>
      <t>DUTO</t>
    </r>
    <r>
      <rPr>
        <sz val="7"/>
        <rFont val="Verdana"/>
        <family val="2"/>
      </rPr>
      <t xml:space="preserve"> </t>
    </r>
    <r>
      <rPr>
        <b/>
        <sz val="7"/>
        <rFont val="Verdana"/>
        <family val="2"/>
      </rPr>
      <t>EM</t>
    </r>
    <r>
      <rPr>
        <sz val="7"/>
        <rFont val="Verdana"/>
        <family val="2"/>
      </rPr>
      <t xml:space="preserve"> </t>
    </r>
    <r>
      <rPr>
        <b/>
        <sz val="7"/>
        <rFont val="Verdana"/>
        <family val="2"/>
      </rPr>
      <t>CHAPA</t>
    </r>
    <r>
      <rPr>
        <sz val="7"/>
        <rFont val="Verdana"/>
        <family val="2"/>
      </rPr>
      <t xml:space="preserve"> </t>
    </r>
    <r>
      <rPr>
        <b/>
        <sz val="7"/>
        <rFont val="Verdana"/>
        <family val="2"/>
      </rPr>
      <t>DE</t>
    </r>
    <r>
      <rPr>
        <sz val="7"/>
        <rFont val="Verdana"/>
        <family val="2"/>
      </rPr>
      <t xml:space="preserve"> </t>
    </r>
    <r>
      <rPr>
        <b/>
        <sz val="7"/>
        <rFont val="Verdana"/>
        <family val="2"/>
      </rPr>
      <t>AÇO</t>
    </r>
    <r>
      <rPr>
        <sz val="7"/>
        <rFont val="Verdana"/>
        <family val="2"/>
      </rPr>
      <t xml:space="preserve"> </t>
    </r>
    <r>
      <rPr>
        <b/>
        <sz val="7"/>
        <rFont val="Verdana"/>
        <family val="2"/>
      </rPr>
      <t>GALVANIZADO</t>
    </r>
    <r>
      <rPr>
        <sz val="7"/>
        <rFont val="Verdana"/>
        <family val="2"/>
      </rPr>
      <t xml:space="preserve"> </t>
    </r>
    <r>
      <rPr>
        <b/>
        <sz val="7"/>
        <rFont val="Verdana"/>
        <family val="2"/>
      </rPr>
      <t>#26</t>
    </r>
    <r>
      <rPr>
        <sz val="7"/>
        <rFont val="Verdana"/>
        <family val="2"/>
      </rPr>
      <t xml:space="preserve"> </t>
    </r>
    <r>
      <rPr>
        <b/>
        <sz val="7"/>
        <rFont val="Verdana"/>
        <family val="2"/>
      </rPr>
      <t>-30X20cm,</t>
    </r>
    <r>
      <rPr>
        <sz val="7"/>
        <rFont val="Verdana"/>
        <family val="2"/>
      </rPr>
      <t xml:space="preserve"> </t>
    </r>
    <r>
      <rPr>
        <b/>
        <sz val="7"/>
        <rFont val="Verdana"/>
        <family val="2"/>
      </rPr>
      <t>INCLUSIVE</t>
    </r>
    <r>
      <rPr>
        <sz val="7"/>
        <rFont val="Verdana"/>
        <family val="2"/>
      </rPr>
      <t xml:space="preserve"> </t>
    </r>
    <r>
      <rPr>
        <b/>
        <sz val="7"/>
        <rFont val="Verdana"/>
        <family val="2"/>
      </rPr>
      <t>REDUÇÃO</t>
    </r>
    <r>
      <rPr>
        <sz val="7"/>
        <rFont val="Verdana"/>
        <family val="2"/>
      </rPr>
      <t xml:space="preserve"> </t>
    </r>
    <r>
      <rPr>
        <b/>
        <sz val="7"/>
        <rFont val="Verdana"/>
        <family val="2"/>
      </rPr>
      <t>E</t>
    </r>
    <r>
      <rPr>
        <sz val="7"/>
        <rFont val="Verdana"/>
        <family val="2"/>
      </rPr>
      <t xml:space="preserve"> </t>
    </r>
    <r>
      <rPr>
        <b/>
        <sz val="7"/>
        <rFont val="Verdana"/>
        <family val="2"/>
      </rPr>
      <t>FIXAÇÃO</t>
    </r>
  </si>
  <si>
    <r>
      <rPr>
        <b/>
        <sz val="7"/>
        <rFont val="Verdana"/>
        <family val="2"/>
      </rPr>
      <t>SERVIÇO:</t>
    </r>
    <r>
      <rPr>
        <sz val="7"/>
        <rFont val="Verdana"/>
        <family val="2"/>
      </rPr>
      <t xml:space="preserve"> </t>
    </r>
    <r>
      <rPr>
        <b/>
        <sz val="7"/>
        <rFont val="Verdana"/>
        <family val="2"/>
      </rPr>
      <t>DUTO</t>
    </r>
    <r>
      <rPr>
        <sz val="7"/>
        <rFont val="Verdana"/>
        <family val="2"/>
      </rPr>
      <t xml:space="preserve"> </t>
    </r>
    <r>
      <rPr>
        <b/>
        <sz val="7"/>
        <rFont val="Verdana"/>
        <family val="2"/>
      </rPr>
      <t>EM</t>
    </r>
    <r>
      <rPr>
        <sz val="7"/>
        <rFont val="Verdana"/>
        <family val="2"/>
      </rPr>
      <t xml:space="preserve"> </t>
    </r>
    <r>
      <rPr>
        <b/>
        <sz val="7"/>
        <rFont val="Verdana"/>
        <family val="2"/>
      </rPr>
      <t>CHAPA</t>
    </r>
    <r>
      <rPr>
        <sz val="7"/>
        <rFont val="Verdana"/>
        <family val="2"/>
      </rPr>
      <t xml:space="preserve"> </t>
    </r>
    <r>
      <rPr>
        <b/>
        <sz val="7"/>
        <rFont val="Verdana"/>
        <family val="2"/>
      </rPr>
      <t>DE</t>
    </r>
    <r>
      <rPr>
        <sz val="7"/>
        <rFont val="Verdana"/>
        <family val="2"/>
      </rPr>
      <t xml:space="preserve"> </t>
    </r>
    <r>
      <rPr>
        <b/>
        <sz val="7"/>
        <rFont val="Verdana"/>
        <family val="2"/>
      </rPr>
      <t>AÇO</t>
    </r>
    <r>
      <rPr>
        <sz val="7"/>
        <rFont val="Verdana"/>
        <family val="2"/>
      </rPr>
      <t xml:space="preserve"> </t>
    </r>
    <r>
      <rPr>
        <b/>
        <sz val="7"/>
        <rFont val="Verdana"/>
        <family val="2"/>
      </rPr>
      <t>GALVANIZADO</t>
    </r>
    <r>
      <rPr>
        <sz val="7"/>
        <rFont val="Verdana"/>
        <family val="2"/>
      </rPr>
      <t xml:space="preserve"> </t>
    </r>
    <r>
      <rPr>
        <b/>
        <sz val="7"/>
        <rFont val="Verdana"/>
        <family val="2"/>
      </rPr>
      <t>#24</t>
    </r>
    <r>
      <rPr>
        <sz val="7"/>
        <rFont val="Verdana"/>
        <family val="2"/>
      </rPr>
      <t xml:space="preserve"> </t>
    </r>
    <r>
      <rPr>
        <b/>
        <sz val="7"/>
        <rFont val="Verdana"/>
        <family val="2"/>
      </rPr>
      <t>-35X20cm,</t>
    </r>
    <r>
      <rPr>
        <sz val="7"/>
        <rFont val="Verdana"/>
        <family val="2"/>
      </rPr>
      <t xml:space="preserve"> </t>
    </r>
    <r>
      <rPr>
        <b/>
        <sz val="7"/>
        <rFont val="Verdana"/>
        <family val="2"/>
      </rPr>
      <t>INCLUSIVE</t>
    </r>
    <r>
      <rPr>
        <sz val="7"/>
        <rFont val="Verdana"/>
        <family val="2"/>
      </rPr>
      <t xml:space="preserve"> </t>
    </r>
    <r>
      <rPr>
        <b/>
        <sz val="7"/>
        <rFont val="Verdana"/>
        <family val="2"/>
      </rPr>
      <t>REDUÇÃO</t>
    </r>
    <r>
      <rPr>
        <sz val="7"/>
        <rFont val="Verdana"/>
        <family val="2"/>
      </rPr>
      <t xml:space="preserve"> </t>
    </r>
    <r>
      <rPr>
        <b/>
        <sz val="7"/>
        <rFont val="Verdana"/>
        <family val="2"/>
      </rPr>
      <t>E</t>
    </r>
    <r>
      <rPr>
        <sz val="7"/>
        <rFont val="Verdana"/>
        <family val="2"/>
      </rPr>
      <t xml:space="preserve"> </t>
    </r>
    <r>
      <rPr>
        <b/>
        <sz val="7"/>
        <rFont val="Verdana"/>
        <family val="2"/>
      </rPr>
      <t>FIXAÇÃO</t>
    </r>
  </si>
  <si>
    <r>
      <rPr>
        <sz val="7"/>
        <rFont val="Verdana"/>
        <family val="2"/>
      </rPr>
      <t>CHAPA DE AÇO GALVANIZADO #24</t>
    </r>
  </si>
  <si>
    <r>
      <rPr>
        <b/>
        <sz val="7"/>
        <rFont val="Verdana"/>
        <family val="2"/>
      </rPr>
      <t>SERVIÇO:</t>
    </r>
    <r>
      <rPr>
        <sz val="7"/>
        <rFont val="Verdana"/>
        <family val="2"/>
      </rPr>
      <t xml:space="preserve"> </t>
    </r>
    <r>
      <rPr>
        <b/>
        <sz val="7"/>
        <rFont val="Verdana"/>
        <family val="2"/>
      </rPr>
      <t>DUTO</t>
    </r>
    <r>
      <rPr>
        <sz val="7"/>
        <rFont val="Verdana"/>
        <family val="2"/>
      </rPr>
      <t xml:space="preserve"> </t>
    </r>
    <r>
      <rPr>
        <b/>
        <sz val="7"/>
        <rFont val="Verdana"/>
        <family val="2"/>
      </rPr>
      <t>EM</t>
    </r>
    <r>
      <rPr>
        <sz val="7"/>
        <rFont val="Verdana"/>
        <family val="2"/>
      </rPr>
      <t xml:space="preserve"> </t>
    </r>
    <r>
      <rPr>
        <b/>
        <sz val="7"/>
        <rFont val="Verdana"/>
        <family val="2"/>
      </rPr>
      <t>CHAPA</t>
    </r>
    <r>
      <rPr>
        <sz val="7"/>
        <rFont val="Verdana"/>
        <family val="2"/>
      </rPr>
      <t xml:space="preserve"> </t>
    </r>
    <r>
      <rPr>
        <b/>
        <sz val="7"/>
        <rFont val="Verdana"/>
        <family val="2"/>
      </rPr>
      <t>DE</t>
    </r>
    <r>
      <rPr>
        <sz val="7"/>
        <rFont val="Verdana"/>
        <family val="2"/>
      </rPr>
      <t xml:space="preserve"> </t>
    </r>
    <r>
      <rPr>
        <b/>
        <sz val="7"/>
        <rFont val="Verdana"/>
        <family val="2"/>
      </rPr>
      <t>AÇO</t>
    </r>
    <r>
      <rPr>
        <sz val="7"/>
        <rFont val="Verdana"/>
        <family val="2"/>
      </rPr>
      <t xml:space="preserve"> </t>
    </r>
    <r>
      <rPr>
        <b/>
        <sz val="7"/>
        <rFont val="Verdana"/>
        <family val="2"/>
      </rPr>
      <t>GALVANIZADO</t>
    </r>
    <r>
      <rPr>
        <sz val="7"/>
        <rFont val="Verdana"/>
        <family val="2"/>
      </rPr>
      <t xml:space="preserve"> </t>
    </r>
    <r>
      <rPr>
        <b/>
        <sz val="7"/>
        <rFont val="Verdana"/>
        <family val="2"/>
      </rPr>
      <t>#24</t>
    </r>
    <r>
      <rPr>
        <sz val="7"/>
        <rFont val="Verdana"/>
        <family val="2"/>
      </rPr>
      <t xml:space="preserve"> </t>
    </r>
    <r>
      <rPr>
        <b/>
        <sz val="7"/>
        <rFont val="Verdana"/>
        <family val="2"/>
      </rPr>
      <t>-40X20cm,</t>
    </r>
    <r>
      <rPr>
        <sz val="7"/>
        <rFont val="Verdana"/>
        <family val="2"/>
      </rPr>
      <t xml:space="preserve"> </t>
    </r>
    <r>
      <rPr>
        <b/>
        <sz val="7"/>
        <rFont val="Verdana"/>
        <family val="2"/>
      </rPr>
      <t>INCLUSIVE</t>
    </r>
    <r>
      <rPr>
        <sz val="7"/>
        <rFont val="Verdana"/>
        <family val="2"/>
      </rPr>
      <t xml:space="preserve"> </t>
    </r>
    <r>
      <rPr>
        <b/>
        <sz val="7"/>
        <rFont val="Verdana"/>
        <family val="2"/>
      </rPr>
      <t>REDUÇÃO</t>
    </r>
    <r>
      <rPr>
        <sz val="7"/>
        <rFont val="Verdana"/>
        <family val="2"/>
      </rPr>
      <t xml:space="preserve"> </t>
    </r>
    <r>
      <rPr>
        <b/>
        <sz val="7"/>
        <rFont val="Verdana"/>
        <family val="2"/>
      </rPr>
      <t>E</t>
    </r>
    <r>
      <rPr>
        <sz val="7"/>
        <rFont val="Verdana"/>
        <family val="2"/>
      </rPr>
      <t xml:space="preserve"> </t>
    </r>
    <r>
      <rPr>
        <b/>
        <sz val="7"/>
        <rFont val="Verdana"/>
        <family val="2"/>
      </rPr>
      <t>FIXAÇÃO</t>
    </r>
  </si>
  <si>
    <r>
      <rPr>
        <b/>
        <sz val="7"/>
        <rFont val="Verdana"/>
        <family val="2"/>
      </rPr>
      <t>SERVIÇO:</t>
    </r>
    <r>
      <rPr>
        <sz val="7"/>
        <rFont val="Verdana"/>
        <family val="2"/>
      </rPr>
      <t xml:space="preserve"> </t>
    </r>
    <r>
      <rPr>
        <b/>
        <sz val="7"/>
        <rFont val="Verdana"/>
        <family val="2"/>
      </rPr>
      <t>DUTO</t>
    </r>
    <r>
      <rPr>
        <sz val="7"/>
        <rFont val="Verdana"/>
        <family val="2"/>
      </rPr>
      <t xml:space="preserve"> </t>
    </r>
    <r>
      <rPr>
        <b/>
        <sz val="7"/>
        <rFont val="Verdana"/>
        <family val="2"/>
      </rPr>
      <t>EM</t>
    </r>
    <r>
      <rPr>
        <sz val="7"/>
        <rFont val="Verdana"/>
        <family val="2"/>
      </rPr>
      <t xml:space="preserve"> </t>
    </r>
    <r>
      <rPr>
        <b/>
        <sz val="7"/>
        <rFont val="Verdana"/>
        <family val="2"/>
      </rPr>
      <t>CHAPA</t>
    </r>
    <r>
      <rPr>
        <sz val="7"/>
        <rFont val="Verdana"/>
        <family val="2"/>
      </rPr>
      <t xml:space="preserve"> </t>
    </r>
    <r>
      <rPr>
        <b/>
        <sz val="7"/>
        <rFont val="Verdana"/>
        <family val="2"/>
      </rPr>
      <t>DE</t>
    </r>
    <r>
      <rPr>
        <sz val="7"/>
        <rFont val="Verdana"/>
        <family val="2"/>
      </rPr>
      <t xml:space="preserve"> </t>
    </r>
    <r>
      <rPr>
        <b/>
        <sz val="7"/>
        <rFont val="Verdana"/>
        <family val="2"/>
      </rPr>
      <t>AÇO</t>
    </r>
    <r>
      <rPr>
        <sz val="7"/>
        <rFont val="Verdana"/>
        <family val="2"/>
      </rPr>
      <t xml:space="preserve"> </t>
    </r>
    <r>
      <rPr>
        <b/>
        <sz val="7"/>
        <rFont val="Verdana"/>
        <family val="2"/>
      </rPr>
      <t>GALVANIZADO</t>
    </r>
    <r>
      <rPr>
        <sz val="7"/>
        <rFont val="Verdana"/>
        <family val="2"/>
      </rPr>
      <t xml:space="preserve"> </t>
    </r>
    <r>
      <rPr>
        <b/>
        <sz val="7"/>
        <rFont val="Verdana"/>
        <family val="2"/>
      </rPr>
      <t>#24</t>
    </r>
    <r>
      <rPr>
        <sz val="7"/>
        <rFont val="Verdana"/>
        <family val="2"/>
      </rPr>
      <t xml:space="preserve"> </t>
    </r>
    <r>
      <rPr>
        <b/>
        <sz val="7"/>
        <rFont val="Verdana"/>
        <family val="2"/>
      </rPr>
      <t>-50X30cm,</t>
    </r>
    <r>
      <rPr>
        <sz val="7"/>
        <rFont val="Verdana"/>
        <family val="2"/>
      </rPr>
      <t xml:space="preserve"> </t>
    </r>
    <r>
      <rPr>
        <b/>
        <sz val="7"/>
        <rFont val="Verdana"/>
        <family val="2"/>
      </rPr>
      <t>INCLUSIVE</t>
    </r>
    <r>
      <rPr>
        <sz val="7"/>
        <rFont val="Verdana"/>
        <family val="2"/>
      </rPr>
      <t xml:space="preserve"> </t>
    </r>
    <r>
      <rPr>
        <b/>
        <sz val="7"/>
        <rFont val="Verdana"/>
        <family val="2"/>
      </rPr>
      <t>REDUÇÃO</t>
    </r>
    <r>
      <rPr>
        <sz val="7"/>
        <rFont val="Verdana"/>
        <family val="2"/>
      </rPr>
      <t xml:space="preserve"> </t>
    </r>
    <r>
      <rPr>
        <b/>
        <sz val="7"/>
        <rFont val="Verdana"/>
        <family val="2"/>
      </rPr>
      <t>E</t>
    </r>
    <r>
      <rPr>
        <sz val="7"/>
        <rFont val="Verdana"/>
        <family val="2"/>
      </rPr>
      <t xml:space="preserve"> </t>
    </r>
    <r>
      <rPr>
        <b/>
        <sz val="7"/>
        <rFont val="Verdana"/>
        <family val="2"/>
      </rPr>
      <t>FIXAÇÃO</t>
    </r>
  </si>
  <si>
    <r>
      <rPr>
        <b/>
        <sz val="7"/>
        <rFont val="Verdana"/>
        <family val="2"/>
      </rPr>
      <t>SERVIÇO:</t>
    </r>
    <r>
      <rPr>
        <sz val="7"/>
        <rFont val="Verdana"/>
        <family val="2"/>
      </rPr>
      <t xml:space="preserve"> </t>
    </r>
    <r>
      <rPr>
        <b/>
        <sz val="7"/>
        <rFont val="Verdana"/>
        <family val="2"/>
      </rPr>
      <t>GRELHA</t>
    </r>
    <r>
      <rPr>
        <sz val="7"/>
        <rFont val="Verdana"/>
        <family val="2"/>
      </rPr>
      <t xml:space="preserve"> </t>
    </r>
    <r>
      <rPr>
        <b/>
        <sz val="7"/>
        <rFont val="Verdana"/>
        <family val="2"/>
      </rPr>
      <t>DE</t>
    </r>
    <r>
      <rPr>
        <sz val="7"/>
        <rFont val="Verdana"/>
        <family val="2"/>
      </rPr>
      <t xml:space="preserve"> </t>
    </r>
    <r>
      <rPr>
        <b/>
        <sz val="7"/>
        <rFont val="Verdana"/>
        <family val="2"/>
      </rPr>
      <t>INSUFLAMENTO</t>
    </r>
    <r>
      <rPr>
        <sz val="7"/>
        <rFont val="Verdana"/>
        <family val="2"/>
      </rPr>
      <t xml:space="preserve"> </t>
    </r>
    <r>
      <rPr>
        <b/>
        <sz val="7"/>
        <rFont val="Verdana"/>
        <family val="2"/>
      </rPr>
      <t>-</t>
    </r>
    <r>
      <rPr>
        <sz val="7"/>
        <rFont val="Verdana"/>
        <family val="2"/>
      </rPr>
      <t xml:space="preserve"> </t>
    </r>
    <r>
      <rPr>
        <b/>
        <sz val="7"/>
        <rFont val="Verdana"/>
        <family val="2"/>
      </rPr>
      <t>225</t>
    </r>
    <r>
      <rPr>
        <sz val="7"/>
        <rFont val="Verdana"/>
        <family val="2"/>
      </rPr>
      <t xml:space="preserve"> </t>
    </r>
    <r>
      <rPr>
        <b/>
        <sz val="7"/>
        <rFont val="Verdana"/>
        <family val="2"/>
      </rPr>
      <t>mm</t>
    </r>
    <r>
      <rPr>
        <sz val="7"/>
        <rFont val="Verdana"/>
        <family val="2"/>
      </rPr>
      <t xml:space="preserve"> </t>
    </r>
    <r>
      <rPr>
        <b/>
        <sz val="7"/>
        <rFont val="Verdana"/>
        <family val="2"/>
      </rPr>
      <t>x</t>
    </r>
    <r>
      <rPr>
        <sz val="7"/>
        <rFont val="Verdana"/>
        <family val="2"/>
      </rPr>
      <t xml:space="preserve"> </t>
    </r>
    <r>
      <rPr>
        <b/>
        <sz val="7"/>
        <rFont val="Verdana"/>
        <family val="2"/>
      </rPr>
      <t>125</t>
    </r>
    <r>
      <rPr>
        <sz val="7"/>
        <rFont val="Verdana"/>
        <family val="2"/>
      </rPr>
      <t xml:space="preserve"> </t>
    </r>
    <r>
      <rPr>
        <b/>
        <sz val="7"/>
        <rFont val="Verdana"/>
        <family val="2"/>
      </rPr>
      <t>mm</t>
    </r>
    <r>
      <rPr>
        <sz val="7"/>
        <rFont val="Verdana"/>
        <family val="2"/>
      </rPr>
      <t xml:space="preserve"> </t>
    </r>
    <r>
      <rPr>
        <b/>
        <sz val="7"/>
        <rFont val="Verdana"/>
        <family val="2"/>
      </rPr>
      <t>-</t>
    </r>
    <r>
      <rPr>
        <sz val="7"/>
        <rFont val="Verdana"/>
        <family val="2"/>
      </rPr>
      <t xml:space="preserve">  </t>
    </r>
    <r>
      <rPr>
        <b/>
        <sz val="7"/>
        <rFont val="Verdana"/>
        <family val="2"/>
      </rPr>
      <t>REF.:</t>
    </r>
    <r>
      <rPr>
        <sz val="7"/>
        <rFont val="Verdana"/>
        <family val="2"/>
      </rPr>
      <t xml:space="preserve"> </t>
    </r>
    <r>
      <rPr>
        <b/>
        <sz val="7"/>
        <rFont val="Verdana"/>
        <family val="2"/>
      </rPr>
      <t>MODELO</t>
    </r>
    <r>
      <rPr>
        <sz val="7"/>
        <rFont val="Verdana"/>
        <family val="2"/>
      </rPr>
      <t xml:space="preserve">  </t>
    </r>
    <r>
      <rPr>
        <b/>
        <sz val="7"/>
        <rFont val="Verdana"/>
        <family val="2"/>
      </rPr>
      <t>AT-AG/TROX</t>
    </r>
    <r>
      <rPr>
        <sz val="7"/>
        <rFont val="Verdana"/>
        <family val="2"/>
      </rPr>
      <t xml:space="preserve"> </t>
    </r>
    <r>
      <rPr>
        <b/>
        <sz val="7"/>
        <rFont val="Verdana"/>
        <family val="2"/>
      </rPr>
      <t>OU</t>
    </r>
    <r>
      <rPr>
        <sz val="7"/>
        <rFont val="Verdana"/>
        <family val="2"/>
      </rPr>
      <t xml:space="preserve"> </t>
    </r>
    <r>
      <rPr>
        <b/>
        <sz val="7"/>
        <rFont val="Verdana"/>
        <family val="2"/>
      </rPr>
      <t>EQUIVALENTE</t>
    </r>
  </si>
  <si>
    <r>
      <rPr>
        <sz val="7"/>
        <rFont val="Verdana"/>
        <family val="2"/>
      </rPr>
      <t>GRELHA DE INSUFLAMENTO - 225 mm x 125 mm -  REF.: MODELO  AT-
AG/TROX OU EQUIVALENTE</t>
    </r>
  </si>
  <si>
    <r>
      <rPr>
        <b/>
        <sz val="7"/>
        <rFont val="Verdana"/>
        <family val="2"/>
      </rPr>
      <t>SERVIÇO:</t>
    </r>
    <r>
      <rPr>
        <sz val="7"/>
        <rFont val="Verdana"/>
        <family val="2"/>
      </rPr>
      <t xml:space="preserve"> </t>
    </r>
    <r>
      <rPr>
        <b/>
        <sz val="7"/>
        <rFont val="Verdana"/>
        <family val="2"/>
      </rPr>
      <t>GRELHA</t>
    </r>
    <r>
      <rPr>
        <sz val="7"/>
        <rFont val="Verdana"/>
        <family val="2"/>
      </rPr>
      <t xml:space="preserve"> </t>
    </r>
    <r>
      <rPr>
        <b/>
        <sz val="7"/>
        <rFont val="Verdana"/>
        <family val="2"/>
      </rPr>
      <t>DE</t>
    </r>
    <r>
      <rPr>
        <sz val="7"/>
        <rFont val="Verdana"/>
        <family val="2"/>
      </rPr>
      <t xml:space="preserve"> </t>
    </r>
    <r>
      <rPr>
        <b/>
        <sz val="7"/>
        <rFont val="Verdana"/>
        <family val="2"/>
      </rPr>
      <t>INSUFLAMENTO</t>
    </r>
    <r>
      <rPr>
        <sz val="7"/>
        <rFont val="Verdana"/>
        <family val="2"/>
      </rPr>
      <t xml:space="preserve"> </t>
    </r>
    <r>
      <rPr>
        <b/>
        <sz val="7"/>
        <rFont val="Verdana"/>
        <family val="2"/>
      </rPr>
      <t>-</t>
    </r>
    <r>
      <rPr>
        <sz val="7"/>
        <rFont val="Verdana"/>
        <family val="2"/>
      </rPr>
      <t xml:space="preserve"> </t>
    </r>
    <r>
      <rPr>
        <b/>
        <sz val="7"/>
        <rFont val="Verdana"/>
        <family val="2"/>
      </rPr>
      <t>225</t>
    </r>
    <r>
      <rPr>
        <sz val="7"/>
        <rFont val="Verdana"/>
        <family val="2"/>
      </rPr>
      <t xml:space="preserve"> </t>
    </r>
    <r>
      <rPr>
        <b/>
        <sz val="7"/>
        <rFont val="Verdana"/>
        <family val="2"/>
      </rPr>
      <t>mm</t>
    </r>
    <r>
      <rPr>
        <sz val="7"/>
        <rFont val="Verdana"/>
        <family val="2"/>
      </rPr>
      <t xml:space="preserve"> </t>
    </r>
    <r>
      <rPr>
        <b/>
        <sz val="7"/>
        <rFont val="Verdana"/>
        <family val="2"/>
      </rPr>
      <t>x</t>
    </r>
    <r>
      <rPr>
        <sz val="7"/>
        <rFont val="Verdana"/>
        <family val="2"/>
      </rPr>
      <t xml:space="preserve"> </t>
    </r>
    <r>
      <rPr>
        <b/>
        <sz val="7"/>
        <rFont val="Verdana"/>
        <family val="2"/>
      </rPr>
      <t>75</t>
    </r>
    <r>
      <rPr>
        <sz val="7"/>
        <rFont val="Verdana"/>
        <family val="2"/>
      </rPr>
      <t xml:space="preserve"> </t>
    </r>
    <r>
      <rPr>
        <b/>
        <sz val="7"/>
        <rFont val="Verdana"/>
        <family val="2"/>
      </rPr>
      <t>mm</t>
    </r>
    <r>
      <rPr>
        <sz val="7"/>
        <rFont val="Verdana"/>
        <family val="2"/>
      </rPr>
      <t xml:space="preserve"> </t>
    </r>
    <r>
      <rPr>
        <b/>
        <sz val="7"/>
        <rFont val="Verdana"/>
        <family val="2"/>
      </rPr>
      <t>-</t>
    </r>
    <r>
      <rPr>
        <sz val="7"/>
        <rFont val="Verdana"/>
        <family val="2"/>
      </rPr>
      <t xml:space="preserve">  </t>
    </r>
    <r>
      <rPr>
        <b/>
        <sz val="7"/>
        <rFont val="Verdana"/>
        <family val="2"/>
      </rPr>
      <t>REF.:</t>
    </r>
    <r>
      <rPr>
        <sz val="7"/>
        <rFont val="Verdana"/>
        <family val="2"/>
      </rPr>
      <t xml:space="preserve"> </t>
    </r>
    <r>
      <rPr>
        <b/>
        <sz val="7"/>
        <rFont val="Verdana"/>
        <family val="2"/>
      </rPr>
      <t>MODELO</t>
    </r>
    <r>
      <rPr>
        <sz val="7"/>
        <rFont val="Verdana"/>
        <family val="2"/>
      </rPr>
      <t xml:space="preserve">  </t>
    </r>
    <r>
      <rPr>
        <b/>
        <sz val="7"/>
        <rFont val="Verdana"/>
        <family val="2"/>
      </rPr>
      <t>VAT-AG</t>
    </r>
    <r>
      <rPr>
        <sz val="7"/>
        <rFont val="Verdana"/>
        <family val="2"/>
      </rPr>
      <t xml:space="preserve"> </t>
    </r>
    <r>
      <rPr>
        <b/>
        <sz val="7"/>
        <rFont val="Verdana"/>
        <family val="2"/>
      </rPr>
      <t>-</t>
    </r>
    <r>
      <rPr>
        <sz val="7"/>
        <rFont val="Verdana"/>
        <family val="2"/>
      </rPr>
      <t xml:space="preserve"> </t>
    </r>
    <r>
      <rPr>
        <b/>
        <sz val="7"/>
        <rFont val="Verdana"/>
        <family val="2"/>
      </rPr>
      <t>TROX</t>
    </r>
    <r>
      <rPr>
        <sz val="7"/>
        <rFont val="Verdana"/>
        <family val="2"/>
      </rPr>
      <t xml:space="preserve"> </t>
    </r>
    <r>
      <rPr>
        <b/>
        <sz val="7"/>
        <rFont val="Verdana"/>
        <family val="2"/>
      </rPr>
      <t>OU</t>
    </r>
    <r>
      <rPr>
        <sz val="7"/>
        <rFont val="Verdana"/>
        <family val="2"/>
      </rPr>
      <t xml:space="preserve"> </t>
    </r>
    <r>
      <rPr>
        <b/>
        <sz val="7"/>
        <rFont val="Verdana"/>
        <family val="2"/>
      </rPr>
      <t>EQUIVALENTE</t>
    </r>
  </si>
  <si>
    <r>
      <rPr>
        <sz val="7"/>
        <rFont val="Verdana"/>
        <family val="2"/>
      </rPr>
      <t>GRELHA DE INSUFLAMENTO - 225 mm x 75 mm -  REF.: MODELO  VAT-
AG - TROX OU EQUIVALENTE</t>
    </r>
  </si>
  <si>
    <r>
      <rPr>
        <b/>
        <sz val="7"/>
        <rFont val="Verdana"/>
        <family val="2"/>
      </rPr>
      <t>SERVIÇO:</t>
    </r>
    <r>
      <rPr>
        <sz val="7"/>
        <rFont val="Verdana"/>
        <family val="2"/>
      </rPr>
      <t xml:space="preserve"> </t>
    </r>
    <r>
      <rPr>
        <b/>
        <sz val="7"/>
        <rFont val="Verdana"/>
        <family val="2"/>
      </rPr>
      <t>GRELHA</t>
    </r>
    <r>
      <rPr>
        <sz val="7"/>
        <rFont val="Verdana"/>
        <family val="2"/>
      </rPr>
      <t xml:space="preserve"> </t>
    </r>
    <r>
      <rPr>
        <b/>
        <sz val="7"/>
        <rFont val="Verdana"/>
        <family val="2"/>
      </rPr>
      <t>DE</t>
    </r>
    <r>
      <rPr>
        <sz val="7"/>
        <rFont val="Verdana"/>
        <family val="2"/>
      </rPr>
      <t xml:space="preserve"> </t>
    </r>
    <r>
      <rPr>
        <b/>
        <sz val="7"/>
        <rFont val="Verdana"/>
        <family val="2"/>
      </rPr>
      <t>INSUFLAMENTO</t>
    </r>
    <r>
      <rPr>
        <sz val="7"/>
        <rFont val="Verdana"/>
        <family val="2"/>
      </rPr>
      <t xml:space="preserve"> </t>
    </r>
    <r>
      <rPr>
        <b/>
        <sz val="7"/>
        <rFont val="Verdana"/>
        <family val="2"/>
      </rPr>
      <t>-</t>
    </r>
    <r>
      <rPr>
        <sz val="7"/>
        <rFont val="Verdana"/>
        <family val="2"/>
      </rPr>
      <t xml:space="preserve"> </t>
    </r>
    <r>
      <rPr>
        <b/>
        <sz val="7"/>
        <rFont val="Verdana"/>
        <family val="2"/>
      </rPr>
      <t>325</t>
    </r>
    <r>
      <rPr>
        <sz val="7"/>
        <rFont val="Verdana"/>
        <family val="2"/>
      </rPr>
      <t xml:space="preserve"> </t>
    </r>
    <r>
      <rPr>
        <b/>
        <sz val="7"/>
        <rFont val="Verdana"/>
        <family val="2"/>
      </rPr>
      <t>mm</t>
    </r>
    <r>
      <rPr>
        <sz val="7"/>
        <rFont val="Verdana"/>
        <family val="2"/>
      </rPr>
      <t xml:space="preserve"> </t>
    </r>
    <r>
      <rPr>
        <b/>
        <sz val="7"/>
        <rFont val="Verdana"/>
        <family val="2"/>
      </rPr>
      <t>x</t>
    </r>
    <r>
      <rPr>
        <sz val="7"/>
        <rFont val="Verdana"/>
        <family val="2"/>
      </rPr>
      <t xml:space="preserve"> </t>
    </r>
    <r>
      <rPr>
        <b/>
        <sz val="7"/>
        <rFont val="Verdana"/>
        <family val="2"/>
      </rPr>
      <t>125</t>
    </r>
    <r>
      <rPr>
        <sz val="7"/>
        <rFont val="Verdana"/>
        <family val="2"/>
      </rPr>
      <t xml:space="preserve"> </t>
    </r>
    <r>
      <rPr>
        <b/>
        <sz val="7"/>
        <rFont val="Verdana"/>
        <family val="2"/>
      </rPr>
      <t>mm</t>
    </r>
    <r>
      <rPr>
        <sz val="7"/>
        <rFont val="Verdana"/>
        <family val="2"/>
      </rPr>
      <t xml:space="preserve"> </t>
    </r>
    <r>
      <rPr>
        <b/>
        <sz val="7"/>
        <rFont val="Verdana"/>
        <family val="2"/>
      </rPr>
      <t>-</t>
    </r>
    <r>
      <rPr>
        <sz val="7"/>
        <rFont val="Verdana"/>
        <family val="2"/>
      </rPr>
      <t xml:space="preserve">  </t>
    </r>
    <r>
      <rPr>
        <b/>
        <sz val="7"/>
        <rFont val="Verdana"/>
        <family val="2"/>
      </rPr>
      <t>REF.:</t>
    </r>
    <r>
      <rPr>
        <sz val="7"/>
        <rFont val="Verdana"/>
        <family val="2"/>
      </rPr>
      <t xml:space="preserve"> </t>
    </r>
    <r>
      <rPr>
        <b/>
        <sz val="7"/>
        <rFont val="Verdana"/>
        <family val="2"/>
      </rPr>
      <t>MODELO</t>
    </r>
    <r>
      <rPr>
        <sz val="7"/>
        <rFont val="Verdana"/>
        <family val="2"/>
      </rPr>
      <t xml:space="preserve">  </t>
    </r>
    <r>
      <rPr>
        <b/>
        <sz val="7"/>
        <rFont val="Verdana"/>
        <family val="2"/>
      </rPr>
      <t>AT-AG/TROX</t>
    </r>
    <r>
      <rPr>
        <sz val="7"/>
        <rFont val="Verdana"/>
        <family val="2"/>
      </rPr>
      <t xml:space="preserve"> </t>
    </r>
    <r>
      <rPr>
        <b/>
        <sz val="7"/>
        <rFont val="Verdana"/>
        <family val="2"/>
      </rPr>
      <t>OU</t>
    </r>
    <r>
      <rPr>
        <sz val="7"/>
        <rFont val="Verdana"/>
        <family val="2"/>
      </rPr>
      <t xml:space="preserve"> </t>
    </r>
    <r>
      <rPr>
        <b/>
        <sz val="7"/>
        <rFont val="Verdana"/>
        <family val="2"/>
      </rPr>
      <t>EQUIVALENTE</t>
    </r>
  </si>
  <si>
    <r>
      <rPr>
        <sz val="7"/>
        <rFont val="Verdana"/>
        <family val="2"/>
      </rPr>
      <t>GRELHA DE INSUFLAMENTO - 325 mm x 125 mm -  REF.: MODELO  AT-
AG/TROX OU EQUIVALENTE</t>
    </r>
  </si>
  <si>
    <r>
      <rPr>
        <b/>
        <sz val="7"/>
        <rFont val="Verdana"/>
        <family val="2"/>
      </rPr>
      <t>SERVIÇO:GRELHA</t>
    </r>
    <r>
      <rPr>
        <sz val="7"/>
        <rFont val="Verdana"/>
        <family val="2"/>
      </rPr>
      <t xml:space="preserve"> </t>
    </r>
    <r>
      <rPr>
        <b/>
        <sz val="7"/>
        <rFont val="Verdana"/>
        <family val="2"/>
      </rPr>
      <t>DE</t>
    </r>
    <r>
      <rPr>
        <sz val="7"/>
        <rFont val="Verdana"/>
        <family val="2"/>
      </rPr>
      <t xml:space="preserve"> </t>
    </r>
    <r>
      <rPr>
        <b/>
        <sz val="7"/>
        <rFont val="Verdana"/>
        <family val="2"/>
      </rPr>
      <t>INSUFLAMENTO</t>
    </r>
    <r>
      <rPr>
        <sz val="7"/>
        <rFont val="Verdana"/>
        <family val="2"/>
      </rPr>
      <t xml:space="preserve"> </t>
    </r>
    <r>
      <rPr>
        <b/>
        <sz val="7"/>
        <rFont val="Verdana"/>
        <family val="2"/>
      </rPr>
      <t>-</t>
    </r>
    <r>
      <rPr>
        <sz val="7"/>
        <rFont val="Verdana"/>
        <family val="2"/>
      </rPr>
      <t xml:space="preserve"> </t>
    </r>
    <r>
      <rPr>
        <b/>
        <sz val="7"/>
        <rFont val="Verdana"/>
        <family val="2"/>
      </rPr>
      <t>425</t>
    </r>
    <r>
      <rPr>
        <sz val="7"/>
        <rFont val="Verdana"/>
        <family val="2"/>
      </rPr>
      <t xml:space="preserve"> </t>
    </r>
    <r>
      <rPr>
        <b/>
        <sz val="7"/>
        <rFont val="Verdana"/>
        <family val="2"/>
      </rPr>
      <t>mm</t>
    </r>
    <r>
      <rPr>
        <sz val="7"/>
        <rFont val="Verdana"/>
        <family val="2"/>
      </rPr>
      <t xml:space="preserve"> </t>
    </r>
    <r>
      <rPr>
        <b/>
        <sz val="7"/>
        <rFont val="Verdana"/>
        <family val="2"/>
      </rPr>
      <t>x</t>
    </r>
    <r>
      <rPr>
        <sz val="7"/>
        <rFont val="Verdana"/>
        <family val="2"/>
      </rPr>
      <t xml:space="preserve"> </t>
    </r>
    <r>
      <rPr>
        <b/>
        <sz val="7"/>
        <rFont val="Verdana"/>
        <family val="2"/>
      </rPr>
      <t>125</t>
    </r>
    <r>
      <rPr>
        <sz val="7"/>
        <rFont val="Verdana"/>
        <family val="2"/>
      </rPr>
      <t xml:space="preserve"> </t>
    </r>
    <r>
      <rPr>
        <b/>
        <sz val="7"/>
        <rFont val="Verdana"/>
        <family val="2"/>
      </rPr>
      <t>mm</t>
    </r>
    <r>
      <rPr>
        <sz val="7"/>
        <rFont val="Verdana"/>
        <family val="2"/>
      </rPr>
      <t xml:space="preserve"> </t>
    </r>
    <r>
      <rPr>
        <b/>
        <sz val="7"/>
        <rFont val="Verdana"/>
        <family val="2"/>
      </rPr>
      <t>-</t>
    </r>
    <r>
      <rPr>
        <sz val="7"/>
        <rFont val="Verdana"/>
        <family val="2"/>
      </rPr>
      <t xml:space="preserve">  </t>
    </r>
    <r>
      <rPr>
        <b/>
        <sz val="7"/>
        <rFont val="Verdana"/>
        <family val="2"/>
      </rPr>
      <t>REF.:</t>
    </r>
    <r>
      <rPr>
        <sz val="7"/>
        <rFont val="Verdana"/>
        <family val="2"/>
      </rPr>
      <t xml:space="preserve"> </t>
    </r>
    <r>
      <rPr>
        <b/>
        <sz val="7"/>
        <rFont val="Verdana"/>
        <family val="2"/>
      </rPr>
      <t>MODELO</t>
    </r>
    <r>
      <rPr>
        <sz val="7"/>
        <rFont val="Verdana"/>
        <family val="2"/>
      </rPr>
      <t xml:space="preserve">  </t>
    </r>
    <r>
      <rPr>
        <b/>
        <sz val="7"/>
        <rFont val="Verdana"/>
        <family val="2"/>
      </rPr>
      <t>AT-AG/TROX</t>
    </r>
    <r>
      <rPr>
        <sz val="7"/>
        <rFont val="Verdana"/>
        <family val="2"/>
      </rPr>
      <t xml:space="preserve"> </t>
    </r>
    <r>
      <rPr>
        <b/>
        <sz val="7"/>
        <rFont val="Verdana"/>
        <family val="2"/>
      </rPr>
      <t>OU</t>
    </r>
    <r>
      <rPr>
        <sz val="7"/>
        <rFont val="Verdana"/>
        <family val="2"/>
      </rPr>
      <t xml:space="preserve"> </t>
    </r>
    <r>
      <rPr>
        <b/>
        <sz val="7"/>
        <rFont val="Verdana"/>
        <family val="2"/>
      </rPr>
      <t>EQUIVALENTE</t>
    </r>
  </si>
  <si>
    <r>
      <rPr>
        <sz val="7"/>
        <rFont val="Verdana"/>
        <family val="2"/>
      </rPr>
      <t>GRELHA DE INSUFLAMENTO - 425 mm x 125 mm -  REF.: MODELO  AT-
AG/TROX OU EQUIVALENTE</t>
    </r>
  </si>
  <si>
    <r>
      <rPr>
        <b/>
        <sz val="7"/>
        <rFont val="Verdana"/>
        <family val="2"/>
      </rPr>
      <t>SERVIÇO:</t>
    </r>
    <r>
      <rPr>
        <sz val="7"/>
        <rFont val="Verdana"/>
        <family val="2"/>
      </rPr>
      <t xml:space="preserve"> </t>
    </r>
    <r>
      <rPr>
        <b/>
        <sz val="7"/>
        <rFont val="Verdana"/>
        <family val="2"/>
      </rPr>
      <t>VENEZIANA</t>
    </r>
    <r>
      <rPr>
        <sz val="7"/>
        <rFont val="Verdana"/>
        <family val="2"/>
      </rPr>
      <t xml:space="preserve"> </t>
    </r>
    <r>
      <rPr>
        <b/>
        <sz val="7"/>
        <rFont val="Verdana"/>
        <family val="2"/>
      </rPr>
      <t>-</t>
    </r>
    <r>
      <rPr>
        <sz val="7"/>
        <rFont val="Verdana"/>
        <family val="2"/>
      </rPr>
      <t xml:space="preserve"> </t>
    </r>
    <r>
      <rPr>
        <b/>
        <sz val="7"/>
        <rFont val="Verdana"/>
        <family val="2"/>
      </rPr>
      <t>497</t>
    </r>
    <r>
      <rPr>
        <sz val="7"/>
        <rFont val="Verdana"/>
        <family val="2"/>
      </rPr>
      <t xml:space="preserve"> </t>
    </r>
    <r>
      <rPr>
        <b/>
        <sz val="7"/>
        <rFont val="Verdana"/>
        <family val="2"/>
      </rPr>
      <t>mm</t>
    </r>
    <r>
      <rPr>
        <sz val="7"/>
        <rFont val="Verdana"/>
        <family val="2"/>
      </rPr>
      <t xml:space="preserve"> </t>
    </r>
    <r>
      <rPr>
        <b/>
        <sz val="7"/>
        <rFont val="Verdana"/>
        <family val="2"/>
      </rPr>
      <t>x</t>
    </r>
    <r>
      <rPr>
        <sz val="7"/>
        <rFont val="Verdana"/>
        <family val="2"/>
      </rPr>
      <t xml:space="preserve"> </t>
    </r>
    <r>
      <rPr>
        <b/>
        <sz val="7"/>
        <rFont val="Verdana"/>
        <family val="2"/>
      </rPr>
      <t>397</t>
    </r>
    <r>
      <rPr>
        <sz val="7"/>
        <rFont val="Verdana"/>
        <family val="2"/>
      </rPr>
      <t xml:space="preserve"> </t>
    </r>
    <r>
      <rPr>
        <b/>
        <sz val="7"/>
        <rFont val="Verdana"/>
        <family val="2"/>
      </rPr>
      <t>mm</t>
    </r>
    <r>
      <rPr>
        <sz val="7"/>
        <rFont val="Verdana"/>
        <family val="2"/>
      </rPr>
      <t xml:space="preserve"> </t>
    </r>
    <r>
      <rPr>
        <b/>
        <sz val="7"/>
        <rFont val="Verdana"/>
        <family val="2"/>
      </rPr>
      <t>-</t>
    </r>
    <r>
      <rPr>
        <sz val="7"/>
        <rFont val="Verdana"/>
        <family val="2"/>
      </rPr>
      <t xml:space="preserve"> </t>
    </r>
    <r>
      <rPr>
        <b/>
        <sz val="7"/>
        <rFont val="Verdana"/>
        <family val="2"/>
      </rPr>
      <t>REF.:</t>
    </r>
    <r>
      <rPr>
        <sz val="7"/>
        <rFont val="Verdana"/>
        <family val="2"/>
      </rPr>
      <t xml:space="preserve"> </t>
    </r>
    <r>
      <rPr>
        <b/>
        <sz val="7"/>
        <rFont val="Verdana"/>
        <family val="2"/>
      </rPr>
      <t>MODELO</t>
    </r>
    <r>
      <rPr>
        <sz val="7"/>
        <rFont val="Verdana"/>
        <family val="2"/>
      </rPr>
      <t xml:space="preserve"> </t>
    </r>
    <r>
      <rPr>
        <b/>
        <sz val="7"/>
        <rFont val="Verdana"/>
        <family val="2"/>
      </rPr>
      <t>AWK</t>
    </r>
    <r>
      <rPr>
        <sz val="7"/>
        <rFont val="Verdana"/>
        <family val="2"/>
      </rPr>
      <t xml:space="preserve"> </t>
    </r>
    <r>
      <rPr>
        <b/>
        <sz val="7"/>
        <rFont val="Verdana"/>
        <family val="2"/>
      </rPr>
      <t>-</t>
    </r>
    <r>
      <rPr>
        <sz val="7"/>
        <rFont val="Verdana"/>
        <family val="2"/>
      </rPr>
      <t xml:space="preserve"> </t>
    </r>
    <r>
      <rPr>
        <b/>
        <sz val="7"/>
        <rFont val="Verdana"/>
        <family val="2"/>
      </rPr>
      <t>TROX</t>
    </r>
    <r>
      <rPr>
        <sz val="7"/>
        <rFont val="Verdana"/>
        <family val="2"/>
      </rPr>
      <t xml:space="preserve"> </t>
    </r>
    <r>
      <rPr>
        <b/>
        <sz val="7"/>
        <rFont val="Verdana"/>
        <family val="2"/>
      </rPr>
      <t>OU</t>
    </r>
    <r>
      <rPr>
        <sz val="7"/>
        <rFont val="Verdana"/>
        <family val="2"/>
      </rPr>
      <t xml:space="preserve"> </t>
    </r>
    <r>
      <rPr>
        <b/>
        <sz val="7"/>
        <rFont val="Verdana"/>
        <family val="2"/>
      </rPr>
      <t>EQUIVALENTE</t>
    </r>
  </si>
  <si>
    <r>
      <rPr>
        <sz val="7"/>
        <rFont val="Verdana"/>
        <family val="2"/>
      </rPr>
      <t>VENEZIANA - 497 mm x 397 mm - REF.: MODELO AWK - TROX OU
EQUIVALENTE</t>
    </r>
  </si>
  <si>
    <r>
      <rPr>
        <b/>
        <sz val="7"/>
        <rFont val="Verdana"/>
        <family val="2"/>
      </rPr>
      <t>SERVIÇO:REGISTRO</t>
    </r>
    <r>
      <rPr>
        <sz val="7"/>
        <rFont val="Verdana"/>
        <family val="2"/>
      </rPr>
      <t xml:space="preserve"> </t>
    </r>
    <r>
      <rPr>
        <b/>
        <sz val="7"/>
        <rFont val="Verdana"/>
        <family val="2"/>
      </rPr>
      <t>DE</t>
    </r>
    <r>
      <rPr>
        <sz val="7"/>
        <rFont val="Verdana"/>
        <family val="2"/>
      </rPr>
      <t xml:space="preserve"> </t>
    </r>
    <r>
      <rPr>
        <b/>
        <sz val="7"/>
        <rFont val="Verdana"/>
        <family val="2"/>
      </rPr>
      <t>VAZÃO</t>
    </r>
    <r>
      <rPr>
        <sz val="7"/>
        <rFont val="Verdana"/>
        <family val="2"/>
      </rPr>
      <t xml:space="preserve"> </t>
    </r>
    <r>
      <rPr>
        <b/>
        <sz val="7"/>
        <rFont val="Verdana"/>
        <family val="2"/>
      </rPr>
      <t>-</t>
    </r>
    <r>
      <rPr>
        <sz val="7"/>
        <rFont val="Verdana"/>
        <family val="2"/>
      </rPr>
      <t xml:space="preserve"> </t>
    </r>
    <r>
      <rPr>
        <b/>
        <sz val="7"/>
        <rFont val="Verdana"/>
        <family val="2"/>
      </rPr>
      <t>400</t>
    </r>
    <r>
      <rPr>
        <sz val="7"/>
        <rFont val="Verdana"/>
        <family val="2"/>
      </rPr>
      <t xml:space="preserve"> </t>
    </r>
    <r>
      <rPr>
        <b/>
        <sz val="7"/>
        <rFont val="Verdana"/>
        <family val="2"/>
      </rPr>
      <t>mm</t>
    </r>
    <r>
      <rPr>
        <sz val="7"/>
        <rFont val="Verdana"/>
        <family val="2"/>
      </rPr>
      <t xml:space="preserve"> </t>
    </r>
    <r>
      <rPr>
        <b/>
        <sz val="7"/>
        <rFont val="Verdana"/>
        <family val="2"/>
      </rPr>
      <t>x</t>
    </r>
    <r>
      <rPr>
        <sz val="7"/>
        <rFont val="Verdana"/>
        <family val="2"/>
      </rPr>
      <t xml:space="preserve"> </t>
    </r>
    <r>
      <rPr>
        <b/>
        <sz val="7"/>
        <rFont val="Verdana"/>
        <family val="2"/>
      </rPr>
      <t>205</t>
    </r>
    <r>
      <rPr>
        <sz val="7"/>
        <rFont val="Verdana"/>
        <family val="2"/>
      </rPr>
      <t xml:space="preserve"> </t>
    </r>
    <r>
      <rPr>
        <b/>
        <sz val="7"/>
        <rFont val="Verdana"/>
        <family val="2"/>
      </rPr>
      <t>mm</t>
    </r>
    <r>
      <rPr>
        <sz val="7"/>
        <rFont val="Verdana"/>
        <family val="2"/>
      </rPr>
      <t xml:space="preserve"> </t>
    </r>
    <r>
      <rPr>
        <b/>
        <sz val="7"/>
        <rFont val="Verdana"/>
        <family val="2"/>
      </rPr>
      <t>-</t>
    </r>
    <r>
      <rPr>
        <sz val="7"/>
        <rFont val="Verdana"/>
        <family val="2"/>
      </rPr>
      <t xml:space="preserve"> </t>
    </r>
    <r>
      <rPr>
        <b/>
        <sz val="7"/>
        <rFont val="Verdana"/>
        <family val="2"/>
      </rPr>
      <t>REF.:</t>
    </r>
    <r>
      <rPr>
        <sz val="7"/>
        <rFont val="Verdana"/>
        <family val="2"/>
      </rPr>
      <t xml:space="preserve"> </t>
    </r>
    <r>
      <rPr>
        <b/>
        <sz val="7"/>
        <rFont val="Verdana"/>
        <family val="2"/>
      </rPr>
      <t>MODELO</t>
    </r>
    <r>
      <rPr>
        <sz val="7"/>
        <rFont val="Verdana"/>
        <family val="2"/>
      </rPr>
      <t xml:space="preserve"> </t>
    </r>
    <r>
      <rPr>
        <b/>
        <sz val="7"/>
        <rFont val="Verdana"/>
        <family val="2"/>
      </rPr>
      <t>RG-B</t>
    </r>
    <r>
      <rPr>
        <sz val="7"/>
        <rFont val="Verdana"/>
        <family val="2"/>
      </rPr>
      <t xml:space="preserve"> </t>
    </r>
    <r>
      <rPr>
        <b/>
        <sz val="7"/>
        <rFont val="Verdana"/>
        <family val="2"/>
      </rPr>
      <t>-</t>
    </r>
    <r>
      <rPr>
        <sz val="7"/>
        <rFont val="Verdana"/>
        <family val="2"/>
      </rPr>
      <t xml:space="preserve"> </t>
    </r>
    <r>
      <rPr>
        <b/>
        <sz val="7"/>
        <rFont val="Verdana"/>
        <family val="2"/>
      </rPr>
      <t>TROX</t>
    </r>
    <r>
      <rPr>
        <sz val="7"/>
        <rFont val="Verdana"/>
        <family val="2"/>
      </rPr>
      <t xml:space="preserve"> </t>
    </r>
    <r>
      <rPr>
        <b/>
        <sz val="7"/>
        <rFont val="Verdana"/>
        <family val="2"/>
      </rPr>
      <t>OU</t>
    </r>
    <r>
      <rPr>
        <sz val="7"/>
        <rFont val="Verdana"/>
        <family val="2"/>
      </rPr>
      <t xml:space="preserve"> </t>
    </r>
    <r>
      <rPr>
        <b/>
        <sz val="7"/>
        <rFont val="Verdana"/>
        <family val="2"/>
      </rPr>
      <t>EQUIVALENTE</t>
    </r>
  </si>
  <si>
    <r>
      <rPr>
        <sz val="7"/>
        <rFont val="Verdana"/>
        <family val="2"/>
      </rPr>
      <t>REGISTRO DE VAZÃO - 400 mm x 205 mm - REF.: MODELO RG-B - TROX
OU EQUIVALENTE</t>
    </r>
  </si>
  <si>
    <r>
      <rPr>
        <b/>
        <sz val="7"/>
        <rFont val="Verdana"/>
        <family val="2"/>
      </rPr>
      <t>SERVIÇO:DAMPER</t>
    </r>
    <r>
      <rPr>
        <sz val="7"/>
        <rFont val="Verdana"/>
        <family val="2"/>
      </rPr>
      <t xml:space="preserve"> </t>
    </r>
    <r>
      <rPr>
        <b/>
        <sz val="7"/>
        <rFont val="Verdana"/>
        <family val="2"/>
      </rPr>
      <t>SOBRE</t>
    </r>
    <r>
      <rPr>
        <sz val="7"/>
        <rFont val="Verdana"/>
        <family val="2"/>
      </rPr>
      <t xml:space="preserve"> </t>
    </r>
    <r>
      <rPr>
        <b/>
        <sz val="7"/>
        <rFont val="Verdana"/>
        <family val="2"/>
      </rPr>
      <t>PRESSÃO</t>
    </r>
    <r>
      <rPr>
        <sz val="7"/>
        <rFont val="Verdana"/>
        <family val="2"/>
      </rPr>
      <t xml:space="preserve"> </t>
    </r>
    <r>
      <rPr>
        <b/>
        <sz val="7"/>
        <rFont val="Verdana"/>
        <family val="2"/>
      </rPr>
      <t>-</t>
    </r>
    <r>
      <rPr>
        <sz val="7"/>
        <rFont val="Verdana"/>
        <family val="2"/>
      </rPr>
      <t xml:space="preserve"> </t>
    </r>
    <r>
      <rPr>
        <b/>
        <sz val="7"/>
        <rFont val="Verdana"/>
        <family val="2"/>
      </rPr>
      <t>497</t>
    </r>
    <r>
      <rPr>
        <sz val="7"/>
        <rFont val="Verdana"/>
        <family val="2"/>
      </rPr>
      <t xml:space="preserve"> </t>
    </r>
    <r>
      <rPr>
        <b/>
        <sz val="7"/>
        <rFont val="Verdana"/>
        <family val="2"/>
      </rPr>
      <t>mm</t>
    </r>
    <r>
      <rPr>
        <sz val="7"/>
        <rFont val="Verdana"/>
        <family val="2"/>
      </rPr>
      <t xml:space="preserve"> </t>
    </r>
    <r>
      <rPr>
        <b/>
        <sz val="7"/>
        <rFont val="Verdana"/>
        <family val="2"/>
      </rPr>
      <t>x</t>
    </r>
    <r>
      <rPr>
        <sz val="7"/>
        <rFont val="Verdana"/>
        <family val="2"/>
      </rPr>
      <t xml:space="preserve"> </t>
    </r>
    <r>
      <rPr>
        <b/>
        <sz val="7"/>
        <rFont val="Verdana"/>
        <family val="2"/>
      </rPr>
      <t>315</t>
    </r>
    <r>
      <rPr>
        <sz val="7"/>
        <rFont val="Verdana"/>
        <family val="2"/>
      </rPr>
      <t xml:space="preserve"> </t>
    </r>
    <r>
      <rPr>
        <b/>
        <sz val="7"/>
        <rFont val="Verdana"/>
        <family val="2"/>
      </rPr>
      <t>mm</t>
    </r>
    <r>
      <rPr>
        <sz val="7"/>
        <rFont val="Verdana"/>
        <family val="2"/>
      </rPr>
      <t xml:space="preserve"> </t>
    </r>
    <r>
      <rPr>
        <b/>
        <sz val="7"/>
        <rFont val="Verdana"/>
        <family val="2"/>
      </rPr>
      <t>-</t>
    </r>
    <r>
      <rPr>
        <sz val="7"/>
        <rFont val="Verdana"/>
        <family val="2"/>
      </rPr>
      <t xml:space="preserve">  </t>
    </r>
    <r>
      <rPr>
        <b/>
        <sz val="7"/>
        <rFont val="Verdana"/>
        <family val="2"/>
      </rPr>
      <t>REF.:</t>
    </r>
    <r>
      <rPr>
        <sz val="7"/>
        <rFont val="Verdana"/>
        <family val="2"/>
      </rPr>
      <t xml:space="preserve"> </t>
    </r>
    <r>
      <rPr>
        <b/>
        <sz val="7"/>
        <rFont val="Verdana"/>
        <family val="2"/>
      </rPr>
      <t>MODELO</t>
    </r>
    <r>
      <rPr>
        <sz val="7"/>
        <rFont val="Verdana"/>
        <family val="2"/>
      </rPr>
      <t xml:space="preserve"> </t>
    </r>
    <r>
      <rPr>
        <b/>
        <sz val="7"/>
        <rFont val="Verdana"/>
        <family val="2"/>
      </rPr>
      <t>KUL-E</t>
    </r>
    <r>
      <rPr>
        <sz val="7"/>
        <rFont val="Verdana"/>
        <family val="2"/>
      </rPr>
      <t xml:space="preserve"> </t>
    </r>
    <r>
      <rPr>
        <b/>
        <sz val="7"/>
        <rFont val="Verdana"/>
        <family val="2"/>
      </rPr>
      <t>-</t>
    </r>
    <r>
      <rPr>
        <sz val="7"/>
        <rFont val="Verdana"/>
        <family val="2"/>
      </rPr>
      <t xml:space="preserve"> </t>
    </r>
    <r>
      <rPr>
        <b/>
        <sz val="7"/>
        <rFont val="Verdana"/>
        <family val="2"/>
      </rPr>
      <t>TROX</t>
    </r>
    <r>
      <rPr>
        <sz val="7"/>
        <rFont val="Verdana"/>
        <family val="2"/>
      </rPr>
      <t xml:space="preserve"> </t>
    </r>
    <r>
      <rPr>
        <b/>
        <sz val="7"/>
        <rFont val="Verdana"/>
        <family val="2"/>
      </rPr>
      <t>OU</t>
    </r>
    <r>
      <rPr>
        <sz val="7"/>
        <rFont val="Verdana"/>
        <family val="2"/>
      </rPr>
      <t xml:space="preserve"> </t>
    </r>
    <r>
      <rPr>
        <b/>
        <sz val="7"/>
        <rFont val="Verdana"/>
        <family val="2"/>
      </rPr>
      <t>EQUIVALENTE</t>
    </r>
  </si>
  <si>
    <r>
      <rPr>
        <sz val="7"/>
        <rFont val="Verdana"/>
        <family val="2"/>
      </rPr>
      <t>DAMPER SOBRE PRESSÃO - 497 mm x 315 mm -  REF.: MODELO KUL-E -
TROX OU EQUIVALENTE</t>
    </r>
  </si>
  <si>
    <r>
      <rPr>
        <b/>
        <sz val="7"/>
        <rFont val="Verdana"/>
        <family val="2"/>
      </rPr>
      <t>SERVIÇO:</t>
    </r>
    <r>
      <rPr>
        <sz val="7"/>
        <rFont val="Verdana"/>
        <family val="2"/>
      </rPr>
      <t xml:space="preserve"> </t>
    </r>
    <r>
      <rPr>
        <b/>
        <sz val="7"/>
        <rFont val="Verdana"/>
        <family val="2"/>
      </rPr>
      <t>INSTALAÇÃO</t>
    </r>
    <r>
      <rPr>
        <sz val="7"/>
        <rFont val="Verdana"/>
        <family val="2"/>
      </rPr>
      <t xml:space="preserve"> </t>
    </r>
    <r>
      <rPr>
        <b/>
        <sz val="7"/>
        <rFont val="Verdana"/>
        <family val="2"/>
      </rPr>
      <t>DE</t>
    </r>
    <r>
      <rPr>
        <sz val="7"/>
        <rFont val="Verdana"/>
        <family val="2"/>
      </rPr>
      <t xml:space="preserve"> </t>
    </r>
    <r>
      <rPr>
        <b/>
        <sz val="7"/>
        <rFont val="Verdana"/>
        <family val="2"/>
      </rPr>
      <t>GABINETE</t>
    </r>
    <r>
      <rPr>
        <sz val="7"/>
        <rFont val="Verdana"/>
        <family val="2"/>
      </rPr>
      <t xml:space="preserve"> </t>
    </r>
    <r>
      <rPr>
        <b/>
        <sz val="7"/>
        <rFont val="Verdana"/>
        <family val="2"/>
      </rPr>
      <t>DE</t>
    </r>
    <r>
      <rPr>
        <sz val="7"/>
        <rFont val="Verdana"/>
        <family val="2"/>
      </rPr>
      <t xml:space="preserve"> </t>
    </r>
    <r>
      <rPr>
        <b/>
        <sz val="7"/>
        <rFont val="Verdana"/>
        <family val="2"/>
      </rPr>
      <t>VENTILAÇÃO</t>
    </r>
  </si>
  <si>
    <r>
      <rPr>
        <sz val="7"/>
        <rFont val="Verdana"/>
        <family val="2"/>
      </rPr>
      <t>BARRA DE AÇO COM ROSCA TOTAL, 1MX10MM, INCLUSIVE
FIXADORES</t>
    </r>
  </si>
  <si>
    <r>
      <rPr>
        <sz val="7"/>
        <rFont val="Verdana"/>
        <family val="2"/>
      </rPr>
      <t>CHUMBADOR EXPANSÍVEL (3/8'X2.1/4)</t>
    </r>
  </si>
  <si>
    <r>
      <rPr>
        <sz val="7"/>
        <rFont val="Verdana"/>
        <family val="2"/>
      </rPr>
      <t>FURO DE CONCRETO EM LAJE</t>
    </r>
  </si>
  <si>
    <r>
      <rPr>
        <b/>
        <sz val="7"/>
        <rFont val="Verdana"/>
        <family val="2"/>
      </rPr>
      <t>SERVIÇO:</t>
    </r>
    <r>
      <rPr>
        <sz val="7"/>
        <rFont val="Verdana"/>
        <family val="2"/>
      </rPr>
      <t xml:space="preserve"> </t>
    </r>
    <r>
      <rPr>
        <b/>
        <sz val="7"/>
        <rFont val="Verdana"/>
        <family val="2"/>
      </rPr>
      <t>UNIDADE</t>
    </r>
    <r>
      <rPr>
        <sz val="7"/>
        <rFont val="Verdana"/>
        <family val="2"/>
      </rPr>
      <t xml:space="preserve"> </t>
    </r>
    <r>
      <rPr>
        <b/>
        <sz val="7"/>
        <rFont val="Verdana"/>
        <family val="2"/>
      </rPr>
      <t>EVAPORADORA</t>
    </r>
    <r>
      <rPr>
        <sz val="7"/>
        <rFont val="Verdana"/>
        <family val="2"/>
      </rPr>
      <t xml:space="preserve"> </t>
    </r>
    <r>
      <rPr>
        <b/>
        <sz val="7"/>
        <rFont val="Verdana"/>
        <family val="2"/>
      </rPr>
      <t>SPLIT,</t>
    </r>
    <r>
      <rPr>
        <sz val="7"/>
        <rFont val="Verdana"/>
        <family val="2"/>
      </rPr>
      <t xml:space="preserve"> </t>
    </r>
    <r>
      <rPr>
        <b/>
        <sz val="7"/>
        <rFont val="Verdana"/>
        <family val="2"/>
      </rPr>
      <t>TIPO</t>
    </r>
    <r>
      <rPr>
        <sz val="7"/>
        <rFont val="Verdana"/>
        <family val="2"/>
      </rPr>
      <t xml:space="preserve"> </t>
    </r>
    <r>
      <rPr>
        <b/>
        <sz val="7"/>
        <rFont val="Verdana"/>
        <family val="2"/>
      </rPr>
      <t>TETO/PISO</t>
    </r>
    <r>
      <rPr>
        <sz val="7"/>
        <rFont val="Verdana"/>
        <family val="2"/>
      </rPr>
      <t xml:space="preserve"> </t>
    </r>
    <r>
      <rPr>
        <b/>
        <sz val="7"/>
        <rFont val="Verdana"/>
        <family val="2"/>
      </rPr>
      <t>-</t>
    </r>
    <r>
      <rPr>
        <sz val="7"/>
        <rFont val="Verdana"/>
        <family val="2"/>
      </rPr>
      <t xml:space="preserve"> </t>
    </r>
    <r>
      <rPr>
        <b/>
        <sz val="7"/>
        <rFont val="Verdana"/>
        <family val="2"/>
      </rPr>
      <t>REF.:</t>
    </r>
    <r>
      <rPr>
        <sz val="7"/>
        <rFont val="Verdana"/>
        <family val="2"/>
      </rPr>
      <t xml:space="preserve"> </t>
    </r>
    <r>
      <rPr>
        <b/>
        <sz val="7"/>
        <rFont val="Verdana"/>
        <family val="2"/>
      </rPr>
      <t>MODELO</t>
    </r>
    <r>
      <rPr>
        <sz val="7"/>
        <rFont val="Verdana"/>
        <family val="2"/>
      </rPr>
      <t xml:space="preserve"> </t>
    </r>
    <r>
      <rPr>
        <b/>
        <sz val="7"/>
        <rFont val="Verdana"/>
        <family val="2"/>
      </rPr>
      <t>42XQL30C5</t>
    </r>
    <r>
      <rPr>
        <sz val="7"/>
        <rFont val="Verdana"/>
        <family val="2"/>
      </rPr>
      <t xml:space="preserve"> </t>
    </r>
    <r>
      <rPr>
        <b/>
        <sz val="7"/>
        <rFont val="Verdana"/>
        <family val="2"/>
      </rPr>
      <t>E</t>
    </r>
    <r>
      <rPr>
        <sz val="7"/>
        <rFont val="Verdana"/>
        <family val="2"/>
      </rPr>
      <t xml:space="preserve"> </t>
    </r>
    <r>
      <rPr>
        <b/>
        <sz val="7"/>
        <rFont val="Verdana"/>
        <family val="2"/>
      </rPr>
      <t>UNIDADE</t>
    </r>
    <r>
      <rPr>
        <sz val="7"/>
        <rFont val="Verdana"/>
        <family val="2"/>
      </rPr>
      <t xml:space="preserve"> </t>
    </r>
    <r>
      <rPr>
        <b/>
        <sz val="7"/>
        <rFont val="Verdana"/>
        <family val="2"/>
      </rPr>
      <t>CONDENSADORA,</t>
    </r>
    <r>
      <rPr>
        <sz val="7"/>
        <rFont val="Verdana"/>
        <family val="2"/>
      </rPr>
      <t xml:space="preserve"> </t>
    </r>
    <r>
      <rPr>
        <b/>
        <sz val="7"/>
        <rFont val="Verdana"/>
        <family val="2"/>
      </rPr>
      <t>TIPO</t>
    </r>
    <r>
      <rPr>
        <sz val="7"/>
        <rFont val="Verdana"/>
        <family val="2"/>
      </rPr>
      <t xml:space="preserve"> </t>
    </r>
    <r>
      <rPr>
        <b/>
        <sz val="7"/>
        <rFont val="Verdana"/>
        <family val="2"/>
      </rPr>
      <t>SPLIT</t>
    </r>
    <r>
      <rPr>
        <sz val="7"/>
        <rFont val="Verdana"/>
        <family val="2"/>
      </rPr>
      <t xml:space="preserve"> </t>
    </r>
    <r>
      <rPr>
        <b/>
        <sz val="7"/>
        <rFont val="Verdana"/>
        <family val="2"/>
      </rPr>
      <t>-</t>
    </r>
    <r>
      <rPr>
        <sz val="7"/>
        <rFont val="Verdana"/>
        <family val="2"/>
      </rPr>
      <t xml:space="preserve"> </t>
    </r>
    <r>
      <rPr>
        <b/>
        <sz val="7"/>
        <rFont val="Verdana"/>
        <family val="2"/>
      </rPr>
      <t>REF.:</t>
    </r>
    <r>
      <rPr>
        <sz val="7"/>
        <rFont val="Verdana"/>
        <family val="2"/>
      </rPr>
      <t xml:space="preserve"> </t>
    </r>
    <r>
      <rPr>
        <b/>
        <sz val="7"/>
        <rFont val="Verdana"/>
        <family val="2"/>
      </rPr>
      <t>MODELO</t>
    </r>
    <r>
      <rPr>
        <sz val="7"/>
        <rFont val="Verdana"/>
        <family val="2"/>
      </rPr>
      <t xml:space="preserve"> </t>
    </r>
    <r>
      <rPr>
        <b/>
        <sz val="7"/>
        <rFont val="Verdana"/>
        <family val="2"/>
      </rPr>
      <t>30KCK30515MC</t>
    </r>
    <r>
      <rPr>
        <sz val="7"/>
        <rFont val="Verdana"/>
        <family val="2"/>
      </rPr>
      <t xml:space="preserve"> </t>
    </r>
    <r>
      <rPr>
        <b/>
        <sz val="7"/>
        <rFont val="Verdana"/>
        <family val="2"/>
      </rPr>
      <t>-</t>
    </r>
    <r>
      <rPr>
        <sz val="7"/>
        <rFont val="Verdana"/>
        <family val="2"/>
      </rPr>
      <t xml:space="preserve"> </t>
    </r>
    <r>
      <rPr>
        <b/>
        <sz val="7"/>
        <rFont val="Verdana"/>
        <family val="2"/>
      </rPr>
      <t>MIDEA</t>
    </r>
    <r>
      <rPr>
        <sz val="7"/>
        <rFont val="Verdana"/>
        <family val="2"/>
      </rPr>
      <t xml:space="preserve"> </t>
    </r>
    <r>
      <rPr>
        <b/>
        <sz val="7"/>
        <rFont val="Verdana"/>
        <family val="2"/>
      </rPr>
      <t>OU</t>
    </r>
    <r>
      <rPr>
        <sz val="7"/>
        <rFont val="Verdana"/>
        <family val="2"/>
      </rPr>
      <t xml:space="preserve"> </t>
    </r>
    <r>
      <rPr>
        <b/>
        <sz val="7"/>
        <rFont val="Verdana"/>
        <family val="2"/>
      </rPr>
      <t>EQUIVALENTE</t>
    </r>
    <r>
      <rPr>
        <sz val="7"/>
        <rFont val="Verdana"/>
        <family val="2"/>
      </rPr>
      <t xml:space="preserve"> </t>
    </r>
    <r>
      <rPr>
        <b/>
        <sz val="7"/>
        <rFont val="Verdana"/>
        <family val="2"/>
      </rPr>
      <t>-</t>
    </r>
    <r>
      <rPr>
        <sz val="7"/>
        <rFont val="Verdana"/>
        <family val="2"/>
      </rPr>
      <t xml:space="preserve"> </t>
    </r>
    <r>
      <rPr>
        <b/>
        <sz val="7"/>
        <rFont val="Verdana"/>
        <family val="2"/>
      </rPr>
      <t>30.000</t>
    </r>
    <r>
      <rPr>
        <sz val="7"/>
        <rFont val="Verdana"/>
        <family val="2"/>
      </rPr>
      <t xml:space="preserve"> </t>
    </r>
    <r>
      <rPr>
        <b/>
        <sz val="7"/>
        <rFont val="Verdana"/>
        <family val="2"/>
      </rPr>
      <t>Btus/h</t>
    </r>
    <r>
      <rPr>
        <sz val="7"/>
        <rFont val="Verdana"/>
        <family val="2"/>
      </rPr>
      <t xml:space="preserve"> </t>
    </r>
    <r>
      <rPr>
        <b/>
        <sz val="7"/>
        <rFont val="Verdana"/>
        <family val="2"/>
      </rPr>
      <t>COM</t>
    </r>
    <r>
      <rPr>
        <sz val="7"/>
        <rFont val="Verdana"/>
        <family val="2"/>
      </rPr>
      <t xml:space="preserve"> </t>
    </r>
    <r>
      <rPr>
        <b/>
        <sz val="7"/>
        <rFont val="Verdana"/>
        <family val="2"/>
      </rPr>
      <t>GÁS</t>
    </r>
    <r>
      <rPr>
        <sz val="7"/>
        <rFont val="Verdana"/>
        <family val="2"/>
      </rPr>
      <t xml:space="preserve"> </t>
    </r>
    <r>
      <rPr>
        <b/>
        <sz val="7"/>
        <rFont val="Verdana"/>
        <family val="2"/>
      </rPr>
      <t>TIPO</t>
    </r>
    <r>
      <rPr>
        <sz val="7"/>
        <rFont val="Verdana"/>
        <family val="2"/>
      </rPr>
      <t xml:space="preserve"> </t>
    </r>
    <r>
      <rPr>
        <b/>
        <sz val="7"/>
        <rFont val="Verdana"/>
        <family val="2"/>
      </rPr>
      <t>R410A,</t>
    </r>
    <r>
      <rPr>
        <sz val="7"/>
        <rFont val="Verdana"/>
        <family val="2"/>
      </rPr>
      <t xml:space="preserve"> </t>
    </r>
    <r>
      <rPr>
        <b/>
        <sz val="7"/>
        <rFont val="Verdana"/>
        <family val="2"/>
      </rPr>
      <t>CLASSIFICAÇÃO</t>
    </r>
    <r>
      <rPr>
        <sz val="7"/>
        <rFont val="Verdana"/>
        <family val="2"/>
      </rPr>
      <t xml:space="preserve"> </t>
    </r>
    <r>
      <rPr>
        <b/>
        <sz val="7"/>
        <rFont val="Verdana"/>
        <family val="2"/>
      </rPr>
      <t>ENERGÉTICA</t>
    </r>
    <r>
      <rPr>
        <sz val="7"/>
        <rFont val="Verdana"/>
        <family val="2"/>
      </rPr>
      <t xml:space="preserve"> </t>
    </r>
    <r>
      <rPr>
        <b/>
        <sz val="7"/>
        <rFont val="Verdana"/>
        <family val="2"/>
      </rPr>
      <t>A</t>
    </r>
    <r>
      <rPr>
        <sz val="7"/>
        <rFont val="Verdana"/>
        <family val="2"/>
      </rPr>
      <t xml:space="preserve"> </t>
    </r>
    <r>
      <rPr>
        <b/>
        <sz val="7"/>
        <rFont val="Verdana"/>
        <family val="2"/>
      </rPr>
      <t>OU</t>
    </r>
    <r>
      <rPr>
        <sz val="7"/>
        <rFont val="Verdana"/>
        <family val="2"/>
      </rPr>
      <t xml:space="preserve"> </t>
    </r>
    <r>
      <rPr>
        <b/>
        <sz val="7"/>
        <rFont val="Verdana"/>
        <family val="2"/>
      </rPr>
      <t>B,</t>
    </r>
    <r>
      <rPr>
        <sz val="7"/>
        <rFont val="Verdana"/>
        <family val="2"/>
      </rPr>
      <t xml:space="preserve"> </t>
    </r>
    <r>
      <rPr>
        <b/>
        <sz val="7"/>
        <rFont val="Verdana"/>
        <family val="2"/>
      </rPr>
      <t>CICLO</t>
    </r>
    <r>
      <rPr>
        <sz val="7"/>
        <rFont val="Verdana"/>
        <family val="2"/>
      </rPr>
      <t xml:space="preserve"> </t>
    </r>
    <r>
      <rPr>
        <b/>
        <sz val="7"/>
        <rFont val="Verdana"/>
        <family val="2"/>
      </rPr>
      <t>FRIO,</t>
    </r>
    <r>
      <rPr>
        <sz val="7"/>
        <rFont val="Verdana"/>
        <family val="2"/>
      </rPr>
      <t xml:space="preserve"> </t>
    </r>
    <r>
      <rPr>
        <b/>
        <sz val="7"/>
        <rFont val="Verdana"/>
        <family val="2"/>
      </rPr>
      <t>DESCARGA</t>
    </r>
    <r>
      <rPr>
        <sz val="7"/>
        <rFont val="Verdana"/>
        <family val="2"/>
      </rPr>
      <t xml:space="preserve"> </t>
    </r>
    <r>
      <rPr>
        <b/>
        <sz val="7"/>
        <rFont val="Verdana"/>
        <family val="2"/>
      </rPr>
      <t>LATERAL,</t>
    </r>
    <r>
      <rPr>
        <sz val="7"/>
        <rFont val="Verdana"/>
        <family val="2"/>
      </rPr>
      <t xml:space="preserve"> </t>
    </r>
    <r>
      <rPr>
        <b/>
        <sz val="7"/>
        <rFont val="Verdana"/>
        <family val="2"/>
      </rPr>
      <t>FILTRO</t>
    </r>
    <r>
      <rPr>
        <sz val="7"/>
        <rFont val="Verdana"/>
        <family val="2"/>
      </rPr>
      <t xml:space="preserve"> </t>
    </r>
    <r>
      <rPr>
        <b/>
        <sz val="7"/>
        <rFont val="Verdana"/>
        <family val="2"/>
      </rPr>
      <t>DE</t>
    </r>
    <r>
      <rPr>
        <sz val="7"/>
        <rFont val="Verdana"/>
        <family val="2"/>
      </rPr>
      <t xml:space="preserve"> </t>
    </r>
    <r>
      <rPr>
        <b/>
        <sz val="7"/>
        <rFont val="Verdana"/>
        <family val="2"/>
      </rPr>
      <t>AR</t>
    </r>
    <r>
      <rPr>
        <sz val="7"/>
        <rFont val="Verdana"/>
        <family val="2"/>
      </rPr>
      <t xml:space="preserve"> </t>
    </r>
    <r>
      <rPr>
        <b/>
        <sz val="7"/>
        <rFont val="Verdana"/>
        <family val="2"/>
      </rPr>
      <t>LAVÁVEL</t>
    </r>
    <r>
      <rPr>
        <sz val="7"/>
        <rFont val="Verdana"/>
        <family val="2"/>
      </rPr>
      <t xml:space="preserve"> </t>
    </r>
    <r>
      <rPr>
        <b/>
        <sz val="7"/>
        <rFont val="Verdana"/>
        <family val="2"/>
      </rPr>
      <t>E</t>
    </r>
    <r>
      <rPr>
        <sz val="7"/>
        <rFont val="Verdana"/>
        <family val="2"/>
      </rPr>
      <t xml:space="preserve"> </t>
    </r>
    <r>
      <rPr>
        <b/>
        <sz val="7"/>
        <rFont val="Verdana"/>
        <family val="2"/>
      </rPr>
      <t>CONTROLE</t>
    </r>
    <r>
      <rPr>
        <sz val="7"/>
        <rFont val="Verdana"/>
        <family val="2"/>
      </rPr>
      <t xml:space="preserve"> </t>
    </r>
    <r>
      <rPr>
        <b/>
        <sz val="7"/>
        <rFont val="Verdana"/>
        <family val="2"/>
      </rPr>
      <t>REMOTO</t>
    </r>
    <r>
      <rPr>
        <sz val="7"/>
        <rFont val="Verdana"/>
        <family val="2"/>
      </rPr>
      <t xml:space="preserve"> </t>
    </r>
    <r>
      <rPr>
        <b/>
        <sz val="7"/>
        <rFont val="Verdana"/>
        <family val="2"/>
      </rPr>
      <t>SEM</t>
    </r>
    <r>
      <rPr>
        <sz val="7"/>
        <rFont val="Verdana"/>
        <family val="2"/>
      </rPr>
      <t xml:space="preserve"> </t>
    </r>
    <r>
      <rPr>
        <b/>
        <sz val="7"/>
        <rFont val="Verdana"/>
        <family val="2"/>
      </rPr>
      <t>FIO</t>
    </r>
  </si>
  <si>
    <r>
      <rPr>
        <sz val="7"/>
        <rFont val="Verdana"/>
        <family val="2"/>
      </rPr>
      <t>UNIDADE EVAPORADORA SPLIT, TIPO TETO/PISO - REF.: MODELO 42XQL30C5 E UNIDADE CONDENSADORA, TIPO SPLIT - REF.: MODELO
30KCK30515MC - MIDEA OU EQUIVALENTE - 30.000 Btus/h COM GÁS TIPO R410A, CLASSIFICAÇÃO ENERGÉTICA A OU B, CICLO FRIO, DESCARGA LATERAL, FILTRO DE AR LAVÁVEL E CONTROLE REMOTO
SEM FIO</t>
    </r>
  </si>
  <si>
    <r>
      <rPr>
        <b/>
        <sz val="6"/>
        <rFont val="Verdana"/>
        <family val="2"/>
      </rPr>
      <t>SERVIÇO:</t>
    </r>
    <r>
      <rPr>
        <sz val="6"/>
        <rFont val="Verdana"/>
        <family val="2"/>
      </rPr>
      <t xml:space="preserve"> </t>
    </r>
    <r>
      <rPr>
        <b/>
        <sz val="6"/>
        <rFont val="Verdana"/>
        <family val="2"/>
      </rPr>
      <t>Técnico</t>
    </r>
    <r>
      <rPr>
        <sz val="6"/>
        <rFont val="Verdana"/>
        <family val="2"/>
      </rPr>
      <t xml:space="preserve"> </t>
    </r>
    <r>
      <rPr>
        <b/>
        <sz val="6"/>
        <rFont val="Verdana"/>
        <family val="2"/>
      </rPr>
      <t>em</t>
    </r>
    <r>
      <rPr>
        <sz val="6"/>
        <rFont val="Verdana"/>
        <family val="2"/>
      </rPr>
      <t xml:space="preserve"> </t>
    </r>
    <r>
      <rPr>
        <b/>
        <sz val="6"/>
        <rFont val="Verdana"/>
        <family val="2"/>
      </rPr>
      <t>Edificações</t>
    </r>
    <r>
      <rPr>
        <sz val="6"/>
        <rFont val="Verdana"/>
        <family val="2"/>
      </rPr>
      <t xml:space="preserve">  </t>
    </r>
    <r>
      <rPr>
        <b/>
        <sz val="6"/>
        <rFont val="Verdana"/>
        <family val="2"/>
      </rPr>
      <t>com</t>
    </r>
    <r>
      <rPr>
        <sz val="6"/>
        <rFont val="Verdana"/>
        <family val="2"/>
      </rPr>
      <t xml:space="preserve"> </t>
    </r>
    <r>
      <rPr>
        <b/>
        <sz val="6"/>
        <rFont val="Verdana"/>
        <family val="2"/>
      </rPr>
      <t>encargos</t>
    </r>
    <r>
      <rPr>
        <sz val="6"/>
        <rFont val="Verdana"/>
        <family val="2"/>
      </rPr>
      <t xml:space="preserve"> </t>
    </r>
    <r>
      <rPr>
        <b/>
        <sz val="6"/>
        <rFont val="Verdana"/>
        <family val="2"/>
      </rPr>
      <t>complementares</t>
    </r>
    <r>
      <rPr>
        <sz val="6"/>
        <rFont val="Verdana"/>
        <family val="2"/>
      </rPr>
      <t xml:space="preserve"> </t>
    </r>
    <r>
      <rPr>
        <b/>
        <sz val="6"/>
        <rFont val="Verdana"/>
        <family val="2"/>
      </rPr>
      <t>-</t>
    </r>
    <r>
      <rPr>
        <sz val="6"/>
        <rFont val="Verdana"/>
        <family val="2"/>
      </rPr>
      <t xml:space="preserve"> </t>
    </r>
    <r>
      <rPr>
        <b/>
        <sz val="6"/>
        <rFont val="Verdana"/>
        <family val="2"/>
      </rPr>
      <t>8</t>
    </r>
    <r>
      <rPr>
        <sz val="6"/>
        <rFont val="Verdana"/>
        <family val="2"/>
      </rPr>
      <t xml:space="preserve"> </t>
    </r>
    <r>
      <rPr>
        <b/>
        <sz val="6"/>
        <rFont val="Verdana"/>
        <family val="2"/>
      </rPr>
      <t>horas</t>
    </r>
    <r>
      <rPr>
        <sz val="6"/>
        <rFont val="Verdana"/>
        <family val="2"/>
      </rPr>
      <t xml:space="preserve"> </t>
    </r>
    <r>
      <rPr>
        <b/>
        <sz val="6"/>
        <rFont val="Verdana"/>
        <family val="2"/>
      </rPr>
      <t>diárias</t>
    </r>
    <r>
      <rPr>
        <sz val="6"/>
        <rFont val="Verdana"/>
        <family val="2"/>
      </rPr>
      <t xml:space="preserve"> </t>
    </r>
    <r>
      <rPr>
        <b/>
        <sz val="6"/>
        <rFont val="Verdana"/>
        <family val="2"/>
      </rPr>
      <t>durante</t>
    </r>
    <r>
      <rPr>
        <sz val="6"/>
        <rFont val="Verdana"/>
        <family val="2"/>
      </rPr>
      <t xml:space="preserve"> </t>
    </r>
    <r>
      <rPr>
        <b/>
        <sz val="6"/>
        <rFont val="Verdana"/>
        <family val="2"/>
      </rPr>
      <t>22</t>
    </r>
    <r>
      <rPr>
        <sz val="6"/>
        <rFont val="Verdana"/>
        <family val="2"/>
      </rPr>
      <t xml:space="preserve"> </t>
    </r>
    <r>
      <rPr>
        <b/>
        <sz val="6"/>
        <rFont val="Verdana"/>
        <family val="2"/>
      </rPr>
      <t>meses</t>
    </r>
  </si>
  <si>
    <r>
      <rPr>
        <sz val="6"/>
        <rFont val="Verdana"/>
        <family val="2"/>
      </rPr>
      <t>TRANSPORTE - MENSALISTA (COLETADO CAIXA)</t>
    </r>
  </si>
  <si>
    <t>MES</t>
  </si>
  <si>
    <r>
      <rPr>
        <sz val="6"/>
        <rFont val="Verdana"/>
        <family val="2"/>
      </rPr>
      <t>ALIMENTACAO - MENSALISTA (COLETADO CAIXA)</t>
    </r>
  </si>
  <si>
    <r>
      <rPr>
        <sz val="6"/>
        <rFont val="Verdana"/>
        <family val="2"/>
      </rPr>
      <t>EXAMES - MENSALISTA (COLETADO CAIXA)</t>
    </r>
  </si>
  <si>
    <r>
      <rPr>
        <sz val="6"/>
        <rFont val="Verdana"/>
        <family val="2"/>
      </rPr>
      <t>SEGURO - MENSALISTA (COLETADO CAIXA)</t>
    </r>
  </si>
  <si>
    <r>
      <rPr>
        <sz val="6"/>
        <rFont val="Verdana"/>
        <family val="2"/>
      </rPr>
      <t>FERRAMENTAS - FAMILIA ALMOXARIFE - MENSALISTA (ENCARGOS
COMPLEMENTARES - COLETADO CAIXA)</t>
    </r>
  </si>
  <si>
    <r>
      <rPr>
        <sz val="6"/>
        <rFont val="Verdana"/>
        <family val="2"/>
      </rPr>
      <t>EPI - FAMILIA ALMOXARIFE - HORISTA (ENCARGOS COMPLEMENTARES -
COLETADO CAIXA)</t>
    </r>
  </si>
  <si>
    <r>
      <rPr>
        <sz val="6"/>
        <rFont val="Verdana"/>
        <family val="2"/>
      </rPr>
      <t>TECNICO DE EDIFICACOES (MENSALISTA)</t>
    </r>
  </si>
  <si>
    <t>CIV-002</t>
  </si>
  <si>
    <r>
      <rPr>
        <sz val="6"/>
        <rFont val="Verdana"/>
        <family val="2"/>
      </rPr>
      <t>CURSO DE CAPACITAÇÃO PARA TECNICO DE EDIFICAÇÕES
(ENCARGOS COMPLEMENTARES) - MENSALISTA</t>
    </r>
  </si>
  <si>
    <r>
      <rPr>
        <b/>
        <sz val="6"/>
        <rFont val="Verdana"/>
        <family val="2"/>
      </rPr>
      <t>SERVIÇO:</t>
    </r>
    <r>
      <rPr>
        <sz val="6"/>
        <rFont val="Verdana"/>
        <family val="2"/>
      </rPr>
      <t xml:space="preserve"> </t>
    </r>
    <r>
      <rPr>
        <b/>
        <sz val="6"/>
        <rFont val="Verdana"/>
        <family val="2"/>
      </rPr>
      <t>CREA</t>
    </r>
    <r>
      <rPr>
        <sz val="6"/>
        <rFont val="Verdana"/>
        <family val="2"/>
      </rPr>
      <t xml:space="preserve"> </t>
    </r>
    <r>
      <rPr>
        <b/>
        <sz val="6"/>
        <rFont val="Verdana"/>
        <family val="2"/>
      </rPr>
      <t>–</t>
    </r>
    <r>
      <rPr>
        <sz val="6"/>
        <rFont val="Verdana"/>
        <family val="2"/>
      </rPr>
      <t xml:space="preserve"> </t>
    </r>
    <r>
      <rPr>
        <b/>
        <sz val="6"/>
        <rFont val="Verdana"/>
        <family val="2"/>
      </rPr>
      <t>Taxa</t>
    </r>
    <r>
      <rPr>
        <sz val="6"/>
        <rFont val="Verdana"/>
        <family val="2"/>
      </rPr>
      <t xml:space="preserve"> </t>
    </r>
    <r>
      <rPr>
        <b/>
        <sz val="6"/>
        <rFont val="Verdana"/>
        <family val="2"/>
      </rPr>
      <t>de</t>
    </r>
    <r>
      <rPr>
        <sz val="6"/>
        <rFont val="Verdana"/>
        <family val="2"/>
      </rPr>
      <t xml:space="preserve"> </t>
    </r>
    <r>
      <rPr>
        <b/>
        <sz val="6"/>
        <rFont val="Verdana"/>
        <family val="2"/>
      </rPr>
      <t>ART</t>
    </r>
    <r>
      <rPr>
        <sz val="6"/>
        <rFont val="Verdana"/>
        <family val="2"/>
      </rPr>
      <t xml:space="preserve"> </t>
    </r>
    <r>
      <rPr>
        <b/>
        <sz val="6"/>
        <rFont val="Verdana"/>
        <family val="2"/>
      </rPr>
      <t>de</t>
    </r>
    <r>
      <rPr>
        <sz val="6"/>
        <rFont val="Verdana"/>
        <family val="2"/>
      </rPr>
      <t xml:space="preserve"> </t>
    </r>
    <r>
      <rPr>
        <b/>
        <sz val="6"/>
        <rFont val="Verdana"/>
        <family val="2"/>
      </rPr>
      <t>execução</t>
    </r>
  </si>
  <si>
    <r>
      <rPr>
        <sz val="6"/>
        <rFont val="Verdana"/>
        <family val="2"/>
      </rPr>
      <t>CREA – Taxa de ART de execução</t>
    </r>
  </si>
  <si>
    <r>
      <rPr>
        <b/>
        <sz val="6"/>
        <rFont val="Verdana"/>
        <family val="2"/>
      </rPr>
      <t>SERVIÇO:</t>
    </r>
    <r>
      <rPr>
        <sz val="6"/>
        <rFont val="Verdana"/>
        <family val="2"/>
      </rPr>
      <t xml:space="preserve"> </t>
    </r>
    <r>
      <rPr>
        <b/>
        <sz val="6"/>
        <rFont val="Verdana"/>
        <family val="2"/>
      </rPr>
      <t>Consumos</t>
    </r>
    <r>
      <rPr>
        <sz val="6"/>
        <rFont val="Verdana"/>
        <family val="2"/>
      </rPr>
      <t xml:space="preserve"> </t>
    </r>
    <r>
      <rPr>
        <b/>
        <sz val="6"/>
        <rFont val="Verdana"/>
        <family val="2"/>
      </rPr>
      <t>gerais</t>
    </r>
    <r>
      <rPr>
        <sz val="6"/>
        <rFont val="Verdana"/>
        <family val="2"/>
      </rPr>
      <t xml:space="preserve"> </t>
    </r>
    <r>
      <rPr>
        <b/>
        <sz val="6"/>
        <rFont val="Verdana"/>
        <family val="2"/>
      </rPr>
      <t>(água/esgoto,</t>
    </r>
    <r>
      <rPr>
        <sz val="6"/>
        <rFont val="Verdana"/>
        <family val="2"/>
      </rPr>
      <t xml:space="preserve"> </t>
    </r>
    <r>
      <rPr>
        <b/>
        <sz val="6"/>
        <rFont val="Verdana"/>
        <family val="2"/>
      </rPr>
      <t>energia,</t>
    </r>
    <r>
      <rPr>
        <sz val="6"/>
        <rFont val="Verdana"/>
        <family val="2"/>
      </rPr>
      <t xml:space="preserve"> </t>
    </r>
    <r>
      <rPr>
        <b/>
        <sz val="6"/>
        <rFont val="Verdana"/>
        <family val="2"/>
      </rPr>
      <t>telefone,</t>
    </r>
    <r>
      <rPr>
        <sz val="6"/>
        <rFont val="Verdana"/>
        <family val="2"/>
      </rPr>
      <t xml:space="preserve"> </t>
    </r>
    <r>
      <rPr>
        <b/>
        <sz val="6"/>
        <rFont val="Verdana"/>
        <family val="2"/>
      </rPr>
      <t>internet</t>
    </r>
    <r>
      <rPr>
        <sz val="6"/>
        <rFont val="Verdana"/>
        <family val="2"/>
      </rPr>
      <t xml:space="preserve"> </t>
    </r>
    <r>
      <rPr>
        <b/>
        <sz val="6"/>
        <rFont val="Verdana"/>
        <family val="2"/>
      </rPr>
      <t>wi-fi,</t>
    </r>
    <r>
      <rPr>
        <sz val="6"/>
        <rFont val="Verdana"/>
        <family val="2"/>
      </rPr>
      <t xml:space="preserve"> </t>
    </r>
    <r>
      <rPr>
        <b/>
        <sz val="6"/>
        <rFont val="Verdana"/>
        <family val="2"/>
      </rPr>
      <t>material</t>
    </r>
    <r>
      <rPr>
        <sz val="6"/>
        <rFont val="Verdana"/>
        <family val="2"/>
      </rPr>
      <t xml:space="preserve"> </t>
    </r>
    <r>
      <rPr>
        <b/>
        <sz val="6"/>
        <rFont val="Verdana"/>
        <family val="2"/>
      </rPr>
      <t>de</t>
    </r>
    <r>
      <rPr>
        <sz val="6"/>
        <rFont val="Verdana"/>
        <family val="2"/>
      </rPr>
      <t xml:space="preserve"> </t>
    </r>
    <r>
      <rPr>
        <b/>
        <sz val="6"/>
        <rFont val="Verdana"/>
        <family val="2"/>
      </rPr>
      <t>escritório,</t>
    </r>
    <r>
      <rPr>
        <sz val="6"/>
        <rFont val="Verdana"/>
        <family val="2"/>
      </rPr>
      <t xml:space="preserve"> </t>
    </r>
    <r>
      <rPr>
        <b/>
        <sz val="6"/>
        <rFont val="Verdana"/>
        <family val="2"/>
      </rPr>
      <t>cópias</t>
    </r>
    <r>
      <rPr>
        <sz val="6"/>
        <rFont val="Verdana"/>
        <family val="2"/>
      </rPr>
      <t xml:space="preserve"> </t>
    </r>
    <r>
      <rPr>
        <b/>
        <sz val="6"/>
        <rFont val="Verdana"/>
        <family val="2"/>
      </rPr>
      <t>e</t>
    </r>
    <r>
      <rPr>
        <sz val="6"/>
        <rFont val="Verdana"/>
        <family val="2"/>
      </rPr>
      <t xml:space="preserve"> </t>
    </r>
    <r>
      <rPr>
        <b/>
        <sz val="6"/>
        <rFont val="Verdana"/>
        <family val="2"/>
      </rPr>
      <t>reproduções)</t>
    </r>
  </si>
  <si>
    <r>
      <rPr>
        <sz val="6"/>
        <rFont val="Verdana"/>
        <family val="2"/>
      </rPr>
      <t>CONSUMO ÁGUA/ESGOTO</t>
    </r>
  </si>
  <si>
    <r>
      <rPr>
        <sz val="6"/>
        <rFont val="Verdana"/>
        <family val="2"/>
      </rPr>
      <t>CONSUMO ENERGIA</t>
    </r>
  </si>
  <si>
    <r>
      <rPr>
        <sz val="6"/>
        <rFont val="Verdana"/>
        <family val="2"/>
      </rPr>
      <t>CONSUMO TELEFONE, INTERNET WI-FI</t>
    </r>
  </si>
  <si>
    <r>
      <rPr>
        <b/>
        <sz val="6"/>
        <rFont val="Verdana"/>
        <family val="2"/>
      </rPr>
      <t>SERVIÇO:</t>
    </r>
    <r>
      <rPr>
        <sz val="6"/>
        <rFont val="Verdana"/>
        <family val="2"/>
      </rPr>
      <t xml:space="preserve"> </t>
    </r>
    <r>
      <rPr>
        <b/>
        <sz val="6"/>
        <rFont val="Verdana"/>
        <family val="2"/>
      </rPr>
      <t>Segurança</t>
    </r>
    <r>
      <rPr>
        <sz val="6"/>
        <rFont val="Verdana"/>
        <family val="2"/>
      </rPr>
      <t xml:space="preserve"> </t>
    </r>
    <r>
      <rPr>
        <b/>
        <sz val="6"/>
        <rFont val="Verdana"/>
        <family val="2"/>
      </rPr>
      <t>da</t>
    </r>
    <r>
      <rPr>
        <sz val="6"/>
        <rFont val="Verdana"/>
        <family val="2"/>
      </rPr>
      <t xml:space="preserve"> </t>
    </r>
    <r>
      <rPr>
        <b/>
        <sz val="6"/>
        <rFont val="Verdana"/>
        <family val="2"/>
      </rPr>
      <t>obra</t>
    </r>
  </si>
  <si>
    <r>
      <rPr>
        <sz val="6"/>
        <rFont val="Verdana"/>
        <family val="2"/>
      </rPr>
      <t>VIGIA NOTURNO COM ENCARGOS COMPLEMENTARES</t>
    </r>
  </si>
  <si>
    <r>
      <rPr>
        <b/>
        <sz val="6"/>
        <rFont val="Verdana"/>
        <family val="2"/>
      </rPr>
      <t>SERVIÇO:</t>
    </r>
    <r>
      <rPr>
        <sz val="6"/>
        <rFont val="Verdana"/>
        <family val="2"/>
      </rPr>
      <t xml:space="preserve"> </t>
    </r>
    <r>
      <rPr>
        <b/>
        <sz val="6"/>
        <rFont val="Verdana"/>
        <family val="2"/>
      </rPr>
      <t>Fornecimento</t>
    </r>
    <r>
      <rPr>
        <sz val="6"/>
        <rFont val="Verdana"/>
        <family val="2"/>
      </rPr>
      <t xml:space="preserve"> </t>
    </r>
    <r>
      <rPr>
        <b/>
        <sz val="6"/>
        <rFont val="Verdana"/>
        <family val="2"/>
      </rPr>
      <t>de</t>
    </r>
    <r>
      <rPr>
        <sz val="6"/>
        <rFont val="Verdana"/>
        <family val="2"/>
      </rPr>
      <t xml:space="preserve"> </t>
    </r>
    <r>
      <rPr>
        <b/>
        <sz val="6"/>
        <rFont val="Verdana"/>
        <family val="2"/>
      </rPr>
      <t>epi’s</t>
    </r>
    <r>
      <rPr>
        <sz val="6"/>
        <rFont val="Verdana"/>
        <family val="2"/>
      </rPr>
      <t xml:space="preserve"> </t>
    </r>
    <r>
      <rPr>
        <b/>
        <sz val="6"/>
        <rFont val="Verdana"/>
        <family val="2"/>
      </rPr>
      <t>para</t>
    </r>
    <r>
      <rPr>
        <sz val="6"/>
        <rFont val="Verdana"/>
        <family val="2"/>
      </rPr>
      <t xml:space="preserve"> </t>
    </r>
    <r>
      <rPr>
        <b/>
        <sz val="6"/>
        <rFont val="Verdana"/>
        <family val="2"/>
      </rPr>
      <t>a</t>
    </r>
    <r>
      <rPr>
        <sz val="6"/>
        <rFont val="Verdana"/>
        <family val="2"/>
      </rPr>
      <t xml:space="preserve"> </t>
    </r>
    <r>
      <rPr>
        <b/>
        <sz val="6"/>
        <rFont val="Verdana"/>
        <family val="2"/>
      </rPr>
      <t>contratante</t>
    </r>
  </si>
  <si>
    <r>
      <rPr>
        <sz val="6"/>
        <rFont val="Verdana"/>
        <family val="2"/>
      </rPr>
      <t>EPI - FAMILIA ENGENHEIRO CIVIL - MENSALISTA (ENCARGOS COMPLEMENTARES - COLETADO CAIXA)</t>
    </r>
  </si>
  <si>
    <r>
      <rPr>
        <b/>
        <sz val="6"/>
        <rFont val="Verdana"/>
        <family val="2"/>
      </rPr>
      <t>SERVIÇO:</t>
    </r>
    <r>
      <rPr>
        <sz val="6"/>
        <rFont val="Verdana"/>
        <family val="2"/>
      </rPr>
      <t xml:space="preserve"> </t>
    </r>
    <r>
      <rPr>
        <b/>
        <sz val="6"/>
        <rFont val="Verdana"/>
        <family val="2"/>
      </rPr>
      <t>PCMAT:</t>
    </r>
    <r>
      <rPr>
        <sz val="6"/>
        <rFont val="Verdana"/>
        <family val="2"/>
      </rPr>
      <t xml:space="preserve"> </t>
    </r>
    <r>
      <rPr>
        <b/>
        <sz val="6"/>
        <rFont val="Verdana"/>
        <family val="2"/>
      </rPr>
      <t>Programa</t>
    </r>
    <r>
      <rPr>
        <sz val="6"/>
        <rFont val="Verdana"/>
        <family val="2"/>
      </rPr>
      <t xml:space="preserve"> </t>
    </r>
    <r>
      <rPr>
        <b/>
        <sz val="6"/>
        <rFont val="Verdana"/>
        <family val="2"/>
      </rPr>
      <t>de</t>
    </r>
    <r>
      <rPr>
        <sz val="6"/>
        <rFont val="Verdana"/>
        <family val="2"/>
      </rPr>
      <t xml:space="preserve"> </t>
    </r>
    <r>
      <rPr>
        <b/>
        <sz val="6"/>
        <rFont val="Verdana"/>
        <family val="2"/>
      </rPr>
      <t>condições</t>
    </r>
    <r>
      <rPr>
        <sz val="6"/>
        <rFont val="Verdana"/>
        <family val="2"/>
      </rPr>
      <t xml:space="preserve"> </t>
    </r>
    <r>
      <rPr>
        <b/>
        <sz val="6"/>
        <rFont val="Verdana"/>
        <family val="2"/>
      </rPr>
      <t>e</t>
    </r>
    <r>
      <rPr>
        <sz val="6"/>
        <rFont val="Verdana"/>
        <family val="2"/>
      </rPr>
      <t xml:space="preserve"> </t>
    </r>
    <r>
      <rPr>
        <b/>
        <sz val="6"/>
        <rFont val="Verdana"/>
        <family val="2"/>
      </rPr>
      <t>meio</t>
    </r>
    <r>
      <rPr>
        <sz val="6"/>
        <rFont val="Verdana"/>
        <family val="2"/>
      </rPr>
      <t xml:space="preserve"> </t>
    </r>
    <r>
      <rPr>
        <b/>
        <sz val="6"/>
        <rFont val="Verdana"/>
        <family val="2"/>
      </rPr>
      <t>ambiente</t>
    </r>
    <r>
      <rPr>
        <sz val="6"/>
        <rFont val="Verdana"/>
        <family val="2"/>
      </rPr>
      <t xml:space="preserve"> </t>
    </r>
    <r>
      <rPr>
        <b/>
        <sz val="6"/>
        <rFont val="Verdana"/>
        <family val="2"/>
      </rPr>
      <t>de</t>
    </r>
    <r>
      <rPr>
        <sz val="6"/>
        <rFont val="Verdana"/>
        <family val="2"/>
      </rPr>
      <t xml:space="preserve"> </t>
    </r>
    <r>
      <rPr>
        <b/>
        <sz val="6"/>
        <rFont val="Verdana"/>
        <family val="2"/>
      </rPr>
      <t>trabalho</t>
    </r>
    <r>
      <rPr>
        <sz val="6"/>
        <rFont val="Verdana"/>
        <family val="2"/>
      </rPr>
      <t xml:space="preserve"> </t>
    </r>
    <r>
      <rPr>
        <b/>
        <sz val="6"/>
        <rFont val="Verdana"/>
        <family val="2"/>
      </rPr>
      <t>na</t>
    </r>
    <r>
      <rPr>
        <sz val="6"/>
        <rFont val="Verdana"/>
        <family val="2"/>
      </rPr>
      <t xml:space="preserve"> </t>
    </r>
    <r>
      <rPr>
        <b/>
        <sz val="6"/>
        <rFont val="Verdana"/>
        <family val="2"/>
      </rPr>
      <t>indústria</t>
    </r>
    <r>
      <rPr>
        <sz val="6"/>
        <rFont val="Verdana"/>
        <family val="2"/>
      </rPr>
      <t xml:space="preserve"> </t>
    </r>
    <r>
      <rPr>
        <b/>
        <sz val="6"/>
        <rFont val="Verdana"/>
        <family val="2"/>
      </rPr>
      <t>da</t>
    </r>
    <r>
      <rPr>
        <sz val="6"/>
        <rFont val="Verdana"/>
        <family val="2"/>
      </rPr>
      <t xml:space="preserve"> </t>
    </r>
    <r>
      <rPr>
        <b/>
        <sz val="6"/>
        <rFont val="Verdana"/>
        <family val="2"/>
      </rPr>
      <t>construção,</t>
    </r>
    <r>
      <rPr>
        <sz val="6"/>
        <rFont val="Verdana"/>
        <family val="2"/>
      </rPr>
      <t xml:space="preserve"> </t>
    </r>
    <r>
      <rPr>
        <b/>
        <sz val="6"/>
        <rFont val="Verdana"/>
        <family val="2"/>
      </rPr>
      <t>conforme</t>
    </r>
    <r>
      <rPr>
        <sz val="6"/>
        <rFont val="Verdana"/>
        <family val="2"/>
      </rPr>
      <t xml:space="preserve"> </t>
    </r>
    <r>
      <rPr>
        <b/>
        <sz val="6"/>
        <rFont val="Verdana"/>
        <family val="2"/>
      </rPr>
      <t>determinam</t>
    </r>
    <r>
      <rPr>
        <sz val="6"/>
        <rFont val="Verdana"/>
        <family val="2"/>
      </rPr>
      <t xml:space="preserve"> </t>
    </r>
    <r>
      <rPr>
        <b/>
        <sz val="6"/>
        <rFont val="Verdana"/>
        <family val="2"/>
      </rPr>
      <t>os</t>
    </r>
    <r>
      <rPr>
        <sz val="6"/>
        <rFont val="Verdana"/>
        <family val="2"/>
      </rPr>
      <t xml:space="preserve"> </t>
    </r>
    <r>
      <rPr>
        <b/>
        <sz val="6"/>
        <rFont val="Verdana"/>
        <family val="2"/>
      </rPr>
      <t>itens</t>
    </r>
    <r>
      <rPr>
        <sz val="6"/>
        <rFont val="Verdana"/>
        <family val="2"/>
      </rPr>
      <t xml:space="preserve"> </t>
    </r>
    <r>
      <rPr>
        <b/>
        <sz val="6"/>
        <rFont val="Verdana"/>
        <family val="2"/>
      </rPr>
      <t>e</t>
    </r>
    <r>
      <rPr>
        <sz val="6"/>
        <rFont val="Verdana"/>
        <family val="2"/>
      </rPr>
      <t xml:space="preserve"> </t>
    </r>
    <r>
      <rPr>
        <b/>
        <sz val="6"/>
        <rFont val="Verdana"/>
        <family val="2"/>
      </rPr>
      <t>os</t>
    </r>
    <r>
      <rPr>
        <sz val="6"/>
        <rFont val="Verdana"/>
        <family val="2"/>
      </rPr>
      <t xml:space="preserve"> </t>
    </r>
    <r>
      <rPr>
        <b/>
        <sz val="6"/>
        <rFont val="Verdana"/>
        <family val="2"/>
      </rPr>
      <t>subitens</t>
    </r>
    <r>
      <rPr>
        <sz val="6"/>
        <rFont val="Verdana"/>
        <family val="2"/>
      </rPr>
      <t xml:space="preserve"> </t>
    </r>
    <r>
      <rPr>
        <b/>
        <sz val="6"/>
        <rFont val="Verdana"/>
        <family val="2"/>
      </rPr>
      <t>da</t>
    </r>
    <r>
      <rPr>
        <sz val="6"/>
        <rFont val="Verdana"/>
        <family val="2"/>
      </rPr>
      <t xml:space="preserve"> </t>
    </r>
    <r>
      <rPr>
        <b/>
        <sz val="6"/>
        <rFont val="Verdana"/>
        <family val="2"/>
      </rPr>
      <t>norma</t>
    </r>
    <r>
      <rPr>
        <sz val="6"/>
        <rFont val="Verdana"/>
        <family val="2"/>
      </rPr>
      <t xml:space="preserve"> </t>
    </r>
    <r>
      <rPr>
        <b/>
        <sz val="6"/>
        <rFont val="Verdana"/>
        <family val="2"/>
      </rPr>
      <t>regulamentadora</t>
    </r>
    <r>
      <rPr>
        <sz val="6"/>
        <rFont val="Verdana"/>
        <family val="2"/>
      </rPr>
      <t xml:space="preserve"> </t>
    </r>
    <r>
      <rPr>
        <b/>
        <sz val="6"/>
        <rFont val="Verdana"/>
        <family val="2"/>
      </rPr>
      <t>18</t>
    </r>
    <r>
      <rPr>
        <sz val="6"/>
        <rFont val="Verdana"/>
        <family val="2"/>
      </rPr>
      <t xml:space="preserve"> </t>
    </r>
    <r>
      <rPr>
        <b/>
        <sz val="6"/>
        <rFont val="Verdana"/>
        <family val="2"/>
      </rPr>
      <t>(NR-18</t>
    </r>
    <r>
      <rPr>
        <sz val="6"/>
        <rFont val="Verdana"/>
        <family val="2"/>
      </rPr>
      <t xml:space="preserve"> </t>
    </r>
    <r>
      <rPr>
        <b/>
        <sz val="6"/>
        <rFont val="Verdana"/>
        <family val="2"/>
      </rPr>
      <t>-condições</t>
    </r>
    <r>
      <rPr>
        <sz val="6"/>
        <rFont val="Verdana"/>
        <family val="2"/>
      </rPr>
      <t xml:space="preserve"> </t>
    </r>
    <r>
      <rPr>
        <b/>
        <sz val="6"/>
        <rFont val="Verdana"/>
        <family val="2"/>
      </rPr>
      <t>e</t>
    </r>
    <r>
      <rPr>
        <sz val="6"/>
        <rFont val="Verdana"/>
        <family val="2"/>
      </rPr>
      <t xml:space="preserve"> </t>
    </r>
    <r>
      <rPr>
        <b/>
        <sz val="6"/>
        <rFont val="Verdana"/>
        <family val="2"/>
      </rPr>
      <t>meio</t>
    </r>
    <r>
      <rPr>
        <sz val="6"/>
        <rFont val="Verdana"/>
        <family val="2"/>
      </rPr>
      <t xml:space="preserve"> </t>
    </r>
    <r>
      <rPr>
        <b/>
        <sz val="6"/>
        <rFont val="Verdana"/>
        <family val="2"/>
      </rPr>
      <t>ambiente</t>
    </r>
    <r>
      <rPr>
        <sz val="6"/>
        <rFont val="Verdana"/>
        <family val="2"/>
      </rPr>
      <t xml:space="preserve"> </t>
    </r>
    <r>
      <rPr>
        <b/>
        <sz val="6"/>
        <rFont val="Verdana"/>
        <family val="2"/>
      </rPr>
      <t>de</t>
    </r>
    <r>
      <rPr>
        <sz val="6"/>
        <rFont val="Verdana"/>
        <family val="2"/>
      </rPr>
      <t xml:space="preserve"> </t>
    </r>
    <r>
      <rPr>
        <b/>
        <sz val="6"/>
        <rFont val="Verdana"/>
        <family val="2"/>
      </rPr>
      <t>trabalho</t>
    </r>
    <r>
      <rPr>
        <sz val="6"/>
        <rFont val="Verdana"/>
        <family val="2"/>
      </rPr>
      <t xml:space="preserve"> </t>
    </r>
    <r>
      <rPr>
        <b/>
        <sz val="6"/>
        <rFont val="Verdana"/>
        <family val="2"/>
      </rPr>
      <t>da</t>
    </r>
    <r>
      <rPr>
        <sz val="6"/>
        <rFont val="Verdana"/>
        <family val="2"/>
      </rPr>
      <t xml:space="preserve"> </t>
    </r>
    <r>
      <rPr>
        <b/>
        <sz val="6"/>
        <rFont val="Verdana"/>
        <family val="2"/>
      </rPr>
      <t>indústria</t>
    </r>
    <r>
      <rPr>
        <sz val="6"/>
        <rFont val="Verdana"/>
        <family val="2"/>
      </rPr>
      <t xml:space="preserve"> </t>
    </r>
    <r>
      <rPr>
        <b/>
        <sz val="6"/>
        <rFont val="Verdana"/>
        <family val="2"/>
      </rPr>
      <t>da</t>
    </r>
    <r>
      <rPr>
        <sz val="6"/>
        <rFont val="Verdana"/>
        <family val="2"/>
      </rPr>
      <t xml:space="preserve"> </t>
    </r>
    <r>
      <rPr>
        <b/>
        <sz val="6"/>
        <rFont val="Verdana"/>
        <family val="2"/>
      </rPr>
      <t>construção).</t>
    </r>
    <r>
      <rPr>
        <sz val="6"/>
        <rFont val="Verdana"/>
        <family val="2"/>
      </rPr>
      <t xml:space="preserve"> </t>
    </r>
    <r>
      <rPr>
        <b/>
        <sz val="6"/>
        <rFont val="Verdana"/>
        <family val="2"/>
      </rPr>
      <t>Esse</t>
    </r>
    <r>
      <rPr>
        <sz val="6"/>
        <rFont val="Verdana"/>
        <family val="2"/>
      </rPr>
      <t xml:space="preserve"> </t>
    </r>
    <r>
      <rPr>
        <b/>
        <sz val="6"/>
        <rFont val="Verdana"/>
        <family val="2"/>
      </rPr>
      <t>programa</t>
    </r>
    <r>
      <rPr>
        <sz val="6"/>
        <rFont val="Verdana"/>
        <family val="2"/>
      </rPr>
      <t xml:space="preserve"> </t>
    </r>
    <r>
      <rPr>
        <b/>
        <sz val="6"/>
        <rFont val="Verdana"/>
        <family val="2"/>
      </rPr>
      <t>deverá</t>
    </r>
    <r>
      <rPr>
        <sz val="6"/>
        <rFont val="Verdana"/>
        <family val="2"/>
      </rPr>
      <t xml:space="preserve"> </t>
    </r>
    <r>
      <rPr>
        <b/>
        <sz val="6"/>
        <rFont val="Verdana"/>
        <family val="2"/>
      </rPr>
      <t>ser</t>
    </r>
    <r>
      <rPr>
        <sz val="6"/>
        <rFont val="Verdana"/>
        <family val="2"/>
      </rPr>
      <t xml:space="preserve"> </t>
    </r>
    <r>
      <rPr>
        <b/>
        <sz val="6"/>
        <rFont val="Verdana"/>
        <family val="2"/>
      </rPr>
      <t>elaborado,</t>
    </r>
    <r>
      <rPr>
        <sz val="6"/>
        <rFont val="Verdana"/>
        <family val="2"/>
      </rPr>
      <t xml:space="preserve"> </t>
    </r>
    <r>
      <rPr>
        <b/>
        <sz val="6"/>
        <rFont val="Verdana"/>
        <family val="2"/>
      </rPr>
      <t>datado,</t>
    </r>
    <r>
      <rPr>
        <sz val="6"/>
        <rFont val="Verdana"/>
        <family val="2"/>
      </rPr>
      <t xml:space="preserve"> </t>
    </r>
    <r>
      <rPr>
        <b/>
        <sz val="6"/>
        <rFont val="Verdana"/>
        <family val="2"/>
      </rPr>
      <t>rubricado</t>
    </r>
    <r>
      <rPr>
        <sz val="6"/>
        <rFont val="Verdana"/>
        <family val="2"/>
      </rPr>
      <t xml:space="preserve"> </t>
    </r>
    <r>
      <rPr>
        <b/>
        <sz val="6"/>
        <rFont val="Verdana"/>
        <family val="2"/>
      </rPr>
      <t>e</t>
    </r>
    <r>
      <rPr>
        <sz val="6"/>
        <rFont val="Verdana"/>
        <family val="2"/>
      </rPr>
      <t xml:space="preserve"> </t>
    </r>
    <r>
      <rPr>
        <b/>
        <sz val="6"/>
        <rFont val="Verdana"/>
        <family val="2"/>
      </rPr>
      <t>assinado</t>
    </r>
    <r>
      <rPr>
        <sz val="6"/>
        <rFont val="Verdana"/>
        <family val="2"/>
      </rPr>
      <t xml:space="preserve"> </t>
    </r>
    <r>
      <rPr>
        <b/>
        <sz val="6"/>
        <rFont val="Verdana"/>
        <family val="2"/>
      </rPr>
      <t>por</t>
    </r>
    <r>
      <rPr>
        <sz val="6"/>
        <rFont val="Verdana"/>
        <family val="2"/>
      </rPr>
      <t xml:space="preserve"> </t>
    </r>
    <r>
      <rPr>
        <b/>
        <sz val="6"/>
        <rFont val="Verdana"/>
        <family val="2"/>
      </rPr>
      <t>engenheiro</t>
    </r>
    <r>
      <rPr>
        <sz val="6"/>
        <rFont val="Verdana"/>
        <family val="2"/>
      </rPr>
      <t xml:space="preserve"> </t>
    </r>
    <r>
      <rPr>
        <b/>
        <sz val="6"/>
        <rFont val="Verdana"/>
        <family val="2"/>
      </rPr>
      <t>de</t>
    </r>
    <r>
      <rPr>
        <sz val="6"/>
        <rFont val="Verdana"/>
        <family val="2"/>
      </rPr>
      <t xml:space="preserve"> </t>
    </r>
    <r>
      <rPr>
        <b/>
        <sz val="6"/>
        <rFont val="Verdana"/>
        <family val="2"/>
      </rPr>
      <t>segurança</t>
    </r>
    <r>
      <rPr>
        <sz val="6"/>
        <rFont val="Verdana"/>
        <family val="2"/>
      </rPr>
      <t xml:space="preserve"> </t>
    </r>
    <r>
      <rPr>
        <b/>
        <sz val="6"/>
        <rFont val="Verdana"/>
        <family val="2"/>
      </rPr>
      <t>do</t>
    </r>
    <r>
      <rPr>
        <sz val="6"/>
        <rFont val="Verdana"/>
        <family val="2"/>
      </rPr>
      <t xml:space="preserve"> </t>
    </r>
    <r>
      <rPr>
        <b/>
        <sz val="6"/>
        <rFont val="Verdana"/>
        <family val="2"/>
      </rPr>
      <t>trabalho</t>
    </r>
    <r>
      <rPr>
        <sz val="6"/>
        <rFont val="Verdana"/>
        <family val="2"/>
      </rPr>
      <t xml:space="preserve"> </t>
    </r>
    <r>
      <rPr>
        <b/>
        <sz val="6"/>
        <rFont val="Verdana"/>
        <family val="2"/>
      </rPr>
      <t>bem</t>
    </r>
    <r>
      <rPr>
        <sz val="6"/>
        <rFont val="Verdana"/>
        <family val="2"/>
      </rPr>
      <t xml:space="preserve"> </t>
    </r>
    <r>
      <rPr>
        <b/>
        <sz val="6"/>
        <rFont val="Verdana"/>
        <family val="2"/>
      </rPr>
      <t>como</t>
    </r>
    <r>
      <rPr>
        <sz val="6"/>
        <rFont val="Verdana"/>
        <family val="2"/>
      </rPr>
      <t xml:space="preserve"> </t>
    </r>
    <r>
      <rPr>
        <b/>
        <sz val="6"/>
        <rFont val="Verdana"/>
        <family val="2"/>
      </rPr>
      <t>acompanhado</t>
    </r>
    <r>
      <rPr>
        <sz val="6"/>
        <rFont val="Verdana"/>
        <family val="2"/>
      </rPr>
      <t xml:space="preserve"> </t>
    </r>
    <r>
      <rPr>
        <b/>
        <sz val="6"/>
        <rFont val="Verdana"/>
        <family val="2"/>
      </rPr>
      <t>da</t>
    </r>
    <r>
      <rPr>
        <sz val="6"/>
        <rFont val="Verdana"/>
        <family val="2"/>
      </rPr>
      <t xml:space="preserve"> </t>
    </r>
    <r>
      <rPr>
        <b/>
        <sz val="6"/>
        <rFont val="Verdana"/>
        <family val="2"/>
      </rPr>
      <t>respectiva</t>
    </r>
    <r>
      <rPr>
        <sz val="6"/>
        <rFont val="Verdana"/>
        <family val="2"/>
      </rPr>
      <t xml:space="preserve"> </t>
    </r>
    <r>
      <rPr>
        <b/>
        <sz val="6"/>
        <rFont val="Verdana"/>
        <family val="2"/>
      </rPr>
      <t>anotação</t>
    </r>
    <r>
      <rPr>
        <sz val="6"/>
        <rFont val="Verdana"/>
        <family val="2"/>
      </rPr>
      <t xml:space="preserve"> </t>
    </r>
    <r>
      <rPr>
        <b/>
        <sz val="6"/>
        <rFont val="Verdana"/>
        <family val="2"/>
      </rPr>
      <t>da</t>
    </r>
    <r>
      <rPr>
        <sz val="6"/>
        <rFont val="Verdana"/>
        <family val="2"/>
      </rPr>
      <t xml:space="preserve"> </t>
    </r>
    <r>
      <rPr>
        <b/>
        <sz val="6"/>
        <rFont val="Verdana"/>
        <family val="2"/>
      </rPr>
      <t>responsabilidade</t>
    </r>
    <r>
      <rPr>
        <sz val="6"/>
        <rFont val="Verdana"/>
        <family val="2"/>
      </rPr>
      <t xml:space="preserve"> </t>
    </r>
    <r>
      <rPr>
        <b/>
        <sz val="6"/>
        <rFont val="Verdana"/>
        <family val="2"/>
      </rPr>
      <t>técnica</t>
    </r>
    <r>
      <rPr>
        <sz val="6"/>
        <rFont val="Verdana"/>
        <family val="2"/>
      </rPr>
      <t xml:space="preserve"> </t>
    </r>
    <r>
      <rPr>
        <b/>
        <sz val="6"/>
        <rFont val="Verdana"/>
        <family val="2"/>
      </rPr>
      <t>(ART),</t>
    </r>
    <r>
      <rPr>
        <sz val="6"/>
        <rFont val="Verdana"/>
        <family val="2"/>
      </rPr>
      <t xml:space="preserve"> </t>
    </r>
    <r>
      <rPr>
        <b/>
        <sz val="6"/>
        <rFont val="Verdana"/>
        <family val="2"/>
      </rPr>
      <t>emitida</t>
    </r>
    <r>
      <rPr>
        <sz val="6"/>
        <rFont val="Verdana"/>
        <family val="2"/>
      </rPr>
      <t xml:space="preserve"> </t>
    </r>
    <r>
      <rPr>
        <b/>
        <sz val="6"/>
        <rFont val="Verdana"/>
        <family val="2"/>
      </rPr>
      <t>pelo</t>
    </r>
    <r>
      <rPr>
        <sz val="6"/>
        <rFont val="Verdana"/>
        <family val="2"/>
      </rPr>
      <t xml:space="preserve"> </t>
    </r>
    <r>
      <rPr>
        <b/>
        <sz val="6"/>
        <rFont val="Verdana"/>
        <family val="2"/>
      </rPr>
      <t>conselho</t>
    </r>
    <r>
      <rPr>
        <sz val="6"/>
        <rFont val="Verdana"/>
        <family val="2"/>
      </rPr>
      <t xml:space="preserve"> </t>
    </r>
    <r>
      <rPr>
        <b/>
        <sz val="6"/>
        <rFont val="Verdana"/>
        <family val="2"/>
      </rPr>
      <t>regional</t>
    </r>
    <r>
      <rPr>
        <sz val="6"/>
        <rFont val="Verdana"/>
        <family val="2"/>
      </rPr>
      <t xml:space="preserve"> </t>
    </r>
    <r>
      <rPr>
        <b/>
        <sz val="6"/>
        <rFont val="Verdana"/>
        <family val="2"/>
      </rPr>
      <t>de</t>
    </r>
    <r>
      <rPr>
        <sz val="6"/>
        <rFont val="Verdana"/>
        <family val="2"/>
      </rPr>
      <t xml:space="preserve"> </t>
    </r>
    <r>
      <rPr>
        <b/>
        <sz val="6"/>
        <rFont val="Verdana"/>
        <family val="2"/>
      </rPr>
      <t>engenharia</t>
    </r>
    <r>
      <rPr>
        <sz val="6"/>
        <rFont val="Verdana"/>
        <family val="2"/>
      </rPr>
      <t xml:space="preserve"> </t>
    </r>
    <r>
      <rPr>
        <b/>
        <sz val="6"/>
        <rFont val="Verdana"/>
        <family val="2"/>
      </rPr>
      <t>e</t>
    </r>
    <r>
      <rPr>
        <sz val="6"/>
        <rFont val="Verdana"/>
        <family val="2"/>
      </rPr>
      <t xml:space="preserve"> </t>
    </r>
    <r>
      <rPr>
        <b/>
        <sz val="6"/>
        <rFont val="Verdana"/>
        <family val="2"/>
      </rPr>
      <t>de</t>
    </r>
    <r>
      <rPr>
        <sz val="6"/>
        <rFont val="Verdana"/>
        <family val="2"/>
      </rPr>
      <t xml:space="preserve"> </t>
    </r>
    <r>
      <rPr>
        <b/>
        <sz val="6"/>
        <rFont val="Verdana"/>
        <family val="2"/>
      </rPr>
      <t>agronomia</t>
    </r>
    <r>
      <rPr>
        <sz val="6"/>
        <rFont val="Verdana"/>
        <family val="2"/>
      </rPr>
      <t xml:space="preserve"> </t>
    </r>
    <r>
      <rPr>
        <b/>
        <sz val="6"/>
        <rFont val="Verdana"/>
        <family val="2"/>
      </rPr>
      <t>(CREA)</t>
    </r>
  </si>
  <si>
    <r>
      <rPr>
        <sz val="6"/>
        <rFont val="Verdana"/>
        <family val="2"/>
      </rPr>
      <t>XEROX  PRETO/BRANCO - FORMATO A4</t>
    </r>
  </si>
  <si>
    <t>ENGENHEIRO</t>
  </si>
  <si>
    <r>
      <rPr>
        <b/>
        <sz val="6"/>
        <rFont val="Verdana"/>
        <family val="2"/>
      </rPr>
      <t>SERVIÇO:</t>
    </r>
    <r>
      <rPr>
        <sz val="6"/>
        <rFont val="Verdana"/>
        <family val="2"/>
      </rPr>
      <t xml:space="preserve"> </t>
    </r>
    <r>
      <rPr>
        <b/>
        <sz val="6"/>
        <rFont val="Verdana"/>
        <family val="2"/>
      </rPr>
      <t>PCMSO:</t>
    </r>
    <r>
      <rPr>
        <sz val="6"/>
        <rFont val="Verdana"/>
        <family val="2"/>
      </rPr>
      <t xml:space="preserve"> </t>
    </r>
    <r>
      <rPr>
        <b/>
        <sz val="6"/>
        <rFont val="Verdana"/>
        <family val="2"/>
      </rPr>
      <t>Programa</t>
    </r>
    <r>
      <rPr>
        <sz val="6"/>
        <rFont val="Verdana"/>
        <family val="2"/>
      </rPr>
      <t xml:space="preserve"> </t>
    </r>
    <r>
      <rPr>
        <b/>
        <sz val="6"/>
        <rFont val="Verdana"/>
        <family val="2"/>
      </rPr>
      <t>de</t>
    </r>
    <r>
      <rPr>
        <sz val="6"/>
        <rFont val="Verdana"/>
        <family val="2"/>
      </rPr>
      <t xml:space="preserve"> </t>
    </r>
    <r>
      <rPr>
        <b/>
        <sz val="6"/>
        <rFont val="Verdana"/>
        <family val="2"/>
      </rPr>
      <t>controle</t>
    </r>
    <r>
      <rPr>
        <sz val="6"/>
        <rFont val="Verdana"/>
        <family val="2"/>
      </rPr>
      <t xml:space="preserve"> </t>
    </r>
    <r>
      <rPr>
        <b/>
        <sz val="6"/>
        <rFont val="Verdana"/>
        <family val="2"/>
      </rPr>
      <t>médico</t>
    </r>
    <r>
      <rPr>
        <sz val="6"/>
        <rFont val="Verdana"/>
        <family val="2"/>
      </rPr>
      <t xml:space="preserve"> </t>
    </r>
    <r>
      <rPr>
        <b/>
        <sz val="6"/>
        <rFont val="Verdana"/>
        <family val="2"/>
      </rPr>
      <t>ocupacional,</t>
    </r>
    <r>
      <rPr>
        <sz val="6"/>
        <rFont val="Verdana"/>
        <family val="2"/>
      </rPr>
      <t xml:space="preserve"> </t>
    </r>
    <r>
      <rPr>
        <b/>
        <sz val="6"/>
        <rFont val="Verdana"/>
        <family val="2"/>
      </rPr>
      <t>conforme</t>
    </r>
    <r>
      <rPr>
        <sz val="6"/>
        <rFont val="Verdana"/>
        <family val="2"/>
      </rPr>
      <t xml:space="preserve"> </t>
    </r>
    <r>
      <rPr>
        <b/>
        <sz val="6"/>
        <rFont val="Verdana"/>
        <family val="2"/>
      </rPr>
      <t>determina</t>
    </r>
    <r>
      <rPr>
        <sz val="6"/>
        <rFont val="Verdana"/>
        <family val="2"/>
      </rPr>
      <t xml:space="preserve"> </t>
    </r>
    <r>
      <rPr>
        <b/>
        <sz val="6"/>
        <rFont val="Verdana"/>
        <family val="2"/>
      </rPr>
      <t>a</t>
    </r>
    <r>
      <rPr>
        <sz val="6"/>
        <rFont val="Verdana"/>
        <family val="2"/>
      </rPr>
      <t xml:space="preserve"> </t>
    </r>
    <r>
      <rPr>
        <b/>
        <sz val="6"/>
        <rFont val="Verdana"/>
        <family val="2"/>
      </rPr>
      <t>norma</t>
    </r>
    <r>
      <rPr>
        <sz val="6"/>
        <rFont val="Verdana"/>
        <family val="2"/>
      </rPr>
      <t xml:space="preserve"> </t>
    </r>
    <r>
      <rPr>
        <b/>
        <sz val="6"/>
        <rFont val="Verdana"/>
        <family val="2"/>
      </rPr>
      <t>vigente.</t>
    </r>
    <r>
      <rPr>
        <sz val="6"/>
        <rFont val="Verdana"/>
        <family val="2"/>
      </rPr>
      <t xml:space="preserve"> </t>
    </r>
    <r>
      <rPr>
        <b/>
        <sz val="6"/>
        <rFont val="Verdana"/>
        <family val="2"/>
      </rPr>
      <t>Esse</t>
    </r>
    <r>
      <rPr>
        <sz val="6"/>
        <rFont val="Verdana"/>
        <family val="2"/>
      </rPr>
      <t xml:space="preserve"> </t>
    </r>
    <r>
      <rPr>
        <b/>
        <sz val="6"/>
        <rFont val="Verdana"/>
        <family val="2"/>
      </rPr>
      <t>programa</t>
    </r>
    <r>
      <rPr>
        <sz val="6"/>
        <rFont val="Verdana"/>
        <family val="2"/>
      </rPr>
      <t xml:space="preserve"> </t>
    </r>
    <r>
      <rPr>
        <b/>
        <sz val="6"/>
        <rFont val="Verdana"/>
        <family val="2"/>
      </rPr>
      <t>deverá</t>
    </r>
    <r>
      <rPr>
        <sz val="6"/>
        <rFont val="Verdana"/>
        <family val="2"/>
      </rPr>
      <t xml:space="preserve"> </t>
    </r>
    <r>
      <rPr>
        <b/>
        <sz val="6"/>
        <rFont val="Verdana"/>
        <family val="2"/>
      </rPr>
      <t>ser</t>
    </r>
    <r>
      <rPr>
        <sz val="6"/>
        <rFont val="Verdana"/>
        <family val="2"/>
      </rPr>
      <t xml:space="preserve"> </t>
    </r>
    <r>
      <rPr>
        <b/>
        <sz val="6"/>
        <rFont val="Verdana"/>
        <family val="2"/>
      </rPr>
      <t>elaborado,</t>
    </r>
    <r>
      <rPr>
        <sz val="6"/>
        <rFont val="Verdana"/>
        <family val="2"/>
      </rPr>
      <t xml:space="preserve"> </t>
    </r>
    <r>
      <rPr>
        <b/>
        <sz val="6"/>
        <rFont val="Verdana"/>
        <family val="2"/>
      </rPr>
      <t>datado,</t>
    </r>
    <r>
      <rPr>
        <sz val="6"/>
        <rFont val="Verdana"/>
        <family val="2"/>
      </rPr>
      <t xml:space="preserve"> </t>
    </r>
    <r>
      <rPr>
        <b/>
        <sz val="6"/>
        <rFont val="Verdana"/>
        <family val="2"/>
      </rPr>
      <t>rubricado</t>
    </r>
    <r>
      <rPr>
        <sz val="6"/>
        <rFont val="Verdana"/>
        <family val="2"/>
      </rPr>
      <t xml:space="preserve"> </t>
    </r>
    <r>
      <rPr>
        <b/>
        <sz val="6"/>
        <rFont val="Verdana"/>
        <family val="2"/>
      </rPr>
      <t>e</t>
    </r>
    <r>
      <rPr>
        <sz val="6"/>
        <rFont val="Verdana"/>
        <family val="2"/>
      </rPr>
      <t xml:space="preserve"> </t>
    </r>
    <r>
      <rPr>
        <b/>
        <sz val="6"/>
        <rFont val="Verdana"/>
        <family val="2"/>
      </rPr>
      <t>assinado</t>
    </r>
    <r>
      <rPr>
        <sz val="6"/>
        <rFont val="Verdana"/>
        <family val="2"/>
      </rPr>
      <t xml:space="preserve"> </t>
    </r>
    <r>
      <rPr>
        <b/>
        <sz val="6"/>
        <rFont val="Verdana"/>
        <family val="2"/>
      </rPr>
      <t>por</t>
    </r>
    <r>
      <rPr>
        <sz val="6"/>
        <rFont val="Verdana"/>
        <family val="2"/>
      </rPr>
      <t xml:space="preserve"> </t>
    </r>
    <r>
      <rPr>
        <b/>
        <sz val="6"/>
        <rFont val="Verdana"/>
        <family val="2"/>
      </rPr>
      <t>médico</t>
    </r>
    <r>
      <rPr>
        <sz val="6"/>
        <rFont val="Verdana"/>
        <family val="2"/>
      </rPr>
      <t xml:space="preserve"> </t>
    </r>
    <r>
      <rPr>
        <b/>
        <sz val="6"/>
        <rFont val="Verdana"/>
        <family val="2"/>
      </rPr>
      <t>do</t>
    </r>
    <r>
      <rPr>
        <sz val="6"/>
        <rFont val="Verdana"/>
        <family val="2"/>
      </rPr>
      <t xml:space="preserve"> </t>
    </r>
    <r>
      <rPr>
        <b/>
        <sz val="6"/>
        <rFont val="Verdana"/>
        <family val="2"/>
      </rPr>
      <t>trabalho,</t>
    </r>
    <r>
      <rPr>
        <sz val="6"/>
        <rFont val="Verdana"/>
        <family val="2"/>
      </rPr>
      <t xml:space="preserve"> </t>
    </r>
    <r>
      <rPr>
        <b/>
        <sz val="6"/>
        <rFont val="Verdana"/>
        <family val="2"/>
      </rPr>
      <t>acompanhado</t>
    </r>
    <r>
      <rPr>
        <sz val="6"/>
        <rFont val="Verdana"/>
        <family val="2"/>
      </rPr>
      <t xml:space="preserve"> </t>
    </r>
    <r>
      <rPr>
        <b/>
        <sz val="6"/>
        <rFont val="Verdana"/>
        <family val="2"/>
      </rPr>
      <t>do</t>
    </r>
    <r>
      <rPr>
        <sz val="6"/>
        <rFont val="Verdana"/>
        <family val="2"/>
      </rPr>
      <t xml:space="preserve"> </t>
    </r>
    <r>
      <rPr>
        <b/>
        <sz val="6"/>
        <rFont val="Verdana"/>
        <family val="2"/>
      </rPr>
      <t>seu</t>
    </r>
    <r>
      <rPr>
        <sz val="6"/>
        <rFont val="Verdana"/>
        <family val="2"/>
      </rPr>
      <t xml:space="preserve"> </t>
    </r>
    <r>
      <rPr>
        <b/>
        <sz val="6"/>
        <rFont val="Verdana"/>
        <family val="2"/>
      </rPr>
      <t>registro</t>
    </r>
    <r>
      <rPr>
        <sz val="6"/>
        <rFont val="Verdana"/>
        <family val="2"/>
      </rPr>
      <t xml:space="preserve"> </t>
    </r>
    <r>
      <rPr>
        <b/>
        <sz val="6"/>
        <rFont val="Verdana"/>
        <family val="2"/>
      </rPr>
      <t>no</t>
    </r>
    <r>
      <rPr>
        <sz val="6"/>
        <rFont val="Verdana"/>
        <family val="2"/>
      </rPr>
      <t xml:space="preserve"> </t>
    </r>
    <r>
      <rPr>
        <b/>
        <sz val="6"/>
        <rFont val="Verdana"/>
        <family val="2"/>
      </rPr>
      <t>conselho</t>
    </r>
    <r>
      <rPr>
        <sz val="6"/>
        <rFont val="Verdana"/>
        <family val="2"/>
      </rPr>
      <t xml:space="preserve"> </t>
    </r>
    <r>
      <rPr>
        <b/>
        <sz val="6"/>
        <rFont val="Verdana"/>
        <family val="2"/>
      </rPr>
      <t>regional</t>
    </r>
    <r>
      <rPr>
        <sz val="6"/>
        <rFont val="Verdana"/>
        <family val="2"/>
      </rPr>
      <t xml:space="preserve"> </t>
    </r>
    <r>
      <rPr>
        <b/>
        <sz val="6"/>
        <rFont val="Verdana"/>
        <family val="2"/>
      </rPr>
      <t>de</t>
    </r>
    <r>
      <rPr>
        <sz val="6"/>
        <rFont val="Verdana"/>
        <family val="2"/>
      </rPr>
      <t xml:space="preserve"> </t>
    </r>
    <r>
      <rPr>
        <b/>
        <sz val="6"/>
        <rFont val="Verdana"/>
        <family val="2"/>
      </rPr>
      <t>medicina.</t>
    </r>
    <r>
      <rPr>
        <sz val="6"/>
        <rFont val="Verdana"/>
        <family val="2"/>
      </rPr>
      <t xml:space="preserve"> </t>
    </r>
    <r>
      <rPr>
        <b/>
        <sz val="6"/>
        <rFont val="Verdana"/>
        <family val="2"/>
      </rPr>
      <t>Os</t>
    </r>
    <r>
      <rPr>
        <sz val="6"/>
        <rFont val="Verdana"/>
        <family val="2"/>
      </rPr>
      <t xml:space="preserve"> </t>
    </r>
    <r>
      <rPr>
        <b/>
        <sz val="6"/>
        <rFont val="Verdana"/>
        <family val="2"/>
      </rPr>
      <t>exames</t>
    </r>
    <r>
      <rPr>
        <sz val="6"/>
        <rFont val="Verdana"/>
        <family val="2"/>
      </rPr>
      <t xml:space="preserve"> </t>
    </r>
    <r>
      <rPr>
        <b/>
        <sz val="6"/>
        <rFont val="Verdana"/>
        <family val="2"/>
      </rPr>
      <t>médicos</t>
    </r>
    <r>
      <rPr>
        <sz val="6"/>
        <rFont val="Verdana"/>
        <family val="2"/>
      </rPr>
      <t xml:space="preserve"> </t>
    </r>
    <r>
      <rPr>
        <b/>
        <sz val="6"/>
        <rFont val="Verdana"/>
        <family val="2"/>
      </rPr>
      <t>obrigatórios</t>
    </r>
    <r>
      <rPr>
        <sz val="6"/>
        <rFont val="Verdana"/>
        <family val="2"/>
      </rPr>
      <t xml:space="preserve"> </t>
    </r>
    <r>
      <rPr>
        <b/>
        <sz val="6"/>
        <rFont val="Verdana"/>
        <family val="2"/>
      </rPr>
      <t>já</t>
    </r>
    <r>
      <rPr>
        <sz val="6"/>
        <rFont val="Verdana"/>
        <family val="2"/>
      </rPr>
      <t xml:space="preserve"> </t>
    </r>
    <r>
      <rPr>
        <b/>
        <sz val="6"/>
        <rFont val="Verdana"/>
        <family val="2"/>
      </rPr>
      <t>constam</t>
    </r>
    <r>
      <rPr>
        <sz val="6"/>
        <rFont val="Verdana"/>
        <family val="2"/>
      </rPr>
      <t xml:space="preserve"> </t>
    </r>
    <r>
      <rPr>
        <b/>
        <sz val="6"/>
        <rFont val="Verdana"/>
        <family val="2"/>
      </rPr>
      <t>na</t>
    </r>
    <r>
      <rPr>
        <sz val="6"/>
        <rFont val="Verdana"/>
        <family val="2"/>
      </rPr>
      <t xml:space="preserve"> </t>
    </r>
    <r>
      <rPr>
        <b/>
        <sz val="6"/>
        <rFont val="Verdana"/>
        <family val="2"/>
      </rPr>
      <t>composição</t>
    </r>
    <r>
      <rPr>
        <sz val="6"/>
        <rFont val="Verdana"/>
        <family val="2"/>
      </rPr>
      <t xml:space="preserve"> </t>
    </r>
    <r>
      <rPr>
        <b/>
        <sz val="6"/>
        <rFont val="Verdana"/>
        <family val="2"/>
      </rPr>
      <t>da</t>
    </r>
    <r>
      <rPr>
        <sz val="6"/>
        <rFont val="Verdana"/>
        <family val="2"/>
      </rPr>
      <t xml:space="preserve"> </t>
    </r>
    <r>
      <rPr>
        <b/>
        <sz val="6"/>
        <rFont val="Verdana"/>
        <family val="2"/>
      </rPr>
      <t>taxa</t>
    </r>
    <r>
      <rPr>
        <sz val="6"/>
        <rFont val="Verdana"/>
        <family val="2"/>
      </rPr>
      <t xml:space="preserve"> </t>
    </r>
    <r>
      <rPr>
        <b/>
        <sz val="6"/>
        <rFont val="Verdana"/>
        <family val="2"/>
      </rPr>
      <t>de</t>
    </r>
    <r>
      <rPr>
        <sz val="6"/>
        <rFont val="Verdana"/>
        <family val="2"/>
      </rPr>
      <t xml:space="preserve"> </t>
    </r>
    <r>
      <rPr>
        <b/>
        <sz val="6"/>
        <rFont val="Verdana"/>
        <family val="2"/>
      </rPr>
      <t>encargos</t>
    </r>
    <r>
      <rPr>
        <sz val="6"/>
        <rFont val="Verdana"/>
        <family val="2"/>
      </rPr>
      <t xml:space="preserve"> </t>
    </r>
    <r>
      <rPr>
        <b/>
        <sz val="6"/>
        <rFont val="Verdana"/>
        <family val="2"/>
      </rPr>
      <t>sociais</t>
    </r>
  </si>
  <si>
    <t>PCMSO</t>
  </si>
  <si>
    <r>
      <t>SERVIÇO:</t>
    </r>
    <r>
      <rPr>
        <sz val="6"/>
        <rFont val="Verdana"/>
        <family val="2"/>
      </rPr>
      <t xml:space="preserve"> </t>
    </r>
    <r>
      <rPr>
        <b/>
        <sz val="6"/>
        <rFont val="Verdana"/>
        <family val="2"/>
      </rPr>
      <t>Fornecimento</t>
    </r>
    <r>
      <rPr>
        <sz val="6"/>
        <rFont val="Verdana"/>
        <family val="2"/>
      </rPr>
      <t xml:space="preserve"> </t>
    </r>
    <r>
      <rPr>
        <b/>
        <sz val="6"/>
        <rFont val="Verdana"/>
        <family val="2"/>
      </rPr>
      <t>de</t>
    </r>
    <r>
      <rPr>
        <sz val="6"/>
        <rFont val="Verdana"/>
        <family val="2"/>
      </rPr>
      <t xml:space="preserve"> </t>
    </r>
    <r>
      <rPr>
        <b/>
        <sz val="6"/>
        <rFont val="Verdana"/>
        <family val="2"/>
      </rPr>
      <t>kit</t>
    </r>
    <r>
      <rPr>
        <sz val="6"/>
        <rFont val="Verdana"/>
        <family val="2"/>
      </rPr>
      <t xml:space="preserve"> </t>
    </r>
    <r>
      <rPr>
        <b/>
        <sz val="6"/>
        <rFont val="Verdana"/>
        <family val="2"/>
      </rPr>
      <t>primeiros</t>
    </r>
    <r>
      <rPr>
        <sz val="6"/>
        <rFont val="Verdana"/>
        <family val="2"/>
      </rPr>
      <t xml:space="preserve"> </t>
    </r>
    <r>
      <rPr>
        <b/>
        <sz val="6"/>
        <rFont val="Verdana"/>
        <family val="2"/>
      </rPr>
      <t>socorros</t>
    </r>
    <r>
      <rPr>
        <sz val="6"/>
        <rFont val="Verdana"/>
        <family val="2"/>
      </rPr>
      <t xml:space="preserve"> </t>
    </r>
    <r>
      <rPr>
        <b/>
        <sz val="6"/>
        <rFont val="Verdana"/>
        <family val="2"/>
      </rPr>
      <t>para</t>
    </r>
    <r>
      <rPr>
        <sz val="6"/>
        <rFont val="Verdana"/>
        <family val="2"/>
      </rPr>
      <t xml:space="preserve"> </t>
    </r>
    <r>
      <rPr>
        <b/>
        <sz val="6"/>
        <rFont val="Verdana"/>
        <family val="2"/>
      </rPr>
      <t>obra</t>
    </r>
  </si>
  <si>
    <r>
      <rPr>
        <sz val="6"/>
        <rFont val="Verdana"/>
        <family val="2"/>
      </rPr>
      <t>KIT PRIMEIROS SOCORROS</t>
    </r>
  </si>
  <si>
    <r>
      <rPr>
        <b/>
        <sz val="6"/>
        <rFont val="Verdana"/>
        <family val="2"/>
      </rPr>
      <t>SERVIÇO:</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tela</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de</t>
    </r>
    <r>
      <rPr>
        <sz val="6"/>
        <rFont val="Verdana"/>
        <family val="2"/>
      </rPr>
      <t xml:space="preserve"> </t>
    </r>
    <r>
      <rPr>
        <b/>
        <sz val="6"/>
        <rFont val="Verdana"/>
        <family val="2"/>
      </rPr>
      <t>fachada</t>
    </r>
    <r>
      <rPr>
        <sz val="6"/>
        <rFont val="Verdana"/>
        <family val="2"/>
      </rPr>
      <t xml:space="preserve"> </t>
    </r>
    <r>
      <rPr>
        <b/>
        <sz val="6"/>
        <rFont val="Verdana"/>
        <family val="2"/>
      </rPr>
      <t>reaproveitada,</t>
    </r>
    <r>
      <rPr>
        <sz val="6"/>
        <rFont val="Verdana"/>
        <family val="2"/>
      </rPr>
      <t xml:space="preserve"> </t>
    </r>
    <r>
      <rPr>
        <b/>
        <sz val="6"/>
        <rFont val="Verdana"/>
        <family val="2"/>
      </rPr>
      <t>com</t>
    </r>
    <r>
      <rPr>
        <sz val="6"/>
        <rFont val="Verdana"/>
        <family val="2"/>
      </rPr>
      <t xml:space="preserve"> </t>
    </r>
    <r>
      <rPr>
        <b/>
        <sz val="6"/>
        <rFont val="Verdana"/>
        <family val="2"/>
      </rPr>
      <t>fornecimento</t>
    </r>
    <r>
      <rPr>
        <sz val="6"/>
        <rFont val="Verdana"/>
        <family val="2"/>
      </rPr>
      <t xml:space="preserve"> </t>
    </r>
    <r>
      <rPr>
        <b/>
        <sz val="6"/>
        <rFont val="Verdana"/>
        <family val="2"/>
      </rPr>
      <t>de</t>
    </r>
    <r>
      <rPr>
        <sz val="6"/>
        <rFont val="Verdana"/>
        <family val="2"/>
      </rPr>
      <t xml:space="preserve"> </t>
    </r>
    <r>
      <rPr>
        <b/>
        <sz val="6"/>
        <rFont val="Verdana"/>
        <family val="2"/>
      </rPr>
      <t>material</t>
    </r>
    <r>
      <rPr>
        <sz val="6"/>
        <rFont val="Verdana"/>
        <family val="2"/>
      </rPr>
      <t xml:space="preserve"> </t>
    </r>
    <r>
      <rPr>
        <b/>
        <sz val="6"/>
        <rFont val="Verdana"/>
        <family val="2"/>
      </rPr>
      <t>de</t>
    </r>
    <r>
      <rPr>
        <sz val="6"/>
        <rFont val="Verdana"/>
        <family val="2"/>
      </rPr>
      <t xml:space="preserve"> </t>
    </r>
    <r>
      <rPr>
        <b/>
        <sz val="6"/>
        <rFont val="Verdana"/>
        <family val="2"/>
      </rPr>
      <t>fixação,</t>
    </r>
    <r>
      <rPr>
        <sz val="6"/>
        <rFont val="Verdana"/>
        <family val="2"/>
      </rPr>
      <t xml:space="preserve"> </t>
    </r>
    <r>
      <rPr>
        <b/>
        <sz val="6"/>
        <rFont val="Verdana"/>
        <family val="2"/>
      </rPr>
      <t>inclusive</t>
    </r>
    <r>
      <rPr>
        <sz val="6"/>
        <rFont val="Verdana"/>
        <family val="2"/>
      </rPr>
      <t xml:space="preserve"> </t>
    </r>
    <r>
      <rPr>
        <b/>
        <sz val="6"/>
        <rFont val="Verdana"/>
        <family val="2"/>
      </rPr>
      <t>remoção</t>
    </r>
  </si>
  <si>
    <t>MATED-11331</t>
  </si>
  <si>
    <r>
      <rPr>
        <sz val="6"/>
        <rFont val="Verdana"/>
        <family val="2"/>
      </rPr>
      <t>PREGO 17 X 27 (COMPRIMENTO: 62,1 MM / DIÂMETRO: 3,0 MM)</t>
    </r>
  </si>
  <si>
    <t>MATED-11349</t>
  </si>
  <si>
    <r>
      <rPr>
        <sz val="6"/>
        <rFont val="Verdana"/>
        <family val="2"/>
      </rPr>
      <t>SARRAFO 3A. CONSTRUÇÃO ( SEÇÃO TRANSVERSAL: 1X4 " / TIPO DE MADEIRA: CEDRO)</t>
    </r>
  </si>
  <si>
    <t>ED-50372</t>
  </si>
  <si>
    <r>
      <rPr>
        <sz val="6"/>
        <rFont val="Verdana"/>
        <family val="2"/>
      </rPr>
      <t>CARPINTEIRO DE FORMA COM ENCARGOS COMPLEMENTARES</t>
    </r>
  </si>
  <si>
    <r>
      <rPr>
        <sz val="6"/>
        <rFont val="Verdana"/>
        <family val="2"/>
      </rPr>
      <t>SERVENTE COM ENCARGOS COMPLEMENTARES</t>
    </r>
  </si>
  <si>
    <r>
      <rPr>
        <b/>
        <sz val="6"/>
        <rFont val="Verdana"/>
        <family val="2"/>
      </rPr>
      <t>SERVIÇO:</t>
    </r>
    <r>
      <rPr>
        <sz val="6"/>
        <rFont val="Verdana"/>
        <family val="2"/>
      </rPr>
      <t xml:space="preserve"> </t>
    </r>
    <r>
      <rPr>
        <b/>
        <sz val="6"/>
        <rFont val="Verdana"/>
        <family val="2"/>
      </rPr>
      <t>Plano</t>
    </r>
    <r>
      <rPr>
        <sz val="6"/>
        <rFont val="Verdana"/>
        <family val="2"/>
      </rPr>
      <t xml:space="preserve"> </t>
    </r>
    <r>
      <rPr>
        <b/>
        <sz val="6"/>
        <rFont val="Verdana"/>
        <family val="2"/>
      </rPr>
      <t>de</t>
    </r>
    <r>
      <rPr>
        <sz val="6"/>
        <rFont val="Verdana"/>
        <family val="2"/>
      </rPr>
      <t xml:space="preserve"> </t>
    </r>
    <r>
      <rPr>
        <b/>
        <sz val="6"/>
        <rFont val="Verdana"/>
        <family val="2"/>
      </rPr>
      <t>gerenciamento</t>
    </r>
    <r>
      <rPr>
        <sz val="6"/>
        <rFont val="Verdana"/>
        <family val="2"/>
      </rPr>
      <t xml:space="preserve"> </t>
    </r>
    <r>
      <rPr>
        <b/>
        <sz val="6"/>
        <rFont val="Verdana"/>
        <family val="2"/>
      </rPr>
      <t>dos</t>
    </r>
    <r>
      <rPr>
        <sz val="6"/>
        <rFont val="Verdana"/>
        <family val="2"/>
      </rPr>
      <t xml:space="preserve"> </t>
    </r>
    <r>
      <rPr>
        <b/>
        <sz val="6"/>
        <rFont val="Verdana"/>
        <family val="2"/>
      </rPr>
      <t>resíduos</t>
    </r>
    <r>
      <rPr>
        <sz val="6"/>
        <rFont val="Verdana"/>
        <family val="2"/>
      </rPr>
      <t xml:space="preserve"> </t>
    </r>
    <r>
      <rPr>
        <b/>
        <sz val="6"/>
        <rFont val="Verdana"/>
        <family val="2"/>
      </rPr>
      <t>gerados</t>
    </r>
    <r>
      <rPr>
        <sz val="6"/>
        <rFont val="Verdana"/>
        <family val="2"/>
      </rPr>
      <t xml:space="preserve"> </t>
    </r>
    <r>
      <rPr>
        <b/>
        <sz val="6"/>
        <rFont val="Verdana"/>
        <family val="2"/>
      </rPr>
      <t>pela</t>
    </r>
    <r>
      <rPr>
        <sz val="6"/>
        <rFont val="Verdana"/>
        <family val="2"/>
      </rPr>
      <t xml:space="preserve"> </t>
    </r>
    <r>
      <rPr>
        <b/>
        <sz val="6"/>
        <rFont val="Verdana"/>
        <family val="2"/>
      </rPr>
      <t>construção</t>
    </r>
    <r>
      <rPr>
        <sz val="6"/>
        <rFont val="Verdana"/>
        <family val="2"/>
      </rPr>
      <t xml:space="preserve"> </t>
    </r>
    <r>
      <rPr>
        <b/>
        <sz val="6"/>
        <rFont val="Verdana"/>
        <family val="2"/>
      </rPr>
      <t>do</t>
    </r>
    <r>
      <rPr>
        <sz val="6"/>
        <rFont val="Verdana"/>
        <family val="2"/>
      </rPr>
      <t xml:space="preserve"> </t>
    </r>
    <r>
      <rPr>
        <b/>
        <sz val="6"/>
        <rFont val="Verdana"/>
        <family val="2"/>
      </rPr>
      <t>prédio,</t>
    </r>
    <r>
      <rPr>
        <sz val="6"/>
        <rFont val="Verdana"/>
        <family val="2"/>
      </rPr>
      <t xml:space="preserve"> </t>
    </r>
    <r>
      <rPr>
        <b/>
        <sz val="6"/>
        <rFont val="Verdana"/>
        <family val="2"/>
      </rPr>
      <t>obedecendo</t>
    </r>
    <r>
      <rPr>
        <sz val="6"/>
        <rFont val="Verdana"/>
        <family val="2"/>
      </rPr>
      <t xml:space="preserve"> </t>
    </r>
    <r>
      <rPr>
        <b/>
        <sz val="6"/>
        <rFont val="Verdana"/>
        <family val="2"/>
      </rPr>
      <t>à</t>
    </r>
    <r>
      <rPr>
        <sz val="6"/>
        <rFont val="Verdana"/>
        <family val="2"/>
      </rPr>
      <t xml:space="preserve"> </t>
    </r>
    <r>
      <rPr>
        <b/>
        <sz val="6"/>
        <rFont val="Verdana"/>
        <family val="2"/>
      </rPr>
      <t>norma</t>
    </r>
    <r>
      <rPr>
        <sz val="6"/>
        <rFont val="Verdana"/>
        <family val="2"/>
      </rPr>
      <t xml:space="preserve"> </t>
    </r>
    <r>
      <rPr>
        <b/>
        <sz val="6"/>
        <rFont val="Verdana"/>
        <family val="2"/>
      </rPr>
      <t>específica</t>
    </r>
    <r>
      <rPr>
        <sz val="6"/>
        <rFont val="Verdana"/>
        <family val="2"/>
      </rPr>
      <t xml:space="preserve"> </t>
    </r>
    <r>
      <rPr>
        <b/>
        <sz val="6"/>
        <rFont val="Verdana"/>
        <family val="2"/>
      </rPr>
      <t>e</t>
    </r>
    <r>
      <rPr>
        <sz val="6"/>
        <rFont val="Verdana"/>
        <family val="2"/>
      </rPr>
      <t xml:space="preserve"> </t>
    </r>
    <r>
      <rPr>
        <b/>
        <sz val="6"/>
        <rFont val="Verdana"/>
        <family val="2"/>
      </rPr>
      <t>às</t>
    </r>
    <r>
      <rPr>
        <sz val="6"/>
        <rFont val="Verdana"/>
        <family val="2"/>
      </rPr>
      <t xml:space="preserve"> </t>
    </r>
    <r>
      <rPr>
        <b/>
        <sz val="6"/>
        <rFont val="Verdana"/>
        <family val="2"/>
      </rPr>
      <t>determinações</t>
    </r>
    <r>
      <rPr>
        <sz val="6"/>
        <rFont val="Verdana"/>
        <family val="2"/>
      </rPr>
      <t xml:space="preserve"> </t>
    </r>
    <r>
      <rPr>
        <b/>
        <sz val="6"/>
        <rFont val="Verdana"/>
        <family val="2"/>
      </rPr>
      <t>do</t>
    </r>
    <r>
      <rPr>
        <sz val="6"/>
        <rFont val="Verdana"/>
        <family val="2"/>
      </rPr>
      <t xml:space="preserve"> </t>
    </r>
    <r>
      <rPr>
        <b/>
        <sz val="6"/>
        <rFont val="Verdana"/>
        <family val="2"/>
      </rPr>
      <t>município</t>
    </r>
  </si>
  <si>
    <r>
      <rPr>
        <b/>
        <sz val="6"/>
        <rFont val="Verdana"/>
        <family val="2"/>
      </rPr>
      <t>SERVIÇO:</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poste</t>
    </r>
    <r>
      <rPr>
        <sz val="6"/>
        <rFont val="Verdana"/>
        <family val="2"/>
      </rPr>
      <t xml:space="preserve"> </t>
    </r>
    <r>
      <rPr>
        <b/>
        <sz val="6"/>
        <rFont val="Verdana"/>
        <family val="2"/>
      </rPr>
      <t>metálico</t>
    </r>
    <r>
      <rPr>
        <sz val="6"/>
        <rFont val="Verdana"/>
        <family val="2"/>
      </rPr>
      <t xml:space="preserve"> </t>
    </r>
    <r>
      <rPr>
        <b/>
        <sz val="6"/>
        <rFont val="Verdana"/>
        <family val="2"/>
      </rPr>
      <t>com</t>
    </r>
    <r>
      <rPr>
        <sz val="6"/>
        <rFont val="Verdana"/>
        <family val="2"/>
      </rPr>
      <t xml:space="preserve"> </t>
    </r>
    <r>
      <rPr>
        <b/>
        <sz val="6"/>
        <rFont val="Verdana"/>
        <family val="2"/>
      </rPr>
      <t>pé</t>
    </r>
    <r>
      <rPr>
        <sz val="6"/>
        <rFont val="Verdana"/>
        <family val="2"/>
      </rPr>
      <t xml:space="preserve"> </t>
    </r>
    <r>
      <rPr>
        <b/>
        <sz val="6"/>
        <rFont val="Verdana"/>
        <family val="2"/>
      </rPr>
      <t>de</t>
    </r>
    <r>
      <rPr>
        <sz val="6"/>
        <rFont val="Verdana"/>
        <family val="2"/>
      </rPr>
      <t xml:space="preserve"> </t>
    </r>
    <r>
      <rPr>
        <b/>
        <sz val="6"/>
        <rFont val="Verdana"/>
        <family val="2"/>
      </rPr>
      <t>ancoragem</t>
    </r>
    <r>
      <rPr>
        <sz val="6"/>
        <rFont val="Verdana"/>
        <family val="2"/>
      </rPr>
      <t xml:space="preserve"> </t>
    </r>
    <r>
      <rPr>
        <b/>
        <sz val="6"/>
        <rFont val="Verdana"/>
        <family val="2"/>
      </rPr>
      <t>para</t>
    </r>
    <r>
      <rPr>
        <sz val="6"/>
        <rFont val="Verdana"/>
        <family val="2"/>
      </rPr>
      <t xml:space="preserve"> </t>
    </r>
    <r>
      <rPr>
        <b/>
        <sz val="6"/>
        <rFont val="Verdana"/>
        <family val="2"/>
      </rPr>
      <t>fixação</t>
    </r>
    <r>
      <rPr>
        <sz val="6"/>
        <rFont val="Verdana"/>
        <family val="2"/>
      </rPr>
      <t xml:space="preserve"> </t>
    </r>
    <r>
      <rPr>
        <b/>
        <sz val="6"/>
        <rFont val="Verdana"/>
        <family val="2"/>
      </rPr>
      <t>em</t>
    </r>
    <r>
      <rPr>
        <sz val="6"/>
        <rFont val="Verdana"/>
        <family val="2"/>
      </rPr>
      <t xml:space="preserve"> </t>
    </r>
    <r>
      <rPr>
        <b/>
        <sz val="6"/>
        <rFont val="Verdana"/>
        <family val="2"/>
      </rPr>
      <t>piso</t>
    </r>
    <r>
      <rPr>
        <sz val="6"/>
        <rFont val="Verdana"/>
        <family val="2"/>
      </rPr>
      <t xml:space="preserve"> </t>
    </r>
    <r>
      <rPr>
        <b/>
        <sz val="6"/>
        <rFont val="Verdana"/>
        <family val="2"/>
      </rPr>
      <t>(laje/viga).</t>
    </r>
    <r>
      <rPr>
        <sz val="6"/>
        <rFont val="Verdana"/>
        <family val="2"/>
      </rPr>
      <t xml:space="preserve"> </t>
    </r>
    <r>
      <rPr>
        <b/>
        <sz val="6"/>
        <rFont val="Verdana"/>
        <family val="2"/>
      </rPr>
      <t>Altura</t>
    </r>
    <r>
      <rPr>
        <sz val="6"/>
        <rFont val="Verdana"/>
        <family val="2"/>
      </rPr>
      <t xml:space="preserve"> </t>
    </r>
    <r>
      <rPr>
        <b/>
        <sz val="6"/>
        <rFont val="Verdana"/>
        <family val="2"/>
      </rPr>
      <t>de</t>
    </r>
    <r>
      <rPr>
        <sz val="6"/>
        <rFont val="Verdana"/>
        <family val="2"/>
      </rPr>
      <t xml:space="preserve"> </t>
    </r>
    <r>
      <rPr>
        <b/>
        <sz val="6"/>
        <rFont val="Verdana"/>
        <family val="2"/>
      </rPr>
      <t>1m</t>
    </r>
    <r>
      <rPr>
        <sz val="6"/>
        <rFont val="Verdana"/>
        <family val="2"/>
      </rPr>
      <t xml:space="preserve"> </t>
    </r>
    <r>
      <rPr>
        <b/>
        <sz val="6"/>
        <rFont val="Verdana"/>
        <family val="2"/>
      </rPr>
      <t>com</t>
    </r>
    <r>
      <rPr>
        <sz val="6"/>
        <rFont val="Verdana"/>
        <family val="2"/>
      </rPr>
      <t xml:space="preserve"> </t>
    </r>
    <r>
      <rPr>
        <b/>
        <sz val="6"/>
        <rFont val="Verdana"/>
        <family val="2"/>
      </rPr>
      <t>diâmetro</t>
    </r>
    <r>
      <rPr>
        <sz val="6"/>
        <rFont val="Verdana"/>
        <family val="2"/>
      </rPr>
      <t xml:space="preserve"> </t>
    </r>
    <r>
      <rPr>
        <b/>
        <sz val="6"/>
        <rFont val="Verdana"/>
        <family val="2"/>
      </rPr>
      <t>de</t>
    </r>
    <r>
      <rPr>
        <sz val="6"/>
        <rFont val="Verdana"/>
        <family val="2"/>
      </rPr>
      <t xml:space="preserve"> </t>
    </r>
    <r>
      <rPr>
        <b/>
        <sz val="6"/>
        <rFont val="Verdana"/>
        <family val="2"/>
      </rPr>
      <t>aproximadamente</t>
    </r>
    <r>
      <rPr>
        <sz val="6"/>
        <rFont val="Verdana"/>
        <family val="2"/>
      </rPr>
      <t xml:space="preserve"> </t>
    </r>
    <r>
      <rPr>
        <b/>
        <sz val="6"/>
        <rFont val="Verdana"/>
        <family val="2"/>
      </rPr>
      <t>4”</t>
    </r>
    <r>
      <rPr>
        <sz val="6"/>
        <rFont val="Verdana"/>
        <family val="2"/>
      </rPr>
      <t xml:space="preserve"> </t>
    </r>
    <r>
      <rPr>
        <b/>
        <sz val="6"/>
        <rFont val="Verdana"/>
        <family val="2"/>
      </rPr>
      <t>para</t>
    </r>
    <r>
      <rPr>
        <sz val="6"/>
        <rFont val="Verdana"/>
        <family val="2"/>
      </rPr>
      <t xml:space="preserve"> </t>
    </r>
    <r>
      <rPr>
        <b/>
        <sz val="6"/>
        <rFont val="Verdana"/>
        <family val="2"/>
      </rPr>
      <t>passagem</t>
    </r>
    <r>
      <rPr>
        <sz val="6"/>
        <rFont val="Verdana"/>
        <family val="2"/>
      </rPr>
      <t xml:space="preserve"> </t>
    </r>
    <r>
      <rPr>
        <b/>
        <sz val="6"/>
        <rFont val="Verdana"/>
        <family val="2"/>
      </rPr>
      <t>de</t>
    </r>
    <r>
      <rPr>
        <sz val="6"/>
        <rFont val="Verdana"/>
        <family val="2"/>
      </rPr>
      <t xml:space="preserve"> </t>
    </r>
    <r>
      <rPr>
        <b/>
        <sz val="6"/>
        <rFont val="Verdana"/>
        <family val="2"/>
      </rPr>
      <t>cabo</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para</t>
    </r>
    <r>
      <rPr>
        <sz val="6"/>
        <rFont val="Verdana"/>
        <family val="2"/>
      </rPr>
      <t xml:space="preserve"> </t>
    </r>
    <r>
      <rPr>
        <b/>
        <sz val="6"/>
        <rFont val="Verdana"/>
        <family val="2"/>
      </rPr>
      <t>a</t>
    </r>
    <r>
      <rPr>
        <sz val="6"/>
        <rFont val="Verdana"/>
        <family val="2"/>
      </rPr>
      <t xml:space="preserve"> </t>
    </r>
    <r>
      <rPr>
        <b/>
        <sz val="6"/>
        <rFont val="Verdana"/>
        <family val="2"/>
      </rPr>
      <t>linha</t>
    </r>
    <r>
      <rPr>
        <sz val="6"/>
        <rFont val="Verdana"/>
        <family val="2"/>
      </rPr>
      <t xml:space="preserve"> </t>
    </r>
    <r>
      <rPr>
        <b/>
        <sz val="6"/>
        <rFont val="Verdana"/>
        <family val="2"/>
      </rPr>
      <t>de</t>
    </r>
    <r>
      <rPr>
        <sz val="6"/>
        <rFont val="Verdana"/>
        <family val="2"/>
      </rPr>
      <t xml:space="preserve"> </t>
    </r>
    <r>
      <rPr>
        <b/>
        <sz val="6"/>
        <rFont val="Verdana"/>
        <family val="2"/>
      </rPr>
      <t>vida,</t>
    </r>
    <r>
      <rPr>
        <sz val="6"/>
        <rFont val="Verdana"/>
        <family val="2"/>
      </rPr>
      <t xml:space="preserve"> </t>
    </r>
    <r>
      <rPr>
        <b/>
        <sz val="6"/>
        <rFont val="Verdana"/>
        <family val="2"/>
      </rPr>
      <t>inclusive</t>
    </r>
    <r>
      <rPr>
        <sz val="6"/>
        <rFont val="Verdana"/>
        <family val="2"/>
      </rPr>
      <t xml:space="preserve"> </t>
    </r>
    <r>
      <rPr>
        <b/>
        <sz val="6"/>
        <rFont val="Verdana"/>
        <family val="2"/>
      </rPr>
      <t>remoção</t>
    </r>
  </si>
  <si>
    <r>
      <rPr>
        <b/>
        <sz val="6"/>
        <rFont val="Verdana"/>
        <family val="2"/>
      </rPr>
      <t>SERVIÇO:</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poste</t>
    </r>
    <r>
      <rPr>
        <sz val="6"/>
        <rFont val="Verdana"/>
        <family val="2"/>
      </rPr>
      <t xml:space="preserve"> </t>
    </r>
    <r>
      <rPr>
        <b/>
        <sz val="6"/>
        <rFont val="Verdana"/>
        <family val="2"/>
      </rPr>
      <t>metálico</t>
    </r>
    <r>
      <rPr>
        <sz val="6"/>
        <rFont val="Verdana"/>
        <family val="2"/>
      </rPr>
      <t xml:space="preserve"> </t>
    </r>
    <r>
      <rPr>
        <b/>
        <sz val="6"/>
        <rFont val="Verdana"/>
        <family val="2"/>
      </rPr>
      <t>com</t>
    </r>
    <r>
      <rPr>
        <sz val="6"/>
        <rFont val="Verdana"/>
        <family val="2"/>
      </rPr>
      <t xml:space="preserve"> </t>
    </r>
    <r>
      <rPr>
        <b/>
        <sz val="6"/>
        <rFont val="Verdana"/>
        <family val="2"/>
      </rPr>
      <t>pé</t>
    </r>
    <r>
      <rPr>
        <sz val="6"/>
        <rFont val="Verdana"/>
        <family val="2"/>
      </rPr>
      <t xml:space="preserve"> </t>
    </r>
    <r>
      <rPr>
        <b/>
        <sz val="6"/>
        <rFont val="Verdana"/>
        <family val="2"/>
      </rPr>
      <t>de</t>
    </r>
    <r>
      <rPr>
        <sz val="6"/>
        <rFont val="Verdana"/>
        <family val="2"/>
      </rPr>
      <t xml:space="preserve"> </t>
    </r>
    <r>
      <rPr>
        <b/>
        <sz val="6"/>
        <rFont val="Verdana"/>
        <family val="2"/>
      </rPr>
      <t>ancoragem</t>
    </r>
    <r>
      <rPr>
        <sz val="6"/>
        <rFont val="Verdana"/>
        <family val="2"/>
      </rPr>
      <t xml:space="preserve"> </t>
    </r>
    <r>
      <rPr>
        <b/>
        <sz val="6"/>
        <rFont val="Verdana"/>
        <family val="2"/>
      </rPr>
      <t>para</t>
    </r>
    <r>
      <rPr>
        <sz val="6"/>
        <rFont val="Verdana"/>
        <family val="2"/>
      </rPr>
      <t xml:space="preserve"> </t>
    </r>
    <r>
      <rPr>
        <b/>
        <sz val="6"/>
        <rFont val="Verdana"/>
        <family val="2"/>
      </rPr>
      <t>fixação</t>
    </r>
    <r>
      <rPr>
        <sz val="6"/>
        <rFont val="Verdana"/>
        <family val="2"/>
      </rPr>
      <t xml:space="preserve"> </t>
    </r>
    <r>
      <rPr>
        <b/>
        <sz val="6"/>
        <rFont val="Verdana"/>
        <family val="2"/>
      </rPr>
      <t>em</t>
    </r>
    <r>
      <rPr>
        <sz val="6"/>
        <rFont val="Verdana"/>
        <family val="2"/>
      </rPr>
      <t xml:space="preserve"> </t>
    </r>
    <r>
      <rPr>
        <b/>
        <sz val="6"/>
        <rFont val="Verdana"/>
        <family val="2"/>
      </rPr>
      <t>piso</t>
    </r>
    <r>
      <rPr>
        <sz val="6"/>
        <rFont val="Verdana"/>
        <family val="2"/>
      </rPr>
      <t xml:space="preserve"> </t>
    </r>
    <r>
      <rPr>
        <b/>
        <sz val="6"/>
        <rFont val="Verdana"/>
        <family val="2"/>
      </rPr>
      <t>(laje/viga).</t>
    </r>
    <r>
      <rPr>
        <sz val="6"/>
        <rFont val="Verdana"/>
        <family val="2"/>
      </rPr>
      <t xml:space="preserve"> </t>
    </r>
    <r>
      <rPr>
        <b/>
        <sz val="6"/>
        <rFont val="Verdana"/>
        <family val="2"/>
      </rPr>
      <t>Altura</t>
    </r>
    <r>
      <rPr>
        <sz val="6"/>
        <rFont val="Verdana"/>
        <family val="2"/>
      </rPr>
      <t xml:space="preserve"> </t>
    </r>
    <r>
      <rPr>
        <b/>
        <sz val="6"/>
        <rFont val="Verdana"/>
        <family val="2"/>
      </rPr>
      <t>de</t>
    </r>
    <r>
      <rPr>
        <sz val="6"/>
        <rFont val="Verdana"/>
        <family val="2"/>
      </rPr>
      <t xml:space="preserve"> </t>
    </r>
    <r>
      <rPr>
        <b/>
        <sz val="6"/>
        <rFont val="Verdana"/>
        <family val="2"/>
      </rPr>
      <t>1m</t>
    </r>
    <r>
      <rPr>
        <sz val="6"/>
        <rFont val="Verdana"/>
        <family val="2"/>
      </rPr>
      <t xml:space="preserve"> </t>
    </r>
    <r>
      <rPr>
        <b/>
        <sz val="6"/>
        <rFont val="Verdana"/>
        <family val="2"/>
      </rPr>
      <t>com</t>
    </r>
    <r>
      <rPr>
        <sz val="6"/>
        <rFont val="Verdana"/>
        <family val="2"/>
      </rPr>
      <t xml:space="preserve"> </t>
    </r>
    <r>
      <rPr>
        <b/>
        <sz val="6"/>
        <rFont val="Verdana"/>
        <family val="2"/>
      </rPr>
      <t>diâmetro</t>
    </r>
    <r>
      <rPr>
        <sz val="6"/>
        <rFont val="Verdana"/>
        <family val="2"/>
      </rPr>
      <t xml:space="preserve"> </t>
    </r>
    <r>
      <rPr>
        <b/>
        <sz val="6"/>
        <rFont val="Verdana"/>
        <family val="2"/>
      </rPr>
      <t>de</t>
    </r>
    <r>
      <rPr>
        <sz val="6"/>
        <rFont val="Verdana"/>
        <family val="2"/>
      </rPr>
      <t xml:space="preserve"> </t>
    </r>
    <r>
      <rPr>
        <b/>
        <sz val="6"/>
        <rFont val="Verdana"/>
        <family val="2"/>
      </rPr>
      <t>aproximadamente</t>
    </r>
    <r>
      <rPr>
        <sz val="6"/>
        <rFont val="Verdana"/>
        <family val="2"/>
      </rPr>
      <t xml:space="preserve"> </t>
    </r>
    <r>
      <rPr>
        <b/>
        <sz val="6"/>
        <rFont val="Verdana"/>
        <family val="2"/>
      </rPr>
      <t>4”</t>
    </r>
    <r>
      <rPr>
        <sz val="6"/>
        <rFont val="Verdana"/>
        <family val="2"/>
      </rPr>
      <t xml:space="preserve"> </t>
    </r>
    <r>
      <rPr>
        <b/>
        <sz val="6"/>
        <rFont val="Verdana"/>
        <family val="2"/>
      </rPr>
      <t>para</t>
    </r>
    <r>
      <rPr>
        <sz val="6"/>
        <rFont val="Verdana"/>
        <family val="2"/>
      </rPr>
      <t xml:space="preserve"> </t>
    </r>
    <r>
      <rPr>
        <b/>
        <sz val="6"/>
        <rFont val="Verdana"/>
        <family val="2"/>
      </rPr>
      <t>passagem</t>
    </r>
    <r>
      <rPr>
        <sz val="6"/>
        <rFont val="Verdana"/>
        <family val="2"/>
      </rPr>
      <t xml:space="preserve"> </t>
    </r>
    <r>
      <rPr>
        <b/>
        <sz val="6"/>
        <rFont val="Verdana"/>
        <family val="2"/>
      </rPr>
      <t>de</t>
    </r>
    <r>
      <rPr>
        <sz val="6"/>
        <rFont val="Verdana"/>
        <family val="2"/>
      </rPr>
      <t xml:space="preserve"> </t>
    </r>
    <r>
      <rPr>
        <b/>
        <sz val="6"/>
        <rFont val="Verdana"/>
        <family val="2"/>
      </rPr>
      <t>cabo</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para</t>
    </r>
    <r>
      <rPr>
        <sz val="6"/>
        <rFont val="Verdana"/>
        <family val="2"/>
      </rPr>
      <t xml:space="preserve"> </t>
    </r>
    <r>
      <rPr>
        <b/>
        <sz val="6"/>
        <rFont val="Verdana"/>
        <family val="2"/>
      </rPr>
      <t>a</t>
    </r>
    <r>
      <rPr>
        <sz val="6"/>
        <rFont val="Verdana"/>
        <family val="2"/>
      </rPr>
      <t xml:space="preserve"> </t>
    </r>
    <r>
      <rPr>
        <b/>
        <sz val="6"/>
        <rFont val="Verdana"/>
        <family val="2"/>
      </rPr>
      <t>linha</t>
    </r>
    <r>
      <rPr>
        <sz val="6"/>
        <rFont val="Verdana"/>
        <family val="2"/>
      </rPr>
      <t xml:space="preserve"> </t>
    </r>
    <r>
      <rPr>
        <b/>
        <sz val="6"/>
        <rFont val="Verdana"/>
        <family val="2"/>
      </rPr>
      <t>de</t>
    </r>
    <r>
      <rPr>
        <sz val="6"/>
        <rFont val="Verdana"/>
        <family val="2"/>
      </rPr>
      <t xml:space="preserve"> </t>
    </r>
    <r>
      <rPr>
        <b/>
        <sz val="6"/>
        <rFont val="Verdana"/>
        <family val="2"/>
      </rPr>
      <t>vida,</t>
    </r>
    <r>
      <rPr>
        <sz val="6"/>
        <rFont val="Verdana"/>
        <family val="2"/>
      </rPr>
      <t xml:space="preserve"> </t>
    </r>
    <r>
      <rPr>
        <b/>
        <sz val="6"/>
        <rFont val="Verdana"/>
        <family val="2"/>
      </rPr>
      <t>inclusive</t>
    </r>
    <r>
      <rPr>
        <sz val="6"/>
        <rFont val="Verdana"/>
        <family val="2"/>
      </rPr>
      <t xml:space="preserve"> </t>
    </r>
    <r>
      <rPr>
        <b/>
        <sz val="6"/>
        <rFont val="Verdana"/>
        <family val="2"/>
      </rPr>
      <t>remoção</t>
    </r>
  </si>
  <si>
    <r>
      <rPr>
        <b/>
        <sz val="6"/>
        <rFont val="Verdana"/>
        <family val="2"/>
      </rPr>
      <t>SERVIÇO:</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cabo</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5/16"</t>
    </r>
    <r>
      <rPr>
        <sz val="6"/>
        <rFont val="Verdana"/>
        <family val="2"/>
      </rPr>
      <t xml:space="preserve"> </t>
    </r>
    <r>
      <rPr>
        <b/>
        <sz val="6"/>
        <rFont val="Verdana"/>
        <family val="2"/>
      </rPr>
      <t>para</t>
    </r>
    <r>
      <rPr>
        <sz val="6"/>
        <rFont val="Verdana"/>
        <family val="2"/>
      </rPr>
      <t xml:space="preserve"> </t>
    </r>
    <r>
      <rPr>
        <b/>
        <sz val="6"/>
        <rFont val="Verdana"/>
        <family val="2"/>
      </rPr>
      <t>a</t>
    </r>
    <r>
      <rPr>
        <sz val="6"/>
        <rFont val="Verdana"/>
        <family val="2"/>
      </rPr>
      <t xml:space="preserve"> </t>
    </r>
    <r>
      <rPr>
        <b/>
        <sz val="6"/>
        <rFont val="Verdana"/>
        <family val="2"/>
      </rPr>
      <t>linha</t>
    </r>
    <r>
      <rPr>
        <sz val="6"/>
        <rFont val="Verdana"/>
        <family val="2"/>
      </rPr>
      <t xml:space="preserve"> </t>
    </r>
    <r>
      <rPr>
        <b/>
        <sz val="6"/>
        <rFont val="Verdana"/>
        <family val="2"/>
      </rPr>
      <t>de</t>
    </r>
    <r>
      <rPr>
        <sz val="6"/>
        <rFont val="Verdana"/>
        <family val="2"/>
      </rPr>
      <t xml:space="preserve"> </t>
    </r>
    <r>
      <rPr>
        <b/>
        <sz val="6"/>
        <rFont val="Verdana"/>
        <family val="2"/>
      </rPr>
      <t>vida,</t>
    </r>
    <r>
      <rPr>
        <sz val="6"/>
        <rFont val="Verdana"/>
        <family val="2"/>
      </rPr>
      <t xml:space="preserve"> </t>
    </r>
    <r>
      <rPr>
        <b/>
        <sz val="6"/>
        <rFont val="Verdana"/>
        <family val="2"/>
      </rPr>
      <t>inclusive</t>
    </r>
    <r>
      <rPr>
        <sz val="6"/>
        <rFont val="Verdana"/>
        <family val="2"/>
      </rPr>
      <t xml:space="preserve"> </t>
    </r>
    <r>
      <rPr>
        <b/>
        <sz val="6"/>
        <rFont val="Verdana"/>
        <family val="2"/>
      </rPr>
      <t>remoção</t>
    </r>
  </si>
  <si>
    <r>
      <rPr>
        <sz val="6"/>
        <rFont val="Verdana"/>
        <family val="2"/>
      </rPr>
      <t>CABO DE AÇO GALVANIZADO 5/16"</t>
    </r>
  </si>
  <si>
    <r>
      <rPr>
        <b/>
        <sz val="6"/>
        <rFont val="Verdana"/>
        <family val="2"/>
      </rPr>
      <t>SERVIÇO:</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cabo</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5/16"</t>
    </r>
    <r>
      <rPr>
        <sz val="6"/>
        <rFont val="Verdana"/>
        <family val="2"/>
      </rPr>
      <t xml:space="preserve"> </t>
    </r>
    <r>
      <rPr>
        <b/>
        <sz val="6"/>
        <rFont val="Verdana"/>
        <family val="2"/>
      </rPr>
      <t>para</t>
    </r>
    <r>
      <rPr>
        <sz val="6"/>
        <rFont val="Verdana"/>
        <family val="2"/>
      </rPr>
      <t xml:space="preserve"> </t>
    </r>
    <r>
      <rPr>
        <b/>
        <sz val="6"/>
        <rFont val="Verdana"/>
        <family val="2"/>
      </rPr>
      <t>a</t>
    </r>
    <r>
      <rPr>
        <sz val="6"/>
        <rFont val="Verdana"/>
        <family val="2"/>
      </rPr>
      <t xml:space="preserve"> </t>
    </r>
    <r>
      <rPr>
        <b/>
        <sz val="6"/>
        <rFont val="Verdana"/>
        <family val="2"/>
      </rPr>
      <t>linha</t>
    </r>
    <r>
      <rPr>
        <sz val="6"/>
        <rFont val="Verdana"/>
        <family val="2"/>
      </rPr>
      <t xml:space="preserve"> </t>
    </r>
    <r>
      <rPr>
        <b/>
        <sz val="6"/>
        <rFont val="Verdana"/>
        <family val="2"/>
      </rPr>
      <t>de</t>
    </r>
    <r>
      <rPr>
        <sz val="6"/>
        <rFont val="Verdana"/>
        <family val="2"/>
      </rPr>
      <t xml:space="preserve"> </t>
    </r>
    <r>
      <rPr>
        <b/>
        <sz val="6"/>
        <rFont val="Verdana"/>
        <family val="2"/>
      </rPr>
      <t>vida</t>
    </r>
    <r>
      <rPr>
        <sz val="6"/>
        <rFont val="Verdana"/>
        <family val="2"/>
      </rPr>
      <t xml:space="preserve"> </t>
    </r>
    <r>
      <rPr>
        <b/>
        <sz val="6"/>
        <rFont val="Verdana"/>
        <family val="2"/>
      </rPr>
      <t>reaproveitado,</t>
    </r>
    <r>
      <rPr>
        <sz val="6"/>
        <rFont val="Verdana"/>
        <family val="2"/>
      </rPr>
      <t xml:space="preserve"> </t>
    </r>
    <r>
      <rPr>
        <b/>
        <sz val="6"/>
        <rFont val="Verdana"/>
        <family val="2"/>
      </rPr>
      <t>inclusive</t>
    </r>
    <r>
      <rPr>
        <sz val="6"/>
        <rFont val="Verdana"/>
        <family val="2"/>
      </rPr>
      <t xml:space="preserve"> </t>
    </r>
    <r>
      <rPr>
        <b/>
        <sz val="6"/>
        <rFont val="Verdana"/>
        <family val="2"/>
      </rPr>
      <t>remoção</t>
    </r>
  </si>
  <si>
    <r>
      <rPr>
        <b/>
        <sz val="6"/>
        <rFont val="Verdana"/>
        <family val="2"/>
      </rPr>
      <t>SERVIÇO:</t>
    </r>
    <r>
      <rPr>
        <sz val="6"/>
        <rFont val="Verdana"/>
        <family val="2"/>
      </rPr>
      <t xml:space="preserve"> </t>
    </r>
    <r>
      <rPr>
        <b/>
        <sz val="6"/>
        <rFont val="Verdana"/>
        <family val="2"/>
      </rPr>
      <t>Junta</t>
    </r>
    <r>
      <rPr>
        <sz val="6"/>
        <rFont val="Verdana"/>
        <family val="2"/>
      </rPr>
      <t xml:space="preserve"> </t>
    </r>
    <r>
      <rPr>
        <b/>
        <sz val="6"/>
        <rFont val="Verdana"/>
        <family val="2"/>
      </rPr>
      <t>de</t>
    </r>
    <r>
      <rPr>
        <sz val="6"/>
        <rFont val="Verdana"/>
        <family val="2"/>
      </rPr>
      <t xml:space="preserve"> </t>
    </r>
    <r>
      <rPr>
        <b/>
        <sz val="6"/>
        <rFont val="Verdana"/>
        <family val="2"/>
      </rPr>
      <t>dilatação</t>
    </r>
    <r>
      <rPr>
        <sz val="6"/>
        <rFont val="Verdana"/>
        <family val="2"/>
      </rPr>
      <t xml:space="preserve"> </t>
    </r>
    <r>
      <rPr>
        <b/>
        <sz val="6"/>
        <rFont val="Verdana"/>
        <family val="2"/>
      </rPr>
      <t>com</t>
    </r>
    <r>
      <rPr>
        <sz val="6"/>
        <rFont val="Verdana"/>
        <family val="2"/>
      </rPr>
      <t xml:space="preserve"> </t>
    </r>
    <r>
      <rPr>
        <b/>
        <sz val="6"/>
        <rFont val="Verdana"/>
        <family val="2"/>
      </rPr>
      <t>isopor,</t>
    </r>
    <r>
      <rPr>
        <sz val="6"/>
        <rFont val="Verdana"/>
        <family val="2"/>
      </rPr>
      <t xml:space="preserve"> </t>
    </r>
    <r>
      <rPr>
        <b/>
        <sz val="6"/>
        <rFont val="Verdana"/>
        <family val="2"/>
      </rPr>
      <t>e=25</t>
    </r>
    <r>
      <rPr>
        <sz val="6"/>
        <rFont val="Verdana"/>
        <family val="2"/>
      </rPr>
      <t xml:space="preserve"> </t>
    </r>
    <r>
      <rPr>
        <b/>
        <sz val="6"/>
        <rFont val="Verdana"/>
        <family val="2"/>
      </rPr>
      <t>mm,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</si>
  <si>
    <r>
      <rPr>
        <sz val="6"/>
        <rFont val="Verdana"/>
        <family val="2"/>
      </rPr>
      <t>POLIESTIRENO EXPANDIDO/EPS (ISOPOR), TIPO 2F, BLOCO</t>
    </r>
  </si>
  <si>
    <r>
      <rPr>
        <sz val="6"/>
        <rFont val="Verdana"/>
        <family val="2"/>
      </rPr>
      <t>PEDREIRO COM ENCARGOS COMPLEMENTARES</t>
    </r>
  </si>
  <si>
    <r>
      <rPr>
        <b/>
        <sz val="6"/>
        <rFont val="Verdana"/>
        <family val="2"/>
      </rPr>
      <t>SERVIÇO:</t>
    </r>
    <r>
      <rPr>
        <sz val="6"/>
        <rFont val="Verdana"/>
        <family val="2"/>
      </rPr>
      <t xml:space="preserve"> </t>
    </r>
    <r>
      <rPr>
        <b/>
        <sz val="6"/>
        <rFont val="Verdana"/>
        <family val="2"/>
      </rPr>
      <t>Tela</t>
    </r>
    <r>
      <rPr>
        <sz val="6"/>
        <rFont val="Verdana"/>
        <family val="2"/>
      </rPr>
      <t xml:space="preserve"> </t>
    </r>
    <r>
      <rPr>
        <b/>
        <sz val="6"/>
        <rFont val="Verdana"/>
        <family val="2"/>
      </rPr>
      <t>de</t>
    </r>
    <r>
      <rPr>
        <sz val="6"/>
        <rFont val="Verdana"/>
        <family val="2"/>
      </rPr>
      <t xml:space="preserve"> </t>
    </r>
    <r>
      <rPr>
        <b/>
        <sz val="6"/>
        <rFont val="Verdana"/>
        <family val="2"/>
      </rPr>
      <t>arame</t>
    </r>
    <r>
      <rPr>
        <sz val="6"/>
        <rFont val="Verdana"/>
        <family val="2"/>
      </rPr>
      <t xml:space="preserve"> </t>
    </r>
    <r>
      <rPr>
        <b/>
        <sz val="6"/>
        <rFont val="Verdana"/>
        <family val="2"/>
      </rPr>
      <t>galvanizado,</t>
    </r>
    <r>
      <rPr>
        <sz val="6"/>
        <rFont val="Verdana"/>
        <family val="2"/>
      </rPr>
      <t xml:space="preserve"> </t>
    </r>
    <r>
      <rPr>
        <b/>
        <sz val="6"/>
        <rFont val="Verdana"/>
        <family val="2"/>
      </rPr>
      <t>nº22,</t>
    </r>
    <r>
      <rPr>
        <sz val="6"/>
        <rFont val="Verdana"/>
        <family val="2"/>
      </rPr>
      <t xml:space="preserve"> </t>
    </r>
    <r>
      <rPr>
        <b/>
        <sz val="6"/>
        <rFont val="Verdana"/>
        <family val="2"/>
      </rPr>
      <t>malha</t>
    </r>
    <r>
      <rPr>
        <sz val="6"/>
        <rFont val="Verdana"/>
        <family val="2"/>
      </rPr>
      <t xml:space="preserve"> </t>
    </r>
    <r>
      <rPr>
        <b/>
        <sz val="6"/>
        <rFont val="Verdana"/>
        <family val="2"/>
      </rPr>
      <t>1”(pinteiro)para</t>
    </r>
    <r>
      <rPr>
        <sz val="6"/>
        <rFont val="Verdana"/>
        <family val="2"/>
      </rPr>
      <t xml:space="preserve"> </t>
    </r>
    <r>
      <rPr>
        <b/>
        <sz val="6"/>
        <rFont val="Verdana"/>
        <family val="2"/>
      </rPr>
      <t>reforço</t>
    </r>
    <r>
      <rPr>
        <sz val="6"/>
        <rFont val="Verdana"/>
        <family val="2"/>
      </rPr>
      <t xml:space="preserve"> </t>
    </r>
    <r>
      <rPr>
        <b/>
        <sz val="6"/>
        <rFont val="Verdana"/>
        <family val="2"/>
      </rPr>
      <t>da</t>
    </r>
    <r>
      <rPr>
        <sz val="6"/>
        <rFont val="Verdana"/>
        <family val="2"/>
      </rPr>
      <t xml:space="preserve"> </t>
    </r>
    <r>
      <rPr>
        <b/>
        <sz val="6"/>
        <rFont val="Verdana"/>
        <family val="2"/>
      </rPr>
      <t>ligação</t>
    </r>
    <r>
      <rPr>
        <sz val="6"/>
        <rFont val="Verdana"/>
        <family val="2"/>
      </rPr>
      <t xml:space="preserve"> </t>
    </r>
    <r>
      <rPr>
        <b/>
        <sz val="6"/>
        <rFont val="Verdana"/>
        <family val="2"/>
      </rPr>
      <t>da</t>
    </r>
    <r>
      <rPr>
        <sz val="6"/>
        <rFont val="Verdana"/>
        <family val="2"/>
      </rPr>
      <t xml:space="preserve"> </t>
    </r>
    <r>
      <rPr>
        <b/>
        <sz val="6"/>
        <rFont val="Verdana"/>
        <family val="2"/>
      </rPr>
      <t>alvenaria</t>
    </r>
    <r>
      <rPr>
        <sz val="6"/>
        <rFont val="Verdana"/>
        <family val="2"/>
      </rPr>
      <t xml:space="preserve"> </t>
    </r>
    <r>
      <rPr>
        <b/>
        <sz val="6"/>
        <rFont val="Verdana"/>
        <family val="2"/>
      </rPr>
      <t>com</t>
    </r>
    <r>
      <rPr>
        <sz val="6"/>
        <rFont val="Verdana"/>
        <family val="2"/>
      </rPr>
      <t xml:space="preserve"> </t>
    </r>
    <r>
      <rPr>
        <b/>
        <sz val="6"/>
        <rFont val="Verdana"/>
        <family val="2"/>
      </rPr>
      <t>os</t>
    </r>
    <r>
      <rPr>
        <sz val="6"/>
        <rFont val="Verdana"/>
        <family val="2"/>
      </rPr>
      <t xml:space="preserve"> </t>
    </r>
    <r>
      <rPr>
        <b/>
        <sz val="6"/>
        <rFont val="Verdana"/>
        <family val="2"/>
      </rPr>
      <t>elementos</t>
    </r>
    <r>
      <rPr>
        <sz val="6"/>
        <rFont val="Verdana"/>
        <family val="2"/>
      </rPr>
      <t xml:space="preserve"> </t>
    </r>
    <r>
      <rPr>
        <b/>
        <sz val="6"/>
        <rFont val="Verdana"/>
        <family val="2"/>
      </rPr>
      <t>estruturais,</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</si>
  <si>
    <r>
      <rPr>
        <sz val="6"/>
        <rFont val="Verdana"/>
        <family val="2"/>
      </rPr>
      <t>TELA DE ACO SOLDADA GALVANIZADA/ZINCADA PARA ALVENARIA, FIO  D = *1,24 MM, MALHA 25 X 25 MM</t>
    </r>
  </si>
  <si>
    <r>
      <rPr>
        <b/>
        <sz val="6"/>
        <rFont val="Verdana"/>
        <family val="2"/>
      </rPr>
      <t>SERVIÇO:</t>
    </r>
    <r>
      <rPr>
        <sz val="6"/>
        <rFont val="Verdana"/>
        <family val="2"/>
      </rPr>
      <t xml:space="preserve"> </t>
    </r>
    <r>
      <rPr>
        <b/>
        <sz val="6"/>
        <rFont val="Verdana"/>
        <family val="2"/>
      </rPr>
      <t>P1</t>
    </r>
    <r>
      <rPr>
        <sz val="6"/>
        <rFont val="Verdana"/>
        <family val="2"/>
      </rPr>
      <t xml:space="preserve"> </t>
    </r>
    <r>
      <rPr>
        <b/>
        <sz val="6"/>
        <rFont val="Verdana"/>
        <family val="2"/>
      </rPr>
      <t>(90x210)cm</t>
    </r>
    <r>
      <rPr>
        <sz val="6"/>
        <rFont val="Verdana"/>
        <family val="2"/>
      </rPr>
      <t xml:space="preserve"> </t>
    </r>
    <r>
      <rPr>
        <b/>
        <sz val="6"/>
        <rFont val="Verdana"/>
        <family val="2"/>
      </rPr>
      <t>–</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"porta</t>
    </r>
    <r>
      <rPr>
        <sz val="6"/>
        <rFont val="Verdana"/>
        <family val="2"/>
      </rPr>
      <t xml:space="preserve"> </t>
    </r>
    <r>
      <rPr>
        <b/>
        <sz val="6"/>
        <rFont val="Verdana"/>
        <family val="2"/>
      </rPr>
      <t>pronta"</t>
    </r>
    <r>
      <rPr>
        <sz val="6"/>
        <rFont val="Verdana"/>
        <family val="2"/>
      </rPr>
      <t xml:space="preserve"> </t>
    </r>
    <r>
      <rPr>
        <b/>
        <sz val="6"/>
        <rFont val="Verdana"/>
        <family val="2"/>
      </rPr>
      <t>tipo</t>
    </r>
    <r>
      <rPr>
        <sz val="6"/>
        <rFont val="Verdana"/>
        <family val="2"/>
      </rPr>
      <t xml:space="preserve"> </t>
    </r>
    <r>
      <rPr>
        <b/>
        <sz val="6"/>
        <rFont val="Verdana"/>
        <family val="2"/>
      </rPr>
      <t>prancheta</t>
    </r>
    <r>
      <rPr>
        <sz val="6"/>
        <rFont val="Verdana"/>
        <family val="2"/>
      </rPr>
      <t xml:space="preserve"> </t>
    </r>
    <r>
      <rPr>
        <b/>
        <sz val="6"/>
        <rFont val="Verdana"/>
        <family val="2"/>
      </rPr>
      <t>para</t>
    </r>
    <r>
      <rPr>
        <sz val="6"/>
        <rFont val="Verdana"/>
        <family val="2"/>
      </rPr>
      <t xml:space="preserve"> </t>
    </r>
    <r>
      <rPr>
        <b/>
        <sz val="6"/>
        <rFont val="Verdana"/>
        <family val="2"/>
      </rPr>
      <t>acessibilidade,</t>
    </r>
    <r>
      <rPr>
        <sz val="6"/>
        <rFont val="Verdana"/>
        <family val="2"/>
      </rPr>
      <t xml:space="preserve"> </t>
    </r>
    <r>
      <rPr>
        <b/>
        <sz val="6"/>
        <rFont val="Verdana"/>
        <family val="2"/>
      </rPr>
      <t>1</t>
    </r>
    <r>
      <rPr>
        <sz val="6"/>
        <rFont val="Verdana"/>
        <family val="2"/>
      </rPr>
      <t xml:space="preserve"> </t>
    </r>
    <r>
      <rPr>
        <b/>
        <sz val="6"/>
        <rFont val="Verdana"/>
        <family val="2"/>
      </rPr>
      <t>folha</t>
    </r>
    <r>
      <rPr>
        <sz val="6"/>
        <rFont val="Verdana"/>
        <family val="2"/>
      </rPr>
      <t xml:space="preserve"> </t>
    </r>
    <r>
      <rPr>
        <b/>
        <sz val="6"/>
        <rFont val="Verdana"/>
        <family val="2"/>
      </rPr>
      <t>de</t>
    </r>
    <r>
      <rPr>
        <sz val="6"/>
        <rFont val="Verdana"/>
        <family val="2"/>
      </rPr>
      <t xml:space="preserve"> </t>
    </r>
    <r>
      <rPr>
        <b/>
        <sz val="6"/>
        <rFont val="Verdana"/>
        <family val="2"/>
      </rPr>
      <t>abrir,</t>
    </r>
    <r>
      <rPr>
        <sz val="6"/>
        <rFont val="Verdana"/>
        <family val="2"/>
      </rPr>
      <t xml:space="preserve"> </t>
    </r>
    <r>
      <rPr>
        <b/>
        <sz val="6"/>
        <rFont val="Verdana"/>
        <family val="2"/>
      </rPr>
      <t>alizar</t>
    </r>
    <r>
      <rPr>
        <sz val="6"/>
        <rFont val="Verdana"/>
        <family val="2"/>
      </rPr>
      <t xml:space="preserve"> </t>
    </r>
    <r>
      <rPr>
        <b/>
        <sz val="6"/>
        <rFont val="Verdana"/>
        <family val="2"/>
      </rPr>
      <t>quina</t>
    </r>
    <r>
      <rPr>
        <sz val="6"/>
        <rFont val="Verdana"/>
        <family val="2"/>
      </rPr>
      <t xml:space="preserve"> </t>
    </r>
    <r>
      <rPr>
        <b/>
        <sz val="6"/>
        <rFont val="Verdana"/>
        <family val="2"/>
      </rPr>
      <t>reta</t>
    </r>
    <r>
      <rPr>
        <sz val="6"/>
        <rFont val="Verdana"/>
        <family val="2"/>
      </rPr>
      <t xml:space="preserve"> </t>
    </r>
    <r>
      <rPr>
        <b/>
        <sz val="6"/>
        <rFont val="Verdana"/>
        <family val="2"/>
      </rPr>
      <t>com</t>
    </r>
    <r>
      <rPr>
        <sz val="6"/>
        <rFont val="Verdana"/>
        <family val="2"/>
      </rPr>
      <t xml:space="preserve"> </t>
    </r>
    <r>
      <rPr>
        <b/>
        <sz val="6"/>
        <rFont val="Verdana"/>
        <family val="2"/>
      </rPr>
      <t>largura</t>
    </r>
    <r>
      <rPr>
        <sz val="6"/>
        <rFont val="Verdana"/>
        <family val="2"/>
      </rPr>
      <t xml:space="preserve"> </t>
    </r>
    <r>
      <rPr>
        <b/>
        <sz val="6"/>
        <rFont val="Verdana"/>
        <family val="2"/>
      </rPr>
      <t>de</t>
    </r>
    <r>
      <rPr>
        <sz val="6"/>
        <rFont val="Verdana"/>
        <family val="2"/>
      </rPr>
      <t xml:space="preserve"> </t>
    </r>
    <r>
      <rPr>
        <b/>
        <sz val="6"/>
        <rFont val="Verdana"/>
        <family val="2"/>
      </rPr>
      <t>7cm,</t>
    </r>
    <r>
      <rPr>
        <sz val="6"/>
        <rFont val="Verdana"/>
        <family val="2"/>
      </rPr>
      <t xml:space="preserve"> </t>
    </r>
    <r>
      <rPr>
        <b/>
        <sz val="6"/>
        <rFont val="Verdana"/>
        <family val="2"/>
      </rPr>
      <t>com</t>
    </r>
    <r>
      <rPr>
        <sz val="6"/>
        <rFont val="Verdana"/>
        <family val="2"/>
      </rPr>
      <t xml:space="preserve"> </t>
    </r>
    <r>
      <rPr>
        <b/>
        <sz val="6"/>
        <rFont val="Verdana"/>
        <family val="2"/>
      </rPr>
      <t>barrado</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escovado</t>
    </r>
    <r>
      <rPr>
        <sz val="6"/>
        <rFont val="Verdana"/>
        <family val="2"/>
      </rPr>
      <t xml:space="preserve"> </t>
    </r>
    <r>
      <rPr>
        <b/>
        <sz val="6"/>
        <rFont val="Verdana"/>
        <family val="2"/>
      </rPr>
      <t>nos</t>
    </r>
    <r>
      <rPr>
        <sz val="6"/>
        <rFont val="Verdana"/>
        <family val="2"/>
      </rPr>
      <t xml:space="preserve"> </t>
    </r>
    <r>
      <rPr>
        <b/>
        <sz val="6"/>
        <rFont val="Verdana"/>
        <family val="2"/>
      </rPr>
      <t>dois</t>
    </r>
    <r>
      <rPr>
        <sz val="6"/>
        <rFont val="Verdana"/>
        <family val="2"/>
      </rPr>
      <t xml:space="preserve"> </t>
    </r>
    <r>
      <rPr>
        <b/>
        <sz val="6"/>
        <rFont val="Verdana"/>
        <family val="2"/>
      </rPr>
      <t>lados,</t>
    </r>
    <r>
      <rPr>
        <sz val="6"/>
        <rFont val="Verdana"/>
        <family val="2"/>
      </rPr>
      <t xml:space="preserve"> </t>
    </r>
    <r>
      <rPr>
        <b/>
        <sz val="6"/>
        <rFont val="Verdana"/>
        <family val="2"/>
      </rPr>
      <t>resistente</t>
    </r>
    <r>
      <rPr>
        <sz val="6"/>
        <rFont val="Verdana"/>
        <family val="2"/>
      </rPr>
      <t xml:space="preserve"> </t>
    </r>
    <r>
      <rPr>
        <b/>
        <sz val="6"/>
        <rFont val="Verdana"/>
        <family val="2"/>
      </rPr>
      <t>a</t>
    </r>
    <r>
      <rPr>
        <sz val="6"/>
        <rFont val="Verdana"/>
        <family val="2"/>
      </rPr>
      <t xml:space="preserve"> </t>
    </r>
    <r>
      <rPr>
        <b/>
        <sz val="6"/>
        <rFont val="Verdana"/>
        <family val="2"/>
      </rPr>
      <t>impacto</t>
    </r>
    <r>
      <rPr>
        <sz val="6"/>
        <rFont val="Verdana"/>
        <family val="2"/>
      </rPr>
      <t xml:space="preserve"> </t>
    </r>
    <r>
      <rPr>
        <b/>
        <sz val="6"/>
        <rFont val="Verdana"/>
        <family val="2"/>
      </rPr>
      <t>(h=40cm</t>
    </r>
    <r>
      <rPr>
        <sz val="6"/>
        <rFont val="Verdana"/>
        <family val="2"/>
      </rPr>
      <t xml:space="preserve"> </t>
    </r>
    <r>
      <rPr>
        <b/>
        <sz val="6"/>
        <rFont val="Verdana"/>
        <family val="2"/>
      </rPr>
      <t>e</t>
    </r>
    <r>
      <rPr>
        <sz val="6"/>
        <rFont val="Verdana"/>
        <family val="2"/>
      </rPr>
      <t xml:space="preserve"> </t>
    </r>
    <r>
      <rPr>
        <b/>
        <sz val="6"/>
        <rFont val="Verdana"/>
        <family val="2"/>
      </rPr>
      <t>espessura</t>
    </r>
    <r>
      <rPr>
        <sz val="6"/>
        <rFont val="Verdana"/>
        <family val="2"/>
      </rPr>
      <t xml:space="preserve"> </t>
    </r>
    <r>
      <rPr>
        <b/>
        <sz val="6"/>
        <rFont val="Verdana"/>
        <family val="2"/>
      </rPr>
      <t>de</t>
    </r>
    <r>
      <rPr>
        <sz val="6"/>
        <rFont val="Verdana"/>
        <family val="2"/>
      </rPr>
      <t xml:space="preserve"> </t>
    </r>
    <r>
      <rPr>
        <b/>
        <sz val="6"/>
        <rFont val="Verdana"/>
        <family val="2"/>
      </rPr>
      <t>1mm),</t>
    </r>
    <r>
      <rPr>
        <sz val="6"/>
        <rFont val="Verdana"/>
        <family val="2"/>
      </rPr>
      <t xml:space="preserve"> </t>
    </r>
    <r>
      <rPr>
        <b/>
        <sz val="6"/>
        <rFont val="Verdana"/>
        <family val="2"/>
      </rPr>
      <t>e</t>
    </r>
    <r>
      <rPr>
        <sz val="6"/>
        <rFont val="Verdana"/>
        <family val="2"/>
      </rPr>
      <t xml:space="preserve"> </t>
    </r>
    <r>
      <rPr>
        <b/>
        <sz val="6"/>
        <rFont val="Verdana"/>
        <family val="2"/>
      </rPr>
      <t>ferragem,</t>
    </r>
    <r>
      <rPr>
        <sz val="6"/>
        <rFont val="Verdana"/>
        <family val="2"/>
      </rPr>
      <t xml:space="preserve"> </t>
    </r>
    <r>
      <rPr>
        <b/>
        <sz val="6"/>
        <rFont val="Verdana"/>
        <family val="2"/>
      </rPr>
      <t>inclusive</t>
    </r>
    <r>
      <rPr>
        <sz val="6"/>
        <rFont val="Verdana"/>
        <family val="2"/>
      </rPr>
      <t xml:space="preserve"> </t>
    </r>
    <r>
      <rPr>
        <b/>
        <sz val="6"/>
        <rFont val="Verdana"/>
        <family val="2"/>
      </rPr>
      <t>fechadura</t>
    </r>
    <r>
      <rPr>
        <sz val="6"/>
        <rFont val="Verdana"/>
        <family val="2"/>
      </rPr>
      <t xml:space="preserve"> </t>
    </r>
    <r>
      <rPr>
        <b/>
        <sz val="6"/>
        <rFont val="Verdana"/>
        <family val="2"/>
      </rPr>
      <t>com</t>
    </r>
    <r>
      <rPr>
        <sz val="6"/>
        <rFont val="Verdana"/>
        <family val="2"/>
      </rPr>
      <t xml:space="preserve"> </t>
    </r>
    <r>
      <rPr>
        <b/>
        <sz val="6"/>
        <rFont val="Verdana"/>
        <family val="2"/>
      </rPr>
      <t>chave</t>
    </r>
    <r>
      <rPr>
        <sz val="6"/>
        <rFont val="Verdana"/>
        <family val="2"/>
      </rPr>
      <t xml:space="preserve"> </t>
    </r>
    <r>
      <rPr>
        <b/>
        <sz val="6"/>
        <rFont val="Verdana"/>
        <family val="2"/>
      </rPr>
      <t>de</t>
    </r>
    <r>
      <rPr>
        <sz val="6"/>
        <rFont val="Verdana"/>
        <family val="2"/>
      </rPr>
      <t xml:space="preserve"> </t>
    </r>
    <r>
      <rPr>
        <b/>
        <sz val="6"/>
        <rFont val="Verdana"/>
        <family val="2"/>
      </rPr>
      <t>banheiro.</t>
    </r>
    <r>
      <rPr>
        <sz val="6"/>
        <rFont val="Verdana"/>
        <family val="2"/>
      </rPr>
      <t xml:space="preserve"> </t>
    </r>
    <r>
      <rPr>
        <b/>
        <sz val="6"/>
        <rFont val="Verdana"/>
        <family val="2"/>
      </rPr>
      <t>Parede</t>
    </r>
    <r>
      <rPr>
        <sz val="6"/>
        <rFont val="Verdana"/>
        <family val="2"/>
      </rPr>
      <t xml:space="preserve"> </t>
    </r>
    <r>
      <rPr>
        <b/>
        <sz val="6"/>
        <rFont val="Verdana"/>
        <family val="2"/>
      </rPr>
      <t>20cm</t>
    </r>
    <r>
      <rPr>
        <sz val="6"/>
        <rFont val="Verdana"/>
        <family val="2"/>
      </rPr>
      <t xml:space="preserve"> </t>
    </r>
    <r>
      <rPr>
        <b/>
        <sz val="6"/>
        <rFont val="Verdana"/>
        <family val="2"/>
      </rPr>
      <t>espessura</t>
    </r>
  </si>
  <si>
    <r>
      <rPr>
        <sz val="6"/>
        <rFont val="Verdana"/>
        <family val="2"/>
      </rPr>
      <t>"PORTA PRONTA" TIPO PRANCHETA PARA ACESSIBILIDADE, 1 FOLHA DE ABRIR, ALIZAR QUINA RETA COM LARGURA DE 7CM, COM BARRADO EM ALUMÍNIO ESCOVADO NOS DOIS LADOS, RESISTENTE A IMPACTO (H=40CM E ESPESSURA DE 1MM), E FERRAGEM, INCLUSIVE FECHADURA COM CHAVE DE BANHEIRO. PAREDE 20CM ESPESSURA FORNECIMENTO E INSTALAÇÃO</t>
    </r>
  </si>
  <si>
    <r>
      <rPr>
        <b/>
        <sz val="6"/>
        <rFont val="Verdana"/>
        <family val="2"/>
      </rPr>
      <t>SERVIÇO:P2A</t>
    </r>
    <r>
      <rPr>
        <sz val="6"/>
        <rFont val="Verdana"/>
        <family val="2"/>
      </rPr>
      <t xml:space="preserve"> </t>
    </r>
    <r>
      <rPr>
        <b/>
        <sz val="6"/>
        <rFont val="Verdana"/>
        <family val="2"/>
      </rPr>
      <t>(90x210)cm</t>
    </r>
    <r>
      <rPr>
        <sz val="6"/>
        <rFont val="Verdana"/>
        <family val="2"/>
      </rPr>
      <t xml:space="preserve"> </t>
    </r>
    <r>
      <rPr>
        <b/>
        <sz val="6"/>
        <rFont val="Verdana"/>
        <family val="2"/>
      </rPr>
      <t>–</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"porta</t>
    </r>
    <r>
      <rPr>
        <sz val="6"/>
        <rFont val="Verdana"/>
        <family val="2"/>
      </rPr>
      <t xml:space="preserve"> </t>
    </r>
    <r>
      <rPr>
        <b/>
        <sz val="6"/>
        <rFont val="Verdana"/>
        <family val="2"/>
      </rPr>
      <t>pronta"</t>
    </r>
    <r>
      <rPr>
        <sz val="6"/>
        <rFont val="Verdana"/>
        <family val="2"/>
      </rPr>
      <t xml:space="preserve"> </t>
    </r>
    <r>
      <rPr>
        <b/>
        <sz val="6"/>
        <rFont val="Verdana"/>
        <family val="2"/>
      </rPr>
      <t>tipo</t>
    </r>
    <r>
      <rPr>
        <sz val="6"/>
        <rFont val="Verdana"/>
        <family val="2"/>
      </rPr>
      <t xml:space="preserve"> </t>
    </r>
    <r>
      <rPr>
        <b/>
        <sz val="6"/>
        <rFont val="Verdana"/>
        <family val="2"/>
      </rPr>
      <t>prancheta,</t>
    </r>
    <r>
      <rPr>
        <sz val="6"/>
        <rFont val="Verdana"/>
        <family val="2"/>
      </rPr>
      <t xml:space="preserve"> </t>
    </r>
    <r>
      <rPr>
        <b/>
        <sz val="6"/>
        <rFont val="Verdana"/>
        <family val="2"/>
      </rPr>
      <t>01</t>
    </r>
    <r>
      <rPr>
        <sz val="6"/>
        <rFont val="Verdana"/>
        <family val="2"/>
      </rPr>
      <t xml:space="preserve"> </t>
    </r>
    <r>
      <rPr>
        <b/>
        <sz val="6"/>
        <rFont val="Verdana"/>
        <family val="2"/>
      </rPr>
      <t>folha</t>
    </r>
    <r>
      <rPr>
        <sz val="6"/>
        <rFont val="Verdana"/>
        <family val="2"/>
      </rPr>
      <t xml:space="preserve"> </t>
    </r>
    <r>
      <rPr>
        <b/>
        <sz val="6"/>
        <rFont val="Verdana"/>
        <family val="2"/>
      </rPr>
      <t>de</t>
    </r>
    <r>
      <rPr>
        <sz val="6"/>
        <rFont val="Verdana"/>
        <family val="2"/>
      </rPr>
      <t xml:space="preserve"> </t>
    </r>
    <r>
      <rPr>
        <b/>
        <sz val="6"/>
        <rFont val="Verdana"/>
        <family val="2"/>
      </rPr>
      <t>abrir,</t>
    </r>
    <r>
      <rPr>
        <sz val="6"/>
        <rFont val="Verdana"/>
        <family val="2"/>
      </rPr>
      <t xml:space="preserve"> </t>
    </r>
    <r>
      <rPr>
        <b/>
        <sz val="6"/>
        <rFont val="Verdana"/>
        <family val="2"/>
      </rPr>
      <t>alizar</t>
    </r>
    <r>
      <rPr>
        <sz val="6"/>
        <rFont val="Verdana"/>
        <family val="2"/>
      </rPr>
      <t xml:space="preserve"> </t>
    </r>
    <r>
      <rPr>
        <b/>
        <sz val="6"/>
        <rFont val="Verdana"/>
        <family val="2"/>
      </rPr>
      <t>quina</t>
    </r>
    <r>
      <rPr>
        <sz val="6"/>
        <rFont val="Verdana"/>
        <family val="2"/>
      </rPr>
      <t xml:space="preserve"> </t>
    </r>
    <r>
      <rPr>
        <b/>
        <sz val="6"/>
        <rFont val="Verdana"/>
        <family val="2"/>
      </rPr>
      <t>reta</t>
    </r>
    <r>
      <rPr>
        <sz val="6"/>
        <rFont val="Verdana"/>
        <family val="2"/>
      </rPr>
      <t xml:space="preserve"> </t>
    </r>
    <r>
      <rPr>
        <b/>
        <sz val="6"/>
        <rFont val="Verdana"/>
        <family val="2"/>
      </rPr>
      <t>de</t>
    </r>
    <r>
      <rPr>
        <sz val="6"/>
        <rFont val="Verdana"/>
        <family val="2"/>
      </rPr>
      <t xml:space="preserve"> </t>
    </r>
    <r>
      <rPr>
        <b/>
        <sz val="6"/>
        <rFont val="Verdana"/>
        <family val="2"/>
      </rPr>
      <t>largura</t>
    </r>
    <r>
      <rPr>
        <sz val="6"/>
        <rFont val="Verdana"/>
        <family val="2"/>
      </rPr>
      <t xml:space="preserve"> </t>
    </r>
    <r>
      <rPr>
        <b/>
        <sz val="6"/>
        <rFont val="Verdana"/>
        <family val="2"/>
      </rPr>
      <t>7cm</t>
    </r>
    <r>
      <rPr>
        <sz val="6"/>
        <rFont val="Verdana"/>
        <family val="2"/>
      </rPr>
      <t xml:space="preserve"> </t>
    </r>
    <r>
      <rPr>
        <b/>
        <sz val="6"/>
        <rFont val="Verdana"/>
        <family val="2"/>
      </rPr>
      <t>e</t>
    </r>
    <r>
      <rPr>
        <sz val="6"/>
        <rFont val="Verdana"/>
        <family val="2"/>
      </rPr>
      <t xml:space="preserve"> </t>
    </r>
    <r>
      <rPr>
        <b/>
        <sz val="6"/>
        <rFont val="Verdana"/>
        <family val="2"/>
      </rPr>
      <t>ferragem,</t>
    </r>
    <r>
      <rPr>
        <sz val="6"/>
        <rFont val="Verdana"/>
        <family val="2"/>
      </rPr>
      <t xml:space="preserve"> </t>
    </r>
    <r>
      <rPr>
        <b/>
        <sz val="6"/>
        <rFont val="Verdana"/>
        <family val="2"/>
      </rPr>
      <t>inclusive</t>
    </r>
    <r>
      <rPr>
        <sz val="6"/>
        <rFont val="Verdana"/>
        <family val="2"/>
      </rPr>
      <t xml:space="preserve"> </t>
    </r>
    <r>
      <rPr>
        <b/>
        <sz val="6"/>
        <rFont val="Verdana"/>
        <family val="2"/>
      </rPr>
      <t>fechadura</t>
    </r>
    <r>
      <rPr>
        <sz val="6"/>
        <rFont val="Verdana"/>
        <family val="2"/>
      </rPr>
      <t xml:space="preserve"> </t>
    </r>
    <r>
      <rPr>
        <b/>
        <sz val="6"/>
        <rFont val="Verdana"/>
        <family val="2"/>
      </rPr>
      <t>com</t>
    </r>
    <r>
      <rPr>
        <sz val="6"/>
        <rFont val="Verdana"/>
        <family val="2"/>
      </rPr>
      <t xml:space="preserve"> </t>
    </r>
    <r>
      <rPr>
        <b/>
        <sz val="6"/>
        <rFont val="Verdana"/>
        <family val="2"/>
      </rPr>
      <t>chave</t>
    </r>
    <r>
      <rPr>
        <sz val="6"/>
        <rFont val="Verdana"/>
        <family val="2"/>
      </rPr>
      <t xml:space="preserve"> </t>
    </r>
    <r>
      <rPr>
        <b/>
        <sz val="6"/>
        <rFont val="Verdana"/>
        <family val="2"/>
      </rPr>
      <t>de</t>
    </r>
    <r>
      <rPr>
        <sz val="6"/>
        <rFont val="Verdana"/>
        <family val="2"/>
      </rPr>
      <t xml:space="preserve"> </t>
    </r>
    <r>
      <rPr>
        <b/>
        <sz val="6"/>
        <rFont val="Verdana"/>
        <family val="2"/>
      </rPr>
      <t>entrada.</t>
    </r>
    <r>
      <rPr>
        <sz val="6"/>
        <rFont val="Verdana"/>
        <family val="2"/>
      </rPr>
      <t xml:space="preserve"> </t>
    </r>
    <r>
      <rPr>
        <b/>
        <sz val="6"/>
        <rFont val="Verdana"/>
        <family val="2"/>
      </rPr>
      <t>Parede</t>
    </r>
    <r>
      <rPr>
        <sz val="6"/>
        <rFont val="Verdana"/>
        <family val="2"/>
      </rPr>
      <t xml:space="preserve"> </t>
    </r>
    <r>
      <rPr>
        <b/>
        <sz val="6"/>
        <rFont val="Verdana"/>
        <family val="2"/>
      </rPr>
      <t>15cm</t>
    </r>
    <r>
      <rPr>
        <sz val="6"/>
        <rFont val="Verdana"/>
        <family val="2"/>
      </rPr>
      <t xml:space="preserve"> </t>
    </r>
    <r>
      <rPr>
        <b/>
        <sz val="6"/>
        <rFont val="Verdana"/>
        <family val="2"/>
      </rPr>
      <t>espessura</t>
    </r>
  </si>
  <si>
    <r>
      <rPr>
        <sz val="6"/>
        <rFont val="Verdana"/>
        <family val="2"/>
      </rPr>
      <t>"PORTA PRONTA" TIPO PRANCHETA, 01 FOLHA DE ABRIR, ALIZAR QUINA RETA DE LARGURA 7CM E FERRAGEM, INCLUSIVE FECHADURA COM CHAVE DE ENTRADA. PAREDE 15CM ESPESSURA FORNECIMENTO E INSTALAÇÃO</t>
    </r>
  </si>
  <si>
    <t>ED-50371</t>
  </si>
  <si>
    <r>
      <rPr>
        <b/>
        <sz val="6"/>
        <rFont val="Verdana"/>
        <family val="2"/>
      </rPr>
      <t>SERVIÇO:P2B</t>
    </r>
    <r>
      <rPr>
        <sz val="6"/>
        <rFont val="Verdana"/>
        <family val="2"/>
      </rPr>
      <t xml:space="preserve"> </t>
    </r>
    <r>
      <rPr>
        <b/>
        <sz val="6"/>
        <rFont val="Verdana"/>
        <family val="2"/>
      </rPr>
      <t>(90x210)</t>
    </r>
    <r>
      <rPr>
        <sz val="6"/>
        <rFont val="Verdana"/>
        <family val="2"/>
      </rPr>
      <t xml:space="preserve"> </t>
    </r>
    <r>
      <rPr>
        <b/>
        <sz val="6"/>
        <rFont val="Verdana"/>
        <family val="2"/>
      </rPr>
      <t>cm</t>
    </r>
    <r>
      <rPr>
        <sz val="6"/>
        <rFont val="Verdana"/>
        <family val="2"/>
      </rPr>
      <t xml:space="preserve"> </t>
    </r>
    <r>
      <rPr>
        <b/>
        <sz val="6"/>
        <rFont val="Verdana"/>
        <family val="2"/>
      </rPr>
      <t>–</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"porta</t>
    </r>
    <r>
      <rPr>
        <sz val="6"/>
        <rFont val="Verdana"/>
        <family val="2"/>
      </rPr>
      <t xml:space="preserve"> </t>
    </r>
    <r>
      <rPr>
        <b/>
        <sz val="6"/>
        <rFont val="Verdana"/>
        <family val="2"/>
      </rPr>
      <t>pronta"</t>
    </r>
    <r>
      <rPr>
        <sz val="6"/>
        <rFont val="Verdana"/>
        <family val="2"/>
      </rPr>
      <t xml:space="preserve"> </t>
    </r>
    <r>
      <rPr>
        <b/>
        <sz val="6"/>
        <rFont val="Verdana"/>
        <family val="2"/>
      </rPr>
      <t>tipo</t>
    </r>
    <r>
      <rPr>
        <sz val="6"/>
        <rFont val="Verdana"/>
        <family val="2"/>
      </rPr>
      <t xml:space="preserve"> </t>
    </r>
    <r>
      <rPr>
        <b/>
        <sz val="6"/>
        <rFont val="Verdana"/>
        <family val="2"/>
      </rPr>
      <t>prancheta,</t>
    </r>
    <r>
      <rPr>
        <sz val="6"/>
        <rFont val="Verdana"/>
        <family val="2"/>
      </rPr>
      <t xml:space="preserve"> </t>
    </r>
    <r>
      <rPr>
        <b/>
        <sz val="6"/>
        <rFont val="Verdana"/>
        <family val="2"/>
      </rPr>
      <t>01</t>
    </r>
    <r>
      <rPr>
        <sz val="6"/>
        <rFont val="Verdana"/>
        <family val="2"/>
      </rPr>
      <t xml:space="preserve"> </t>
    </r>
    <r>
      <rPr>
        <b/>
        <sz val="6"/>
        <rFont val="Verdana"/>
        <family val="2"/>
      </rPr>
      <t>folha</t>
    </r>
    <r>
      <rPr>
        <sz val="6"/>
        <rFont val="Verdana"/>
        <family val="2"/>
      </rPr>
      <t xml:space="preserve"> </t>
    </r>
    <r>
      <rPr>
        <b/>
        <sz val="6"/>
        <rFont val="Verdana"/>
        <family val="2"/>
      </rPr>
      <t>de</t>
    </r>
    <r>
      <rPr>
        <sz val="6"/>
        <rFont val="Verdana"/>
        <family val="2"/>
      </rPr>
      <t xml:space="preserve"> </t>
    </r>
    <r>
      <rPr>
        <b/>
        <sz val="6"/>
        <rFont val="Verdana"/>
        <family val="2"/>
      </rPr>
      <t>abrir,</t>
    </r>
    <r>
      <rPr>
        <sz val="6"/>
        <rFont val="Verdana"/>
        <family val="2"/>
      </rPr>
      <t xml:space="preserve"> </t>
    </r>
    <r>
      <rPr>
        <b/>
        <sz val="6"/>
        <rFont val="Verdana"/>
        <family val="2"/>
      </rPr>
      <t>alizar</t>
    </r>
    <r>
      <rPr>
        <sz val="6"/>
        <rFont val="Verdana"/>
        <family val="2"/>
      </rPr>
      <t xml:space="preserve"> </t>
    </r>
    <r>
      <rPr>
        <b/>
        <sz val="6"/>
        <rFont val="Verdana"/>
        <family val="2"/>
      </rPr>
      <t>quina</t>
    </r>
    <r>
      <rPr>
        <sz val="6"/>
        <rFont val="Verdana"/>
        <family val="2"/>
      </rPr>
      <t xml:space="preserve"> </t>
    </r>
    <r>
      <rPr>
        <b/>
        <sz val="6"/>
        <rFont val="Verdana"/>
        <family val="2"/>
      </rPr>
      <t>reta</t>
    </r>
    <r>
      <rPr>
        <sz val="6"/>
        <rFont val="Verdana"/>
        <family val="2"/>
      </rPr>
      <t xml:space="preserve"> </t>
    </r>
    <r>
      <rPr>
        <b/>
        <sz val="6"/>
        <rFont val="Verdana"/>
        <family val="2"/>
      </rPr>
      <t>de</t>
    </r>
    <r>
      <rPr>
        <sz val="6"/>
        <rFont val="Verdana"/>
        <family val="2"/>
      </rPr>
      <t xml:space="preserve"> </t>
    </r>
    <r>
      <rPr>
        <b/>
        <sz val="6"/>
        <rFont val="Verdana"/>
        <family val="2"/>
      </rPr>
      <t>largura</t>
    </r>
    <r>
      <rPr>
        <sz val="6"/>
        <rFont val="Verdana"/>
        <family val="2"/>
      </rPr>
      <t xml:space="preserve"> </t>
    </r>
    <r>
      <rPr>
        <b/>
        <sz val="6"/>
        <rFont val="Verdana"/>
        <family val="2"/>
      </rPr>
      <t>7cm</t>
    </r>
    <r>
      <rPr>
        <sz val="6"/>
        <rFont val="Verdana"/>
        <family val="2"/>
      </rPr>
      <t xml:space="preserve"> </t>
    </r>
    <r>
      <rPr>
        <b/>
        <sz val="6"/>
        <rFont val="Verdana"/>
        <family val="2"/>
      </rPr>
      <t>e</t>
    </r>
    <r>
      <rPr>
        <sz val="6"/>
        <rFont val="Verdana"/>
        <family val="2"/>
      </rPr>
      <t xml:space="preserve"> </t>
    </r>
    <r>
      <rPr>
        <b/>
        <sz val="6"/>
        <rFont val="Verdana"/>
        <family val="2"/>
      </rPr>
      <t>ferragem,</t>
    </r>
    <r>
      <rPr>
        <sz val="6"/>
        <rFont val="Verdana"/>
        <family val="2"/>
      </rPr>
      <t xml:space="preserve"> </t>
    </r>
    <r>
      <rPr>
        <b/>
        <sz val="6"/>
        <rFont val="Verdana"/>
        <family val="2"/>
      </rPr>
      <t>inclusive</t>
    </r>
    <r>
      <rPr>
        <sz val="6"/>
        <rFont val="Verdana"/>
        <family val="2"/>
      </rPr>
      <t xml:space="preserve"> </t>
    </r>
    <r>
      <rPr>
        <b/>
        <sz val="6"/>
        <rFont val="Verdana"/>
        <family val="2"/>
      </rPr>
      <t>fechadura</t>
    </r>
    <r>
      <rPr>
        <sz val="6"/>
        <rFont val="Verdana"/>
        <family val="2"/>
      </rPr>
      <t xml:space="preserve"> </t>
    </r>
    <r>
      <rPr>
        <b/>
        <sz val="6"/>
        <rFont val="Verdana"/>
        <family val="2"/>
      </rPr>
      <t>com</t>
    </r>
    <r>
      <rPr>
        <sz val="6"/>
        <rFont val="Verdana"/>
        <family val="2"/>
      </rPr>
      <t xml:space="preserve"> </t>
    </r>
    <r>
      <rPr>
        <b/>
        <sz val="6"/>
        <rFont val="Verdana"/>
        <family val="2"/>
      </rPr>
      <t>chave</t>
    </r>
    <r>
      <rPr>
        <sz val="6"/>
        <rFont val="Verdana"/>
        <family val="2"/>
      </rPr>
      <t xml:space="preserve"> </t>
    </r>
    <r>
      <rPr>
        <b/>
        <sz val="6"/>
        <rFont val="Verdana"/>
        <family val="2"/>
      </rPr>
      <t>de</t>
    </r>
    <r>
      <rPr>
        <sz val="6"/>
        <rFont val="Verdana"/>
        <family val="2"/>
      </rPr>
      <t xml:space="preserve"> </t>
    </r>
    <r>
      <rPr>
        <b/>
        <sz val="6"/>
        <rFont val="Verdana"/>
        <family val="2"/>
      </rPr>
      <t>entrada.</t>
    </r>
    <r>
      <rPr>
        <sz val="6"/>
        <rFont val="Verdana"/>
        <family val="2"/>
      </rPr>
      <t xml:space="preserve"> </t>
    </r>
    <r>
      <rPr>
        <b/>
        <sz val="6"/>
        <rFont val="Verdana"/>
        <family val="2"/>
      </rPr>
      <t>Parede</t>
    </r>
    <r>
      <rPr>
        <sz val="6"/>
        <rFont val="Verdana"/>
        <family val="2"/>
      </rPr>
      <t xml:space="preserve"> </t>
    </r>
    <r>
      <rPr>
        <b/>
        <sz val="6"/>
        <rFont val="Verdana"/>
        <family val="2"/>
      </rPr>
      <t>20cm</t>
    </r>
    <r>
      <rPr>
        <sz val="6"/>
        <rFont val="Verdana"/>
        <family val="2"/>
      </rPr>
      <t xml:space="preserve"> </t>
    </r>
    <r>
      <rPr>
        <b/>
        <sz val="6"/>
        <rFont val="Verdana"/>
        <family val="2"/>
      </rPr>
      <t>espessura</t>
    </r>
  </si>
  <si>
    <r>
      <rPr>
        <sz val="6"/>
        <rFont val="Verdana"/>
        <family val="2"/>
      </rPr>
      <t>"PORTA PRONTA" TIPO PRANCHETA, 01 FOLHA DE ABRIR, ALIZAR QUINA RETA DE LARGURA 7CM E FERRAGEM, INCLUSIVE FECHADURA COM CHAVE DE ENTRADA. PAREDE 20CM ESPESSURA FORNECIMENTO E INSTALAÇÃO</t>
    </r>
  </si>
  <si>
    <r>
      <rPr>
        <b/>
        <sz val="6"/>
        <rFont val="Verdana"/>
        <family val="2"/>
      </rPr>
      <t>SERVIÇO:P2C</t>
    </r>
    <r>
      <rPr>
        <sz val="6"/>
        <rFont val="Verdana"/>
        <family val="2"/>
      </rPr>
      <t xml:space="preserve"> </t>
    </r>
    <r>
      <rPr>
        <b/>
        <sz val="6"/>
        <rFont val="Verdana"/>
        <family val="2"/>
      </rPr>
      <t>(90x210)</t>
    </r>
    <r>
      <rPr>
        <sz val="6"/>
        <rFont val="Verdana"/>
        <family val="2"/>
      </rPr>
      <t xml:space="preserve"> </t>
    </r>
    <r>
      <rPr>
        <b/>
        <sz val="6"/>
        <rFont val="Verdana"/>
        <family val="2"/>
      </rPr>
      <t>cm</t>
    </r>
    <r>
      <rPr>
        <sz val="6"/>
        <rFont val="Verdana"/>
        <family val="2"/>
      </rPr>
      <t xml:space="preserve"> </t>
    </r>
    <r>
      <rPr>
        <b/>
        <sz val="6"/>
        <rFont val="Verdana"/>
        <family val="2"/>
      </rPr>
      <t>–</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"porta</t>
    </r>
    <r>
      <rPr>
        <sz val="6"/>
        <rFont val="Verdana"/>
        <family val="2"/>
      </rPr>
      <t xml:space="preserve"> </t>
    </r>
    <r>
      <rPr>
        <b/>
        <sz val="6"/>
        <rFont val="Verdana"/>
        <family val="2"/>
      </rPr>
      <t>pronta"</t>
    </r>
    <r>
      <rPr>
        <sz val="6"/>
        <rFont val="Verdana"/>
        <family val="2"/>
      </rPr>
      <t xml:space="preserve"> </t>
    </r>
    <r>
      <rPr>
        <b/>
        <sz val="6"/>
        <rFont val="Verdana"/>
        <family val="2"/>
      </rPr>
      <t>tipo</t>
    </r>
    <r>
      <rPr>
        <sz val="6"/>
        <rFont val="Verdana"/>
        <family val="2"/>
      </rPr>
      <t xml:space="preserve"> </t>
    </r>
    <r>
      <rPr>
        <b/>
        <sz val="6"/>
        <rFont val="Verdana"/>
        <family val="2"/>
      </rPr>
      <t>prancheta,</t>
    </r>
    <r>
      <rPr>
        <sz val="6"/>
        <rFont val="Verdana"/>
        <family val="2"/>
      </rPr>
      <t xml:space="preserve"> </t>
    </r>
    <r>
      <rPr>
        <b/>
        <sz val="6"/>
        <rFont val="Verdana"/>
        <family val="2"/>
      </rPr>
      <t>01</t>
    </r>
    <r>
      <rPr>
        <sz val="6"/>
        <rFont val="Verdana"/>
        <family val="2"/>
      </rPr>
      <t xml:space="preserve"> </t>
    </r>
    <r>
      <rPr>
        <b/>
        <sz val="6"/>
        <rFont val="Verdana"/>
        <family val="2"/>
      </rPr>
      <t>folha</t>
    </r>
    <r>
      <rPr>
        <sz val="6"/>
        <rFont val="Verdana"/>
        <family val="2"/>
      </rPr>
      <t xml:space="preserve"> </t>
    </r>
    <r>
      <rPr>
        <b/>
        <sz val="6"/>
        <rFont val="Verdana"/>
        <family val="2"/>
      </rPr>
      <t>de</t>
    </r>
    <r>
      <rPr>
        <sz val="6"/>
        <rFont val="Verdana"/>
        <family val="2"/>
      </rPr>
      <t xml:space="preserve"> </t>
    </r>
    <r>
      <rPr>
        <b/>
        <sz val="6"/>
        <rFont val="Verdana"/>
        <family val="2"/>
      </rPr>
      <t>abrir,</t>
    </r>
    <r>
      <rPr>
        <sz val="6"/>
        <rFont val="Verdana"/>
        <family val="2"/>
      </rPr>
      <t xml:space="preserve"> </t>
    </r>
    <r>
      <rPr>
        <b/>
        <sz val="6"/>
        <rFont val="Verdana"/>
        <family val="2"/>
      </rPr>
      <t>alizar</t>
    </r>
    <r>
      <rPr>
        <sz val="6"/>
        <rFont val="Verdana"/>
        <family val="2"/>
      </rPr>
      <t xml:space="preserve"> </t>
    </r>
    <r>
      <rPr>
        <b/>
        <sz val="6"/>
        <rFont val="Verdana"/>
        <family val="2"/>
      </rPr>
      <t>quina</t>
    </r>
    <r>
      <rPr>
        <sz val="6"/>
        <rFont val="Verdana"/>
        <family val="2"/>
      </rPr>
      <t xml:space="preserve"> </t>
    </r>
    <r>
      <rPr>
        <b/>
        <sz val="6"/>
        <rFont val="Verdana"/>
        <family val="2"/>
      </rPr>
      <t>reta</t>
    </r>
    <r>
      <rPr>
        <sz val="6"/>
        <rFont val="Verdana"/>
        <family val="2"/>
      </rPr>
      <t xml:space="preserve"> </t>
    </r>
    <r>
      <rPr>
        <b/>
        <sz val="6"/>
        <rFont val="Verdana"/>
        <family val="2"/>
      </rPr>
      <t>de</t>
    </r>
    <r>
      <rPr>
        <sz val="6"/>
        <rFont val="Verdana"/>
        <family val="2"/>
      </rPr>
      <t xml:space="preserve"> </t>
    </r>
    <r>
      <rPr>
        <b/>
        <sz val="6"/>
        <rFont val="Verdana"/>
        <family val="2"/>
      </rPr>
      <t>largura</t>
    </r>
    <r>
      <rPr>
        <sz val="6"/>
        <rFont val="Verdana"/>
        <family val="2"/>
      </rPr>
      <t xml:space="preserve"> </t>
    </r>
    <r>
      <rPr>
        <b/>
        <sz val="6"/>
        <rFont val="Verdana"/>
        <family val="2"/>
      </rPr>
      <t>7cm</t>
    </r>
    <r>
      <rPr>
        <sz val="6"/>
        <rFont val="Verdana"/>
        <family val="2"/>
      </rPr>
      <t xml:space="preserve"> </t>
    </r>
    <r>
      <rPr>
        <b/>
        <sz val="6"/>
        <rFont val="Verdana"/>
        <family val="2"/>
      </rPr>
      <t>e</t>
    </r>
    <r>
      <rPr>
        <sz val="6"/>
        <rFont val="Verdana"/>
        <family val="2"/>
      </rPr>
      <t xml:space="preserve"> </t>
    </r>
    <r>
      <rPr>
        <b/>
        <sz val="6"/>
        <rFont val="Verdana"/>
        <family val="2"/>
      </rPr>
      <t>ferragem,</t>
    </r>
    <r>
      <rPr>
        <sz val="6"/>
        <rFont val="Verdana"/>
        <family val="2"/>
      </rPr>
      <t xml:space="preserve"> </t>
    </r>
    <r>
      <rPr>
        <b/>
        <sz val="6"/>
        <rFont val="Verdana"/>
        <family val="2"/>
      </rPr>
      <t>inclusive</t>
    </r>
    <r>
      <rPr>
        <sz val="6"/>
        <rFont val="Verdana"/>
        <family val="2"/>
      </rPr>
      <t xml:space="preserve"> </t>
    </r>
    <r>
      <rPr>
        <b/>
        <sz val="6"/>
        <rFont val="Verdana"/>
        <family val="2"/>
      </rPr>
      <t>fechadura</t>
    </r>
    <r>
      <rPr>
        <sz val="6"/>
        <rFont val="Verdana"/>
        <family val="2"/>
      </rPr>
      <t xml:space="preserve"> </t>
    </r>
    <r>
      <rPr>
        <b/>
        <sz val="6"/>
        <rFont val="Verdana"/>
        <family val="2"/>
      </rPr>
      <t>com</t>
    </r>
    <r>
      <rPr>
        <sz val="6"/>
        <rFont val="Verdana"/>
        <family val="2"/>
      </rPr>
      <t xml:space="preserve"> </t>
    </r>
    <r>
      <rPr>
        <b/>
        <sz val="6"/>
        <rFont val="Verdana"/>
        <family val="2"/>
      </rPr>
      <t>chave</t>
    </r>
    <r>
      <rPr>
        <sz val="6"/>
        <rFont val="Verdana"/>
        <family val="2"/>
      </rPr>
      <t xml:space="preserve"> </t>
    </r>
    <r>
      <rPr>
        <b/>
        <sz val="6"/>
        <rFont val="Verdana"/>
        <family val="2"/>
      </rPr>
      <t>de</t>
    </r>
    <r>
      <rPr>
        <sz val="6"/>
        <rFont val="Verdana"/>
        <family val="2"/>
      </rPr>
      <t xml:space="preserve"> </t>
    </r>
    <r>
      <rPr>
        <b/>
        <sz val="6"/>
        <rFont val="Verdana"/>
        <family val="2"/>
      </rPr>
      <t>entrada.</t>
    </r>
    <r>
      <rPr>
        <sz val="6"/>
        <rFont val="Verdana"/>
        <family val="2"/>
      </rPr>
      <t xml:space="preserve"> </t>
    </r>
    <r>
      <rPr>
        <b/>
        <sz val="6"/>
        <rFont val="Verdana"/>
        <family val="2"/>
      </rPr>
      <t>Parede</t>
    </r>
    <r>
      <rPr>
        <sz val="6"/>
        <rFont val="Verdana"/>
        <family val="2"/>
      </rPr>
      <t xml:space="preserve"> </t>
    </r>
    <r>
      <rPr>
        <b/>
        <sz val="6"/>
        <rFont val="Verdana"/>
        <family val="2"/>
      </rPr>
      <t>25cm</t>
    </r>
    <r>
      <rPr>
        <sz val="6"/>
        <rFont val="Verdana"/>
        <family val="2"/>
      </rPr>
      <t xml:space="preserve"> </t>
    </r>
    <r>
      <rPr>
        <b/>
        <sz val="6"/>
        <rFont val="Verdana"/>
        <family val="2"/>
      </rPr>
      <t>espessura</t>
    </r>
  </si>
  <si>
    <r>
      <rPr>
        <sz val="6"/>
        <rFont val="Verdana"/>
        <family val="2"/>
      </rPr>
      <t>"PORTA PRONTA" TIPO PRANCHETA, 01 FOLHA DE ABRIR, ALIZAR QUINA RETA DE LARGURA 7CM E FERRAGEM, INCLUSIVE FECHADURA COM CHAVE DE ENTRADA. PAREDE 25CM ESPESSURA. FORNECIMENTO E INSTALAÇÃO</t>
    </r>
  </si>
  <si>
    <r>
      <rPr>
        <b/>
        <sz val="6"/>
        <rFont val="Verdana"/>
        <family val="2"/>
      </rPr>
      <t>SERVIÇO:Marco</t>
    </r>
    <r>
      <rPr>
        <sz val="6"/>
        <rFont val="Verdana"/>
        <family val="2"/>
      </rPr>
      <t xml:space="preserve"> </t>
    </r>
    <r>
      <rPr>
        <b/>
        <sz val="6"/>
        <rFont val="Verdana"/>
        <family val="2"/>
      </rPr>
      <t>e</t>
    </r>
    <r>
      <rPr>
        <sz val="6"/>
        <rFont val="Verdana"/>
        <family val="2"/>
      </rPr>
      <t xml:space="preserve"> </t>
    </r>
    <r>
      <rPr>
        <b/>
        <sz val="6"/>
        <rFont val="Verdana"/>
        <family val="2"/>
      </rPr>
      <t>alizar</t>
    </r>
    <r>
      <rPr>
        <sz val="6"/>
        <rFont val="Verdana"/>
        <family val="2"/>
      </rPr>
      <t xml:space="preserve"> </t>
    </r>
    <r>
      <rPr>
        <b/>
        <sz val="6"/>
        <rFont val="Verdana"/>
        <family val="2"/>
      </rPr>
      <t>para</t>
    </r>
    <r>
      <rPr>
        <sz val="6"/>
        <rFont val="Verdana"/>
        <family val="2"/>
      </rPr>
      <t xml:space="preserve"> </t>
    </r>
    <r>
      <rPr>
        <b/>
        <sz val="6"/>
        <rFont val="Verdana"/>
        <family val="2"/>
      </rPr>
      <t>P3</t>
    </r>
    <r>
      <rPr>
        <sz val="6"/>
        <rFont val="Verdana"/>
        <family val="2"/>
      </rPr>
      <t xml:space="preserve"> </t>
    </r>
    <r>
      <rPr>
        <b/>
        <sz val="6"/>
        <rFont val="Verdana"/>
        <family val="2"/>
      </rPr>
      <t>-</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marco</t>
    </r>
    <r>
      <rPr>
        <sz val="6"/>
        <rFont val="Verdana"/>
        <family val="2"/>
      </rPr>
      <t xml:space="preserve"> </t>
    </r>
    <r>
      <rPr>
        <b/>
        <sz val="6"/>
        <rFont val="Verdana"/>
        <family val="2"/>
      </rPr>
      <t>de</t>
    </r>
    <r>
      <rPr>
        <sz val="6"/>
        <rFont val="Verdana"/>
        <family val="2"/>
      </rPr>
      <t xml:space="preserve"> </t>
    </r>
    <r>
      <rPr>
        <b/>
        <sz val="6"/>
        <rFont val="Verdana"/>
        <family val="2"/>
      </rPr>
      <t>madeira</t>
    </r>
    <r>
      <rPr>
        <sz val="6"/>
        <rFont val="Verdana"/>
        <family val="2"/>
      </rPr>
      <t xml:space="preserve"> </t>
    </r>
    <r>
      <rPr>
        <b/>
        <sz val="6"/>
        <rFont val="Verdana"/>
        <family val="2"/>
      </rPr>
      <t>sem</t>
    </r>
    <r>
      <rPr>
        <sz val="6"/>
        <rFont val="Verdana"/>
        <family val="2"/>
      </rPr>
      <t xml:space="preserve"> </t>
    </r>
    <r>
      <rPr>
        <b/>
        <sz val="6"/>
        <rFont val="Verdana"/>
        <family val="2"/>
      </rPr>
      <t>jabre</t>
    </r>
    <r>
      <rPr>
        <sz val="6"/>
        <rFont val="Verdana"/>
        <family val="2"/>
      </rPr>
      <t xml:space="preserve"> </t>
    </r>
    <r>
      <rPr>
        <b/>
        <sz val="6"/>
        <rFont val="Verdana"/>
        <family val="2"/>
      </rPr>
      <t>e</t>
    </r>
    <r>
      <rPr>
        <sz val="6"/>
        <rFont val="Verdana"/>
        <family val="2"/>
      </rPr>
      <t xml:space="preserve"> </t>
    </r>
    <r>
      <rPr>
        <b/>
        <sz val="6"/>
        <rFont val="Verdana"/>
        <family val="2"/>
      </rPr>
      <t>alizar</t>
    </r>
    <r>
      <rPr>
        <sz val="6"/>
        <rFont val="Verdana"/>
        <family val="2"/>
      </rPr>
      <t xml:space="preserve"> </t>
    </r>
    <r>
      <rPr>
        <b/>
        <sz val="6"/>
        <rFont val="Verdana"/>
        <family val="2"/>
      </rPr>
      <t>quina</t>
    </r>
    <r>
      <rPr>
        <sz val="6"/>
        <rFont val="Verdana"/>
        <family val="2"/>
      </rPr>
      <t xml:space="preserve"> </t>
    </r>
    <r>
      <rPr>
        <b/>
        <sz val="6"/>
        <rFont val="Verdana"/>
        <family val="2"/>
      </rPr>
      <t>reta</t>
    </r>
    <r>
      <rPr>
        <sz val="6"/>
        <rFont val="Verdana"/>
        <family val="2"/>
      </rPr>
      <t xml:space="preserve">  </t>
    </r>
    <r>
      <rPr>
        <b/>
        <sz val="6"/>
        <rFont val="Verdana"/>
        <family val="2"/>
      </rPr>
      <t>com</t>
    </r>
    <r>
      <rPr>
        <sz val="6"/>
        <rFont val="Verdana"/>
        <family val="2"/>
      </rPr>
      <t xml:space="preserve"> </t>
    </r>
    <r>
      <rPr>
        <b/>
        <sz val="6"/>
        <rFont val="Verdana"/>
        <family val="2"/>
      </rPr>
      <t>largura</t>
    </r>
    <r>
      <rPr>
        <sz val="6"/>
        <rFont val="Verdana"/>
        <family val="2"/>
      </rPr>
      <t xml:space="preserve"> </t>
    </r>
    <r>
      <rPr>
        <b/>
        <sz val="6"/>
        <rFont val="Verdana"/>
        <family val="2"/>
      </rPr>
      <t>10cm.</t>
    </r>
    <r>
      <rPr>
        <sz val="6"/>
        <rFont val="Verdana"/>
        <family val="2"/>
      </rPr>
      <t xml:space="preserve"> </t>
    </r>
    <r>
      <rPr>
        <b/>
        <sz val="6"/>
        <rFont val="Verdana"/>
        <family val="2"/>
      </rPr>
      <t>Parede</t>
    </r>
    <r>
      <rPr>
        <sz val="6"/>
        <rFont val="Verdana"/>
        <family val="2"/>
      </rPr>
      <t xml:space="preserve"> </t>
    </r>
    <r>
      <rPr>
        <b/>
        <sz val="6"/>
        <rFont val="Verdana"/>
        <family val="2"/>
      </rPr>
      <t>15cm</t>
    </r>
    <r>
      <rPr>
        <sz val="6"/>
        <rFont val="Verdana"/>
        <family val="2"/>
      </rPr>
      <t xml:space="preserve"> </t>
    </r>
    <r>
      <rPr>
        <b/>
        <sz val="6"/>
        <rFont val="Verdana"/>
        <family val="2"/>
      </rPr>
      <t>espessura</t>
    </r>
  </si>
  <si>
    <r>
      <rPr>
        <sz val="6"/>
        <rFont val="Verdana"/>
        <family val="2"/>
      </rPr>
      <t>Marco e alizar para P3 - Fornecimento e colocação de marco de madeira sem jabre e alizar quina reta (quina viva) com largura 10cm. Parede 15cm espessura. FORNECIMENTO E INSTALAÇÃO</t>
    </r>
  </si>
  <si>
    <t>65.14.08</t>
  </si>
  <si>
    <r>
      <rPr>
        <b/>
        <sz val="6"/>
        <rFont val="Verdana"/>
        <family val="2"/>
      </rPr>
      <t>SERVIÇO:P4</t>
    </r>
    <r>
      <rPr>
        <sz val="6"/>
        <rFont val="Verdana"/>
        <family val="2"/>
      </rPr>
      <t xml:space="preserve"> </t>
    </r>
    <r>
      <rPr>
        <b/>
        <sz val="6"/>
        <rFont val="Verdana"/>
        <family val="2"/>
      </rPr>
      <t>(180x210)</t>
    </r>
    <r>
      <rPr>
        <sz val="6"/>
        <rFont val="Verdana"/>
        <family val="2"/>
      </rPr>
      <t xml:space="preserve"> </t>
    </r>
    <r>
      <rPr>
        <b/>
        <sz val="6"/>
        <rFont val="Verdana"/>
        <family val="2"/>
      </rPr>
      <t>cm</t>
    </r>
    <r>
      <rPr>
        <sz val="6"/>
        <rFont val="Verdana"/>
        <family val="2"/>
      </rPr>
      <t xml:space="preserve"> </t>
    </r>
    <r>
      <rPr>
        <b/>
        <sz val="6"/>
        <rFont val="Verdana"/>
        <family val="2"/>
      </rPr>
      <t>–</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"porta</t>
    </r>
    <r>
      <rPr>
        <sz val="6"/>
        <rFont val="Verdana"/>
        <family val="2"/>
      </rPr>
      <t xml:space="preserve"> </t>
    </r>
    <r>
      <rPr>
        <b/>
        <sz val="6"/>
        <rFont val="Verdana"/>
        <family val="2"/>
      </rPr>
      <t>pronta"</t>
    </r>
    <r>
      <rPr>
        <sz val="6"/>
        <rFont val="Verdana"/>
        <family val="2"/>
      </rPr>
      <t xml:space="preserve"> </t>
    </r>
    <r>
      <rPr>
        <b/>
        <sz val="6"/>
        <rFont val="Verdana"/>
        <family val="2"/>
      </rPr>
      <t>tipo</t>
    </r>
    <r>
      <rPr>
        <sz val="6"/>
        <rFont val="Verdana"/>
        <family val="2"/>
      </rPr>
      <t xml:space="preserve"> </t>
    </r>
    <r>
      <rPr>
        <b/>
        <sz val="6"/>
        <rFont val="Verdana"/>
        <family val="2"/>
      </rPr>
      <t>prancheta,</t>
    </r>
    <r>
      <rPr>
        <sz val="6"/>
        <rFont val="Verdana"/>
        <family val="2"/>
      </rPr>
      <t xml:space="preserve"> </t>
    </r>
    <r>
      <rPr>
        <b/>
        <sz val="6"/>
        <rFont val="Verdana"/>
        <family val="2"/>
      </rPr>
      <t>2</t>
    </r>
    <r>
      <rPr>
        <sz val="6"/>
        <rFont val="Verdana"/>
        <family val="2"/>
      </rPr>
      <t xml:space="preserve"> </t>
    </r>
    <r>
      <rPr>
        <b/>
        <sz val="6"/>
        <rFont val="Verdana"/>
        <family val="2"/>
      </rPr>
      <t>folhas</t>
    </r>
    <r>
      <rPr>
        <sz val="6"/>
        <rFont val="Verdana"/>
        <family val="2"/>
      </rPr>
      <t xml:space="preserve"> </t>
    </r>
    <r>
      <rPr>
        <b/>
        <sz val="6"/>
        <rFont val="Verdana"/>
        <family val="2"/>
      </rPr>
      <t>de</t>
    </r>
    <r>
      <rPr>
        <sz val="6"/>
        <rFont val="Verdana"/>
        <family val="2"/>
      </rPr>
      <t xml:space="preserve"> </t>
    </r>
    <r>
      <rPr>
        <b/>
        <sz val="6"/>
        <rFont val="Verdana"/>
        <family val="2"/>
      </rPr>
      <t>abrir,</t>
    </r>
    <r>
      <rPr>
        <sz val="6"/>
        <rFont val="Verdana"/>
        <family val="2"/>
      </rPr>
      <t xml:space="preserve"> </t>
    </r>
    <r>
      <rPr>
        <b/>
        <sz val="6"/>
        <rFont val="Verdana"/>
        <family val="2"/>
      </rPr>
      <t>com</t>
    </r>
    <r>
      <rPr>
        <sz val="6"/>
        <rFont val="Verdana"/>
        <family val="2"/>
      </rPr>
      <t xml:space="preserve"> </t>
    </r>
    <r>
      <rPr>
        <b/>
        <sz val="6"/>
        <rFont val="Verdana"/>
        <family val="2"/>
      </rPr>
      <t>requadro</t>
    </r>
    <r>
      <rPr>
        <sz val="6"/>
        <rFont val="Verdana"/>
        <family val="2"/>
      </rPr>
      <t xml:space="preserve"> </t>
    </r>
    <r>
      <rPr>
        <b/>
        <sz val="6"/>
        <rFont val="Verdana"/>
        <family val="2"/>
      </rPr>
      <t>20x100cm</t>
    </r>
    <r>
      <rPr>
        <sz val="6"/>
        <rFont val="Verdana"/>
        <family val="2"/>
      </rPr>
      <t xml:space="preserve"> </t>
    </r>
    <r>
      <rPr>
        <b/>
        <sz val="6"/>
        <rFont val="Verdana"/>
        <family val="2"/>
      </rPr>
      <t>(em</t>
    </r>
    <r>
      <rPr>
        <sz val="6"/>
        <rFont val="Verdana"/>
        <family val="2"/>
      </rPr>
      <t xml:space="preserve"> </t>
    </r>
    <r>
      <rPr>
        <b/>
        <sz val="6"/>
        <rFont val="Verdana"/>
        <family val="2"/>
      </rPr>
      <t>ambas</t>
    </r>
    <r>
      <rPr>
        <sz val="6"/>
        <rFont val="Verdana"/>
        <family val="2"/>
      </rPr>
      <t xml:space="preserve"> </t>
    </r>
    <r>
      <rPr>
        <b/>
        <sz val="6"/>
        <rFont val="Verdana"/>
        <family val="2"/>
      </rPr>
      <t>as</t>
    </r>
    <r>
      <rPr>
        <sz val="6"/>
        <rFont val="Verdana"/>
        <family val="2"/>
      </rPr>
      <t xml:space="preserve"> </t>
    </r>
    <r>
      <rPr>
        <b/>
        <sz val="6"/>
        <rFont val="Verdana"/>
        <family val="2"/>
      </rPr>
      <t>folhas)</t>
    </r>
    <r>
      <rPr>
        <sz val="6"/>
        <rFont val="Verdana"/>
        <family val="2"/>
      </rPr>
      <t xml:space="preserve"> </t>
    </r>
    <r>
      <rPr>
        <b/>
        <sz val="6"/>
        <rFont val="Verdana"/>
        <family val="2"/>
      </rPr>
      <t>para</t>
    </r>
    <r>
      <rPr>
        <sz val="6"/>
        <rFont val="Verdana"/>
        <family val="2"/>
      </rPr>
      <t xml:space="preserve"> </t>
    </r>
    <r>
      <rPr>
        <b/>
        <sz val="6"/>
        <rFont val="Verdana"/>
        <family val="2"/>
      </rPr>
      <t>posterior</t>
    </r>
    <r>
      <rPr>
        <sz val="6"/>
        <rFont val="Verdana"/>
        <family val="2"/>
      </rPr>
      <t xml:space="preserve"> </t>
    </r>
    <r>
      <rPr>
        <b/>
        <sz val="6"/>
        <rFont val="Verdana"/>
        <family val="2"/>
      </rPr>
      <t>encaixe</t>
    </r>
    <r>
      <rPr>
        <sz val="6"/>
        <rFont val="Verdana"/>
        <family val="2"/>
      </rPr>
      <t xml:space="preserve"> </t>
    </r>
    <r>
      <rPr>
        <b/>
        <sz val="6"/>
        <rFont val="Verdana"/>
        <family val="2"/>
      </rPr>
      <t>de</t>
    </r>
    <r>
      <rPr>
        <sz val="6"/>
        <rFont val="Verdana"/>
        <family val="2"/>
      </rPr>
      <t xml:space="preserve"> </t>
    </r>
    <r>
      <rPr>
        <b/>
        <sz val="6"/>
        <rFont val="Verdana"/>
        <family val="2"/>
      </rPr>
      <t>vidro</t>
    </r>
    <r>
      <rPr>
        <sz val="6"/>
        <rFont val="Verdana"/>
        <family val="2"/>
      </rPr>
      <t xml:space="preserve"> </t>
    </r>
    <r>
      <rPr>
        <b/>
        <sz val="6"/>
        <rFont val="Verdana"/>
        <family val="2"/>
      </rPr>
      <t>incolor</t>
    </r>
    <r>
      <rPr>
        <sz val="6"/>
        <rFont val="Verdana"/>
        <family val="2"/>
      </rPr>
      <t xml:space="preserve"> </t>
    </r>
    <r>
      <rPr>
        <b/>
        <sz val="6"/>
        <rFont val="Verdana"/>
        <family val="2"/>
      </rPr>
      <t>laminado</t>
    </r>
    <r>
      <rPr>
        <sz val="6"/>
        <rFont val="Verdana"/>
        <family val="2"/>
      </rPr>
      <t xml:space="preserve"> </t>
    </r>
    <r>
      <rPr>
        <b/>
        <sz val="6"/>
        <rFont val="Verdana"/>
        <family val="2"/>
      </rPr>
      <t>e=6mm,</t>
    </r>
    <r>
      <rPr>
        <sz val="6"/>
        <rFont val="Verdana"/>
        <family val="2"/>
      </rPr>
      <t xml:space="preserve"> </t>
    </r>
    <r>
      <rPr>
        <b/>
        <sz val="6"/>
        <rFont val="Verdana"/>
        <family val="2"/>
      </rPr>
      <t>alizar</t>
    </r>
    <r>
      <rPr>
        <sz val="6"/>
        <rFont val="Verdana"/>
        <family val="2"/>
      </rPr>
      <t xml:space="preserve"> </t>
    </r>
    <r>
      <rPr>
        <b/>
        <sz val="6"/>
        <rFont val="Verdana"/>
        <family val="2"/>
      </rPr>
      <t>quina</t>
    </r>
    <r>
      <rPr>
        <sz val="6"/>
        <rFont val="Verdana"/>
        <family val="2"/>
      </rPr>
      <t xml:space="preserve"> </t>
    </r>
    <r>
      <rPr>
        <b/>
        <sz val="6"/>
        <rFont val="Verdana"/>
        <family val="2"/>
      </rPr>
      <t>reta</t>
    </r>
    <r>
      <rPr>
        <sz val="6"/>
        <rFont val="Verdana"/>
        <family val="2"/>
      </rPr>
      <t xml:space="preserve"> </t>
    </r>
    <r>
      <rPr>
        <b/>
        <sz val="6"/>
        <rFont val="Verdana"/>
        <family val="2"/>
      </rPr>
      <t>de</t>
    </r>
    <r>
      <rPr>
        <sz val="6"/>
        <rFont val="Verdana"/>
        <family val="2"/>
      </rPr>
      <t xml:space="preserve"> </t>
    </r>
    <r>
      <rPr>
        <b/>
        <sz val="6"/>
        <rFont val="Verdana"/>
        <family val="2"/>
      </rPr>
      <t>10cm,</t>
    </r>
    <r>
      <rPr>
        <sz val="6"/>
        <rFont val="Verdana"/>
        <family val="2"/>
      </rPr>
      <t xml:space="preserve"> </t>
    </r>
    <r>
      <rPr>
        <b/>
        <sz val="6"/>
        <rFont val="Verdana"/>
        <family val="2"/>
      </rPr>
      <t>e</t>
    </r>
    <r>
      <rPr>
        <sz val="6"/>
        <rFont val="Verdana"/>
        <family val="2"/>
      </rPr>
      <t xml:space="preserve"> </t>
    </r>
    <r>
      <rPr>
        <b/>
        <sz val="6"/>
        <rFont val="Verdana"/>
        <family val="2"/>
      </rPr>
      <t>ferragem,</t>
    </r>
    <r>
      <rPr>
        <sz val="6"/>
        <rFont val="Verdana"/>
        <family val="2"/>
      </rPr>
      <t xml:space="preserve"> </t>
    </r>
    <r>
      <rPr>
        <b/>
        <sz val="6"/>
        <rFont val="Verdana"/>
        <family val="2"/>
      </rPr>
      <t>inclusive</t>
    </r>
    <r>
      <rPr>
        <sz val="6"/>
        <rFont val="Verdana"/>
        <family val="2"/>
      </rPr>
      <t xml:space="preserve"> </t>
    </r>
    <r>
      <rPr>
        <b/>
        <sz val="6"/>
        <rFont val="Verdana"/>
        <family val="2"/>
      </rPr>
      <t>fechadura,</t>
    </r>
    <r>
      <rPr>
        <sz val="6"/>
        <rFont val="Verdana"/>
        <family val="2"/>
      </rPr>
      <t xml:space="preserve"> </t>
    </r>
    <r>
      <rPr>
        <b/>
        <sz val="6"/>
        <rFont val="Verdana"/>
        <family val="2"/>
      </rPr>
      <t>com</t>
    </r>
    <r>
      <rPr>
        <sz val="6"/>
        <rFont val="Verdana"/>
        <family val="2"/>
      </rPr>
      <t xml:space="preserve"> </t>
    </r>
    <r>
      <rPr>
        <b/>
        <sz val="6"/>
        <rFont val="Verdana"/>
        <family val="2"/>
      </rPr>
      <t>chave</t>
    </r>
    <r>
      <rPr>
        <sz val="6"/>
        <rFont val="Verdana"/>
        <family val="2"/>
      </rPr>
      <t xml:space="preserve"> </t>
    </r>
    <r>
      <rPr>
        <b/>
        <sz val="6"/>
        <rFont val="Verdana"/>
        <family val="2"/>
      </rPr>
      <t>de</t>
    </r>
    <r>
      <rPr>
        <sz val="6"/>
        <rFont val="Verdana"/>
        <family val="2"/>
      </rPr>
      <t xml:space="preserve"> </t>
    </r>
    <r>
      <rPr>
        <b/>
        <sz val="6"/>
        <rFont val="Verdana"/>
        <family val="2"/>
      </rPr>
      <t>entrada.</t>
    </r>
    <r>
      <rPr>
        <sz val="6"/>
        <rFont val="Verdana"/>
        <family val="2"/>
      </rPr>
      <t xml:space="preserve"> </t>
    </r>
    <r>
      <rPr>
        <b/>
        <sz val="6"/>
        <rFont val="Verdana"/>
        <family val="2"/>
      </rPr>
      <t>Parede</t>
    </r>
    <r>
      <rPr>
        <sz val="6"/>
        <rFont val="Verdana"/>
        <family val="2"/>
      </rPr>
      <t xml:space="preserve"> </t>
    </r>
    <r>
      <rPr>
        <b/>
        <sz val="6"/>
        <rFont val="Verdana"/>
        <family val="2"/>
      </rPr>
      <t>25cm</t>
    </r>
    <r>
      <rPr>
        <sz val="6"/>
        <rFont val="Verdana"/>
        <family val="2"/>
      </rPr>
      <t xml:space="preserve"> </t>
    </r>
    <r>
      <rPr>
        <b/>
        <sz val="6"/>
        <rFont val="Verdana"/>
        <family val="2"/>
      </rPr>
      <t>espessura</t>
    </r>
  </si>
  <si>
    <r>
      <rPr>
        <sz val="6"/>
        <rFont val="Verdana"/>
        <family val="2"/>
      </rPr>
      <t>"PORTA PRONTA" TIPO PRANCHETA, 2 FOLHAS DE ABRIR, COM REQUADRO 20X100CM (EM AMBAS AS FOLHAS) PARA POSTERIOR ENCAIXE DE VIDRO INCOLOR LAMINADO E=6MM, ALIZAR QUINA RETA DE 10CM, E FERRAGEM, INCLUSIVE FECHADURA, COM CHAVE DE ENTRADA. PAREDE 25CM ESPESSURA. FORNECIMENTO E INSTALAÇÃO</t>
    </r>
  </si>
  <si>
    <r>
      <rPr>
        <b/>
        <sz val="6"/>
        <rFont val="Verdana"/>
        <family val="2"/>
      </rPr>
      <t>SERVIÇO:Fornecimento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prateleiras</t>
    </r>
    <r>
      <rPr>
        <sz val="6"/>
        <rFont val="Verdana"/>
        <family val="2"/>
      </rPr>
      <t xml:space="preserve"> </t>
    </r>
    <r>
      <rPr>
        <b/>
        <sz val="6"/>
        <rFont val="Verdana"/>
        <family val="2"/>
      </rPr>
      <t>de</t>
    </r>
    <r>
      <rPr>
        <sz val="6"/>
        <rFont val="Verdana"/>
        <family val="2"/>
      </rPr>
      <t xml:space="preserve"> </t>
    </r>
    <r>
      <rPr>
        <b/>
        <sz val="6"/>
        <rFont val="Verdana"/>
        <family val="2"/>
      </rPr>
      <t>MDF</t>
    </r>
    <r>
      <rPr>
        <sz val="6"/>
        <rFont val="Verdana"/>
        <family val="2"/>
      </rPr>
      <t xml:space="preserve"> </t>
    </r>
    <r>
      <rPr>
        <b/>
        <sz val="6"/>
        <rFont val="Verdana"/>
        <family val="2"/>
      </rPr>
      <t>fixadas</t>
    </r>
    <r>
      <rPr>
        <sz val="6"/>
        <rFont val="Verdana"/>
        <family val="2"/>
      </rPr>
      <t xml:space="preserve"> </t>
    </r>
    <r>
      <rPr>
        <b/>
        <sz val="6"/>
        <rFont val="Verdana"/>
        <family val="2"/>
      </rPr>
      <t>em</t>
    </r>
    <r>
      <rPr>
        <sz val="6"/>
        <rFont val="Verdana"/>
        <family val="2"/>
      </rPr>
      <t xml:space="preserve"> </t>
    </r>
    <r>
      <rPr>
        <b/>
        <sz val="6"/>
        <rFont val="Verdana"/>
        <family val="2"/>
      </rPr>
      <t>parede</t>
    </r>
    <r>
      <rPr>
        <sz val="6"/>
        <rFont val="Verdana"/>
        <family val="2"/>
      </rPr>
      <t xml:space="preserve"> </t>
    </r>
    <r>
      <rPr>
        <b/>
        <sz val="6"/>
        <rFont val="Verdana"/>
        <family val="2"/>
      </rPr>
      <t>com</t>
    </r>
    <r>
      <rPr>
        <sz val="6"/>
        <rFont val="Verdana"/>
        <family val="2"/>
      </rPr>
      <t xml:space="preserve"> </t>
    </r>
    <r>
      <rPr>
        <b/>
        <sz val="6"/>
        <rFont val="Verdana"/>
        <family val="2"/>
      </rPr>
      <t>mãos</t>
    </r>
    <r>
      <rPr>
        <sz val="6"/>
        <rFont val="Verdana"/>
        <family val="2"/>
      </rPr>
      <t xml:space="preserve"> </t>
    </r>
    <r>
      <rPr>
        <b/>
        <sz val="6"/>
        <rFont val="Verdana"/>
        <family val="2"/>
      </rPr>
      <t>francesas</t>
    </r>
    <r>
      <rPr>
        <sz val="6"/>
        <rFont val="Verdana"/>
        <family val="2"/>
      </rPr>
      <t xml:space="preserve"> </t>
    </r>
    <r>
      <rPr>
        <b/>
        <sz val="6"/>
        <rFont val="Verdana"/>
        <family val="2"/>
      </rPr>
      <t>metálicas</t>
    </r>
  </si>
  <si>
    <r>
      <rPr>
        <sz val="6"/>
        <rFont val="Verdana"/>
        <family val="2"/>
      </rPr>
      <t>CHAPA DE MDF BRANCO LISO 2 FACES, E = 18 MM, DE *2,75 X 1,85* M</t>
    </r>
  </si>
  <si>
    <t>MATED-12745</t>
  </si>
  <si>
    <r>
      <rPr>
        <sz val="6"/>
        <rFont val="Verdana"/>
        <family val="2"/>
      </rPr>
      <t>TUBO EM METALON GALVANIZADO (FORMATO: QUADRADO/SEÇÃO: 20X20MM/ ESPESSURA: 1,25MM)</t>
    </r>
  </si>
  <si>
    <t>ED-50388</t>
  </si>
  <si>
    <r>
      <rPr>
        <sz val="6"/>
        <rFont val="Verdana"/>
        <family val="2"/>
      </rPr>
      <t>MARCENEIRO COM ENCARGOS COMPLEMENTARES</t>
    </r>
  </si>
  <si>
    <r>
      <rPr>
        <sz val="6"/>
        <rFont val="Verdana"/>
        <family val="2"/>
      </rPr>
      <t>PINTURA ESMALTE EM POSTES OU TUBULAÇÕES 2 DEMÃO</t>
    </r>
  </si>
  <si>
    <r>
      <rPr>
        <b/>
        <sz val="6"/>
        <rFont val="Verdana"/>
        <family val="2"/>
      </rPr>
      <t>SERVIÇO:Porta</t>
    </r>
    <r>
      <rPr>
        <sz val="6"/>
        <rFont val="Verdana"/>
        <family val="2"/>
      </rPr>
      <t xml:space="preserve"> </t>
    </r>
    <r>
      <rPr>
        <b/>
        <sz val="6"/>
        <rFont val="Verdana"/>
        <family val="2"/>
      </rPr>
      <t>de</t>
    </r>
    <r>
      <rPr>
        <sz val="6"/>
        <rFont val="Verdana"/>
        <family val="2"/>
      </rPr>
      <t xml:space="preserve"> </t>
    </r>
    <r>
      <rPr>
        <b/>
        <sz val="6"/>
        <rFont val="Verdana"/>
        <family val="2"/>
      </rPr>
      <t>enrolar</t>
    </r>
    <r>
      <rPr>
        <sz val="6"/>
        <rFont val="Verdana"/>
        <family val="2"/>
      </rPr>
      <t xml:space="preserve"> </t>
    </r>
    <r>
      <rPr>
        <b/>
        <sz val="6"/>
        <rFont val="Verdana"/>
        <family val="2"/>
      </rPr>
      <t>P7A(477,5X305)</t>
    </r>
    <r>
      <rPr>
        <sz val="6"/>
        <rFont val="Verdana"/>
        <family val="2"/>
      </rPr>
      <t xml:space="preserve"> </t>
    </r>
    <r>
      <rPr>
        <b/>
        <sz val="6"/>
        <rFont val="Verdana"/>
        <family val="2"/>
      </rPr>
      <t>cm</t>
    </r>
    <r>
      <rPr>
        <sz val="6"/>
        <rFont val="Verdana"/>
        <family val="2"/>
      </rPr>
      <t xml:space="preserve"> </t>
    </r>
    <r>
      <rPr>
        <b/>
        <sz val="6"/>
        <rFont val="Verdana"/>
        <family val="2"/>
      </rPr>
      <t>–</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porta,</t>
    </r>
    <r>
      <rPr>
        <sz val="6"/>
        <rFont val="Verdana"/>
        <family val="2"/>
      </rPr>
      <t xml:space="preserve"> </t>
    </r>
    <r>
      <rPr>
        <b/>
        <sz val="6"/>
        <rFont val="Verdana"/>
        <family val="2"/>
      </rPr>
      <t>em</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perfil</t>
    </r>
    <r>
      <rPr>
        <sz val="6"/>
        <rFont val="Verdana"/>
        <family val="2"/>
      </rPr>
      <t xml:space="preserve"> </t>
    </r>
    <r>
      <rPr>
        <b/>
        <sz val="6"/>
        <rFont val="Verdana"/>
        <family val="2"/>
      </rPr>
      <t>“transvision”</t>
    </r>
    <r>
      <rPr>
        <sz val="6"/>
        <rFont val="Verdana"/>
        <family val="2"/>
      </rPr>
      <t xml:space="preserve"> </t>
    </r>
    <r>
      <rPr>
        <b/>
        <sz val="6"/>
        <rFont val="Verdana"/>
        <family val="2"/>
      </rPr>
      <t>com</t>
    </r>
    <r>
      <rPr>
        <sz val="6"/>
        <rFont val="Verdana"/>
        <family val="2"/>
      </rPr>
      <t xml:space="preserve"> </t>
    </r>
    <r>
      <rPr>
        <b/>
        <sz val="6"/>
        <rFont val="Verdana"/>
        <family val="2"/>
      </rPr>
      <t>pintura</t>
    </r>
    <r>
      <rPr>
        <sz val="6"/>
        <rFont val="Verdana"/>
        <family val="2"/>
      </rPr>
      <t xml:space="preserve"> </t>
    </r>
    <r>
      <rPr>
        <b/>
        <sz val="6"/>
        <rFont val="Verdana"/>
        <family val="2"/>
      </rPr>
      <t>eletrostática</t>
    </r>
    <r>
      <rPr>
        <sz val="6"/>
        <rFont val="Verdana"/>
        <family val="2"/>
      </rPr>
      <t xml:space="preserve"> </t>
    </r>
    <r>
      <rPr>
        <b/>
        <sz val="6"/>
        <rFont val="Verdana"/>
        <family val="2"/>
      </rPr>
      <t>cor</t>
    </r>
    <r>
      <rPr>
        <sz val="6"/>
        <rFont val="Verdana"/>
        <family val="2"/>
      </rPr>
      <t xml:space="preserve"> </t>
    </r>
    <r>
      <rPr>
        <b/>
        <sz val="6"/>
        <rFont val="Verdana"/>
        <family val="2"/>
      </rPr>
      <t>cinza,</t>
    </r>
    <r>
      <rPr>
        <sz val="6"/>
        <rFont val="Verdana"/>
        <family val="2"/>
      </rPr>
      <t xml:space="preserve"> </t>
    </r>
    <r>
      <rPr>
        <b/>
        <sz val="6"/>
        <rFont val="Verdana"/>
        <family val="2"/>
      </rPr>
      <t>acionamento</t>
    </r>
    <r>
      <rPr>
        <sz val="6"/>
        <rFont val="Verdana"/>
        <family val="2"/>
      </rPr>
      <t xml:space="preserve"> </t>
    </r>
    <r>
      <rPr>
        <b/>
        <sz val="6"/>
        <rFont val="Verdana"/>
        <family val="2"/>
      </rPr>
      <t>automático</t>
    </r>
    <r>
      <rPr>
        <sz val="6"/>
        <rFont val="Verdana"/>
        <family val="2"/>
      </rPr>
      <t xml:space="preserve"> </t>
    </r>
    <r>
      <rPr>
        <b/>
        <sz val="6"/>
        <rFont val="Verdana"/>
        <family val="2"/>
      </rPr>
      <t>através</t>
    </r>
    <r>
      <rPr>
        <sz val="6"/>
        <rFont val="Verdana"/>
        <family val="2"/>
      </rPr>
      <t xml:space="preserve"> </t>
    </r>
    <r>
      <rPr>
        <b/>
        <sz val="6"/>
        <rFont val="Verdana"/>
        <family val="2"/>
      </rPr>
      <t>de</t>
    </r>
    <r>
      <rPr>
        <sz val="6"/>
        <rFont val="Verdana"/>
        <family val="2"/>
      </rPr>
      <t xml:space="preserve"> </t>
    </r>
    <r>
      <rPr>
        <b/>
        <sz val="6"/>
        <rFont val="Verdana"/>
        <family val="2"/>
      </rPr>
      <t>botoeira,</t>
    </r>
    <r>
      <rPr>
        <sz val="6"/>
        <rFont val="Verdana"/>
        <family val="2"/>
      </rPr>
      <t xml:space="preserve"> </t>
    </r>
    <r>
      <rPr>
        <b/>
        <sz val="6"/>
        <rFont val="Verdana"/>
        <family val="2"/>
      </rPr>
      <t>conforme</t>
    </r>
    <r>
      <rPr>
        <sz val="6"/>
        <rFont val="Verdana"/>
        <family val="2"/>
      </rPr>
      <t xml:space="preserve"> </t>
    </r>
    <r>
      <rPr>
        <b/>
        <sz val="6"/>
        <rFont val="Verdana"/>
        <family val="2"/>
      </rPr>
      <t>projeto</t>
    </r>
  </si>
  <si>
    <r>
      <rPr>
        <sz val="6"/>
        <rFont val="Verdana"/>
        <family val="2"/>
      </rPr>
      <t>Porta de enrolar P7A(477,50X305) cm – Fornecimento e colocação de porta, em aço galvanizado, perfil “transvision” com pintura eletrostática cor cinza, acionamento automático através de botoeira, conforme projeto - fornecimento e instalação</t>
    </r>
  </si>
  <si>
    <r>
      <rPr>
        <b/>
        <sz val="6"/>
        <rFont val="Verdana"/>
        <family val="2"/>
      </rPr>
      <t>SERVIÇO:Porta</t>
    </r>
    <r>
      <rPr>
        <sz val="6"/>
        <rFont val="Verdana"/>
        <family val="2"/>
      </rPr>
      <t xml:space="preserve"> </t>
    </r>
    <r>
      <rPr>
        <b/>
        <sz val="6"/>
        <rFont val="Verdana"/>
        <family val="2"/>
      </rPr>
      <t>de</t>
    </r>
    <r>
      <rPr>
        <sz val="6"/>
        <rFont val="Verdana"/>
        <family val="2"/>
      </rPr>
      <t xml:space="preserve"> </t>
    </r>
    <r>
      <rPr>
        <b/>
        <sz val="6"/>
        <rFont val="Verdana"/>
        <family val="2"/>
      </rPr>
      <t>enrolar</t>
    </r>
    <r>
      <rPr>
        <sz val="6"/>
        <rFont val="Verdana"/>
        <family val="2"/>
      </rPr>
      <t xml:space="preserve"> </t>
    </r>
    <r>
      <rPr>
        <b/>
        <sz val="6"/>
        <rFont val="Verdana"/>
        <family val="2"/>
      </rPr>
      <t>P7B(495X305)</t>
    </r>
    <r>
      <rPr>
        <sz val="6"/>
        <rFont val="Verdana"/>
        <family val="2"/>
      </rPr>
      <t xml:space="preserve"> </t>
    </r>
    <r>
      <rPr>
        <b/>
        <sz val="6"/>
        <rFont val="Verdana"/>
        <family val="2"/>
      </rPr>
      <t>cm</t>
    </r>
    <r>
      <rPr>
        <sz val="6"/>
        <rFont val="Verdana"/>
        <family val="2"/>
      </rPr>
      <t xml:space="preserve"> </t>
    </r>
    <r>
      <rPr>
        <b/>
        <sz val="6"/>
        <rFont val="Verdana"/>
        <family val="2"/>
      </rPr>
      <t>–</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porta,</t>
    </r>
    <r>
      <rPr>
        <sz val="6"/>
        <rFont val="Verdana"/>
        <family val="2"/>
      </rPr>
      <t xml:space="preserve"> </t>
    </r>
    <r>
      <rPr>
        <b/>
        <sz val="6"/>
        <rFont val="Verdana"/>
        <family val="2"/>
      </rPr>
      <t>em</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perfil</t>
    </r>
    <r>
      <rPr>
        <sz val="6"/>
        <rFont val="Verdana"/>
        <family val="2"/>
      </rPr>
      <t xml:space="preserve"> </t>
    </r>
    <r>
      <rPr>
        <b/>
        <sz val="6"/>
        <rFont val="Verdana"/>
        <family val="2"/>
      </rPr>
      <t>“transvision”</t>
    </r>
    <r>
      <rPr>
        <sz val="6"/>
        <rFont val="Verdana"/>
        <family val="2"/>
      </rPr>
      <t xml:space="preserve"> </t>
    </r>
    <r>
      <rPr>
        <b/>
        <sz val="6"/>
        <rFont val="Verdana"/>
        <family val="2"/>
      </rPr>
      <t>com</t>
    </r>
    <r>
      <rPr>
        <sz val="6"/>
        <rFont val="Verdana"/>
        <family val="2"/>
      </rPr>
      <t xml:space="preserve"> </t>
    </r>
    <r>
      <rPr>
        <b/>
        <sz val="6"/>
        <rFont val="Verdana"/>
        <family val="2"/>
      </rPr>
      <t>pintura</t>
    </r>
    <r>
      <rPr>
        <sz val="6"/>
        <rFont val="Verdana"/>
        <family val="2"/>
      </rPr>
      <t xml:space="preserve"> </t>
    </r>
    <r>
      <rPr>
        <b/>
        <sz val="6"/>
        <rFont val="Verdana"/>
        <family val="2"/>
      </rPr>
      <t>eletrostática</t>
    </r>
    <r>
      <rPr>
        <sz val="6"/>
        <rFont val="Verdana"/>
        <family val="2"/>
      </rPr>
      <t xml:space="preserve"> </t>
    </r>
    <r>
      <rPr>
        <b/>
        <sz val="6"/>
        <rFont val="Verdana"/>
        <family val="2"/>
      </rPr>
      <t>cor</t>
    </r>
    <r>
      <rPr>
        <sz val="6"/>
        <rFont val="Verdana"/>
        <family val="2"/>
      </rPr>
      <t xml:space="preserve"> </t>
    </r>
    <r>
      <rPr>
        <b/>
        <sz val="6"/>
        <rFont val="Verdana"/>
        <family val="2"/>
      </rPr>
      <t>cinza,</t>
    </r>
    <r>
      <rPr>
        <sz val="6"/>
        <rFont val="Verdana"/>
        <family val="2"/>
      </rPr>
      <t xml:space="preserve"> </t>
    </r>
    <r>
      <rPr>
        <b/>
        <sz val="6"/>
        <rFont val="Verdana"/>
        <family val="2"/>
      </rPr>
      <t>acionamento</t>
    </r>
    <r>
      <rPr>
        <sz val="6"/>
        <rFont val="Verdana"/>
        <family val="2"/>
      </rPr>
      <t xml:space="preserve"> </t>
    </r>
    <r>
      <rPr>
        <b/>
        <sz val="6"/>
        <rFont val="Verdana"/>
        <family val="2"/>
      </rPr>
      <t>automático</t>
    </r>
    <r>
      <rPr>
        <sz val="6"/>
        <rFont val="Verdana"/>
        <family val="2"/>
      </rPr>
      <t xml:space="preserve"> </t>
    </r>
    <r>
      <rPr>
        <b/>
        <sz val="6"/>
        <rFont val="Verdana"/>
        <family val="2"/>
      </rPr>
      <t>através</t>
    </r>
    <r>
      <rPr>
        <sz val="6"/>
        <rFont val="Verdana"/>
        <family val="2"/>
      </rPr>
      <t xml:space="preserve"> </t>
    </r>
    <r>
      <rPr>
        <b/>
        <sz val="6"/>
        <rFont val="Verdana"/>
        <family val="2"/>
      </rPr>
      <t>de</t>
    </r>
    <r>
      <rPr>
        <sz val="6"/>
        <rFont val="Verdana"/>
        <family val="2"/>
      </rPr>
      <t xml:space="preserve"> </t>
    </r>
    <r>
      <rPr>
        <b/>
        <sz val="6"/>
        <rFont val="Verdana"/>
        <family val="2"/>
      </rPr>
      <t>botoeira,</t>
    </r>
    <r>
      <rPr>
        <sz val="6"/>
        <rFont val="Verdana"/>
        <family val="2"/>
      </rPr>
      <t xml:space="preserve"> </t>
    </r>
    <r>
      <rPr>
        <b/>
        <sz val="6"/>
        <rFont val="Verdana"/>
        <family val="2"/>
      </rPr>
      <t>conforme</t>
    </r>
    <r>
      <rPr>
        <sz val="6"/>
        <rFont val="Verdana"/>
        <family val="2"/>
      </rPr>
      <t xml:space="preserve"> </t>
    </r>
    <r>
      <rPr>
        <b/>
        <sz val="6"/>
        <rFont val="Verdana"/>
        <family val="2"/>
      </rPr>
      <t>projeto</t>
    </r>
  </si>
  <si>
    <r>
      <rPr>
        <sz val="6"/>
        <rFont val="Verdana"/>
        <family val="2"/>
      </rPr>
      <t>Porta de enrolar P7B(495X305) cm – Fornecimento e colocação de porta, em aço galvanizado, perfil “transvision” com pintura eletrostática cor cinza, acionamento automático através de botoeira, conforme projeto  - fornecimento e instalação</t>
    </r>
  </si>
  <si>
    <r>
      <rPr>
        <b/>
        <sz val="6"/>
        <rFont val="Verdana"/>
        <family val="2"/>
      </rPr>
      <t>SERVIÇO:P8B</t>
    </r>
    <r>
      <rPr>
        <sz val="6"/>
        <rFont val="Verdana"/>
        <family val="2"/>
      </rPr>
      <t xml:space="preserve"> </t>
    </r>
    <r>
      <rPr>
        <b/>
        <sz val="6"/>
        <rFont val="Verdana"/>
        <family val="2"/>
      </rPr>
      <t>(90x210)cm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porta</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ferro,</t>
    </r>
    <r>
      <rPr>
        <sz val="6"/>
        <rFont val="Verdana"/>
        <family val="2"/>
      </rPr>
      <t xml:space="preserve"> </t>
    </r>
    <r>
      <rPr>
        <b/>
        <sz val="6"/>
        <rFont val="Verdana"/>
        <family val="2"/>
      </rPr>
      <t>sob</t>
    </r>
    <r>
      <rPr>
        <sz val="6"/>
        <rFont val="Verdana"/>
        <family val="2"/>
      </rPr>
      <t xml:space="preserve"> </t>
    </r>
    <r>
      <rPr>
        <b/>
        <sz val="6"/>
        <rFont val="Verdana"/>
        <family val="2"/>
      </rPr>
      <t>encomenda,</t>
    </r>
    <r>
      <rPr>
        <sz val="6"/>
        <rFont val="Verdana"/>
        <family val="2"/>
      </rPr>
      <t xml:space="preserve"> </t>
    </r>
    <r>
      <rPr>
        <b/>
        <sz val="6"/>
        <rFont val="Verdana"/>
        <family val="2"/>
      </rPr>
      <t>com</t>
    </r>
    <r>
      <rPr>
        <sz val="6"/>
        <rFont val="Verdana"/>
        <family val="2"/>
      </rPr>
      <t xml:space="preserve"> </t>
    </r>
    <r>
      <rPr>
        <b/>
        <sz val="6"/>
        <rFont val="Verdana"/>
        <family val="2"/>
      </rPr>
      <t>contramarco,</t>
    </r>
    <r>
      <rPr>
        <sz val="6"/>
        <rFont val="Verdana"/>
        <family val="2"/>
      </rPr>
      <t xml:space="preserve"> </t>
    </r>
    <r>
      <rPr>
        <b/>
        <sz val="6"/>
        <rFont val="Verdana"/>
        <family val="2"/>
      </rPr>
      <t>01</t>
    </r>
    <r>
      <rPr>
        <sz val="6"/>
        <rFont val="Verdana"/>
        <family val="2"/>
      </rPr>
      <t xml:space="preserve"> </t>
    </r>
    <r>
      <rPr>
        <b/>
        <sz val="6"/>
        <rFont val="Verdana"/>
        <family val="2"/>
      </rPr>
      <t>folha</t>
    </r>
    <r>
      <rPr>
        <sz val="6"/>
        <rFont val="Verdana"/>
        <family val="2"/>
      </rPr>
      <t xml:space="preserve"> </t>
    </r>
    <r>
      <rPr>
        <b/>
        <sz val="6"/>
        <rFont val="Verdana"/>
        <family val="2"/>
      </rPr>
      <t>de</t>
    </r>
    <r>
      <rPr>
        <sz val="6"/>
        <rFont val="Verdana"/>
        <family val="2"/>
      </rPr>
      <t xml:space="preserve"> </t>
    </r>
    <r>
      <rPr>
        <b/>
        <sz val="6"/>
        <rFont val="Verdana"/>
        <family val="2"/>
      </rPr>
      <t>abrir,</t>
    </r>
    <r>
      <rPr>
        <sz val="6"/>
        <rFont val="Verdana"/>
        <family val="2"/>
      </rPr>
      <t xml:space="preserve"> </t>
    </r>
    <r>
      <rPr>
        <b/>
        <sz val="6"/>
        <rFont val="Verdana"/>
        <family val="2"/>
      </rPr>
      <t>ferragem,</t>
    </r>
    <r>
      <rPr>
        <sz val="6"/>
        <rFont val="Verdana"/>
        <family val="2"/>
      </rPr>
      <t xml:space="preserve"> </t>
    </r>
    <r>
      <rPr>
        <b/>
        <sz val="6"/>
        <rFont val="Verdana"/>
        <family val="2"/>
      </rPr>
      <t>fechadura</t>
    </r>
    <r>
      <rPr>
        <sz val="6"/>
        <rFont val="Verdana"/>
        <family val="2"/>
      </rPr>
      <t xml:space="preserve"> </t>
    </r>
    <r>
      <rPr>
        <b/>
        <sz val="6"/>
        <rFont val="Verdana"/>
        <family val="2"/>
      </rPr>
      <t>eletrônica,</t>
    </r>
    <r>
      <rPr>
        <sz val="6"/>
        <rFont val="Verdana"/>
        <family val="2"/>
      </rPr>
      <t xml:space="preserve"> </t>
    </r>
    <r>
      <rPr>
        <b/>
        <sz val="6"/>
        <rFont val="Verdana"/>
        <family val="2"/>
      </rPr>
      <t>mola</t>
    </r>
    <r>
      <rPr>
        <sz val="6"/>
        <rFont val="Verdana"/>
        <family val="2"/>
      </rPr>
      <t xml:space="preserve"> </t>
    </r>
    <r>
      <rPr>
        <b/>
        <sz val="6"/>
        <rFont val="Verdana"/>
        <family val="2"/>
      </rPr>
      <t>aérea</t>
    </r>
    <r>
      <rPr>
        <sz val="6"/>
        <rFont val="Verdana"/>
        <family val="2"/>
      </rPr>
      <t xml:space="preserve"> </t>
    </r>
    <r>
      <rPr>
        <b/>
        <sz val="6"/>
        <rFont val="Verdana"/>
        <family val="2"/>
      </rPr>
      <t>e</t>
    </r>
    <r>
      <rPr>
        <sz val="6"/>
        <rFont val="Verdana"/>
        <family val="2"/>
      </rPr>
      <t xml:space="preserve"> </t>
    </r>
    <r>
      <rPr>
        <b/>
        <sz val="6"/>
        <rFont val="Verdana"/>
        <family val="2"/>
      </rPr>
      <t>puxador</t>
    </r>
  </si>
  <si>
    <r>
      <rPr>
        <sz val="6"/>
        <rFont val="Verdana"/>
        <family val="2"/>
      </rPr>
      <t>PUXADOR CENTRAL, TIPO ALCA, EM ZAMAC CROMADO, COM ROSETAS, COMPRIMENTO *100* MM, PARA PORTA / JANELA EM MADEIRA OU METALICA - INCLUI PARAFUSOS</t>
    </r>
  </si>
  <si>
    <r>
      <rPr>
        <sz val="6"/>
        <rFont val="Verdana"/>
        <family val="2"/>
      </rPr>
      <t>FECHADURA ELETRÔNICA REF C-90 COM BOTAO (90.01.03.036) - HDL</t>
    </r>
  </si>
  <si>
    <r>
      <rPr>
        <sz val="6"/>
        <rFont val="Verdana"/>
        <family val="2"/>
      </rPr>
      <t>CARPINTEIRO DE ESQUADRIA COM ENCARGOS COMPLEMENTARES</t>
    </r>
  </si>
  <si>
    <t>ED-50794</t>
  </si>
  <si>
    <r>
      <rPr>
        <sz val="6"/>
        <rFont val="Verdana"/>
        <family val="2"/>
      </rPr>
      <t>PORTA DE ABRIR, 01 FOLHA, EM CHAPA 14 SAE 1020 - PADRÃO SEDS</t>
    </r>
  </si>
  <si>
    <t>ED-49702</t>
  </si>
  <si>
    <r>
      <rPr>
        <sz val="6"/>
        <rFont val="Verdana"/>
        <family val="2"/>
      </rPr>
      <t>MOLA HIDRÁULICA NORMAL</t>
    </r>
  </si>
  <si>
    <r>
      <rPr>
        <b/>
        <sz val="6"/>
        <rFont val="Verdana"/>
        <family val="2"/>
      </rPr>
      <t>SERVIÇO:P8C</t>
    </r>
    <r>
      <rPr>
        <sz val="6"/>
        <rFont val="Verdana"/>
        <family val="2"/>
      </rPr>
      <t xml:space="preserve"> </t>
    </r>
    <r>
      <rPr>
        <b/>
        <sz val="6"/>
        <rFont val="Verdana"/>
        <family val="2"/>
      </rPr>
      <t>(90x210)cm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porta</t>
    </r>
    <r>
      <rPr>
        <sz val="6"/>
        <rFont val="Verdana"/>
        <family val="2"/>
      </rPr>
      <t xml:space="preserve"> </t>
    </r>
    <r>
      <rPr>
        <b/>
        <sz val="6"/>
        <rFont val="Verdana"/>
        <family val="2"/>
      </rPr>
      <t>veneziana</t>
    </r>
    <r>
      <rPr>
        <sz val="6"/>
        <rFont val="Verdana"/>
        <family val="2"/>
      </rPr>
      <t xml:space="preserve"> </t>
    </r>
    <r>
      <rPr>
        <b/>
        <sz val="6"/>
        <rFont val="Verdana"/>
        <family val="2"/>
      </rPr>
      <t>de</t>
    </r>
    <r>
      <rPr>
        <sz val="6"/>
        <rFont val="Verdana"/>
        <family val="2"/>
      </rPr>
      <t xml:space="preserve"> </t>
    </r>
    <r>
      <rPr>
        <b/>
        <sz val="6"/>
        <rFont val="Verdana"/>
        <family val="2"/>
      </rPr>
      <t>ferro</t>
    </r>
    <r>
      <rPr>
        <sz val="6"/>
        <rFont val="Verdana"/>
        <family val="2"/>
      </rPr>
      <t xml:space="preserve"> </t>
    </r>
    <r>
      <rPr>
        <b/>
        <sz val="6"/>
        <rFont val="Verdana"/>
        <family val="2"/>
      </rPr>
      <t>com</t>
    </r>
    <r>
      <rPr>
        <sz val="6"/>
        <rFont val="Verdana"/>
        <family val="2"/>
      </rPr>
      <t xml:space="preserve"> </t>
    </r>
    <r>
      <rPr>
        <b/>
        <sz val="6"/>
        <rFont val="Verdana"/>
        <family val="2"/>
      </rPr>
      <t>contramarco,</t>
    </r>
    <r>
      <rPr>
        <sz val="6"/>
        <rFont val="Verdana"/>
        <family val="2"/>
      </rPr>
      <t xml:space="preserve"> </t>
    </r>
    <r>
      <rPr>
        <b/>
        <sz val="6"/>
        <rFont val="Verdana"/>
        <family val="2"/>
      </rPr>
      <t>01</t>
    </r>
    <r>
      <rPr>
        <sz val="6"/>
        <rFont val="Verdana"/>
        <family val="2"/>
      </rPr>
      <t xml:space="preserve"> </t>
    </r>
    <r>
      <rPr>
        <b/>
        <sz val="6"/>
        <rFont val="Verdana"/>
        <family val="2"/>
      </rPr>
      <t>folha</t>
    </r>
    <r>
      <rPr>
        <sz val="6"/>
        <rFont val="Verdana"/>
        <family val="2"/>
      </rPr>
      <t xml:space="preserve"> </t>
    </r>
    <r>
      <rPr>
        <b/>
        <sz val="6"/>
        <rFont val="Verdana"/>
        <family val="2"/>
      </rPr>
      <t>de</t>
    </r>
    <r>
      <rPr>
        <sz val="6"/>
        <rFont val="Verdana"/>
        <family val="2"/>
      </rPr>
      <t xml:space="preserve"> </t>
    </r>
    <r>
      <rPr>
        <b/>
        <sz val="6"/>
        <rFont val="Verdana"/>
        <family val="2"/>
      </rPr>
      <t>abrir,</t>
    </r>
    <r>
      <rPr>
        <sz val="6"/>
        <rFont val="Verdana"/>
        <family val="2"/>
      </rPr>
      <t xml:space="preserve"> </t>
    </r>
    <r>
      <rPr>
        <b/>
        <sz val="6"/>
        <rFont val="Verdana"/>
        <family val="2"/>
      </rPr>
      <t>ferragem,</t>
    </r>
    <r>
      <rPr>
        <sz val="6"/>
        <rFont val="Verdana"/>
        <family val="2"/>
      </rPr>
      <t xml:space="preserve"> </t>
    </r>
    <r>
      <rPr>
        <b/>
        <sz val="6"/>
        <rFont val="Verdana"/>
        <family val="2"/>
      </rPr>
      <t>fechadura</t>
    </r>
    <r>
      <rPr>
        <sz val="6"/>
        <rFont val="Verdana"/>
        <family val="2"/>
      </rPr>
      <t xml:space="preserve"> </t>
    </r>
    <r>
      <rPr>
        <b/>
        <sz val="6"/>
        <rFont val="Verdana"/>
        <family val="2"/>
      </rPr>
      <t>de</t>
    </r>
    <r>
      <rPr>
        <sz val="6"/>
        <rFont val="Verdana"/>
        <family val="2"/>
      </rPr>
      <t xml:space="preserve"> </t>
    </r>
    <r>
      <rPr>
        <b/>
        <sz val="6"/>
        <rFont val="Verdana"/>
        <family val="2"/>
      </rPr>
      <t>entrada</t>
    </r>
    <r>
      <rPr>
        <sz val="6"/>
        <rFont val="Verdana"/>
        <family val="2"/>
      </rPr>
      <t xml:space="preserve"> </t>
    </r>
    <r>
      <rPr>
        <b/>
        <sz val="6"/>
        <rFont val="Verdana"/>
        <family val="2"/>
      </rPr>
      <t>e</t>
    </r>
    <r>
      <rPr>
        <sz val="6"/>
        <rFont val="Verdana"/>
        <family val="2"/>
      </rPr>
      <t xml:space="preserve"> </t>
    </r>
    <r>
      <rPr>
        <b/>
        <sz val="6"/>
        <rFont val="Verdana"/>
        <family val="2"/>
      </rPr>
      <t>tetra</t>
    </r>
    <r>
      <rPr>
        <sz val="6"/>
        <rFont val="Verdana"/>
        <family val="2"/>
      </rPr>
      <t xml:space="preserve"> </t>
    </r>
    <r>
      <rPr>
        <b/>
        <sz val="6"/>
        <rFont val="Verdana"/>
        <family val="2"/>
      </rPr>
      <t>chave</t>
    </r>
  </si>
  <si>
    <r>
      <rPr>
        <sz val="6"/>
        <rFont val="Verdana"/>
        <family val="2"/>
      </rPr>
      <t>FECHADURA AUXILIAR TRAVA DE SEGURANCA SIMPLES, CROMADA, MAQUINA *40* MM, INCLUI CHAVE TETRA E ROSETA REDONDA - COMPLETA</t>
    </r>
  </si>
  <si>
    <t>CJ</t>
  </si>
  <si>
    <t>ED-50981</t>
  </si>
  <si>
    <r>
      <rPr>
        <sz val="6"/>
        <rFont val="Verdana"/>
        <family val="2"/>
      </rPr>
      <t>PORTA VENEZIANA EM PERFIL E CHAPA METÁLICA</t>
    </r>
  </si>
  <si>
    <r>
      <rPr>
        <b/>
        <sz val="6"/>
        <rFont val="Verdana"/>
        <family val="2"/>
      </rPr>
      <t>SERVIÇO:</t>
    </r>
    <r>
      <rPr>
        <sz val="6"/>
        <rFont val="Verdana"/>
        <family val="2"/>
      </rPr>
      <t xml:space="preserve"> </t>
    </r>
    <r>
      <rPr>
        <b/>
        <sz val="6"/>
        <rFont val="Verdana"/>
        <family val="2"/>
      </rPr>
      <t>Guichê:</t>
    </r>
    <r>
      <rPr>
        <sz val="6"/>
        <rFont val="Verdana"/>
        <family val="2"/>
      </rPr>
      <t xml:space="preserve"> </t>
    </r>
    <r>
      <rPr>
        <b/>
        <sz val="6"/>
        <rFont val="Verdana"/>
        <family val="2"/>
      </rPr>
      <t>vidro</t>
    </r>
    <r>
      <rPr>
        <sz val="6"/>
        <rFont val="Verdana"/>
        <family val="2"/>
      </rPr>
      <t xml:space="preserve"> </t>
    </r>
    <r>
      <rPr>
        <b/>
        <sz val="6"/>
        <rFont val="Verdana"/>
        <family val="2"/>
      </rPr>
      <t>temperado</t>
    </r>
    <r>
      <rPr>
        <sz val="6"/>
        <rFont val="Verdana"/>
        <family val="2"/>
      </rPr>
      <t xml:space="preserve"> </t>
    </r>
    <r>
      <rPr>
        <b/>
        <sz val="6"/>
        <rFont val="Verdana"/>
        <family val="2"/>
      </rPr>
      <t>incolor,</t>
    </r>
    <r>
      <rPr>
        <sz val="6"/>
        <rFont val="Verdana"/>
        <family val="2"/>
      </rPr>
      <t xml:space="preserve"> </t>
    </r>
    <r>
      <rPr>
        <b/>
        <sz val="6"/>
        <rFont val="Verdana"/>
        <family val="2"/>
      </rPr>
      <t>e=8mm</t>
    </r>
    <r>
      <rPr>
        <sz val="6"/>
        <rFont val="Verdana"/>
        <family val="2"/>
      </rPr>
      <t xml:space="preserve"> </t>
    </r>
    <r>
      <rPr>
        <b/>
        <sz val="6"/>
        <rFont val="Verdana"/>
        <family val="2"/>
      </rPr>
      <t>com</t>
    </r>
    <r>
      <rPr>
        <sz val="6"/>
        <rFont val="Verdana"/>
        <family val="2"/>
      </rPr>
      <t xml:space="preserve"> </t>
    </r>
    <r>
      <rPr>
        <b/>
        <sz val="6"/>
        <rFont val="Verdana"/>
        <family val="2"/>
      </rPr>
      <t>perfil</t>
    </r>
    <r>
      <rPr>
        <sz val="6"/>
        <rFont val="Verdana"/>
        <family val="2"/>
      </rPr>
      <t xml:space="preserve"> </t>
    </r>
    <r>
      <rPr>
        <b/>
        <sz val="6"/>
        <rFont val="Verdana"/>
        <family val="2"/>
      </rPr>
      <t>“u”</t>
    </r>
    <r>
      <rPr>
        <sz val="6"/>
        <rFont val="Verdana"/>
        <family val="2"/>
      </rPr>
      <t xml:space="preserve"> </t>
    </r>
    <r>
      <rPr>
        <b/>
        <sz val="6"/>
        <rFont val="Verdana"/>
        <family val="2"/>
      </rPr>
      <t>metálico,</t>
    </r>
    <r>
      <rPr>
        <sz val="6"/>
        <rFont val="Verdana"/>
        <family val="2"/>
      </rPr>
      <t xml:space="preserve"> </t>
    </r>
    <r>
      <rPr>
        <b/>
        <sz val="6"/>
        <rFont val="Verdana"/>
        <family val="2"/>
      </rPr>
      <t>com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conforme</t>
    </r>
    <r>
      <rPr>
        <sz val="6"/>
        <rFont val="Verdana"/>
        <family val="2"/>
      </rPr>
      <t xml:space="preserve"> </t>
    </r>
    <r>
      <rPr>
        <b/>
        <sz val="6"/>
        <rFont val="Verdana"/>
        <family val="2"/>
      </rPr>
      <t>projeto</t>
    </r>
    <r>
      <rPr>
        <sz val="6"/>
        <rFont val="Verdana"/>
        <family val="2"/>
      </rPr>
      <t xml:space="preserve"> </t>
    </r>
    <r>
      <rPr>
        <b/>
        <sz val="6"/>
        <rFont val="Verdana"/>
        <family val="2"/>
      </rPr>
      <t>arquitetônico</t>
    </r>
  </si>
  <si>
    <r>
      <rPr>
        <sz val="6"/>
        <rFont val="Verdana"/>
        <family val="2"/>
      </rPr>
      <t>PERFIL DE ALUMINIO ANODIZADO</t>
    </r>
  </si>
  <si>
    <t>ED-51159</t>
  </si>
  <si>
    <r>
      <rPr>
        <sz val="6"/>
        <rFont val="Verdana"/>
        <family val="2"/>
      </rPr>
      <t>VIDRO TEMPERADO INCOLOR, ESP. 8MM, INCLUSIVE FIXAÇÃO E VEDAÇÃO COM GUARNIÇÃO/GAXETA DE BORRACHA NEOPREME, FORNECIMENTO E INSTALAÇÃO, EXCLUSIVE CAIXILHO/PERFIL</t>
    </r>
  </si>
  <si>
    <r>
      <rPr>
        <b/>
        <sz val="6"/>
        <rFont val="Verdana"/>
        <family val="2"/>
      </rPr>
      <t>SERVIÇO:</t>
    </r>
    <r>
      <rPr>
        <sz val="6"/>
        <rFont val="Verdana"/>
        <family val="2"/>
      </rPr>
      <t xml:space="preserve"> </t>
    </r>
    <r>
      <rPr>
        <b/>
        <sz val="6"/>
        <rFont val="Verdana"/>
        <family val="2"/>
      </rPr>
      <t>Pé</t>
    </r>
    <r>
      <rPr>
        <sz val="6"/>
        <rFont val="Verdana"/>
        <family val="2"/>
      </rPr>
      <t xml:space="preserve"> </t>
    </r>
    <r>
      <rPr>
        <b/>
        <sz val="6"/>
        <rFont val="Verdana"/>
        <family val="2"/>
      </rPr>
      <t>de</t>
    </r>
    <r>
      <rPr>
        <sz val="6"/>
        <rFont val="Verdana"/>
        <family val="2"/>
      </rPr>
      <t xml:space="preserve"> </t>
    </r>
    <r>
      <rPr>
        <b/>
        <sz val="6"/>
        <rFont val="Verdana"/>
        <family val="2"/>
      </rPr>
      <t>mesa</t>
    </r>
    <r>
      <rPr>
        <sz val="6"/>
        <rFont val="Verdana"/>
        <family val="2"/>
      </rPr>
      <t xml:space="preserve"> </t>
    </r>
    <r>
      <rPr>
        <b/>
        <sz val="6"/>
        <rFont val="Verdana"/>
        <family val="2"/>
      </rPr>
      <t>em</t>
    </r>
    <r>
      <rPr>
        <sz val="6"/>
        <rFont val="Verdana"/>
        <family val="2"/>
      </rPr>
      <t xml:space="preserve"> </t>
    </r>
    <r>
      <rPr>
        <b/>
        <sz val="6"/>
        <rFont val="Verdana"/>
        <family val="2"/>
      </rPr>
      <t>tubo,</t>
    </r>
    <r>
      <rPr>
        <sz val="6"/>
        <rFont val="Verdana"/>
        <family val="2"/>
      </rPr>
      <t xml:space="preserve"> </t>
    </r>
    <r>
      <rPr>
        <b/>
        <sz val="6"/>
        <rFont val="Verdana"/>
        <family val="2"/>
      </rPr>
      <t>diâmetro=10cm</t>
    </r>
    <r>
      <rPr>
        <sz val="6"/>
        <rFont val="Verdana"/>
        <family val="2"/>
      </rPr>
      <t xml:space="preserve"> </t>
    </r>
    <r>
      <rPr>
        <b/>
        <sz val="6"/>
        <rFont val="Verdana"/>
        <family val="2"/>
      </rPr>
      <t>e</t>
    </r>
    <r>
      <rPr>
        <sz val="6"/>
        <rFont val="Verdana"/>
        <family val="2"/>
      </rPr>
      <t xml:space="preserve"> </t>
    </r>
    <r>
      <rPr>
        <b/>
        <sz val="6"/>
        <rFont val="Verdana"/>
        <family val="2"/>
      </rPr>
      <t>suporte</t>
    </r>
    <r>
      <rPr>
        <sz val="6"/>
        <rFont val="Verdana"/>
        <family val="2"/>
      </rPr>
      <t xml:space="preserve"> </t>
    </r>
    <r>
      <rPr>
        <b/>
        <sz val="6"/>
        <rFont val="Verdana"/>
        <family val="2"/>
      </rPr>
      <t>em</t>
    </r>
    <r>
      <rPr>
        <sz val="6"/>
        <rFont val="Verdana"/>
        <family val="2"/>
      </rPr>
      <t xml:space="preserve"> </t>
    </r>
    <r>
      <rPr>
        <b/>
        <sz val="6"/>
        <rFont val="Verdana"/>
        <family val="2"/>
      </rPr>
      <t>metalon,</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</si>
  <si>
    <t>MATED-12746</t>
  </si>
  <si>
    <r>
      <rPr>
        <sz val="6"/>
        <rFont val="Verdana"/>
        <family val="2"/>
      </rPr>
      <t>TUBO EM METALON GALVANIZADO (FORMATO: QUADRADO/SEÇÃO: 30X20MM/ ESPESSURA: 1,25MM)</t>
    </r>
  </si>
  <si>
    <r>
      <rPr>
        <sz val="6"/>
        <rFont val="Verdana"/>
        <family val="2"/>
      </rPr>
      <t>TUBO ACO GALVANIZADO COM COSTURA, CLASSE LEVE, DN 100 MM ( 4"),  E = 3,75 MM,  *10,55* KG/M (NBR 5580)</t>
    </r>
  </si>
  <si>
    <r>
      <rPr>
        <sz val="6"/>
        <rFont val="Verdana"/>
        <family val="2"/>
      </rPr>
      <t>PINTURA ESMALTE EM ESQUADRIAS DE FERRO, DUAS (2) DEMÃOS, INCLUSIVE UMA (1) DEMÃO DE FUNDO ANTICORROSIVO</t>
    </r>
  </si>
  <si>
    <r>
      <rPr>
        <b/>
        <sz val="6"/>
        <rFont val="Verdana"/>
        <family val="2"/>
      </rPr>
      <t>SERVIÇO:J1(60X150/110)cm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janela</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sob</t>
    </r>
    <r>
      <rPr>
        <sz val="6"/>
        <rFont val="Verdana"/>
        <family val="2"/>
      </rPr>
      <t xml:space="preserve"> </t>
    </r>
    <r>
      <rPr>
        <b/>
        <sz val="6"/>
        <rFont val="Verdana"/>
        <family val="2"/>
      </rPr>
      <t>encomenda,</t>
    </r>
    <r>
      <rPr>
        <sz val="6"/>
        <rFont val="Verdana"/>
        <family val="2"/>
      </rPr>
      <t xml:space="preserve"> </t>
    </r>
    <r>
      <rPr>
        <b/>
        <sz val="6"/>
        <rFont val="Verdana"/>
        <family val="2"/>
      </rPr>
      <t>com</t>
    </r>
    <r>
      <rPr>
        <sz val="6"/>
        <rFont val="Verdana"/>
        <family val="2"/>
      </rPr>
      <t xml:space="preserve"> </t>
    </r>
    <r>
      <rPr>
        <b/>
        <sz val="6"/>
        <rFont val="Verdana"/>
        <family val="2"/>
      </rPr>
      <t>contramarco,</t>
    </r>
    <r>
      <rPr>
        <sz val="6"/>
        <rFont val="Verdana"/>
        <family val="2"/>
      </rPr>
      <t xml:space="preserve"> </t>
    </r>
    <r>
      <rPr>
        <b/>
        <sz val="6"/>
        <rFont val="Verdana"/>
        <family val="2"/>
      </rPr>
      <t>tipo</t>
    </r>
    <r>
      <rPr>
        <sz val="6"/>
        <rFont val="Verdana"/>
        <family val="2"/>
      </rPr>
      <t xml:space="preserve"> </t>
    </r>
    <r>
      <rPr>
        <b/>
        <sz val="6"/>
        <rFont val="Verdana"/>
        <family val="2"/>
      </rPr>
      <t>máximo-ar</t>
    </r>
    <r>
      <rPr>
        <sz val="6"/>
        <rFont val="Verdana"/>
        <family val="2"/>
      </rPr>
      <t xml:space="preserve"> </t>
    </r>
    <r>
      <rPr>
        <b/>
        <sz val="6"/>
        <rFont val="Verdana"/>
        <family val="2"/>
      </rPr>
      <t>com</t>
    </r>
    <r>
      <rPr>
        <sz val="6"/>
        <rFont val="Verdana"/>
        <family val="2"/>
      </rPr>
      <t xml:space="preserve"> </t>
    </r>
    <r>
      <rPr>
        <b/>
        <sz val="6"/>
        <rFont val="Verdana"/>
        <family val="2"/>
      </rPr>
      <t>bandeira</t>
    </r>
    <r>
      <rPr>
        <sz val="6"/>
        <rFont val="Verdana"/>
        <family val="2"/>
      </rPr>
      <t xml:space="preserve"> </t>
    </r>
    <r>
      <rPr>
        <b/>
        <sz val="6"/>
        <rFont val="Verdana"/>
        <family val="2"/>
      </rPr>
      <t>inferior</t>
    </r>
    <r>
      <rPr>
        <sz val="6"/>
        <rFont val="Verdana"/>
        <family val="2"/>
      </rPr>
      <t xml:space="preserve"> </t>
    </r>
    <r>
      <rPr>
        <b/>
        <sz val="6"/>
        <rFont val="Verdana"/>
        <family val="2"/>
      </rPr>
      <t>em</t>
    </r>
    <r>
      <rPr>
        <sz val="6"/>
        <rFont val="Verdana"/>
        <family val="2"/>
      </rPr>
      <t xml:space="preserve"> </t>
    </r>
    <r>
      <rPr>
        <b/>
        <sz val="6"/>
        <rFont val="Verdana"/>
        <family val="2"/>
      </rPr>
      <t>veneziana</t>
    </r>
    <r>
      <rPr>
        <sz val="6"/>
        <rFont val="Verdana"/>
        <family val="2"/>
      </rPr>
      <t xml:space="preserve"> </t>
    </r>
    <r>
      <rPr>
        <b/>
        <sz val="6"/>
        <rFont val="Verdana"/>
        <family val="2"/>
      </rPr>
      <t>vazada</t>
    </r>
    <r>
      <rPr>
        <sz val="6"/>
        <rFont val="Verdana"/>
        <family val="2"/>
      </rPr>
      <t xml:space="preserve"> </t>
    </r>
    <r>
      <rPr>
        <b/>
        <sz val="6"/>
        <rFont val="Verdana"/>
        <family val="2"/>
      </rPr>
      <t>de</t>
    </r>
    <r>
      <rPr>
        <sz val="6"/>
        <rFont val="Verdana"/>
        <family val="2"/>
      </rPr>
      <t xml:space="preserve"> </t>
    </r>
    <r>
      <rPr>
        <b/>
        <sz val="6"/>
        <rFont val="Verdana"/>
        <family val="2"/>
      </rPr>
      <t>alumínio,</t>
    </r>
    <r>
      <rPr>
        <sz val="6"/>
        <rFont val="Verdana"/>
        <family val="2"/>
      </rPr>
      <t xml:space="preserve"> </t>
    </r>
    <r>
      <rPr>
        <b/>
        <sz val="6"/>
        <rFont val="Verdana"/>
        <family val="2"/>
      </rPr>
      <t>inclusive</t>
    </r>
    <r>
      <rPr>
        <sz val="6"/>
        <rFont val="Verdana"/>
        <family val="2"/>
      </rPr>
      <t xml:space="preserve"> </t>
    </r>
    <r>
      <rPr>
        <b/>
        <sz val="6"/>
        <rFont val="Verdana"/>
        <family val="2"/>
      </rPr>
      <t>vidro</t>
    </r>
    <r>
      <rPr>
        <sz val="6"/>
        <rFont val="Verdana"/>
        <family val="2"/>
      </rPr>
      <t xml:space="preserve"> </t>
    </r>
    <r>
      <rPr>
        <b/>
        <sz val="6"/>
        <rFont val="Verdana"/>
        <family val="2"/>
      </rPr>
      <t>mini</t>
    </r>
    <r>
      <rPr>
        <sz val="6"/>
        <rFont val="Verdana"/>
        <family val="2"/>
      </rPr>
      <t xml:space="preserve"> </t>
    </r>
    <r>
      <rPr>
        <b/>
        <sz val="6"/>
        <rFont val="Verdana"/>
        <family val="2"/>
      </rPr>
      <t>boreal,</t>
    </r>
    <r>
      <rPr>
        <sz val="6"/>
        <rFont val="Verdana"/>
        <family val="2"/>
      </rPr>
      <t xml:space="preserve"> </t>
    </r>
    <r>
      <rPr>
        <b/>
        <sz val="6"/>
        <rFont val="Verdana"/>
        <family val="2"/>
      </rPr>
      <t>incolor,</t>
    </r>
    <r>
      <rPr>
        <sz val="6"/>
        <rFont val="Verdana"/>
        <family val="2"/>
      </rPr>
      <t xml:space="preserve"> </t>
    </r>
    <r>
      <rPr>
        <b/>
        <sz val="6"/>
        <rFont val="Verdana"/>
        <family val="2"/>
      </rPr>
      <t>e</t>
    </r>
    <r>
      <rPr>
        <sz val="6"/>
        <rFont val="Verdana"/>
        <family val="2"/>
      </rPr>
      <t xml:space="preserve"> </t>
    </r>
    <r>
      <rPr>
        <b/>
        <sz val="6"/>
        <rFont val="Verdana"/>
        <family val="2"/>
      </rPr>
      <t>=</t>
    </r>
    <r>
      <rPr>
        <sz val="6"/>
        <rFont val="Verdana"/>
        <family val="2"/>
      </rPr>
      <t xml:space="preserve"> </t>
    </r>
    <r>
      <rPr>
        <b/>
        <sz val="6"/>
        <rFont val="Verdana"/>
        <family val="2"/>
      </rPr>
      <t>4</t>
    </r>
    <r>
      <rPr>
        <sz val="6"/>
        <rFont val="Verdana"/>
        <family val="2"/>
      </rPr>
      <t xml:space="preserve"> </t>
    </r>
    <r>
      <rPr>
        <b/>
        <sz val="6"/>
        <rFont val="Verdana"/>
        <family val="2"/>
      </rPr>
      <t>mm</t>
    </r>
  </si>
  <si>
    <r>
      <rPr>
        <sz val="6"/>
        <rFont val="Verdana"/>
        <family val="2"/>
      </rPr>
      <t>J1(60X150/110)cm Fornecimento e colocação de janela em alumínio sob encomenda, com contramarco, tipo máximo-ar com bandeira inferior em veneziana vazada de alumínio, inclusive vidro mini boreal, incolor, e = 4 mm, inclusive vedação com silicone</t>
    </r>
  </si>
  <si>
    <r>
      <rPr>
        <b/>
        <sz val="6"/>
        <rFont val="Verdana"/>
        <family val="2"/>
      </rPr>
      <t>SERVIÇO:J2(130x150/110)cm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janela</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sob</t>
    </r>
    <r>
      <rPr>
        <sz val="6"/>
        <rFont val="Verdana"/>
        <family val="2"/>
      </rPr>
      <t xml:space="preserve"> </t>
    </r>
    <r>
      <rPr>
        <b/>
        <sz val="6"/>
        <rFont val="Verdana"/>
        <family val="2"/>
      </rPr>
      <t>encomenda,</t>
    </r>
    <r>
      <rPr>
        <sz val="6"/>
        <rFont val="Verdana"/>
        <family val="2"/>
      </rPr>
      <t xml:space="preserve"> </t>
    </r>
    <r>
      <rPr>
        <b/>
        <sz val="6"/>
        <rFont val="Verdana"/>
        <family val="2"/>
      </rPr>
      <t>com</t>
    </r>
    <r>
      <rPr>
        <sz val="6"/>
        <rFont val="Verdana"/>
        <family val="2"/>
      </rPr>
      <t xml:space="preserve"> </t>
    </r>
    <r>
      <rPr>
        <b/>
        <sz val="6"/>
        <rFont val="Verdana"/>
        <family val="2"/>
      </rPr>
      <t>contramarco,</t>
    </r>
    <r>
      <rPr>
        <sz val="6"/>
        <rFont val="Verdana"/>
        <family val="2"/>
      </rPr>
      <t xml:space="preserve"> </t>
    </r>
    <r>
      <rPr>
        <b/>
        <sz val="6"/>
        <rFont val="Verdana"/>
        <family val="2"/>
      </rPr>
      <t>duas</t>
    </r>
    <r>
      <rPr>
        <sz val="6"/>
        <rFont val="Verdana"/>
        <family val="2"/>
      </rPr>
      <t xml:space="preserve"> </t>
    </r>
    <r>
      <rPr>
        <b/>
        <sz val="6"/>
        <rFont val="Verdana"/>
        <family val="2"/>
      </rPr>
      <t>folhas</t>
    </r>
    <r>
      <rPr>
        <sz val="6"/>
        <rFont val="Verdana"/>
        <family val="2"/>
      </rPr>
      <t xml:space="preserve"> </t>
    </r>
    <r>
      <rPr>
        <b/>
        <sz val="6"/>
        <rFont val="Verdana"/>
        <family val="2"/>
      </rPr>
      <t>de</t>
    </r>
    <r>
      <rPr>
        <sz val="6"/>
        <rFont val="Verdana"/>
        <family val="2"/>
      </rPr>
      <t xml:space="preserve"> </t>
    </r>
    <r>
      <rPr>
        <b/>
        <sz val="6"/>
        <rFont val="Verdana"/>
        <family val="2"/>
      </rPr>
      <t>correr,</t>
    </r>
    <r>
      <rPr>
        <sz val="6"/>
        <rFont val="Verdana"/>
        <family val="2"/>
      </rPr>
      <t xml:space="preserve"> </t>
    </r>
    <r>
      <rPr>
        <b/>
        <sz val="6"/>
        <rFont val="Verdana"/>
        <family val="2"/>
      </rPr>
      <t>básculas</t>
    </r>
    <r>
      <rPr>
        <sz val="6"/>
        <rFont val="Verdana"/>
        <family val="2"/>
      </rPr>
      <t xml:space="preserve"> </t>
    </r>
    <r>
      <rPr>
        <b/>
        <sz val="6"/>
        <rFont val="Verdana"/>
        <family val="2"/>
      </rPr>
      <t>superiores,</t>
    </r>
    <r>
      <rPr>
        <sz val="6"/>
        <rFont val="Verdana"/>
        <family val="2"/>
      </rPr>
      <t xml:space="preserve"> </t>
    </r>
    <r>
      <rPr>
        <b/>
        <sz val="6"/>
        <rFont val="Verdana"/>
        <family val="2"/>
      </rPr>
      <t>alizar,</t>
    </r>
    <r>
      <rPr>
        <sz val="6"/>
        <rFont val="Verdana"/>
        <family val="2"/>
      </rPr>
      <t xml:space="preserve"> </t>
    </r>
    <r>
      <rPr>
        <b/>
        <sz val="6"/>
        <rFont val="Verdana"/>
        <family val="2"/>
      </rPr>
      <t>inclusive</t>
    </r>
    <r>
      <rPr>
        <sz val="6"/>
        <rFont val="Verdana"/>
        <family val="2"/>
      </rPr>
      <t xml:space="preserve"> </t>
    </r>
    <r>
      <rPr>
        <b/>
        <sz val="6"/>
        <rFont val="Verdana"/>
        <family val="2"/>
      </rPr>
      <t>vidro</t>
    </r>
    <r>
      <rPr>
        <sz val="6"/>
        <rFont val="Verdana"/>
        <family val="2"/>
      </rPr>
      <t xml:space="preserve"> </t>
    </r>
    <r>
      <rPr>
        <b/>
        <sz val="6"/>
        <rFont val="Verdana"/>
        <family val="2"/>
      </rPr>
      <t>liso</t>
    </r>
    <r>
      <rPr>
        <sz val="6"/>
        <rFont val="Verdana"/>
        <family val="2"/>
      </rPr>
      <t xml:space="preserve"> </t>
    </r>
    <r>
      <rPr>
        <b/>
        <sz val="6"/>
        <rFont val="Verdana"/>
        <family val="2"/>
      </rPr>
      <t>incolor,</t>
    </r>
    <r>
      <rPr>
        <sz val="6"/>
        <rFont val="Verdana"/>
        <family val="2"/>
      </rPr>
      <t xml:space="preserve"> </t>
    </r>
    <r>
      <rPr>
        <b/>
        <sz val="6"/>
        <rFont val="Verdana"/>
        <family val="2"/>
      </rPr>
      <t>e</t>
    </r>
    <r>
      <rPr>
        <sz val="6"/>
        <rFont val="Verdana"/>
        <family val="2"/>
      </rPr>
      <t xml:space="preserve"> </t>
    </r>
    <r>
      <rPr>
        <b/>
        <sz val="6"/>
        <rFont val="Verdana"/>
        <family val="2"/>
      </rPr>
      <t>=</t>
    </r>
    <r>
      <rPr>
        <sz val="6"/>
        <rFont val="Verdana"/>
        <family val="2"/>
      </rPr>
      <t xml:space="preserve"> </t>
    </r>
    <r>
      <rPr>
        <b/>
        <sz val="6"/>
        <rFont val="Verdana"/>
        <family val="2"/>
      </rPr>
      <t>4mm</t>
    </r>
  </si>
  <si>
    <r>
      <rPr>
        <sz val="6"/>
        <rFont val="Verdana"/>
        <family val="2"/>
      </rPr>
      <t>J2(130x150/110)cm Fornecimento e colocação de janela em alumínio sob encomenda, com contramarco, duas folhas de correr, básculas superiores, alizar, inclusive vidro liso incolor, e = 4mm, inclusive vedação com silicone</t>
    </r>
  </si>
  <si>
    <r>
      <rPr>
        <b/>
        <sz val="6"/>
        <rFont val="Verdana"/>
        <family val="2"/>
      </rPr>
      <t>SERVIÇO:J3(1540x150/110)cm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janela</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sob</t>
    </r>
    <r>
      <rPr>
        <sz val="6"/>
        <rFont val="Verdana"/>
        <family val="2"/>
      </rPr>
      <t xml:space="preserve"> </t>
    </r>
    <r>
      <rPr>
        <b/>
        <sz val="6"/>
        <rFont val="Verdana"/>
        <family val="2"/>
      </rPr>
      <t>encomenda,</t>
    </r>
    <r>
      <rPr>
        <sz val="6"/>
        <rFont val="Verdana"/>
        <family val="2"/>
      </rPr>
      <t xml:space="preserve"> </t>
    </r>
    <r>
      <rPr>
        <b/>
        <sz val="6"/>
        <rFont val="Verdana"/>
        <family val="2"/>
      </rPr>
      <t>com</t>
    </r>
    <r>
      <rPr>
        <sz val="6"/>
        <rFont val="Verdana"/>
        <family val="2"/>
      </rPr>
      <t xml:space="preserve"> </t>
    </r>
    <r>
      <rPr>
        <b/>
        <sz val="6"/>
        <rFont val="Verdana"/>
        <family val="2"/>
      </rPr>
      <t>contramarco,</t>
    </r>
    <r>
      <rPr>
        <sz val="6"/>
        <rFont val="Verdana"/>
        <family val="2"/>
      </rPr>
      <t xml:space="preserve"> </t>
    </r>
    <r>
      <rPr>
        <b/>
        <sz val="6"/>
        <rFont val="Verdana"/>
        <family val="2"/>
      </rPr>
      <t>vinte</t>
    </r>
    <r>
      <rPr>
        <sz val="6"/>
        <rFont val="Verdana"/>
        <family val="2"/>
      </rPr>
      <t xml:space="preserve"> </t>
    </r>
    <r>
      <rPr>
        <b/>
        <sz val="6"/>
        <rFont val="Verdana"/>
        <family val="2"/>
      </rPr>
      <t>bandeiras</t>
    </r>
    <r>
      <rPr>
        <sz val="6"/>
        <rFont val="Verdana"/>
        <family val="2"/>
      </rPr>
      <t xml:space="preserve"> </t>
    </r>
    <r>
      <rPr>
        <b/>
        <sz val="6"/>
        <rFont val="Verdana"/>
        <family val="2"/>
      </rPr>
      <t>tipo</t>
    </r>
    <r>
      <rPr>
        <sz val="6"/>
        <rFont val="Verdana"/>
        <family val="2"/>
      </rPr>
      <t xml:space="preserve"> </t>
    </r>
    <r>
      <rPr>
        <b/>
        <sz val="6"/>
        <rFont val="Verdana"/>
        <family val="2"/>
      </rPr>
      <t>máximo-ar</t>
    </r>
    <r>
      <rPr>
        <sz val="6"/>
        <rFont val="Verdana"/>
        <family val="2"/>
      </rPr>
      <t xml:space="preserve"> </t>
    </r>
    <r>
      <rPr>
        <b/>
        <sz val="6"/>
        <rFont val="Verdana"/>
        <family val="2"/>
      </rPr>
      <t>e</t>
    </r>
    <r>
      <rPr>
        <sz val="6"/>
        <rFont val="Verdana"/>
        <family val="2"/>
      </rPr>
      <t xml:space="preserve"> </t>
    </r>
    <r>
      <rPr>
        <b/>
        <sz val="6"/>
        <rFont val="Verdana"/>
        <family val="2"/>
      </rPr>
      <t>bandeiras</t>
    </r>
    <r>
      <rPr>
        <sz val="6"/>
        <rFont val="Verdana"/>
        <family val="2"/>
      </rPr>
      <t xml:space="preserve"> </t>
    </r>
    <r>
      <rPr>
        <b/>
        <sz val="6"/>
        <rFont val="Verdana"/>
        <family val="2"/>
      </rPr>
      <t>superiores</t>
    </r>
    <r>
      <rPr>
        <sz val="6"/>
        <rFont val="Verdana"/>
        <family val="2"/>
      </rPr>
      <t xml:space="preserve"> </t>
    </r>
    <r>
      <rPr>
        <b/>
        <sz val="6"/>
        <rFont val="Verdana"/>
        <family val="2"/>
      </rPr>
      <t>fixas,</t>
    </r>
    <r>
      <rPr>
        <sz val="6"/>
        <rFont val="Verdana"/>
        <family val="2"/>
      </rPr>
      <t xml:space="preserve"> </t>
    </r>
    <r>
      <rPr>
        <b/>
        <sz val="6"/>
        <rFont val="Verdana"/>
        <family val="2"/>
      </rPr>
      <t>inclusive</t>
    </r>
    <r>
      <rPr>
        <sz val="6"/>
        <rFont val="Verdana"/>
        <family val="2"/>
      </rPr>
      <t xml:space="preserve"> </t>
    </r>
    <r>
      <rPr>
        <b/>
        <sz val="6"/>
        <rFont val="Verdana"/>
        <family val="2"/>
      </rPr>
      <t>vidro</t>
    </r>
    <r>
      <rPr>
        <sz val="6"/>
        <rFont val="Verdana"/>
        <family val="2"/>
      </rPr>
      <t xml:space="preserve"> </t>
    </r>
    <r>
      <rPr>
        <b/>
        <sz val="6"/>
        <rFont val="Verdana"/>
        <family val="2"/>
      </rPr>
      <t>liso</t>
    </r>
    <r>
      <rPr>
        <sz val="6"/>
        <rFont val="Verdana"/>
        <family val="2"/>
      </rPr>
      <t xml:space="preserve"> </t>
    </r>
    <r>
      <rPr>
        <b/>
        <sz val="6"/>
        <rFont val="Verdana"/>
        <family val="2"/>
      </rPr>
      <t>incolor,</t>
    </r>
    <r>
      <rPr>
        <sz val="6"/>
        <rFont val="Verdana"/>
        <family val="2"/>
      </rPr>
      <t xml:space="preserve"> </t>
    </r>
    <r>
      <rPr>
        <b/>
        <sz val="6"/>
        <rFont val="Verdana"/>
        <family val="2"/>
      </rPr>
      <t>e</t>
    </r>
    <r>
      <rPr>
        <sz val="6"/>
        <rFont val="Verdana"/>
        <family val="2"/>
      </rPr>
      <t xml:space="preserve"> </t>
    </r>
    <r>
      <rPr>
        <b/>
        <sz val="6"/>
        <rFont val="Verdana"/>
        <family val="2"/>
      </rPr>
      <t>=</t>
    </r>
    <r>
      <rPr>
        <sz val="6"/>
        <rFont val="Verdana"/>
        <family val="2"/>
      </rPr>
      <t xml:space="preserve"> </t>
    </r>
    <r>
      <rPr>
        <b/>
        <sz val="6"/>
        <rFont val="Verdana"/>
        <family val="2"/>
      </rPr>
      <t>4mm</t>
    </r>
  </si>
  <si>
    <r>
      <rPr>
        <sz val="6"/>
        <rFont val="Verdana"/>
        <family val="2"/>
      </rPr>
      <t>J3(1540x150/110)cm  Fornecimento e colocação de janela em alumínio sob encomenda, com contramarco, vinte bandeiras tipo máximo-ar e bandeiras superiores fixas, inclusive vidro liso incolor, e = 4mm , inclusive vedação com silicone</t>
    </r>
  </si>
  <si>
    <r>
      <rPr>
        <b/>
        <sz val="6"/>
        <rFont val="Verdana"/>
        <family val="2"/>
      </rPr>
      <t>SERVIÇO:J4(1545x150/110)cm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janela</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sob</t>
    </r>
    <r>
      <rPr>
        <sz val="6"/>
        <rFont val="Verdana"/>
        <family val="2"/>
      </rPr>
      <t xml:space="preserve"> </t>
    </r>
    <r>
      <rPr>
        <b/>
        <sz val="6"/>
        <rFont val="Verdana"/>
        <family val="2"/>
      </rPr>
      <t>encomenda,</t>
    </r>
    <r>
      <rPr>
        <sz val="6"/>
        <rFont val="Verdana"/>
        <family val="2"/>
      </rPr>
      <t xml:space="preserve"> </t>
    </r>
    <r>
      <rPr>
        <b/>
        <sz val="6"/>
        <rFont val="Verdana"/>
        <family val="2"/>
      </rPr>
      <t>com</t>
    </r>
    <r>
      <rPr>
        <sz val="6"/>
        <rFont val="Verdana"/>
        <family val="2"/>
      </rPr>
      <t xml:space="preserve"> </t>
    </r>
    <r>
      <rPr>
        <b/>
        <sz val="6"/>
        <rFont val="Verdana"/>
        <family val="2"/>
      </rPr>
      <t>contramarco,</t>
    </r>
    <r>
      <rPr>
        <sz val="6"/>
        <rFont val="Verdana"/>
        <family val="2"/>
      </rPr>
      <t xml:space="preserve"> </t>
    </r>
    <r>
      <rPr>
        <b/>
        <sz val="6"/>
        <rFont val="Verdana"/>
        <family val="2"/>
      </rPr>
      <t>vinte</t>
    </r>
    <r>
      <rPr>
        <sz val="6"/>
        <rFont val="Verdana"/>
        <family val="2"/>
      </rPr>
      <t xml:space="preserve"> </t>
    </r>
    <r>
      <rPr>
        <b/>
        <sz val="6"/>
        <rFont val="Verdana"/>
        <family val="2"/>
      </rPr>
      <t>bandeiras</t>
    </r>
    <r>
      <rPr>
        <sz val="6"/>
        <rFont val="Verdana"/>
        <family val="2"/>
      </rPr>
      <t xml:space="preserve"> </t>
    </r>
    <r>
      <rPr>
        <b/>
        <sz val="6"/>
        <rFont val="Verdana"/>
        <family val="2"/>
      </rPr>
      <t>tipo</t>
    </r>
    <r>
      <rPr>
        <sz val="6"/>
        <rFont val="Verdana"/>
        <family val="2"/>
      </rPr>
      <t xml:space="preserve"> </t>
    </r>
    <r>
      <rPr>
        <b/>
        <sz val="6"/>
        <rFont val="Verdana"/>
        <family val="2"/>
      </rPr>
      <t>máximo-ar</t>
    </r>
    <r>
      <rPr>
        <sz val="6"/>
        <rFont val="Verdana"/>
        <family val="2"/>
      </rPr>
      <t xml:space="preserve"> </t>
    </r>
    <r>
      <rPr>
        <b/>
        <sz val="6"/>
        <rFont val="Verdana"/>
        <family val="2"/>
      </rPr>
      <t>e</t>
    </r>
    <r>
      <rPr>
        <sz val="6"/>
        <rFont val="Verdana"/>
        <family val="2"/>
      </rPr>
      <t xml:space="preserve"> </t>
    </r>
    <r>
      <rPr>
        <b/>
        <sz val="6"/>
        <rFont val="Verdana"/>
        <family val="2"/>
      </rPr>
      <t>bandeiras</t>
    </r>
    <r>
      <rPr>
        <sz val="6"/>
        <rFont val="Verdana"/>
        <family val="2"/>
      </rPr>
      <t xml:space="preserve"> </t>
    </r>
    <r>
      <rPr>
        <b/>
        <sz val="6"/>
        <rFont val="Verdana"/>
        <family val="2"/>
      </rPr>
      <t>superiores</t>
    </r>
    <r>
      <rPr>
        <sz val="6"/>
        <rFont val="Verdana"/>
        <family val="2"/>
      </rPr>
      <t xml:space="preserve"> </t>
    </r>
    <r>
      <rPr>
        <b/>
        <sz val="6"/>
        <rFont val="Verdana"/>
        <family val="2"/>
      </rPr>
      <t>fixas,</t>
    </r>
    <r>
      <rPr>
        <sz val="6"/>
        <rFont val="Verdana"/>
        <family val="2"/>
      </rPr>
      <t xml:space="preserve"> </t>
    </r>
    <r>
      <rPr>
        <b/>
        <sz val="6"/>
        <rFont val="Verdana"/>
        <family val="2"/>
      </rPr>
      <t>inclusive</t>
    </r>
    <r>
      <rPr>
        <sz val="6"/>
        <rFont val="Verdana"/>
        <family val="2"/>
      </rPr>
      <t xml:space="preserve"> </t>
    </r>
    <r>
      <rPr>
        <b/>
        <sz val="6"/>
        <rFont val="Verdana"/>
        <family val="2"/>
      </rPr>
      <t>vidro</t>
    </r>
    <r>
      <rPr>
        <sz val="6"/>
        <rFont val="Verdana"/>
        <family val="2"/>
      </rPr>
      <t xml:space="preserve"> </t>
    </r>
    <r>
      <rPr>
        <b/>
        <sz val="6"/>
        <rFont val="Verdana"/>
        <family val="2"/>
      </rPr>
      <t>liso</t>
    </r>
    <r>
      <rPr>
        <sz val="6"/>
        <rFont val="Verdana"/>
        <family val="2"/>
      </rPr>
      <t xml:space="preserve"> </t>
    </r>
    <r>
      <rPr>
        <b/>
        <sz val="6"/>
        <rFont val="Verdana"/>
        <family val="2"/>
      </rPr>
      <t>incolor,</t>
    </r>
    <r>
      <rPr>
        <sz val="6"/>
        <rFont val="Verdana"/>
        <family val="2"/>
      </rPr>
      <t xml:space="preserve"> </t>
    </r>
    <r>
      <rPr>
        <b/>
        <sz val="6"/>
        <rFont val="Verdana"/>
        <family val="2"/>
      </rPr>
      <t>e</t>
    </r>
    <r>
      <rPr>
        <sz val="6"/>
        <rFont val="Verdana"/>
        <family val="2"/>
      </rPr>
      <t xml:space="preserve"> </t>
    </r>
    <r>
      <rPr>
        <b/>
        <sz val="6"/>
        <rFont val="Verdana"/>
        <family val="2"/>
      </rPr>
      <t>=</t>
    </r>
    <r>
      <rPr>
        <sz val="6"/>
        <rFont val="Verdana"/>
        <family val="2"/>
      </rPr>
      <t xml:space="preserve"> </t>
    </r>
    <r>
      <rPr>
        <b/>
        <sz val="6"/>
        <rFont val="Verdana"/>
        <family val="2"/>
      </rPr>
      <t>4mm</t>
    </r>
  </si>
  <si>
    <r>
      <rPr>
        <sz val="6"/>
        <rFont val="Verdana"/>
        <family val="2"/>
      </rPr>
      <t>J4(1545x150/110)cm  Fornecimento e colocação de janela em alumínio sob encomenda, com contramarco, vinte bandeiras tipo máximo-ar e bandeiras superiores fixas, inclusive vidro liso incolor, e = 4mm , inclusive vedação com silicone FORNECIMENTO E INSTALAÇÃO</t>
    </r>
  </si>
  <si>
    <r>
      <rPr>
        <b/>
        <sz val="6"/>
        <rFont val="Verdana"/>
        <family val="2"/>
      </rPr>
      <t>SERVIÇO:J5A(100x60)cm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janela</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sob</t>
    </r>
    <r>
      <rPr>
        <sz val="6"/>
        <rFont val="Verdana"/>
        <family val="2"/>
      </rPr>
      <t xml:space="preserve"> </t>
    </r>
    <r>
      <rPr>
        <b/>
        <sz val="6"/>
        <rFont val="Verdana"/>
        <family val="2"/>
      </rPr>
      <t>encomenda,</t>
    </r>
    <r>
      <rPr>
        <sz val="6"/>
        <rFont val="Verdana"/>
        <family val="2"/>
      </rPr>
      <t xml:space="preserve"> </t>
    </r>
    <r>
      <rPr>
        <b/>
        <sz val="6"/>
        <rFont val="Verdana"/>
        <family val="2"/>
      </rPr>
      <t>com</t>
    </r>
    <r>
      <rPr>
        <sz val="6"/>
        <rFont val="Verdana"/>
        <family val="2"/>
      </rPr>
      <t xml:space="preserve"> </t>
    </r>
    <r>
      <rPr>
        <b/>
        <sz val="6"/>
        <rFont val="Verdana"/>
        <family val="2"/>
      </rPr>
      <t>contramarco,</t>
    </r>
    <r>
      <rPr>
        <sz val="6"/>
        <rFont val="Verdana"/>
        <family val="2"/>
      </rPr>
      <t xml:space="preserve"> </t>
    </r>
    <r>
      <rPr>
        <b/>
        <sz val="6"/>
        <rFont val="Verdana"/>
        <family val="2"/>
      </rPr>
      <t>1</t>
    </r>
    <r>
      <rPr>
        <sz val="6"/>
        <rFont val="Verdana"/>
        <family val="2"/>
      </rPr>
      <t xml:space="preserve"> </t>
    </r>
    <r>
      <rPr>
        <b/>
        <sz val="6"/>
        <rFont val="Verdana"/>
        <family val="2"/>
      </rPr>
      <t>folha</t>
    </r>
    <r>
      <rPr>
        <sz val="6"/>
        <rFont val="Verdana"/>
        <family val="2"/>
      </rPr>
      <t xml:space="preserve"> </t>
    </r>
    <r>
      <rPr>
        <b/>
        <sz val="6"/>
        <rFont val="Verdana"/>
        <family val="2"/>
      </rPr>
      <t>fixa</t>
    </r>
    <r>
      <rPr>
        <sz val="6"/>
        <rFont val="Verdana"/>
        <family val="2"/>
      </rPr>
      <t xml:space="preserve"> </t>
    </r>
    <r>
      <rPr>
        <b/>
        <sz val="6"/>
        <rFont val="Verdana"/>
        <family val="2"/>
      </rPr>
      <t>em</t>
    </r>
    <r>
      <rPr>
        <sz val="6"/>
        <rFont val="Verdana"/>
        <family val="2"/>
      </rPr>
      <t xml:space="preserve"> </t>
    </r>
    <r>
      <rPr>
        <b/>
        <sz val="6"/>
        <rFont val="Verdana"/>
        <family val="2"/>
      </rPr>
      <t>veneziana</t>
    </r>
    <r>
      <rPr>
        <sz val="6"/>
        <rFont val="Verdana"/>
        <family val="2"/>
      </rPr>
      <t xml:space="preserve"> </t>
    </r>
    <r>
      <rPr>
        <b/>
        <sz val="6"/>
        <rFont val="Verdana"/>
        <family val="2"/>
      </rPr>
      <t>ventilada</t>
    </r>
    <r>
      <rPr>
        <sz val="6"/>
        <rFont val="Verdana"/>
        <family val="2"/>
      </rPr>
      <t xml:space="preserve"> </t>
    </r>
    <r>
      <rPr>
        <b/>
        <sz val="6"/>
        <rFont val="Verdana"/>
        <family val="2"/>
      </rPr>
      <t>(ventilação)</t>
    </r>
  </si>
  <si>
    <r>
      <rPr>
        <sz val="6"/>
        <rFont val="Verdana"/>
        <family val="2"/>
      </rPr>
      <t>J5A(100x60)cm  Fornecimento e colocação de janela em alumínio sob encomenda, com contramarco, 1 folha fixa em veneziana ventilada (ventilação) , inclusive vedação com silicone</t>
    </r>
  </si>
  <si>
    <r>
      <rPr>
        <b/>
        <sz val="6"/>
        <rFont val="Verdana"/>
        <family val="2"/>
      </rPr>
      <t>SERVIÇO:J5B(100x105)cm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janela</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sob</t>
    </r>
    <r>
      <rPr>
        <sz val="6"/>
        <rFont val="Verdana"/>
        <family val="2"/>
      </rPr>
      <t xml:space="preserve"> </t>
    </r>
    <r>
      <rPr>
        <b/>
        <sz val="6"/>
        <rFont val="Verdana"/>
        <family val="2"/>
      </rPr>
      <t>encomenda,</t>
    </r>
    <r>
      <rPr>
        <sz val="6"/>
        <rFont val="Verdana"/>
        <family val="2"/>
      </rPr>
      <t xml:space="preserve"> </t>
    </r>
    <r>
      <rPr>
        <b/>
        <sz val="6"/>
        <rFont val="Verdana"/>
        <family val="2"/>
      </rPr>
      <t>com</t>
    </r>
    <r>
      <rPr>
        <sz val="6"/>
        <rFont val="Verdana"/>
        <family val="2"/>
      </rPr>
      <t xml:space="preserve"> </t>
    </r>
    <r>
      <rPr>
        <b/>
        <sz val="6"/>
        <rFont val="Verdana"/>
        <family val="2"/>
      </rPr>
      <t>contramarco,</t>
    </r>
    <r>
      <rPr>
        <sz val="6"/>
        <rFont val="Verdana"/>
        <family val="2"/>
      </rPr>
      <t xml:space="preserve"> </t>
    </r>
    <r>
      <rPr>
        <b/>
        <sz val="6"/>
        <rFont val="Verdana"/>
        <family val="2"/>
      </rPr>
      <t>alizar,</t>
    </r>
    <r>
      <rPr>
        <sz val="6"/>
        <rFont val="Verdana"/>
        <family val="2"/>
      </rPr>
      <t xml:space="preserve"> </t>
    </r>
    <r>
      <rPr>
        <b/>
        <sz val="6"/>
        <rFont val="Verdana"/>
        <family val="2"/>
      </rPr>
      <t>2</t>
    </r>
    <r>
      <rPr>
        <sz val="6"/>
        <rFont val="Verdana"/>
        <family val="2"/>
      </rPr>
      <t xml:space="preserve"> </t>
    </r>
    <r>
      <rPr>
        <b/>
        <sz val="6"/>
        <rFont val="Verdana"/>
        <family val="2"/>
      </rPr>
      <t>folhas</t>
    </r>
    <r>
      <rPr>
        <sz val="6"/>
        <rFont val="Verdana"/>
        <family val="2"/>
      </rPr>
      <t xml:space="preserve"> </t>
    </r>
    <r>
      <rPr>
        <b/>
        <sz val="6"/>
        <rFont val="Verdana"/>
        <family val="2"/>
      </rPr>
      <t>de</t>
    </r>
    <r>
      <rPr>
        <sz val="6"/>
        <rFont val="Verdana"/>
        <family val="2"/>
      </rPr>
      <t xml:space="preserve"> </t>
    </r>
    <r>
      <rPr>
        <b/>
        <sz val="6"/>
        <rFont val="Verdana"/>
        <family val="2"/>
      </rPr>
      <t>abrir</t>
    </r>
    <r>
      <rPr>
        <sz val="6"/>
        <rFont val="Verdana"/>
        <family val="2"/>
      </rPr>
      <t xml:space="preserve"> </t>
    </r>
    <r>
      <rPr>
        <b/>
        <sz val="6"/>
        <rFont val="Verdana"/>
        <family val="2"/>
      </rPr>
      <t>em</t>
    </r>
    <r>
      <rPr>
        <sz val="6"/>
        <rFont val="Verdana"/>
        <family val="2"/>
      </rPr>
      <t xml:space="preserve"> </t>
    </r>
    <r>
      <rPr>
        <b/>
        <sz val="6"/>
        <rFont val="Verdana"/>
        <family val="2"/>
      </rPr>
      <t>veneziana</t>
    </r>
    <r>
      <rPr>
        <sz val="6"/>
        <rFont val="Verdana"/>
        <family val="2"/>
      </rPr>
      <t xml:space="preserve"> </t>
    </r>
    <r>
      <rPr>
        <b/>
        <sz val="6"/>
        <rFont val="Verdana"/>
        <family val="2"/>
      </rPr>
      <t>ventilada</t>
    </r>
    <r>
      <rPr>
        <sz val="6"/>
        <rFont val="Verdana"/>
        <family val="2"/>
      </rPr>
      <t xml:space="preserve"> </t>
    </r>
    <r>
      <rPr>
        <b/>
        <sz val="6"/>
        <rFont val="Verdana"/>
        <family val="2"/>
      </rPr>
      <t>(inspeção)</t>
    </r>
  </si>
  <si>
    <r>
      <rPr>
        <sz val="6"/>
        <rFont val="Verdana"/>
        <family val="2"/>
      </rPr>
      <t>J5B(100x105)cm  Fornecimento e colocação de janela em alumínio sob encomenda, com contramarco, alizar, 2 folhas de abrir em veneziana ventilada (inspeção), inclusive vedação com silicone</t>
    </r>
  </si>
  <si>
    <r>
      <rPr>
        <b/>
        <sz val="6"/>
        <rFont val="Verdana"/>
        <family val="2"/>
      </rPr>
      <t>SERVIÇO:J6(120x80/180)cm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janela</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sob</t>
    </r>
    <r>
      <rPr>
        <sz val="6"/>
        <rFont val="Verdana"/>
        <family val="2"/>
      </rPr>
      <t xml:space="preserve"> </t>
    </r>
    <r>
      <rPr>
        <b/>
        <sz val="6"/>
        <rFont val="Verdana"/>
        <family val="2"/>
      </rPr>
      <t>encomenda,</t>
    </r>
    <r>
      <rPr>
        <sz val="6"/>
        <rFont val="Verdana"/>
        <family val="2"/>
      </rPr>
      <t xml:space="preserve"> </t>
    </r>
    <r>
      <rPr>
        <b/>
        <sz val="6"/>
        <rFont val="Verdana"/>
        <family val="2"/>
      </rPr>
      <t>com</t>
    </r>
    <r>
      <rPr>
        <sz val="6"/>
        <rFont val="Verdana"/>
        <family val="2"/>
      </rPr>
      <t xml:space="preserve"> </t>
    </r>
    <r>
      <rPr>
        <b/>
        <sz val="6"/>
        <rFont val="Verdana"/>
        <family val="2"/>
      </rPr>
      <t>contramarco,</t>
    </r>
    <r>
      <rPr>
        <sz val="6"/>
        <rFont val="Verdana"/>
        <family val="2"/>
      </rPr>
      <t xml:space="preserve"> </t>
    </r>
    <r>
      <rPr>
        <b/>
        <sz val="6"/>
        <rFont val="Verdana"/>
        <family val="2"/>
      </rPr>
      <t>fixa,</t>
    </r>
    <r>
      <rPr>
        <sz val="6"/>
        <rFont val="Verdana"/>
        <family val="2"/>
      </rPr>
      <t xml:space="preserve"> </t>
    </r>
    <r>
      <rPr>
        <b/>
        <sz val="6"/>
        <rFont val="Verdana"/>
        <family val="2"/>
      </rPr>
      <t>em</t>
    </r>
    <r>
      <rPr>
        <sz val="6"/>
        <rFont val="Verdana"/>
        <family val="2"/>
      </rPr>
      <t xml:space="preserve"> </t>
    </r>
    <r>
      <rPr>
        <b/>
        <sz val="6"/>
        <rFont val="Verdana"/>
        <family val="2"/>
      </rPr>
      <t>veneziana</t>
    </r>
    <r>
      <rPr>
        <sz val="6"/>
        <rFont val="Verdana"/>
        <family val="2"/>
      </rPr>
      <t xml:space="preserve"> </t>
    </r>
    <r>
      <rPr>
        <b/>
        <sz val="6"/>
        <rFont val="Verdana"/>
        <family val="2"/>
      </rPr>
      <t>vazada</t>
    </r>
  </si>
  <si>
    <r>
      <rPr>
        <sz val="6"/>
        <rFont val="Verdana"/>
        <family val="2"/>
      </rPr>
      <t>J6(120x80/180)cm  Fornecimento e colocação de janela em alumínio sob encomenda, com contramarco, fixa, em veneziana vazada, inclusive vedação com silicone</t>
    </r>
  </si>
  <si>
    <r>
      <rPr>
        <b/>
        <sz val="6"/>
        <rFont val="Verdana"/>
        <family val="2"/>
      </rPr>
      <t>SERVIÇO:J7(380x200/105)cm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janela</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sob</t>
    </r>
    <r>
      <rPr>
        <sz val="6"/>
        <rFont val="Verdana"/>
        <family val="2"/>
      </rPr>
      <t xml:space="preserve"> </t>
    </r>
    <r>
      <rPr>
        <b/>
        <sz val="6"/>
        <rFont val="Verdana"/>
        <family val="2"/>
      </rPr>
      <t>encomenda,</t>
    </r>
    <r>
      <rPr>
        <sz val="6"/>
        <rFont val="Verdana"/>
        <family val="2"/>
      </rPr>
      <t xml:space="preserve"> </t>
    </r>
    <r>
      <rPr>
        <b/>
        <sz val="6"/>
        <rFont val="Verdana"/>
        <family val="2"/>
      </rPr>
      <t>com</t>
    </r>
    <r>
      <rPr>
        <sz val="6"/>
        <rFont val="Verdana"/>
        <family val="2"/>
      </rPr>
      <t xml:space="preserve"> </t>
    </r>
    <r>
      <rPr>
        <b/>
        <sz val="6"/>
        <rFont val="Verdana"/>
        <family val="2"/>
      </rPr>
      <t>contramarco,</t>
    </r>
    <r>
      <rPr>
        <sz val="6"/>
        <rFont val="Verdana"/>
        <family val="2"/>
      </rPr>
      <t xml:space="preserve"> </t>
    </r>
    <r>
      <rPr>
        <b/>
        <sz val="6"/>
        <rFont val="Verdana"/>
        <family val="2"/>
      </rPr>
      <t>cinco</t>
    </r>
    <r>
      <rPr>
        <sz val="6"/>
        <rFont val="Verdana"/>
        <family val="2"/>
      </rPr>
      <t xml:space="preserve"> </t>
    </r>
    <r>
      <rPr>
        <b/>
        <sz val="6"/>
        <rFont val="Verdana"/>
        <family val="2"/>
      </rPr>
      <t>bandeiras</t>
    </r>
    <r>
      <rPr>
        <sz val="6"/>
        <rFont val="Verdana"/>
        <family val="2"/>
      </rPr>
      <t xml:space="preserve"> </t>
    </r>
    <r>
      <rPr>
        <b/>
        <sz val="6"/>
        <rFont val="Verdana"/>
        <family val="2"/>
      </rPr>
      <t>tipo</t>
    </r>
    <r>
      <rPr>
        <sz val="6"/>
        <rFont val="Verdana"/>
        <family val="2"/>
      </rPr>
      <t xml:space="preserve"> </t>
    </r>
    <r>
      <rPr>
        <b/>
        <sz val="6"/>
        <rFont val="Verdana"/>
        <family val="2"/>
      </rPr>
      <t>máximo-ar</t>
    </r>
    <r>
      <rPr>
        <sz val="6"/>
        <rFont val="Verdana"/>
        <family val="2"/>
      </rPr>
      <t xml:space="preserve"> </t>
    </r>
    <r>
      <rPr>
        <b/>
        <sz val="6"/>
        <rFont val="Verdana"/>
        <family val="2"/>
      </rPr>
      <t>e</t>
    </r>
    <r>
      <rPr>
        <sz val="6"/>
        <rFont val="Verdana"/>
        <family val="2"/>
      </rPr>
      <t xml:space="preserve"> </t>
    </r>
    <r>
      <rPr>
        <b/>
        <sz val="6"/>
        <rFont val="Verdana"/>
        <family val="2"/>
      </rPr>
      <t>bandeiras</t>
    </r>
    <r>
      <rPr>
        <sz val="6"/>
        <rFont val="Verdana"/>
        <family val="2"/>
      </rPr>
      <t xml:space="preserve"> </t>
    </r>
    <r>
      <rPr>
        <b/>
        <sz val="6"/>
        <rFont val="Verdana"/>
        <family val="2"/>
      </rPr>
      <t>superiores</t>
    </r>
    <r>
      <rPr>
        <sz val="6"/>
        <rFont val="Verdana"/>
        <family val="2"/>
      </rPr>
      <t xml:space="preserve"> </t>
    </r>
    <r>
      <rPr>
        <b/>
        <sz val="6"/>
        <rFont val="Verdana"/>
        <family val="2"/>
      </rPr>
      <t>fixas,</t>
    </r>
    <r>
      <rPr>
        <sz val="6"/>
        <rFont val="Verdana"/>
        <family val="2"/>
      </rPr>
      <t xml:space="preserve"> </t>
    </r>
    <r>
      <rPr>
        <b/>
        <sz val="6"/>
        <rFont val="Verdana"/>
        <family val="2"/>
      </rPr>
      <t>inclusive</t>
    </r>
    <r>
      <rPr>
        <sz val="6"/>
        <rFont val="Verdana"/>
        <family val="2"/>
      </rPr>
      <t xml:space="preserve"> </t>
    </r>
    <r>
      <rPr>
        <b/>
        <sz val="6"/>
        <rFont val="Verdana"/>
        <family val="2"/>
      </rPr>
      <t>vidro</t>
    </r>
    <r>
      <rPr>
        <sz val="6"/>
        <rFont val="Verdana"/>
        <family val="2"/>
      </rPr>
      <t xml:space="preserve"> </t>
    </r>
    <r>
      <rPr>
        <b/>
        <sz val="6"/>
        <rFont val="Verdana"/>
        <family val="2"/>
      </rPr>
      <t>liso</t>
    </r>
    <r>
      <rPr>
        <sz val="6"/>
        <rFont val="Verdana"/>
        <family val="2"/>
      </rPr>
      <t xml:space="preserve"> </t>
    </r>
    <r>
      <rPr>
        <b/>
        <sz val="6"/>
        <rFont val="Verdana"/>
        <family val="2"/>
      </rPr>
      <t>incolor,</t>
    </r>
    <r>
      <rPr>
        <sz val="6"/>
        <rFont val="Verdana"/>
        <family val="2"/>
      </rPr>
      <t xml:space="preserve"> </t>
    </r>
    <r>
      <rPr>
        <b/>
        <sz val="6"/>
        <rFont val="Verdana"/>
        <family val="2"/>
      </rPr>
      <t>e</t>
    </r>
    <r>
      <rPr>
        <sz val="6"/>
        <rFont val="Verdana"/>
        <family val="2"/>
      </rPr>
      <t xml:space="preserve"> </t>
    </r>
    <r>
      <rPr>
        <b/>
        <sz val="6"/>
        <rFont val="Verdana"/>
        <family val="2"/>
      </rPr>
      <t>=</t>
    </r>
    <r>
      <rPr>
        <sz val="6"/>
        <rFont val="Verdana"/>
        <family val="2"/>
      </rPr>
      <t xml:space="preserve"> </t>
    </r>
    <r>
      <rPr>
        <b/>
        <sz val="6"/>
        <rFont val="Verdana"/>
        <family val="2"/>
      </rPr>
      <t>4mm</t>
    </r>
  </si>
  <si>
    <r>
      <rPr>
        <sz val="6"/>
        <rFont val="Verdana"/>
        <family val="2"/>
      </rPr>
      <t>J7(380x200/105)cm  Fornecimento e colocação de janela em alumínio sob encomenda, com contramarco, cinco bandeiras tipo máximo-ar  e bandeiras superiores fixas, inclusive vidro liso incolor, e = 4mm, inclusive vedação com silicone</t>
    </r>
  </si>
  <si>
    <r>
      <rPr>
        <b/>
        <sz val="6"/>
        <rFont val="Verdana"/>
        <family val="2"/>
      </rPr>
      <t>SERVIÇO:J8(495x200/105)cm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janela</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sob</t>
    </r>
    <r>
      <rPr>
        <sz val="6"/>
        <rFont val="Verdana"/>
        <family val="2"/>
      </rPr>
      <t xml:space="preserve"> </t>
    </r>
    <r>
      <rPr>
        <b/>
        <sz val="6"/>
        <rFont val="Verdana"/>
        <family val="2"/>
      </rPr>
      <t>encomenda,</t>
    </r>
    <r>
      <rPr>
        <sz val="6"/>
        <rFont val="Verdana"/>
        <family val="2"/>
      </rPr>
      <t xml:space="preserve"> </t>
    </r>
    <r>
      <rPr>
        <b/>
        <sz val="6"/>
        <rFont val="Verdana"/>
        <family val="2"/>
      </rPr>
      <t>com</t>
    </r>
    <r>
      <rPr>
        <sz val="6"/>
        <rFont val="Verdana"/>
        <family val="2"/>
      </rPr>
      <t xml:space="preserve"> </t>
    </r>
    <r>
      <rPr>
        <b/>
        <sz val="6"/>
        <rFont val="Verdana"/>
        <family val="2"/>
      </rPr>
      <t>contramarco,</t>
    </r>
    <r>
      <rPr>
        <sz val="6"/>
        <rFont val="Verdana"/>
        <family val="2"/>
      </rPr>
      <t xml:space="preserve"> </t>
    </r>
    <r>
      <rPr>
        <b/>
        <sz val="6"/>
        <rFont val="Verdana"/>
        <family val="2"/>
      </rPr>
      <t>cinco</t>
    </r>
    <r>
      <rPr>
        <sz val="6"/>
        <rFont val="Verdana"/>
        <family val="2"/>
      </rPr>
      <t xml:space="preserve"> </t>
    </r>
    <r>
      <rPr>
        <b/>
        <sz val="6"/>
        <rFont val="Verdana"/>
        <family val="2"/>
      </rPr>
      <t>bandeiras</t>
    </r>
    <r>
      <rPr>
        <sz val="6"/>
        <rFont val="Verdana"/>
        <family val="2"/>
      </rPr>
      <t xml:space="preserve"> </t>
    </r>
    <r>
      <rPr>
        <b/>
        <sz val="6"/>
        <rFont val="Verdana"/>
        <family val="2"/>
      </rPr>
      <t>tipo</t>
    </r>
    <r>
      <rPr>
        <sz val="6"/>
        <rFont val="Verdana"/>
        <family val="2"/>
      </rPr>
      <t xml:space="preserve"> </t>
    </r>
    <r>
      <rPr>
        <b/>
        <sz val="6"/>
        <rFont val="Verdana"/>
        <family val="2"/>
      </rPr>
      <t>máximo-ar</t>
    </r>
    <r>
      <rPr>
        <sz val="6"/>
        <rFont val="Verdana"/>
        <family val="2"/>
      </rPr>
      <t xml:space="preserve"> </t>
    </r>
    <r>
      <rPr>
        <b/>
        <sz val="6"/>
        <rFont val="Verdana"/>
        <family val="2"/>
      </rPr>
      <t>e</t>
    </r>
    <r>
      <rPr>
        <sz val="6"/>
        <rFont val="Verdana"/>
        <family val="2"/>
      </rPr>
      <t xml:space="preserve"> </t>
    </r>
    <r>
      <rPr>
        <b/>
        <sz val="6"/>
        <rFont val="Verdana"/>
        <family val="2"/>
      </rPr>
      <t>bandeiras</t>
    </r>
    <r>
      <rPr>
        <sz val="6"/>
        <rFont val="Verdana"/>
        <family val="2"/>
      </rPr>
      <t xml:space="preserve"> </t>
    </r>
    <r>
      <rPr>
        <b/>
        <sz val="6"/>
        <rFont val="Verdana"/>
        <family val="2"/>
      </rPr>
      <t>superiores</t>
    </r>
    <r>
      <rPr>
        <sz val="6"/>
        <rFont val="Verdana"/>
        <family val="2"/>
      </rPr>
      <t xml:space="preserve"> </t>
    </r>
    <r>
      <rPr>
        <b/>
        <sz val="6"/>
        <rFont val="Verdana"/>
        <family val="2"/>
      </rPr>
      <t>fixas,</t>
    </r>
    <r>
      <rPr>
        <sz val="6"/>
        <rFont val="Verdana"/>
        <family val="2"/>
      </rPr>
      <t xml:space="preserve"> </t>
    </r>
    <r>
      <rPr>
        <b/>
        <sz val="6"/>
        <rFont val="Verdana"/>
        <family val="2"/>
      </rPr>
      <t>inclusive</t>
    </r>
    <r>
      <rPr>
        <sz val="6"/>
        <rFont val="Verdana"/>
        <family val="2"/>
      </rPr>
      <t xml:space="preserve"> </t>
    </r>
    <r>
      <rPr>
        <b/>
        <sz val="6"/>
        <rFont val="Verdana"/>
        <family val="2"/>
      </rPr>
      <t>vidro</t>
    </r>
    <r>
      <rPr>
        <sz val="6"/>
        <rFont val="Verdana"/>
        <family val="2"/>
      </rPr>
      <t xml:space="preserve"> </t>
    </r>
    <r>
      <rPr>
        <b/>
        <sz val="6"/>
        <rFont val="Verdana"/>
        <family val="2"/>
      </rPr>
      <t>liso</t>
    </r>
    <r>
      <rPr>
        <sz val="6"/>
        <rFont val="Verdana"/>
        <family val="2"/>
      </rPr>
      <t xml:space="preserve"> </t>
    </r>
    <r>
      <rPr>
        <b/>
        <sz val="6"/>
        <rFont val="Verdana"/>
        <family val="2"/>
      </rPr>
      <t>incolor,</t>
    </r>
    <r>
      <rPr>
        <sz val="6"/>
        <rFont val="Verdana"/>
        <family val="2"/>
      </rPr>
      <t xml:space="preserve"> </t>
    </r>
    <r>
      <rPr>
        <b/>
        <sz val="6"/>
        <rFont val="Verdana"/>
        <family val="2"/>
      </rPr>
      <t>e</t>
    </r>
    <r>
      <rPr>
        <sz val="6"/>
        <rFont val="Verdana"/>
        <family val="2"/>
      </rPr>
      <t xml:space="preserve"> </t>
    </r>
    <r>
      <rPr>
        <b/>
        <sz val="6"/>
        <rFont val="Verdana"/>
        <family val="2"/>
      </rPr>
      <t>=</t>
    </r>
    <r>
      <rPr>
        <sz val="6"/>
        <rFont val="Verdana"/>
        <family val="2"/>
      </rPr>
      <t xml:space="preserve"> </t>
    </r>
    <r>
      <rPr>
        <b/>
        <sz val="6"/>
        <rFont val="Verdana"/>
        <family val="2"/>
      </rPr>
      <t>4mm</t>
    </r>
  </si>
  <si>
    <r>
      <rPr>
        <sz val="6"/>
        <rFont val="Verdana"/>
        <family val="2"/>
      </rPr>
      <t>J8(495x200/105)cm  Fornecimento e colocação de janela em alumínio sob encomenda, com contramarco, cinco bandeiras tipo máximo-ar  e bandeiras superiores fixas, inclusive vidro liso incolor, e = 4mm, inclusive vedação com silicone</t>
    </r>
  </si>
  <si>
    <r>
      <rPr>
        <b/>
        <sz val="6"/>
        <rFont val="Verdana"/>
        <family val="2"/>
      </rPr>
      <t>SERVIÇO:P8A(90x210)cm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porta</t>
    </r>
    <r>
      <rPr>
        <sz val="6"/>
        <rFont val="Verdana"/>
        <family val="2"/>
      </rPr>
      <t xml:space="preserve"> </t>
    </r>
    <r>
      <rPr>
        <b/>
        <sz val="6"/>
        <rFont val="Verdana"/>
        <family val="2"/>
      </rPr>
      <t>veneziana</t>
    </r>
    <r>
      <rPr>
        <sz val="6"/>
        <rFont val="Verdana"/>
        <family val="2"/>
      </rPr>
      <t xml:space="preserve"> </t>
    </r>
    <r>
      <rPr>
        <b/>
        <sz val="6"/>
        <rFont val="Verdana"/>
        <family val="2"/>
      </rPr>
      <t>de</t>
    </r>
    <r>
      <rPr>
        <sz val="6"/>
        <rFont val="Verdana"/>
        <family val="2"/>
      </rPr>
      <t xml:space="preserve"> </t>
    </r>
    <r>
      <rPr>
        <b/>
        <sz val="6"/>
        <rFont val="Verdana"/>
        <family val="2"/>
      </rPr>
      <t>alumínio</t>
    </r>
    <r>
      <rPr>
        <sz val="6"/>
        <rFont val="Verdana"/>
        <family val="2"/>
      </rPr>
      <t xml:space="preserve"> </t>
    </r>
    <r>
      <rPr>
        <b/>
        <sz val="6"/>
        <rFont val="Verdana"/>
        <family val="2"/>
      </rPr>
      <t>sob</t>
    </r>
    <r>
      <rPr>
        <sz val="6"/>
        <rFont val="Verdana"/>
        <family val="2"/>
      </rPr>
      <t xml:space="preserve"> </t>
    </r>
    <r>
      <rPr>
        <b/>
        <sz val="6"/>
        <rFont val="Verdana"/>
        <family val="2"/>
      </rPr>
      <t>encomenda,</t>
    </r>
    <r>
      <rPr>
        <sz val="6"/>
        <rFont val="Verdana"/>
        <family val="2"/>
      </rPr>
      <t xml:space="preserve"> </t>
    </r>
    <r>
      <rPr>
        <b/>
        <sz val="6"/>
        <rFont val="Verdana"/>
        <family val="2"/>
      </rPr>
      <t>com</t>
    </r>
    <r>
      <rPr>
        <sz val="6"/>
        <rFont val="Verdana"/>
        <family val="2"/>
      </rPr>
      <t xml:space="preserve"> </t>
    </r>
    <r>
      <rPr>
        <b/>
        <sz val="6"/>
        <rFont val="Verdana"/>
        <family val="2"/>
      </rPr>
      <t>contramarco,</t>
    </r>
    <r>
      <rPr>
        <sz val="6"/>
        <rFont val="Verdana"/>
        <family val="2"/>
      </rPr>
      <t xml:space="preserve"> </t>
    </r>
    <r>
      <rPr>
        <b/>
        <sz val="6"/>
        <rFont val="Verdana"/>
        <family val="2"/>
      </rPr>
      <t>01</t>
    </r>
    <r>
      <rPr>
        <sz val="6"/>
        <rFont val="Verdana"/>
        <family val="2"/>
      </rPr>
      <t xml:space="preserve"> </t>
    </r>
    <r>
      <rPr>
        <b/>
        <sz val="6"/>
        <rFont val="Verdana"/>
        <family val="2"/>
      </rPr>
      <t>folha</t>
    </r>
    <r>
      <rPr>
        <sz val="6"/>
        <rFont val="Verdana"/>
        <family val="2"/>
      </rPr>
      <t xml:space="preserve"> </t>
    </r>
    <r>
      <rPr>
        <b/>
        <sz val="6"/>
        <rFont val="Verdana"/>
        <family val="2"/>
      </rPr>
      <t>de</t>
    </r>
    <r>
      <rPr>
        <sz val="6"/>
        <rFont val="Verdana"/>
        <family val="2"/>
      </rPr>
      <t xml:space="preserve"> </t>
    </r>
    <r>
      <rPr>
        <b/>
        <sz val="6"/>
        <rFont val="Verdana"/>
        <family val="2"/>
      </rPr>
      <t>abrir,</t>
    </r>
    <r>
      <rPr>
        <sz val="6"/>
        <rFont val="Verdana"/>
        <family val="2"/>
      </rPr>
      <t xml:space="preserve"> </t>
    </r>
    <r>
      <rPr>
        <b/>
        <sz val="6"/>
        <rFont val="Verdana"/>
        <family val="2"/>
      </rPr>
      <t>ferragem</t>
    </r>
    <r>
      <rPr>
        <sz val="6"/>
        <rFont val="Verdana"/>
        <family val="2"/>
      </rPr>
      <t xml:space="preserve"> </t>
    </r>
    <r>
      <rPr>
        <b/>
        <sz val="6"/>
        <rFont val="Verdana"/>
        <family val="2"/>
      </rPr>
      <t>e</t>
    </r>
    <r>
      <rPr>
        <sz val="6"/>
        <rFont val="Verdana"/>
        <family val="2"/>
      </rPr>
      <t xml:space="preserve"> </t>
    </r>
    <r>
      <rPr>
        <b/>
        <sz val="6"/>
        <rFont val="Verdana"/>
        <family val="2"/>
      </rPr>
      <t>fechadura</t>
    </r>
  </si>
  <si>
    <r>
      <rPr>
        <sz val="6"/>
        <rFont val="Verdana"/>
        <family val="2"/>
      </rPr>
      <t>P8A(90x210)cm  Fornecimento e colocação de porta veneziana de alumínio sob encomenda, com contramarco, 01 folha de abrir, ferragem e fechadura, inclusive vedação com silicone.</t>
    </r>
  </si>
  <si>
    <r>
      <rPr>
        <b/>
        <sz val="6"/>
        <rFont val="Verdana"/>
        <family val="2"/>
      </rPr>
      <t>SERVIÇO:P5(380X305)cm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porta</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sob</t>
    </r>
    <r>
      <rPr>
        <sz val="6"/>
        <rFont val="Verdana"/>
        <family val="2"/>
      </rPr>
      <t xml:space="preserve"> </t>
    </r>
    <r>
      <rPr>
        <b/>
        <sz val="6"/>
        <rFont val="Verdana"/>
        <family val="2"/>
      </rPr>
      <t>encomenda,</t>
    </r>
    <r>
      <rPr>
        <sz val="6"/>
        <rFont val="Verdana"/>
        <family val="2"/>
      </rPr>
      <t xml:space="preserve"> </t>
    </r>
    <r>
      <rPr>
        <b/>
        <sz val="6"/>
        <rFont val="Verdana"/>
        <family val="2"/>
      </rPr>
      <t>2</t>
    </r>
    <r>
      <rPr>
        <sz val="6"/>
        <rFont val="Verdana"/>
        <family val="2"/>
      </rPr>
      <t xml:space="preserve"> </t>
    </r>
    <r>
      <rPr>
        <b/>
        <sz val="6"/>
        <rFont val="Verdana"/>
        <family val="2"/>
      </rPr>
      <t>folhas</t>
    </r>
    <r>
      <rPr>
        <sz val="6"/>
        <rFont val="Verdana"/>
        <family val="2"/>
      </rPr>
      <t xml:space="preserve"> </t>
    </r>
    <r>
      <rPr>
        <b/>
        <sz val="6"/>
        <rFont val="Verdana"/>
        <family val="2"/>
      </rPr>
      <t>de</t>
    </r>
    <r>
      <rPr>
        <sz val="6"/>
        <rFont val="Verdana"/>
        <family val="2"/>
      </rPr>
      <t xml:space="preserve"> </t>
    </r>
    <r>
      <rPr>
        <b/>
        <sz val="6"/>
        <rFont val="Verdana"/>
        <family val="2"/>
      </rPr>
      <t>correr</t>
    </r>
    <r>
      <rPr>
        <sz val="6"/>
        <rFont val="Verdana"/>
        <family val="2"/>
      </rPr>
      <t xml:space="preserve"> </t>
    </r>
    <r>
      <rPr>
        <b/>
        <sz val="6"/>
        <rFont val="Verdana"/>
        <family val="2"/>
      </rPr>
      <t>+</t>
    </r>
    <r>
      <rPr>
        <sz val="6"/>
        <rFont val="Verdana"/>
        <family val="2"/>
      </rPr>
      <t xml:space="preserve"> </t>
    </r>
    <r>
      <rPr>
        <b/>
        <sz val="6"/>
        <rFont val="Verdana"/>
        <family val="2"/>
      </rPr>
      <t>2</t>
    </r>
    <r>
      <rPr>
        <sz val="6"/>
        <rFont val="Verdana"/>
        <family val="2"/>
      </rPr>
      <t xml:space="preserve"> </t>
    </r>
    <r>
      <rPr>
        <b/>
        <sz val="6"/>
        <rFont val="Verdana"/>
        <family val="2"/>
      </rPr>
      <t>folhas</t>
    </r>
    <r>
      <rPr>
        <sz val="6"/>
        <rFont val="Verdana"/>
        <family val="2"/>
      </rPr>
      <t xml:space="preserve"> </t>
    </r>
    <r>
      <rPr>
        <b/>
        <sz val="6"/>
        <rFont val="Verdana"/>
        <family val="2"/>
      </rPr>
      <t>fixas</t>
    </r>
    <r>
      <rPr>
        <sz val="6"/>
        <rFont val="Verdana"/>
        <family val="2"/>
      </rPr>
      <t xml:space="preserve"> </t>
    </r>
    <r>
      <rPr>
        <b/>
        <sz val="6"/>
        <rFont val="Verdana"/>
        <family val="2"/>
      </rPr>
      <t>+</t>
    </r>
    <r>
      <rPr>
        <sz val="6"/>
        <rFont val="Verdana"/>
        <family val="2"/>
      </rPr>
      <t xml:space="preserve"> </t>
    </r>
    <r>
      <rPr>
        <b/>
        <sz val="6"/>
        <rFont val="Verdana"/>
        <family val="2"/>
      </rPr>
      <t>básculas</t>
    </r>
    <r>
      <rPr>
        <sz val="6"/>
        <rFont val="Verdana"/>
        <family val="2"/>
      </rPr>
      <t xml:space="preserve"> </t>
    </r>
    <r>
      <rPr>
        <b/>
        <sz val="6"/>
        <rFont val="Verdana"/>
        <family val="2"/>
      </rPr>
      <t>superiores,</t>
    </r>
    <r>
      <rPr>
        <sz val="6"/>
        <rFont val="Verdana"/>
        <family val="2"/>
      </rPr>
      <t xml:space="preserve"> </t>
    </r>
    <r>
      <rPr>
        <b/>
        <sz val="6"/>
        <rFont val="Verdana"/>
        <family val="2"/>
      </rPr>
      <t>com</t>
    </r>
    <r>
      <rPr>
        <sz val="6"/>
        <rFont val="Verdana"/>
        <family val="2"/>
      </rPr>
      <t xml:space="preserve"> </t>
    </r>
    <r>
      <rPr>
        <b/>
        <sz val="6"/>
        <rFont val="Verdana"/>
        <family val="2"/>
      </rPr>
      <t>ferragem</t>
    </r>
    <r>
      <rPr>
        <sz val="6"/>
        <rFont val="Verdana"/>
        <family val="2"/>
      </rPr>
      <t xml:space="preserve"> </t>
    </r>
    <r>
      <rPr>
        <b/>
        <sz val="6"/>
        <rFont val="Verdana"/>
        <family val="2"/>
      </rPr>
      <t>e</t>
    </r>
    <r>
      <rPr>
        <sz val="6"/>
        <rFont val="Verdana"/>
        <family val="2"/>
      </rPr>
      <t xml:space="preserve"> </t>
    </r>
    <r>
      <rPr>
        <b/>
        <sz val="6"/>
        <rFont val="Verdana"/>
        <family val="2"/>
      </rPr>
      <t>fechadura,</t>
    </r>
    <r>
      <rPr>
        <sz val="6"/>
        <rFont val="Verdana"/>
        <family val="2"/>
      </rPr>
      <t xml:space="preserve"> </t>
    </r>
    <r>
      <rPr>
        <b/>
        <sz val="6"/>
        <rFont val="Verdana"/>
        <family val="2"/>
      </rPr>
      <t>inclusive</t>
    </r>
    <r>
      <rPr>
        <sz val="6"/>
        <rFont val="Verdana"/>
        <family val="2"/>
      </rPr>
      <t xml:space="preserve"> </t>
    </r>
    <r>
      <rPr>
        <b/>
        <sz val="6"/>
        <rFont val="Verdana"/>
        <family val="2"/>
      </rPr>
      <t>vidro</t>
    </r>
    <r>
      <rPr>
        <sz val="6"/>
        <rFont val="Verdana"/>
        <family val="2"/>
      </rPr>
      <t xml:space="preserve"> </t>
    </r>
    <r>
      <rPr>
        <b/>
        <sz val="6"/>
        <rFont val="Verdana"/>
        <family val="2"/>
      </rPr>
      <t>laminado,</t>
    </r>
    <r>
      <rPr>
        <sz val="6"/>
        <rFont val="Verdana"/>
        <family val="2"/>
      </rPr>
      <t xml:space="preserve"> </t>
    </r>
    <r>
      <rPr>
        <b/>
        <sz val="6"/>
        <rFont val="Verdana"/>
        <family val="2"/>
      </rPr>
      <t>E</t>
    </r>
    <r>
      <rPr>
        <sz val="6"/>
        <rFont val="Verdana"/>
        <family val="2"/>
      </rPr>
      <t xml:space="preserve"> </t>
    </r>
    <r>
      <rPr>
        <b/>
        <sz val="6"/>
        <rFont val="Verdana"/>
        <family val="2"/>
      </rPr>
      <t>=</t>
    </r>
    <r>
      <rPr>
        <sz val="6"/>
        <rFont val="Verdana"/>
        <family val="2"/>
      </rPr>
      <t xml:space="preserve"> </t>
    </r>
    <r>
      <rPr>
        <b/>
        <sz val="6"/>
        <rFont val="Verdana"/>
        <family val="2"/>
      </rPr>
      <t>8mm</t>
    </r>
  </si>
  <si>
    <r>
      <rPr>
        <sz val="6"/>
        <rFont val="Verdana"/>
        <family val="2"/>
      </rPr>
      <t>P5(380X305)cm  Fornecimento e colocação de porta em alumínio sob encomenda, 2 folhas de correr + 2 folhas fixas + básculas superiores, com ferragem e fechadura, inclusive vidro laminado, E = 8mm, inclusive vedação com silicone</t>
    </r>
  </si>
  <si>
    <r>
      <rPr>
        <b/>
        <sz val="6"/>
        <rFont val="Verdana"/>
        <family val="2"/>
      </rPr>
      <t>SERVIÇO:P6(495x305)cm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porta</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sob</t>
    </r>
    <r>
      <rPr>
        <sz val="6"/>
        <rFont val="Verdana"/>
        <family val="2"/>
      </rPr>
      <t xml:space="preserve"> </t>
    </r>
    <r>
      <rPr>
        <b/>
        <sz val="6"/>
        <rFont val="Verdana"/>
        <family val="2"/>
      </rPr>
      <t>encomenda,</t>
    </r>
    <r>
      <rPr>
        <sz val="6"/>
        <rFont val="Verdana"/>
        <family val="2"/>
      </rPr>
      <t xml:space="preserve"> </t>
    </r>
    <r>
      <rPr>
        <b/>
        <sz val="6"/>
        <rFont val="Verdana"/>
        <family val="2"/>
      </rPr>
      <t>2</t>
    </r>
    <r>
      <rPr>
        <sz val="6"/>
        <rFont val="Verdana"/>
        <family val="2"/>
      </rPr>
      <t xml:space="preserve"> </t>
    </r>
    <r>
      <rPr>
        <b/>
        <sz val="6"/>
        <rFont val="Verdana"/>
        <family val="2"/>
      </rPr>
      <t>folhas</t>
    </r>
    <r>
      <rPr>
        <sz val="6"/>
        <rFont val="Verdana"/>
        <family val="2"/>
      </rPr>
      <t xml:space="preserve"> </t>
    </r>
    <r>
      <rPr>
        <b/>
        <sz val="6"/>
        <rFont val="Verdana"/>
        <family val="2"/>
      </rPr>
      <t>de</t>
    </r>
    <r>
      <rPr>
        <sz val="6"/>
        <rFont val="Verdana"/>
        <family val="2"/>
      </rPr>
      <t xml:space="preserve"> </t>
    </r>
    <r>
      <rPr>
        <b/>
        <sz val="6"/>
        <rFont val="Verdana"/>
        <family val="2"/>
      </rPr>
      <t>correr</t>
    </r>
    <r>
      <rPr>
        <sz val="6"/>
        <rFont val="Verdana"/>
        <family val="2"/>
      </rPr>
      <t xml:space="preserve"> </t>
    </r>
    <r>
      <rPr>
        <b/>
        <sz val="6"/>
        <rFont val="Verdana"/>
        <family val="2"/>
      </rPr>
      <t>+</t>
    </r>
    <r>
      <rPr>
        <sz val="6"/>
        <rFont val="Verdana"/>
        <family val="2"/>
      </rPr>
      <t xml:space="preserve"> </t>
    </r>
    <r>
      <rPr>
        <b/>
        <sz val="6"/>
        <rFont val="Verdana"/>
        <family val="2"/>
      </rPr>
      <t>2</t>
    </r>
    <r>
      <rPr>
        <sz val="6"/>
        <rFont val="Verdana"/>
        <family val="2"/>
      </rPr>
      <t xml:space="preserve"> </t>
    </r>
    <r>
      <rPr>
        <b/>
        <sz val="6"/>
        <rFont val="Verdana"/>
        <family val="2"/>
      </rPr>
      <t>folhas</t>
    </r>
    <r>
      <rPr>
        <sz val="6"/>
        <rFont val="Verdana"/>
        <family val="2"/>
      </rPr>
      <t xml:space="preserve"> </t>
    </r>
    <r>
      <rPr>
        <b/>
        <sz val="6"/>
        <rFont val="Verdana"/>
        <family val="2"/>
      </rPr>
      <t>fixas</t>
    </r>
    <r>
      <rPr>
        <sz val="6"/>
        <rFont val="Verdana"/>
        <family val="2"/>
      </rPr>
      <t xml:space="preserve"> </t>
    </r>
    <r>
      <rPr>
        <b/>
        <sz val="6"/>
        <rFont val="Verdana"/>
        <family val="2"/>
      </rPr>
      <t>+</t>
    </r>
    <r>
      <rPr>
        <sz val="6"/>
        <rFont val="Verdana"/>
        <family val="2"/>
      </rPr>
      <t xml:space="preserve"> </t>
    </r>
    <r>
      <rPr>
        <b/>
        <sz val="6"/>
        <rFont val="Verdana"/>
        <family val="2"/>
      </rPr>
      <t>básculas</t>
    </r>
    <r>
      <rPr>
        <sz val="6"/>
        <rFont val="Verdana"/>
        <family val="2"/>
      </rPr>
      <t xml:space="preserve"> </t>
    </r>
    <r>
      <rPr>
        <b/>
        <sz val="6"/>
        <rFont val="Verdana"/>
        <family val="2"/>
      </rPr>
      <t>superiores,</t>
    </r>
    <r>
      <rPr>
        <sz val="6"/>
        <rFont val="Verdana"/>
        <family val="2"/>
      </rPr>
      <t xml:space="preserve"> </t>
    </r>
    <r>
      <rPr>
        <b/>
        <sz val="6"/>
        <rFont val="Verdana"/>
        <family val="2"/>
      </rPr>
      <t>com</t>
    </r>
    <r>
      <rPr>
        <sz val="6"/>
        <rFont val="Verdana"/>
        <family val="2"/>
      </rPr>
      <t xml:space="preserve"> </t>
    </r>
    <r>
      <rPr>
        <b/>
        <sz val="6"/>
        <rFont val="Verdana"/>
        <family val="2"/>
      </rPr>
      <t>ferragem</t>
    </r>
    <r>
      <rPr>
        <sz val="6"/>
        <rFont val="Verdana"/>
        <family val="2"/>
      </rPr>
      <t xml:space="preserve"> </t>
    </r>
    <r>
      <rPr>
        <b/>
        <sz val="6"/>
        <rFont val="Verdana"/>
        <family val="2"/>
      </rPr>
      <t>e</t>
    </r>
    <r>
      <rPr>
        <sz val="6"/>
        <rFont val="Verdana"/>
        <family val="2"/>
      </rPr>
      <t xml:space="preserve"> </t>
    </r>
    <r>
      <rPr>
        <b/>
        <sz val="6"/>
        <rFont val="Verdana"/>
        <family val="2"/>
      </rPr>
      <t>fechadura,</t>
    </r>
    <r>
      <rPr>
        <sz val="6"/>
        <rFont val="Verdana"/>
        <family val="2"/>
      </rPr>
      <t xml:space="preserve"> </t>
    </r>
    <r>
      <rPr>
        <b/>
        <sz val="6"/>
        <rFont val="Verdana"/>
        <family val="2"/>
      </rPr>
      <t>inclusive</t>
    </r>
    <r>
      <rPr>
        <sz val="6"/>
        <rFont val="Verdana"/>
        <family val="2"/>
      </rPr>
      <t xml:space="preserve"> </t>
    </r>
    <r>
      <rPr>
        <b/>
        <sz val="6"/>
        <rFont val="Verdana"/>
        <family val="2"/>
      </rPr>
      <t>vidro</t>
    </r>
    <r>
      <rPr>
        <sz val="6"/>
        <rFont val="Verdana"/>
        <family val="2"/>
      </rPr>
      <t xml:space="preserve"> </t>
    </r>
    <r>
      <rPr>
        <b/>
        <sz val="6"/>
        <rFont val="Verdana"/>
        <family val="2"/>
      </rPr>
      <t>laminado,</t>
    </r>
    <r>
      <rPr>
        <sz val="6"/>
        <rFont val="Verdana"/>
        <family val="2"/>
      </rPr>
      <t xml:space="preserve"> </t>
    </r>
    <r>
      <rPr>
        <b/>
        <sz val="6"/>
        <rFont val="Verdana"/>
        <family val="2"/>
      </rPr>
      <t>E</t>
    </r>
    <r>
      <rPr>
        <sz val="6"/>
        <rFont val="Verdana"/>
        <family val="2"/>
      </rPr>
      <t xml:space="preserve"> </t>
    </r>
    <r>
      <rPr>
        <b/>
        <sz val="6"/>
        <rFont val="Verdana"/>
        <family val="2"/>
      </rPr>
      <t>=</t>
    </r>
    <r>
      <rPr>
        <sz val="6"/>
        <rFont val="Verdana"/>
        <family val="2"/>
      </rPr>
      <t xml:space="preserve"> </t>
    </r>
    <r>
      <rPr>
        <b/>
        <sz val="6"/>
        <rFont val="Verdana"/>
        <family val="2"/>
      </rPr>
      <t>8mm</t>
    </r>
  </si>
  <si>
    <r>
      <rPr>
        <sz val="6"/>
        <rFont val="Verdana"/>
        <family val="2"/>
      </rPr>
      <t>P6(495x305)cm  Fornecimento e colocação de porta em alumínio sob encomenda, 2 folhas de correr + 2 folhas fixas + básculas superiores, com ferragem e fechadura, inclusive vidro laminado, E = 8mm, inclusive vedação com silicone</t>
    </r>
  </si>
  <si>
    <r>
      <rPr>
        <b/>
        <sz val="6"/>
        <rFont val="Verdana"/>
        <family val="2"/>
      </rPr>
      <t>SERVIÇO:P9(80X80)cm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alçapão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alumínio</t>
    </r>
    <r>
      <rPr>
        <sz val="6"/>
        <rFont val="Verdana"/>
        <family val="2"/>
      </rPr>
      <t xml:space="preserve"> </t>
    </r>
    <r>
      <rPr>
        <b/>
        <sz val="6"/>
        <rFont val="Verdana"/>
        <family val="2"/>
      </rPr>
      <t>xadrez</t>
    </r>
    <r>
      <rPr>
        <sz val="6"/>
        <rFont val="Verdana"/>
        <family val="2"/>
      </rPr>
      <t xml:space="preserve"> </t>
    </r>
    <r>
      <rPr>
        <b/>
        <sz val="6"/>
        <rFont val="Verdana"/>
        <family val="2"/>
      </rPr>
      <t>dobrada</t>
    </r>
    <r>
      <rPr>
        <sz val="6"/>
        <rFont val="Verdana"/>
        <family val="2"/>
      </rPr>
      <t xml:space="preserve"> </t>
    </r>
    <r>
      <rPr>
        <b/>
        <sz val="6"/>
        <rFont val="Verdana"/>
        <family val="2"/>
      </rPr>
      <t>antiderrapante,</t>
    </r>
    <r>
      <rPr>
        <sz val="6"/>
        <rFont val="Verdana"/>
        <family val="2"/>
      </rPr>
      <t xml:space="preserve"> </t>
    </r>
    <r>
      <rPr>
        <b/>
        <sz val="6"/>
        <rFont val="Verdana"/>
        <family val="2"/>
      </rPr>
      <t>com</t>
    </r>
    <r>
      <rPr>
        <sz val="6"/>
        <rFont val="Verdana"/>
        <family val="2"/>
      </rPr>
      <t xml:space="preserve"> </t>
    </r>
    <r>
      <rPr>
        <b/>
        <sz val="6"/>
        <rFont val="Verdana"/>
        <family val="2"/>
      </rPr>
      <t>contramarco,</t>
    </r>
    <r>
      <rPr>
        <sz val="6"/>
        <rFont val="Verdana"/>
        <family val="2"/>
      </rPr>
      <t xml:space="preserve"> </t>
    </r>
    <r>
      <rPr>
        <b/>
        <sz val="6"/>
        <rFont val="Verdana"/>
        <family val="2"/>
      </rPr>
      <t>cadeado,</t>
    </r>
    <r>
      <rPr>
        <sz val="6"/>
        <rFont val="Verdana"/>
        <family val="2"/>
      </rPr>
      <t xml:space="preserve"> </t>
    </r>
    <r>
      <rPr>
        <b/>
        <sz val="6"/>
        <rFont val="Verdana"/>
        <family val="2"/>
      </rPr>
      <t>uma</t>
    </r>
    <r>
      <rPr>
        <sz val="6"/>
        <rFont val="Verdana"/>
        <family val="2"/>
      </rPr>
      <t xml:space="preserve"> </t>
    </r>
    <r>
      <rPr>
        <b/>
        <sz val="6"/>
        <rFont val="Verdana"/>
        <family val="2"/>
      </rPr>
      <t>folha</t>
    </r>
    <r>
      <rPr>
        <sz val="6"/>
        <rFont val="Verdana"/>
        <family val="2"/>
      </rPr>
      <t xml:space="preserve"> </t>
    </r>
    <r>
      <rPr>
        <b/>
        <sz val="6"/>
        <rFont val="Verdana"/>
        <family val="2"/>
      </rPr>
      <t>de</t>
    </r>
    <r>
      <rPr>
        <sz val="6"/>
        <rFont val="Verdana"/>
        <family val="2"/>
      </rPr>
      <t xml:space="preserve"> </t>
    </r>
    <r>
      <rPr>
        <b/>
        <sz val="6"/>
        <rFont val="Verdana"/>
        <family val="2"/>
      </rPr>
      <t>abrir,</t>
    </r>
    <r>
      <rPr>
        <sz val="6"/>
        <rFont val="Verdana"/>
        <family val="2"/>
      </rPr>
      <t xml:space="preserve"> </t>
    </r>
    <r>
      <rPr>
        <b/>
        <sz val="6"/>
        <rFont val="Verdana"/>
        <family val="2"/>
      </rPr>
      <t>a</t>
    </r>
    <r>
      <rPr>
        <sz val="6"/>
        <rFont val="Verdana"/>
        <family val="2"/>
      </rPr>
      <t xml:space="preserve"> </t>
    </r>
    <r>
      <rPr>
        <b/>
        <sz val="6"/>
        <rFont val="Verdana"/>
        <family val="2"/>
      </rPr>
      <t>ser</t>
    </r>
    <r>
      <rPr>
        <sz val="6"/>
        <rFont val="Verdana"/>
        <family val="2"/>
      </rPr>
      <t xml:space="preserve"> </t>
    </r>
    <r>
      <rPr>
        <b/>
        <sz val="6"/>
        <rFont val="Verdana"/>
        <family val="2"/>
      </rPr>
      <t>instalado</t>
    </r>
    <r>
      <rPr>
        <sz val="6"/>
        <rFont val="Verdana"/>
        <family val="2"/>
      </rPr>
      <t xml:space="preserve"> </t>
    </r>
    <r>
      <rPr>
        <b/>
        <sz val="6"/>
        <rFont val="Verdana"/>
        <family val="2"/>
      </rPr>
      <t>no</t>
    </r>
    <r>
      <rPr>
        <sz val="6"/>
        <rFont val="Verdana"/>
        <family val="2"/>
      </rPr>
      <t xml:space="preserve"> </t>
    </r>
    <r>
      <rPr>
        <b/>
        <sz val="6"/>
        <rFont val="Verdana"/>
        <family val="2"/>
      </rPr>
      <t>piso</t>
    </r>
  </si>
  <si>
    <r>
      <rPr>
        <sz val="6"/>
        <rFont val="Verdana"/>
        <family val="2"/>
      </rPr>
      <t>P9(80X80)cm  Fornecimento e colocação de alçapão em chapa de alumínio xadrez dobrada antiderrapante, com contramarco, cadeado, uma folha de abrir, a ser instalado no piso , inclusive vedação com silicone</t>
    </r>
  </si>
  <si>
    <r>
      <rPr>
        <b/>
        <sz val="6"/>
        <rFont val="Verdana"/>
        <family val="2"/>
      </rPr>
      <t>SERVIÇO:P9A(60X120)cm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alçapão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alumínio</t>
    </r>
    <r>
      <rPr>
        <sz val="6"/>
        <rFont val="Verdana"/>
        <family val="2"/>
      </rPr>
      <t xml:space="preserve"> </t>
    </r>
    <r>
      <rPr>
        <b/>
        <sz val="6"/>
        <rFont val="Verdana"/>
        <family val="2"/>
      </rPr>
      <t>xadrez</t>
    </r>
    <r>
      <rPr>
        <sz val="6"/>
        <rFont val="Verdana"/>
        <family val="2"/>
      </rPr>
      <t xml:space="preserve"> </t>
    </r>
    <r>
      <rPr>
        <b/>
        <sz val="6"/>
        <rFont val="Verdana"/>
        <family val="2"/>
      </rPr>
      <t>dobrada</t>
    </r>
    <r>
      <rPr>
        <sz val="6"/>
        <rFont val="Verdana"/>
        <family val="2"/>
      </rPr>
      <t xml:space="preserve"> </t>
    </r>
    <r>
      <rPr>
        <b/>
        <sz val="6"/>
        <rFont val="Verdana"/>
        <family val="2"/>
      </rPr>
      <t>antiderrapante,</t>
    </r>
    <r>
      <rPr>
        <sz val="6"/>
        <rFont val="Verdana"/>
        <family val="2"/>
      </rPr>
      <t xml:space="preserve"> </t>
    </r>
    <r>
      <rPr>
        <b/>
        <sz val="6"/>
        <rFont val="Verdana"/>
        <family val="2"/>
      </rPr>
      <t>com</t>
    </r>
    <r>
      <rPr>
        <sz val="6"/>
        <rFont val="Verdana"/>
        <family val="2"/>
      </rPr>
      <t xml:space="preserve"> </t>
    </r>
    <r>
      <rPr>
        <b/>
        <sz val="6"/>
        <rFont val="Verdana"/>
        <family val="2"/>
      </rPr>
      <t>contramarco,</t>
    </r>
    <r>
      <rPr>
        <sz val="6"/>
        <rFont val="Verdana"/>
        <family val="2"/>
      </rPr>
      <t xml:space="preserve"> </t>
    </r>
    <r>
      <rPr>
        <b/>
        <sz val="6"/>
        <rFont val="Verdana"/>
        <family val="2"/>
      </rPr>
      <t>cadeado,</t>
    </r>
    <r>
      <rPr>
        <sz val="6"/>
        <rFont val="Verdana"/>
        <family val="2"/>
      </rPr>
      <t xml:space="preserve"> </t>
    </r>
    <r>
      <rPr>
        <b/>
        <sz val="6"/>
        <rFont val="Verdana"/>
        <family val="2"/>
      </rPr>
      <t>uma</t>
    </r>
    <r>
      <rPr>
        <sz val="6"/>
        <rFont val="Verdana"/>
        <family val="2"/>
      </rPr>
      <t xml:space="preserve"> </t>
    </r>
    <r>
      <rPr>
        <b/>
        <sz val="6"/>
        <rFont val="Verdana"/>
        <family val="2"/>
      </rPr>
      <t>folha</t>
    </r>
    <r>
      <rPr>
        <sz val="6"/>
        <rFont val="Verdana"/>
        <family val="2"/>
      </rPr>
      <t xml:space="preserve"> </t>
    </r>
    <r>
      <rPr>
        <b/>
        <sz val="6"/>
        <rFont val="Verdana"/>
        <family val="2"/>
      </rPr>
      <t>de</t>
    </r>
    <r>
      <rPr>
        <sz val="6"/>
        <rFont val="Verdana"/>
        <family val="2"/>
      </rPr>
      <t xml:space="preserve"> </t>
    </r>
    <r>
      <rPr>
        <b/>
        <sz val="6"/>
        <rFont val="Verdana"/>
        <family val="2"/>
      </rPr>
      <t>abrir,</t>
    </r>
    <r>
      <rPr>
        <sz val="6"/>
        <rFont val="Verdana"/>
        <family val="2"/>
      </rPr>
      <t xml:space="preserve"> </t>
    </r>
    <r>
      <rPr>
        <b/>
        <sz val="6"/>
        <rFont val="Verdana"/>
        <family val="2"/>
      </rPr>
      <t>a</t>
    </r>
    <r>
      <rPr>
        <sz val="6"/>
        <rFont val="Verdana"/>
        <family val="2"/>
      </rPr>
      <t xml:space="preserve"> </t>
    </r>
    <r>
      <rPr>
        <b/>
        <sz val="6"/>
        <rFont val="Verdana"/>
        <family val="2"/>
      </rPr>
      <t>ser</t>
    </r>
    <r>
      <rPr>
        <sz val="6"/>
        <rFont val="Verdana"/>
        <family val="2"/>
      </rPr>
      <t xml:space="preserve"> </t>
    </r>
    <r>
      <rPr>
        <b/>
        <sz val="6"/>
        <rFont val="Verdana"/>
        <family val="2"/>
      </rPr>
      <t>instalado</t>
    </r>
    <r>
      <rPr>
        <sz val="6"/>
        <rFont val="Verdana"/>
        <family val="2"/>
      </rPr>
      <t xml:space="preserve"> </t>
    </r>
    <r>
      <rPr>
        <b/>
        <sz val="6"/>
        <rFont val="Verdana"/>
        <family val="2"/>
      </rPr>
      <t>no</t>
    </r>
    <r>
      <rPr>
        <sz val="6"/>
        <rFont val="Verdana"/>
        <family val="2"/>
      </rPr>
      <t xml:space="preserve"> </t>
    </r>
    <r>
      <rPr>
        <b/>
        <sz val="6"/>
        <rFont val="Verdana"/>
        <family val="2"/>
      </rPr>
      <t>piso</t>
    </r>
  </si>
  <si>
    <r>
      <rPr>
        <sz val="6"/>
        <rFont val="Verdana"/>
        <family val="2"/>
      </rPr>
      <t>P9A(60X120)cm Fornecimento e colocação de alçapão em chapa de alumínio xadrez dobrada antiderrapante, com contramarco, cadeado, uma folha de abrir, a ser instalado no piso, inclusive vedação com silicone</t>
    </r>
  </si>
  <si>
    <r>
      <rPr>
        <b/>
        <sz val="6"/>
        <rFont val="Verdana"/>
        <family val="2"/>
      </rPr>
      <t>SERVIÇO:P10(80X100)cm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porta</t>
    </r>
    <r>
      <rPr>
        <sz val="6"/>
        <rFont val="Verdana"/>
        <family val="2"/>
      </rPr>
      <t xml:space="preserve"> </t>
    </r>
    <r>
      <rPr>
        <b/>
        <sz val="6"/>
        <rFont val="Verdana"/>
        <family val="2"/>
      </rPr>
      <t>de</t>
    </r>
    <r>
      <rPr>
        <sz val="6"/>
        <rFont val="Verdana"/>
        <family val="2"/>
      </rPr>
      <t xml:space="preserve"> </t>
    </r>
    <r>
      <rPr>
        <b/>
        <sz val="6"/>
        <rFont val="Verdana"/>
        <family val="2"/>
      </rPr>
      <t>alumínio,</t>
    </r>
    <r>
      <rPr>
        <sz val="6"/>
        <rFont val="Verdana"/>
        <family val="2"/>
      </rPr>
      <t xml:space="preserve"> </t>
    </r>
    <r>
      <rPr>
        <b/>
        <sz val="6"/>
        <rFont val="Verdana"/>
        <family val="2"/>
      </rPr>
      <t>2</t>
    </r>
    <r>
      <rPr>
        <sz val="6"/>
        <rFont val="Verdana"/>
        <family val="2"/>
      </rPr>
      <t xml:space="preserve"> </t>
    </r>
    <r>
      <rPr>
        <b/>
        <sz val="6"/>
        <rFont val="Verdana"/>
        <family val="2"/>
      </rPr>
      <t>folhas</t>
    </r>
    <r>
      <rPr>
        <sz val="6"/>
        <rFont val="Verdana"/>
        <family val="2"/>
      </rPr>
      <t xml:space="preserve"> </t>
    </r>
    <r>
      <rPr>
        <b/>
        <sz val="6"/>
        <rFont val="Verdana"/>
        <family val="2"/>
      </rPr>
      <t>de</t>
    </r>
    <r>
      <rPr>
        <sz val="6"/>
        <rFont val="Verdana"/>
        <family val="2"/>
      </rPr>
      <t xml:space="preserve"> </t>
    </r>
    <r>
      <rPr>
        <b/>
        <sz val="6"/>
        <rFont val="Verdana"/>
        <family val="2"/>
      </rPr>
      <t>abrir,</t>
    </r>
    <r>
      <rPr>
        <sz val="6"/>
        <rFont val="Verdana"/>
        <family val="2"/>
      </rPr>
      <t xml:space="preserve"> </t>
    </r>
    <r>
      <rPr>
        <b/>
        <sz val="6"/>
        <rFont val="Verdana"/>
        <family val="2"/>
      </rPr>
      <t>sob</t>
    </r>
    <r>
      <rPr>
        <sz val="6"/>
        <rFont val="Verdana"/>
        <family val="2"/>
      </rPr>
      <t xml:space="preserve"> </t>
    </r>
    <r>
      <rPr>
        <b/>
        <sz val="6"/>
        <rFont val="Verdana"/>
        <family val="2"/>
      </rPr>
      <t>encomenda,</t>
    </r>
    <r>
      <rPr>
        <sz val="6"/>
        <rFont val="Verdana"/>
        <family val="2"/>
      </rPr>
      <t xml:space="preserve"> </t>
    </r>
    <r>
      <rPr>
        <b/>
        <sz val="6"/>
        <rFont val="Verdana"/>
        <family val="2"/>
      </rPr>
      <t>com</t>
    </r>
    <r>
      <rPr>
        <sz val="6"/>
        <rFont val="Verdana"/>
        <family val="2"/>
      </rPr>
      <t xml:space="preserve"> </t>
    </r>
    <r>
      <rPr>
        <b/>
        <sz val="6"/>
        <rFont val="Verdana"/>
        <family val="2"/>
      </rPr>
      <t>contramarco,</t>
    </r>
    <r>
      <rPr>
        <sz val="6"/>
        <rFont val="Verdana"/>
        <family val="2"/>
      </rPr>
      <t xml:space="preserve"> </t>
    </r>
    <r>
      <rPr>
        <b/>
        <sz val="6"/>
        <rFont val="Verdana"/>
        <family val="2"/>
      </rPr>
      <t>cadeado,</t>
    </r>
    <r>
      <rPr>
        <sz val="6"/>
        <rFont val="Verdana"/>
        <family val="2"/>
      </rPr>
      <t xml:space="preserve"> </t>
    </r>
    <r>
      <rPr>
        <b/>
        <sz val="6"/>
        <rFont val="Verdana"/>
        <family val="2"/>
      </rPr>
      <t>tipo</t>
    </r>
    <r>
      <rPr>
        <sz val="6"/>
        <rFont val="Verdana"/>
        <family val="2"/>
      </rPr>
      <t xml:space="preserve"> </t>
    </r>
    <r>
      <rPr>
        <b/>
        <sz val="6"/>
        <rFont val="Verdana"/>
        <family val="2"/>
      </rPr>
      <t>veneziana</t>
    </r>
    <r>
      <rPr>
        <sz val="6"/>
        <rFont val="Verdana"/>
        <family val="2"/>
      </rPr>
      <t xml:space="preserve"> </t>
    </r>
    <r>
      <rPr>
        <b/>
        <sz val="6"/>
        <rFont val="Verdana"/>
        <family val="2"/>
      </rPr>
      <t>fechada</t>
    </r>
  </si>
  <si>
    <r>
      <rPr>
        <sz val="6"/>
        <rFont val="Verdana"/>
        <family val="2"/>
      </rPr>
      <t>P10(80X100)cm  Fornecimento e colocação de porta de alumínio, 2 folhas de abrir, sob encomenda, com contramarco, cadeado, tipo veneziana fechada, inclusive vedação com silicone</t>
    </r>
  </si>
  <si>
    <r>
      <rPr>
        <b/>
        <sz val="6"/>
        <rFont val="Verdana"/>
        <family val="2"/>
      </rPr>
      <t>SERVIÇO:Fornecimento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brise</t>
    </r>
    <r>
      <rPr>
        <sz val="6"/>
        <rFont val="Verdana"/>
        <family val="2"/>
      </rPr>
      <t xml:space="preserve"> </t>
    </r>
    <r>
      <rPr>
        <b/>
        <sz val="6"/>
        <rFont val="Verdana"/>
        <family val="2"/>
      </rPr>
      <t>composto</t>
    </r>
    <r>
      <rPr>
        <sz val="6"/>
        <rFont val="Verdana"/>
        <family val="2"/>
      </rPr>
      <t xml:space="preserve"> </t>
    </r>
    <r>
      <rPr>
        <b/>
        <sz val="6"/>
        <rFont val="Verdana"/>
        <family val="2"/>
      </rPr>
      <t>por</t>
    </r>
    <r>
      <rPr>
        <sz val="6"/>
        <rFont val="Verdana"/>
        <family val="2"/>
      </rPr>
      <t xml:space="preserve"> </t>
    </r>
    <r>
      <rPr>
        <b/>
        <sz val="6"/>
        <rFont val="Verdana"/>
        <family val="2"/>
      </rPr>
      <t>painéis</t>
    </r>
    <r>
      <rPr>
        <sz val="6"/>
        <rFont val="Verdana"/>
        <family val="2"/>
      </rPr>
      <t xml:space="preserve"> </t>
    </r>
    <r>
      <rPr>
        <b/>
        <sz val="6"/>
        <rFont val="Verdana"/>
        <family val="2"/>
      </rPr>
      <t>lineares</t>
    </r>
    <r>
      <rPr>
        <sz val="6"/>
        <rFont val="Verdana"/>
        <family val="2"/>
      </rPr>
      <t xml:space="preserve"> </t>
    </r>
    <r>
      <rPr>
        <b/>
        <sz val="6"/>
        <rFont val="Verdana"/>
        <family val="2"/>
      </rPr>
      <t>e</t>
    </r>
    <r>
      <rPr>
        <sz val="6"/>
        <rFont val="Verdana"/>
        <family val="2"/>
      </rPr>
      <t xml:space="preserve"> </t>
    </r>
    <r>
      <rPr>
        <b/>
        <sz val="6"/>
        <rFont val="Verdana"/>
        <family val="2"/>
      </rPr>
      <t>contínuos</t>
    </r>
    <r>
      <rPr>
        <sz val="6"/>
        <rFont val="Verdana"/>
        <family val="2"/>
      </rPr>
      <t xml:space="preserve"> </t>
    </r>
    <r>
      <rPr>
        <b/>
        <sz val="6"/>
        <rFont val="Verdana"/>
        <family val="2"/>
      </rPr>
      <t>de</t>
    </r>
    <r>
      <rPr>
        <sz val="6"/>
        <rFont val="Verdana"/>
        <family val="2"/>
      </rPr>
      <t xml:space="preserve"> </t>
    </r>
    <r>
      <rPr>
        <b/>
        <sz val="6"/>
        <rFont val="Verdana"/>
        <family val="2"/>
      </rPr>
      <t>alumínio</t>
    </r>
    <r>
      <rPr>
        <sz val="6"/>
        <rFont val="Verdana"/>
        <family val="2"/>
      </rPr>
      <t xml:space="preserve"> </t>
    </r>
    <r>
      <rPr>
        <b/>
        <sz val="6"/>
        <rFont val="Verdana"/>
        <family val="2"/>
      </rPr>
      <t>(painéis</t>
    </r>
    <r>
      <rPr>
        <sz val="6"/>
        <rFont val="Verdana"/>
        <family val="2"/>
      </rPr>
      <t xml:space="preserve"> </t>
    </r>
    <r>
      <rPr>
        <b/>
        <sz val="6"/>
        <rFont val="Verdana"/>
        <family val="2"/>
      </rPr>
      <t>lisos),</t>
    </r>
    <r>
      <rPr>
        <sz val="6"/>
        <rFont val="Verdana"/>
        <family val="2"/>
      </rPr>
      <t xml:space="preserve"> </t>
    </r>
    <r>
      <rPr>
        <b/>
        <sz val="6"/>
        <rFont val="Verdana"/>
        <family val="2"/>
      </rPr>
      <t>fixos</t>
    </r>
    <r>
      <rPr>
        <sz val="6"/>
        <rFont val="Verdana"/>
        <family val="2"/>
      </rPr>
      <t xml:space="preserve"> </t>
    </r>
    <r>
      <rPr>
        <b/>
        <sz val="6"/>
        <rFont val="Verdana"/>
        <family val="2"/>
      </rPr>
      <t>aos</t>
    </r>
    <r>
      <rPr>
        <sz val="6"/>
        <rFont val="Verdana"/>
        <family val="2"/>
      </rPr>
      <t xml:space="preserve"> </t>
    </r>
    <r>
      <rPr>
        <b/>
        <sz val="6"/>
        <rFont val="Verdana"/>
        <family val="2"/>
      </rPr>
      <t>porta</t>
    </r>
    <r>
      <rPr>
        <sz val="6"/>
        <rFont val="Verdana"/>
        <family val="2"/>
      </rPr>
      <t xml:space="preserve"> </t>
    </r>
    <r>
      <rPr>
        <b/>
        <sz val="6"/>
        <rFont val="Verdana"/>
        <family val="2"/>
      </rPr>
      <t>painéis</t>
    </r>
    <r>
      <rPr>
        <sz val="6"/>
        <rFont val="Verdana"/>
        <family val="2"/>
      </rPr>
      <t xml:space="preserve"> </t>
    </r>
    <r>
      <rPr>
        <b/>
        <sz val="6"/>
        <rFont val="Verdana"/>
        <family val="2"/>
      </rPr>
      <t>a</t>
    </r>
    <r>
      <rPr>
        <sz val="6"/>
        <rFont val="Verdana"/>
        <family val="2"/>
      </rPr>
      <t xml:space="preserve"> </t>
    </r>
    <r>
      <rPr>
        <b/>
        <sz val="6"/>
        <rFont val="Verdana"/>
        <family val="2"/>
      </rPr>
      <t>cada</t>
    </r>
    <r>
      <rPr>
        <sz val="6"/>
        <rFont val="Verdana"/>
        <family val="2"/>
      </rPr>
      <t xml:space="preserve"> </t>
    </r>
    <r>
      <rPr>
        <b/>
        <sz val="6"/>
        <rFont val="Verdana"/>
        <family val="2"/>
      </rPr>
      <t>1,00m</t>
    </r>
    <r>
      <rPr>
        <sz val="6"/>
        <rFont val="Verdana"/>
        <family val="2"/>
      </rPr>
      <t xml:space="preserve"> </t>
    </r>
    <r>
      <rPr>
        <b/>
        <sz val="6"/>
        <rFont val="Verdana"/>
        <family val="2"/>
      </rPr>
      <t>no</t>
    </r>
    <r>
      <rPr>
        <sz val="6"/>
        <rFont val="Verdana"/>
        <family val="2"/>
      </rPr>
      <t xml:space="preserve"> </t>
    </r>
    <r>
      <rPr>
        <b/>
        <sz val="6"/>
        <rFont val="Verdana"/>
        <family val="2"/>
      </rPr>
      <t>máximo</t>
    </r>
    <r>
      <rPr>
        <sz val="6"/>
        <rFont val="Verdana"/>
        <family val="2"/>
      </rPr>
      <t xml:space="preserve"> </t>
    </r>
    <r>
      <rPr>
        <b/>
        <sz val="6"/>
        <rFont val="Verdana"/>
        <family val="2"/>
      </rPr>
      <t>(18,00X3,34)M</t>
    </r>
  </si>
  <si>
    <t>Fornecimento e colocação de brise composto por painéis lineares e contínuos de alumínio (painéis lisos), fixos aos porta painéis a cada 1,00m no máximo (18,00X3,34)M, inclusive vedação com silicone</t>
  </si>
  <si>
    <r>
      <rPr>
        <b/>
        <sz val="6"/>
        <rFont val="Verdana"/>
        <family val="2"/>
      </rPr>
      <t>SERVIÇO:Banco</t>
    </r>
    <r>
      <rPr>
        <sz val="6"/>
        <rFont val="Verdana"/>
        <family val="2"/>
      </rPr>
      <t xml:space="preserve"> </t>
    </r>
    <r>
      <rPr>
        <b/>
        <sz val="6"/>
        <rFont val="Verdana"/>
        <family val="2"/>
      </rPr>
      <t>móvel</t>
    </r>
    <r>
      <rPr>
        <sz val="6"/>
        <rFont val="Verdana"/>
        <family val="2"/>
      </rPr>
      <t xml:space="preserve"> </t>
    </r>
    <r>
      <rPr>
        <b/>
        <sz val="6"/>
        <rFont val="Verdana"/>
        <family val="2"/>
      </rPr>
      <t>para</t>
    </r>
    <r>
      <rPr>
        <sz val="6"/>
        <rFont val="Verdana"/>
        <family val="2"/>
      </rPr>
      <t xml:space="preserve"> </t>
    </r>
    <r>
      <rPr>
        <b/>
        <sz val="6"/>
        <rFont val="Verdana"/>
        <family val="2"/>
      </rPr>
      <t>acessibilidade,</t>
    </r>
    <r>
      <rPr>
        <sz val="6"/>
        <rFont val="Verdana"/>
        <family val="2"/>
      </rPr>
      <t xml:space="preserve"> </t>
    </r>
    <r>
      <rPr>
        <b/>
        <sz val="6"/>
        <rFont val="Verdana"/>
        <family val="2"/>
      </rPr>
      <t>em</t>
    </r>
    <r>
      <rPr>
        <sz val="6"/>
        <rFont val="Verdana"/>
        <family val="2"/>
      </rPr>
      <t xml:space="preserve"> </t>
    </r>
    <r>
      <rPr>
        <b/>
        <sz val="6"/>
        <rFont val="Verdana"/>
        <family val="2"/>
      </rPr>
      <t>abs</t>
    </r>
    <r>
      <rPr>
        <sz val="6"/>
        <rFont val="Verdana"/>
        <family val="2"/>
      </rPr>
      <t xml:space="preserve"> </t>
    </r>
    <r>
      <rPr>
        <b/>
        <sz val="6"/>
        <rFont val="Verdana"/>
        <family val="2"/>
      </rPr>
      <t>ou</t>
    </r>
    <r>
      <rPr>
        <sz val="6"/>
        <rFont val="Verdana"/>
        <family val="2"/>
      </rPr>
      <t xml:space="preserve"> </t>
    </r>
    <r>
      <rPr>
        <b/>
        <sz val="6"/>
        <rFont val="Verdana"/>
        <family val="2"/>
      </rPr>
      <t>plástico</t>
    </r>
    <r>
      <rPr>
        <sz val="6"/>
        <rFont val="Verdana"/>
        <family val="2"/>
      </rPr>
      <t xml:space="preserve"> </t>
    </r>
    <r>
      <rPr>
        <b/>
        <sz val="6"/>
        <rFont val="Verdana"/>
        <family val="2"/>
      </rPr>
      <t>de</t>
    </r>
    <r>
      <rPr>
        <sz val="6"/>
        <rFont val="Verdana"/>
        <family val="2"/>
      </rPr>
      <t xml:space="preserve"> </t>
    </r>
    <r>
      <rPr>
        <b/>
        <sz val="6"/>
        <rFont val="Verdana"/>
        <family val="2"/>
      </rPr>
      <t>engenharia</t>
    </r>
    <r>
      <rPr>
        <sz val="6"/>
        <rFont val="Verdana"/>
        <family val="2"/>
      </rPr>
      <t xml:space="preserve"> </t>
    </r>
    <r>
      <rPr>
        <b/>
        <sz val="6"/>
        <rFont val="Verdana"/>
        <family val="2"/>
      </rPr>
      <t>com</t>
    </r>
    <r>
      <rPr>
        <sz val="6"/>
        <rFont val="Verdana"/>
        <family val="2"/>
      </rPr>
      <t xml:space="preserve"> </t>
    </r>
    <r>
      <rPr>
        <b/>
        <sz val="6"/>
        <rFont val="Verdana"/>
        <family val="2"/>
      </rPr>
      <t>altura</t>
    </r>
    <r>
      <rPr>
        <sz val="6"/>
        <rFont val="Verdana"/>
        <family val="2"/>
      </rPr>
      <t xml:space="preserve"> </t>
    </r>
    <r>
      <rPr>
        <b/>
        <sz val="6"/>
        <rFont val="Verdana"/>
        <family val="2"/>
      </rPr>
      <t>ajustável-</t>
    </r>
    <r>
      <rPr>
        <sz val="6"/>
        <rFont val="Verdana"/>
        <family val="2"/>
      </rPr>
      <t xml:space="preserve"> </t>
    </r>
    <r>
      <rPr>
        <b/>
        <sz val="6"/>
        <rFont val="Verdana"/>
        <family val="2"/>
      </rPr>
      <t>modelo</t>
    </r>
    <r>
      <rPr>
        <sz val="6"/>
        <rFont val="Verdana"/>
        <family val="2"/>
      </rPr>
      <t xml:space="preserve"> </t>
    </r>
    <r>
      <rPr>
        <b/>
        <sz val="6"/>
        <rFont val="Verdana"/>
        <family val="2"/>
      </rPr>
      <t>astra</t>
    </r>
    <r>
      <rPr>
        <sz val="6"/>
        <rFont val="Verdana"/>
        <family val="2"/>
      </rPr>
      <t xml:space="preserve"> </t>
    </r>
    <r>
      <rPr>
        <b/>
        <sz val="6"/>
        <rFont val="Verdana"/>
        <family val="2"/>
      </rPr>
      <t>ou</t>
    </r>
    <r>
      <rPr>
        <sz val="6"/>
        <rFont val="Verdana"/>
        <family val="2"/>
      </rPr>
      <t xml:space="preserve"> </t>
    </r>
    <r>
      <rPr>
        <b/>
        <sz val="6"/>
        <rFont val="Verdana"/>
        <family val="2"/>
      </rPr>
      <t>similar</t>
    </r>
    <r>
      <rPr>
        <sz val="6"/>
        <rFont val="Verdana"/>
        <family val="2"/>
      </rPr>
      <t xml:space="preserve"> </t>
    </r>
    <r>
      <rPr>
        <b/>
        <sz val="6"/>
        <rFont val="Verdana"/>
        <family val="2"/>
      </rPr>
      <t>conforme</t>
    </r>
    <r>
      <rPr>
        <sz val="6"/>
        <rFont val="Verdana"/>
        <family val="2"/>
      </rPr>
      <t xml:space="preserve"> </t>
    </r>
    <r>
      <rPr>
        <b/>
        <sz val="6"/>
        <rFont val="Verdana"/>
        <family val="2"/>
      </rPr>
      <t>nbr</t>
    </r>
    <r>
      <rPr>
        <sz val="6"/>
        <rFont val="Verdana"/>
        <family val="2"/>
      </rPr>
      <t xml:space="preserve"> </t>
    </r>
    <r>
      <rPr>
        <b/>
        <sz val="6"/>
        <rFont val="Verdana"/>
        <family val="2"/>
      </rPr>
      <t>9050</t>
    </r>
  </si>
  <si>
    <r>
      <rPr>
        <sz val="6"/>
        <rFont val="Verdana"/>
        <family val="2"/>
      </rPr>
      <t>Banco móvel para acessibilidade, em abs ou plástico de engenharia com altura ajustável- modelo astra ou similar conforme nbr 9050</t>
    </r>
  </si>
  <si>
    <r>
      <rPr>
        <b/>
        <sz val="6"/>
        <rFont val="Verdana"/>
        <family val="2"/>
      </rPr>
      <t>SERVIÇO:</t>
    </r>
    <r>
      <rPr>
        <sz val="6"/>
        <rFont val="Verdana"/>
        <family val="2"/>
      </rPr>
      <t xml:space="preserve"> </t>
    </r>
    <r>
      <rPr>
        <b/>
        <sz val="6"/>
        <rFont val="Verdana"/>
        <family val="2"/>
      </rPr>
      <t>Fechamentos</t>
    </r>
    <r>
      <rPr>
        <sz val="6"/>
        <rFont val="Verdana"/>
        <family val="2"/>
      </rPr>
      <t xml:space="preserve"> </t>
    </r>
    <r>
      <rPr>
        <b/>
        <sz val="6"/>
        <rFont val="Verdana"/>
        <family val="2"/>
      </rPr>
      <t>em</t>
    </r>
    <r>
      <rPr>
        <sz val="6"/>
        <rFont val="Verdana"/>
        <family val="2"/>
      </rPr>
      <t xml:space="preserve"> </t>
    </r>
    <r>
      <rPr>
        <b/>
        <sz val="6"/>
        <rFont val="Verdana"/>
        <family val="2"/>
      </rPr>
      <t>aço</t>
    </r>
    <r>
      <rPr>
        <sz val="6"/>
        <rFont val="Verdana"/>
        <family val="2"/>
      </rPr>
      <t xml:space="preserve"> </t>
    </r>
    <r>
      <rPr>
        <b/>
        <sz val="6"/>
        <rFont val="Verdana"/>
        <family val="2"/>
      </rPr>
      <t>inox</t>
    </r>
    <r>
      <rPr>
        <sz val="6"/>
        <rFont val="Verdana"/>
        <family val="2"/>
      </rPr>
      <t xml:space="preserve"> </t>
    </r>
    <r>
      <rPr>
        <b/>
        <sz val="6"/>
        <rFont val="Verdana"/>
        <family val="2"/>
      </rPr>
      <t>com</t>
    </r>
    <r>
      <rPr>
        <sz val="6"/>
        <rFont val="Verdana"/>
        <family val="2"/>
      </rPr>
      <t xml:space="preserve"> </t>
    </r>
    <r>
      <rPr>
        <b/>
        <sz val="6"/>
        <rFont val="Verdana"/>
        <family val="2"/>
      </rPr>
      <t>montante</t>
    </r>
    <r>
      <rPr>
        <sz val="6"/>
        <rFont val="Verdana"/>
        <family val="2"/>
      </rPr>
      <t xml:space="preserve"> </t>
    </r>
    <r>
      <rPr>
        <b/>
        <sz val="6"/>
        <rFont val="Verdana"/>
        <family val="2"/>
      </rPr>
      <t>fixado</t>
    </r>
    <r>
      <rPr>
        <sz val="6"/>
        <rFont val="Verdana"/>
        <family val="2"/>
      </rPr>
      <t xml:space="preserve"> </t>
    </r>
    <r>
      <rPr>
        <b/>
        <sz val="6"/>
        <rFont val="Verdana"/>
        <family val="2"/>
      </rPr>
      <t>no</t>
    </r>
    <r>
      <rPr>
        <sz val="6"/>
        <rFont val="Verdana"/>
        <family val="2"/>
      </rPr>
      <t xml:space="preserve"> </t>
    </r>
    <r>
      <rPr>
        <b/>
        <sz val="6"/>
        <rFont val="Verdana"/>
        <family val="2"/>
      </rPr>
      <t>piso,</t>
    </r>
    <r>
      <rPr>
        <sz val="6"/>
        <rFont val="Verdana"/>
        <family val="2"/>
      </rPr>
      <t xml:space="preserve"> </t>
    </r>
    <r>
      <rPr>
        <b/>
        <sz val="6"/>
        <rFont val="Verdana"/>
        <family val="2"/>
      </rPr>
      <t>altura=105cm,</t>
    </r>
    <r>
      <rPr>
        <sz val="6"/>
        <rFont val="Verdana"/>
        <family val="2"/>
      </rPr>
      <t xml:space="preserve"> </t>
    </r>
    <r>
      <rPr>
        <b/>
        <sz val="6"/>
        <rFont val="Verdana"/>
        <family val="2"/>
      </rPr>
      <t>com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</si>
  <si>
    <r>
      <rPr>
        <sz val="6"/>
        <rFont val="Verdana"/>
        <family val="2"/>
      </rPr>
      <t>FECHAMENTOS EM AÇO INOX COM MONTANTE FIXADO NO PISO, ALTURA=105CM</t>
    </r>
  </si>
  <si>
    <t>ED-7830</t>
  </si>
  <si>
    <r>
      <rPr>
        <sz val="6"/>
        <rFont val="Verdana"/>
        <family val="2"/>
      </rPr>
      <t>SERRALHEIRO COM ENCARGOS COMPLEMENTARES</t>
    </r>
  </si>
  <si>
    <r>
      <rPr>
        <b/>
        <sz val="6"/>
        <rFont val="Verdana"/>
        <family val="2"/>
      </rPr>
      <t>SERVIÇO:PV1</t>
    </r>
    <r>
      <rPr>
        <sz val="6"/>
        <rFont val="Verdana"/>
        <family val="2"/>
      </rPr>
      <t xml:space="preserve"> </t>
    </r>
    <r>
      <rPr>
        <b/>
        <sz val="6"/>
        <rFont val="Verdana"/>
        <family val="2"/>
      </rPr>
      <t>(765+240X305)</t>
    </r>
    <r>
      <rPr>
        <sz val="6"/>
        <rFont val="Verdana"/>
        <family val="2"/>
      </rPr>
      <t xml:space="preserve"> </t>
    </r>
    <r>
      <rPr>
        <b/>
        <sz val="6"/>
        <rFont val="Verdana"/>
        <family val="2"/>
      </rPr>
      <t>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pele</t>
    </r>
    <r>
      <rPr>
        <sz val="6"/>
        <rFont val="Verdana"/>
        <family val="2"/>
      </rPr>
      <t xml:space="preserve"> </t>
    </r>
    <r>
      <rPr>
        <b/>
        <sz val="6"/>
        <rFont val="Verdana"/>
        <family val="2"/>
      </rPr>
      <t>de</t>
    </r>
    <r>
      <rPr>
        <sz val="6"/>
        <rFont val="Verdana"/>
        <family val="2"/>
      </rPr>
      <t xml:space="preserve"> </t>
    </r>
    <r>
      <rPr>
        <b/>
        <sz val="6"/>
        <rFont val="Verdana"/>
        <family val="2"/>
      </rPr>
      <t>vidro</t>
    </r>
    <r>
      <rPr>
        <sz val="6"/>
        <rFont val="Verdana"/>
        <family val="2"/>
      </rPr>
      <t xml:space="preserve"> </t>
    </r>
    <r>
      <rPr>
        <b/>
        <sz val="6"/>
        <rFont val="Verdana"/>
        <family val="2"/>
      </rPr>
      <t>Linha</t>
    </r>
    <r>
      <rPr>
        <sz val="6"/>
        <rFont val="Verdana"/>
        <family val="2"/>
      </rPr>
      <t xml:space="preserve"> </t>
    </r>
    <r>
      <rPr>
        <b/>
        <sz val="6"/>
        <rFont val="Verdana"/>
        <family val="2"/>
      </rPr>
      <t>Grid</t>
    </r>
    <r>
      <rPr>
        <sz val="6"/>
        <rFont val="Verdana"/>
        <family val="2"/>
      </rPr>
      <t xml:space="preserve"> </t>
    </r>
    <r>
      <rPr>
        <b/>
        <sz val="6"/>
        <rFont val="Verdana"/>
        <family val="2"/>
      </rPr>
      <t>ou</t>
    </r>
    <r>
      <rPr>
        <sz val="6"/>
        <rFont val="Verdana"/>
        <family val="2"/>
      </rPr>
      <t xml:space="preserve"> </t>
    </r>
    <r>
      <rPr>
        <b/>
        <sz val="6"/>
        <rFont val="Verdana"/>
        <family val="2"/>
      </rPr>
      <t>similar,</t>
    </r>
    <r>
      <rPr>
        <sz val="6"/>
        <rFont val="Verdana"/>
        <family val="2"/>
      </rPr>
      <t xml:space="preserve"> </t>
    </r>
    <r>
      <rPr>
        <b/>
        <sz val="6"/>
        <rFont val="Verdana"/>
        <family val="2"/>
      </rPr>
      <t>em</t>
    </r>
    <r>
      <rPr>
        <sz val="6"/>
        <rFont val="Verdana"/>
        <family val="2"/>
      </rPr>
      <t xml:space="preserve"> </t>
    </r>
    <r>
      <rPr>
        <b/>
        <sz val="6"/>
        <rFont val="Verdana"/>
        <family val="2"/>
      </rPr>
      <t>vidro</t>
    </r>
    <r>
      <rPr>
        <sz val="6"/>
        <rFont val="Verdana"/>
        <family val="2"/>
      </rPr>
      <t xml:space="preserve"> </t>
    </r>
    <r>
      <rPr>
        <b/>
        <sz val="6"/>
        <rFont val="Verdana"/>
        <family val="2"/>
      </rPr>
      <t>laminado</t>
    </r>
    <r>
      <rPr>
        <sz val="6"/>
        <rFont val="Verdana"/>
        <family val="2"/>
      </rPr>
      <t xml:space="preserve"> </t>
    </r>
    <r>
      <rPr>
        <b/>
        <sz val="6"/>
        <rFont val="Verdana"/>
        <family val="2"/>
      </rPr>
      <t>refletivo</t>
    </r>
    <r>
      <rPr>
        <sz val="6"/>
        <rFont val="Verdana"/>
        <family val="2"/>
      </rPr>
      <t xml:space="preserve"> </t>
    </r>
    <r>
      <rPr>
        <b/>
        <sz val="6"/>
        <rFont val="Verdana"/>
        <family val="2"/>
      </rPr>
      <t>08mm,</t>
    </r>
    <r>
      <rPr>
        <sz val="6"/>
        <rFont val="Verdana"/>
        <family val="2"/>
      </rPr>
      <t xml:space="preserve"> </t>
    </r>
    <r>
      <rPr>
        <b/>
        <sz val="6"/>
        <rFont val="Verdana"/>
        <family val="2"/>
      </rPr>
      <t>cor</t>
    </r>
    <r>
      <rPr>
        <sz val="6"/>
        <rFont val="Verdana"/>
        <family val="2"/>
      </rPr>
      <t xml:space="preserve"> </t>
    </r>
    <r>
      <rPr>
        <b/>
        <sz val="6"/>
        <rFont val="Verdana"/>
        <family val="2"/>
      </rPr>
      <t>prata</t>
    </r>
    <r>
      <rPr>
        <sz val="6"/>
        <rFont val="Verdana"/>
        <family val="2"/>
      </rPr>
      <t xml:space="preserve"> </t>
    </r>
    <r>
      <rPr>
        <b/>
        <sz val="6"/>
        <rFont val="Verdana"/>
        <family val="2"/>
      </rPr>
      <t>externo</t>
    </r>
    <r>
      <rPr>
        <sz val="6"/>
        <rFont val="Verdana"/>
        <family val="2"/>
      </rPr>
      <t xml:space="preserve"> </t>
    </r>
    <r>
      <rPr>
        <b/>
        <sz val="6"/>
        <rFont val="Verdana"/>
        <family val="2"/>
      </rPr>
      <t>e</t>
    </r>
    <r>
      <rPr>
        <sz val="6"/>
        <rFont val="Verdana"/>
        <family val="2"/>
      </rPr>
      <t xml:space="preserve"> </t>
    </r>
    <r>
      <rPr>
        <b/>
        <sz val="6"/>
        <rFont val="Verdana"/>
        <family val="2"/>
      </rPr>
      <t>incolor</t>
    </r>
    <r>
      <rPr>
        <sz val="6"/>
        <rFont val="Verdana"/>
        <family val="2"/>
      </rPr>
      <t xml:space="preserve"> </t>
    </r>
    <r>
      <rPr>
        <b/>
        <sz val="6"/>
        <rFont val="Verdana"/>
        <family val="2"/>
      </rPr>
      <t>Interno,</t>
    </r>
    <r>
      <rPr>
        <sz val="6"/>
        <rFont val="Verdana"/>
        <family val="2"/>
      </rPr>
      <t xml:space="preserve"> </t>
    </r>
    <r>
      <rPr>
        <b/>
        <sz val="6"/>
        <rFont val="Verdana"/>
        <family val="2"/>
      </rPr>
      <t>(4+4),</t>
    </r>
    <r>
      <rPr>
        <sz val="6"/>
        <rFont val="Verdana"/>
        <family val="2"/>
      </rPr>
      <t xml:space="preserve"> </t>
    </r>
    <r>
      <rPr>
        <b/>
        <sz val="6"/>
        <rFont val="Verdana"/>
        <family val="2"/>
      </rPr>
      <t>acabamento,</t>
    </r>
    <r>
      <rPr>
        <sz val="6"/>
        <rFont val="Verdana"/>
        <family val="2"/>
      </rPr>
      <t xml:space="preserve"> </t>
    </r>
    <r>
      <rPr>
        <b/>
        <sz val="6"/>
        <rFont val="Verdana"/>
        <family val="2"/>
      </rPr>
      <t>acessórios,</t>
    </r>
    <r>
      <rPr>
        <sz val="6"/>
        <rFont val="Verdana"/>
        <family val="2"/>
      </rPr>
      <t xml:space="preserve"> </t>
    </r>
    <r>
      <rPr>
        <b/>
        <sz val="6"/>
        <rFont val="Verdana"/>
        <family val="2"/>
      </rPr>
      <t>estrutura</t>
    </r>
    <r>
      <rPr>
        <sz val="6"/>
        <rFont val="Verdana"/>
        <family val="2"/>
      </rPr>
      <t xml:space="preserve"> </t>
    </r>
    <r>
      <rPr>
        <b/>
        <sz val="6"/>
        <rFont val="Verdana"/>
        <family val="2"/>
      </rPr>
      <t>com</t>
    </r>
    <r>
      <rPr>
        <sz val="6"/>
        <rFont val="Verdana"/>
        <family val="2"/>
      </rPr>
      <t xml:space="preserve"> </t>
    </r>
    <r>
      <rPr>
        <b/>
        <sz val="6"/>
        <rFont val="Verdana"/>
        <family val="2"/>
      </rPr>
      <t>tratamento</t>
    </r>
    <r>
      <rPr>
        <sz val="6"/>
        <rFont val="Verdana"/>
        <family val="2"/>
      </rPr>
      <t xml:space="preserve"> </t>
    </r>
    <r>
      <rPr>
        <b/>
        <sz val="6"/>
        <rFont val="Verdana"/>
        <family val="2"/>
      </rPr>
      <t>anodizado</t>
    </r>
    <r>
      <rPr>
        <sz val="6"/>
        <rFont val="Verdana"/>
        <family val="2"/>
      </rPr>
      <t xml:space="preserve"> </t>
    </r>
    <r>
      <rPr>
        <b/>
        <sz val="6"/>
        <rFont val="Verdana"/>
        <family val="2"/>
      </rPr>
      <t>fosco,</t>
    </r>
    <r>
      <rPr>
        <sz val="6"/>
        <rFont val="Verdana"/>
        <family val="2"/>
      </rPr>
      <t xml:space="preserve"> </t>
    </r>
    <r>
      <rPr>
        <b/>
        <sz val="6"/>
        <rFont val="Verdana"/>
        <family val="2"/>
      </rPr>
      <t>classe</t>
    </r>
    <r>
      <rPr>
        <sz val="6"/>
        <rFont val="Verdana"/>
        <family val="2"/>
      </rPr>
      <t xml:space="preserve"> </t>
    </r>
    <r>
      <rPr>
        <b/>
        <sz val="6"/>
        <rFont val="Verdana"/>
        <family val="2"/>
      </rPr>
      <t>A13.</t>
    </r>
    <r>
      <rPr>
        <sz val="6"/>
        <rFont val="Verdana"/>
        <family val="2"/>
      </rPr>
      <t xml:space="preserve"> </t>
    </r>
    <r>
      <rPr>
        <b/>
        <sz val="6"/>
        <rFont val="Verdana"/>
        <family val="2"/>
      </rPr>
      <t>10</t>
    </r>
    <r>
      <rPr>
        <sz val="6"/>
        <rFont val="Verdana"/>
        <family val="2"/>
      </rPr>
      <t xml:space="preserve"> </t>
    </r>
    <r>
      <rPr>
        <b/>
        <sz val="6"/>
        <rFont val="Verdana"/>
        <family val="2"/>
      </rPr>
      <t>folhas</t>
    </r>
    <r>
      <rPr>
        <sz val="6"/>
        <rFont val="Verdana"/>
        <family val="2"/>
      </rPr>
      <t xml:space="preserve"> </t>
    </r>
    <r>
      <rPr>
        <b/>
        <sz val="6"/>
        <rFont val="Verdana"/>
        <family val="2"/>
      </rPr>
      <t>fixas,</t>
    </r>
    <r>
      <rPr>
        <sz val="6"/>
        <rFont val="Verdana"/>
        <family val="2"/>
      </rPr>
      <t xml:space="preserve"> </t>
    </r>
    <r>
      <rPr>
        <b/>
        <sz val="6"/>
        <rFont val="Verdana"/>
        <family val="2"/>
      </rPr>
      <t>2</t>
    </r>
    <r>
      <rPr>
        <sz val="6"/>
        <rFont val="Verdana"/>
        <family val="2"/>
      </rPr>
      <t xml:space="preserve"> </t>
    </r>
    <r>
      <rPr>
        <b/>
        <sz val="6"/>
        <rFont val="Verdana"/>
        <family val="2"/>
      </rPr>
      <t>folhas</t>
    </r>
    <r>
      <rPr>
        <sz val="6"/>
        <rFont val="Verdana"/>
        <family val="2"/>
      </rPr>
      <t xml:space="preserve"> </t>
    </r>
    <r>
      <rPr>
        <b/>
        <sz val="6"/>
        <rFont val="Verdana"/>
        <family val="2"/>
      </rPr>
      <t>de</t>
    </r>
    <r>
      <rPr>
        <sz val="6"/>
        <rFont val="Verdana"/>
        <family val="2"/>
      </rPr>
      <t xml:space="preserve"> </t>
    </r>
    <r>
      <rPr>
        <b/>
        <sz val="6"/>
        <rFont val="Verdana"/>
        <family val="2"/>
      </rPr>
      <t>correr,</t>
    </r>
    <r>
      <rPr>
        <sz val="6"/>
        <rFont val="Verdana"/>
        <family val="2"/>
      </rPr>
      <t xml:space="preserve"> </t>
    </r>
    <r>
      <rPr>
        <b/>
        <sz val="6"/>
        <rFont val="Verdana"/>
        <family val="2"/>
      </rPr>
      <t>e</t>
    </r>
    <r>
      <rPr>
        <sz val="6"/>
        <rFont val="Verdana"/>
        <family val="2"/>
      </rPr>
      <t xml:space="preserve"> </t>
    </r>
    <r>
      <rPr>
        <b/>
        <sz val="6"/>
        <rFont val="Verdana"/>
        <family val="2"/>
      </rPr>
      <t>12</t>
    </r>
    <r>
      <rPr>
        <sz val="6"/>
        <rFont val="Verdana"/>
        <family val="2"/>
      </rPr>
      <t xml:space="preserve"> </t>
    </r>
    <r>
      <rPr>
        <b/>
        <sz val="6"/>
        <rFont val="Verdana"/>
        <family val="2"/>
      </rPr>
      <t>bandeiras</t>
    </r>
    <r>
      <rPr>
        <sz val="6"/>
        <rFont val="Verdana"/>
        <family val="2"/>
      </rPr>
      <t xml:space="preserve"> </t>
    </r>
    <r>
      <rPr>
        <b/>
        <sz val="6"/>
        <rFont val="Verdana"/>
        <family val="2"/>
      </rPr>
      <t>superiores</t>
    </r>
    <r>
      <rPr>
        <sz val="6"/>
        <rFont val="Verdana"/>
        <family val="2"/>
      </rPr>
      <t xml:space="preserve"> </t>
    </r>
    <r>
      <rPr>
        <b/>
        <sz val="6"/>
        <rFont val="Verdana"/>
        <family val="2"/>
      </rPr>
      <t>fixas.</t>
    </r>
    <r>
      <rPr>
        <sz val="6"/>
        <rFont val="Verdana"/>
        <family val="2"/>
      </rPr>
      <t xml:space="preserve"> </t>
    </r>
    <r>
      <rPr>
        <b/>
        <sz val="6"/>
        <rFont val="Verdana"/>
        <family val="2"/>
      </rPr>
      <t>Ver</t>
    </r>
    <r>
      <rPr>
        <sz val="6"/>
        <rFont val="Verdana"/>
        <family val="2"/>
      </rPr>
      <t xml:space="preserve"> </t>
    </r>
    <r>
      <rPr>
        <b/>
        <sz val="6"/>
        <rFont val="Verdana"/>
        <family val="2"/>
      </rPr>
      <t>esquema</t>
    </r>
    <r>
      <rPr>
        <sz val="6"/>
        <rFont val="Verdana"/>
        <family val="2"/>
      </rPr>
      <t xml:space="preserve"> </t>
    </r>
    <r>
      <rPr>
        <b/>
        <sz val="6"/>
        <rFont val="Verdana"/>
        <family val="2"/>
      </rPr>
      <t>de</t>
    </r>
    <r>
      <rPr>
        <sz val="6"/>
        <rFont val="Verdana"/>
        <family val="2"/>
      </rPr>
      <t xml:space="preserve"> </t>
    </r>
    <r>
      <rPr>
        <b/>
        <sz val="6"/>
        <rFont val="Verdana"/>
        <family val="2"/>
      </rPr>
      <t>paginação</t>
    </r>
    <r>
      <rPr>
        <sz val="6"/>
        <rFont val="Verdana"/>
        <family val="2"/>
      </rPr>
      <t xml:space="preserve"> </t>
    </r>
    <r>
      <rPr>
        <b/>
        <sz val="6"/>
        <rFont val="Verdana"/>
        <family val="2"/>
      </rPr>
      <t>nas</t>
    </r>
    <r>
      <rPr>
        <sz val="6"/>
        <rFont val="Verdana"/>
        <family val="2"/>
      </rPr>
      <t xml:space="preserve"> </t>
    </r>
    <r>
      <rPr>
        <b/>
        <sz val="6"/>
        <rFont val="Verdana"/>
        <family val="2"/>
      </rPr>
      <t>fachadas.</t>
    </r>
  </si>
  <si>
    <t>PV1 (765+240 X 305)cm Fornecimento e colocação de sistema pele de vidro (encaixilhada), em vidro laminado refletivo 08mm, cor prata (4mm) e incolor (4mm), acabamento, acessórios, estrutura com tratamento anodizado preto fosco, classe a13, inclusive vedação com silicone</t>
  </si>
  <si>
    <r>
      <rPr>
        <b/>
        <sz val="6"/>
        <rFont val="Verdana"/>
        <family val="2"/>
      </rPr>
      <t>SERVIÇO:PV2</t>
    </r>
    <r>
      <rPr>
        <sz val="6"/>
        <rFont val="Verdana"/>
        <family val="2"/>
      </rPr>
      <t xml:space="preserve"> </t>
    </r>
    <r>
      <rPr>
        <b/>
        <sz val="6"/>
        <rFont val="Verdana"/>
        <family val="2"/>
      </rPr>
      <t>(800+150</t>
    </r>
    <r>
      <rPr>
        <sz val="6"/>
        <rFont val="Verdana"/>
        <family val="2"/>
      </rPr>
      <t xml:space="preserve"> </t>
    </r>
    <r>
      <rPr>
        <b/>
        <sz val="6"/>
        <rFont val="Verdana"/>
        <family val="2"/>
      </rPr>
      <t>X</t>
    </r>
    <r>
      <rPr>
        <sz val="6"/>
        <rFont val="Verdana"/>
        <family val="2"/>
      </rPr>
      <t xml:space="preserve"> </t>
    </r>
    <r>
      <rPr>
        <b/>
        <sz val="6"/>
        <rFont val="Verdana"/>
        <family val="2"/>
      </rPr>
      <t>470)cm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sistema</t>
    </r>
    <r>
      <rPr>
        <sz val="6"/>
        <rFont val="Verdana"/>
        <family val="2"/>
      </rPr>
      <t xml:space="preserve"> </t>
    </r>
    <r>
      <rPr>
        <b/>
        <sz val="6"/>
        <rFont val="Verdana"/>
        <family val="2"/>
      </rPr>
      <t>pele</t>
    </r>
    <r>
      <rPr>
        <sz val="6"/>
        <rFont val="Verdana"/>
        <family val="2"/>
      </rPr>
      <t xml:space="preserve"> </t>
    </r>
    <r>
      <rPr>
        <b/>
        <sz val="6"/>
        <rFont val="Verdana"/>
        <family val="2"/>
      </rPr>
      <t>de</t>
    </r>
    <r>
      <rPr>
        <sz val="6"/>
        <rFont val="Verdana"/>
        <family val="2"/>
      </rPr>
      <t xml:space="preserve"> </t>
    </r>
    <r>
      <rPr>
        <b/>
        <sz val="6"/>
        <rFont val="Verdana"/>
        <family val="2"/>
      </rPr>
      <t>vidro</t>
    </r>
    <r>
      <rPr>
        <sz val="6"/>
        <rFont val="Verdana"/>
        <family val="2"/>
      </rPr>
      <t xml:space="preserve"> </t>
    </r>
    <r>
      <rPr>
        <b/>
        <sz val="6"/>
        <rFont val="Verdana"/>
        <family val="2"/>
      </rPr>
      <t>(encaixilhada),</t>
    </r>
    <r>
      <rPr>
        <sz val="6"/>
        <rFont val="Verdana"/>
        <family val="2"/>
      </rPr>
      <t xml:space="preserve"> </t>
    </r>
    <r>
      <rPr>
        <b/>
        <sz val="6"/>
        <rFont val="Verdana"/>
        <family val="2"/>
      </rPr>
      <t>em</t>
    </r>
    <r>
      <rPr>
        <sz val="6"/>
        <rFont val="Verdana"/>
        <family val="2"/>
      </rPr>
      <t xml:space="preserve"> </t>
    </r>
    <r>
      <rPr>
        <b/>
        <sz val="6"/>
        <rFont val="Verdana"/>
        <family val="2"/>
      </rPr>
      <t>vidro</t>
    </r>
    <r>
      <rPr>
        <sz val="6"/>
        <rFont val="Verdana"/>
        <family val="2"/>
      </rPr>
      <t xml:space="preserve"> </t>
    </r>
    <r>
      <rPr>
        <b/>
        <sz val="6"/>
        <rFont val="Verdana"/>
        <family val="2"/>
      </rPr>
      <t>laminado</t>
    </r>
    <r>
      <rPr>
        <sz val="6"/>
        <rFont val="Verdana"/>
        <family val="2"/>
      </rPr>
      <t xml:space="preserve"> </t>
    </r>
    <r>
      <rPr>
        <b/>
        <sz val="6"/>
        <rFont val="Verdana"/>
        <family val="2"/>
      </rPr>
      <t>refletivo</t>
    </r>
    <r>
      <rPr>
        <sz val="6"/>
        <rFont val="Verdana"/>
        <family val="2"/>
      </rPr>
      <t xml:space="preserve"> </t>
    </r>
    <r>
      <rPr>
        <b/>
        <sz val="6"/>
        <rFont val="Verdana"/>
        <family val="2"/>
      </rPr>
      <t>08mm,</t>
    </r>
    <r>
      <rPr>
        <sz val="6"/>
        <rFont val="Verdana"/>
        <family val="2"/>
      </rPr>
      <t xml:space="preserve"> </t>
    </r>
    <r>
      <rPr>
        <b/>
        <sz val="6"/>
        <rFont val="Verdana"/>
        <family val="2"/>
      </rPr>
      <t>cor</t>
    </r>
    <r>
      <rPr>
        <sz val="6"/>
        <rFont val="Verdana"/>
        <family val="2"/>
      </rPr>
      <t xml:space="preserve"> </t>
    </r>
    <r>
      <rPr>
        <b/>
        <sz val="6"/>
        <rFont val="Verdana"/>
        <family val="2"/>
      </rPr>
      <t>prata</t>
    </r>
    <r>
      <rPr>
        <sz val="6"/>
        <rFont val="Verdana"/>
        <family val="2"/>
      </rPr>
      <t xml:space="preserve"> </t>
    </r>
    <r>
      <rPr>
        <b/>
        <sz val="6"/>
        <rFont val="Verdana"/>
        <family val="2"/>
      </rPr>
      <t>(4mm)e</t>
    </r>
    <r>
      <rPr>
        <sz val="6"/>
        <rFont val="Verdana"/>
        <family val="2"/>
      </rPr>
      <t xml:space="preserve"> </t>
    </r>
    <r>
      <rPr>
        <b/>
        <sz val="6"/>
        <rFont val="Verdana"/>
        <family val="2"/>
      </rPr>
      <t>incolor</t>
    </r>
    <r>
      <rPr>
        <sz val="6"/>
        <rFont val="Verdana"/>
        <family val="2"/>
      </rPr>
      <t xml:space="preserve"> </t>
    </r>
    <r>
      <rPr>
        <b/>
        <sz val="6"/>
        <rFont val="Verdana"/>
        <family val="2"/>
      </rPr>
      <t>(4mm),</t>
    </r>
    <r>
      <rPr>
        <sz val="6"/>
        <rFont val="Verdana"/>
        <family val="2"/>
      </rPr>
      <t xml:space="preserve"> </t>
    </r>
    <r>
      <rPr>
        <b/>
        <sz val="6"/>
        <rFont val="Verdana"/>
        <family val="2"/>
      </rPr>
      <t>acabamento,</t>
    </r>
    <r>
      <rPr>
        <sz val="6"/>
        <rFont val="Verdana"/>
        <family val="2"/>
      </rPr>
      <t xml:space="preserve"> </t>
    </r>
    <r>
      <rPr>
        <b/>
        <sz val="6"/>
        <rFont val="Verdana"/>
        <family val="2"/>
      </rPr>
      <t>acessórios,</t>
    </r>
    <r>
      <rPr>
        <sz val="6"/>
        <rFont val="Verdana"/>
        <family val="2"/>
      </rPr>
      <t xml:space="preserve"> </t>
    </r>
    <r>
      <rPr>
        <b/>
        <sz val="6"/>
        <rFont val="Verdana"/>
        <family val="2"/>
      </rPr>
      <t>estrutura</t>
    </r>
    <r>
      <rPr>
        <sz val="6"/>
        <rFont val="Verdana"/>
        <family val="2"/>
      </rPr>
      <t xml:space="preserve"> </t>
    </r>
    <r>
      <rPr>
        <b/>
        <sz val="6"/>
        <rFont val="Verdana"/>
        <family val="2"/>
      </rPr>
      <t>com</t>
    </r>
    <r>
      <rPr>
        <sz val="6"/>
        <rFont val="Verdana"/>
        <family val="2"/>
      </rPr>
      <t xml:space="preserve"> </t>
    </r>
    <r>
      <rPr>
        <b/>
        <sz val="6"/>
        <rFont val="Verdana"/>
        <family val="2"/>
      </rPr>
      <t>tratamento</t>
    </r>
    <r>
      <rPr>
        <sz val="6"/>
        <rFont val="Verdana"/>
        <family val="2"/>
      </rPr>
      <t xml:space="preserve"> </t>
    </r>
    <r>
      <rPr>
        <b/>
        <sz val="6"/>
        <rFont val="Verdana"/>
        <family val="2"/>
      </rPr>
      <t>anodizado</t>
    </r>
    <r>
      <rPr>
        <sz val="6"/>
        <rFont val="Verdana"/>
        <family val="2"/>
      </rPr>
      <t xml:space="preserve"> </t>
    </r>
    <r>
      <rPr>
        <b/>
        <sz val="6"/>
        <rFont val="Verdana"/>
        <family val="2"/>
      </rPr>
      <t>preto</t>
    </r>
    <r>
      <rPr>
        <sz val="6"/>
        <rFont val="Verdana"/>
        <family val="2"/>
      </rPr>
      <t xml:space="preserve"> </t>
    </r>
    <r>
      <rPr>
        <b/>
        <sz val="6"/>
        <rFont val="Verdana"/>
        <family val="2"/>
      </rPr>
      <t>fosco,</t>
    </r>
    <r>
      <rPr>
        <sz val="6"/>
        <rFont val="Verdana"/>
        <family val="2"/>
      </rPr>
      <t xml:space="preserve"> </t>
    </r>
    <r>
      <rPr>
        <b/>
        <sz val="6"/>
        <rFont val="Verdana"/>
        <family val="2"/>
      </rPr>
      <t>classe</t>
    </r>
    <r>
      <rPr>
        <sz val="6"/>
        <rFont val="Verdana"/>
        <family val="2"/>
      </rPr>
      <t xml:space="preserve"> </t>
    </r>
    <r>
      <rPr>
        <b/>
        <sz val="6"/>
        <rFont val="Verdana"/>
        <family val="2"/>
      </rPr>
      <t>a13</t>
    </r>
  </si>
  <si>
    <t>PV2 (800+150 X 470)cm Fornecimento e colocação de sistema pele de vidro (encaixilhada), em vidro laminado refletivo 08mm, cor prata (4mm)e incolor (4mm), acabamento, acessórios, estrutura com tratamento anodizado preto fosco, classe a13, inclusive vedação com silicone</t>
  </si>
  <si>
    <r>
      <rPr>
        <b/>
        <sz val="6"/>
        <rFont val="Verdana"/>
        <family val="2"/>
      </rPr>
      <t>SERVIÇO:PV3</t>
    </r>
    <r>
      <rPr>
        <sz val="6"/>
        <rFont val="Verdana"/>
        <family val="2"/>
      </rPr>
      <t xml:space="preserve"> </t>
    </r>
    <r>
      <rPr>
        <b/>
        <sz val="6"/>
        <rFont val="Verdana"/>
        <family val="2"/>
      </rPr>
      <t>(120</t>
    </r>
    <r>
      <rPr>
        <sz val="6"/>
        <rFont val="Verdana"/>
        <family val="2"/>
      </rPr>
      <t xml:space="preserve"> </t>
    </r>
    <r>
      <rPr>
        <b/>
        <sz val="6"/>
        <rFont val="Verdana"/>
        <family val="2"/>
      </rPr>
      <t>X</t>
    </r>
    <r>
      <rPr>
        <sz val="6"/>
        <rFont val="Verdana"/>
        <family val="2"/>
      </rPr>
      <t xml:space="preserve"> </t>
    </r>
    <r>
      <rPr>
        <b/>
        <sz val="6"/>
        <rFont val="Verdana"/>
        <family val="2"/>
      </rPr>
      <t>470)cm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sistema</t>
    </r>
    <r>
      <rPr>
        <sz val="6"/>
        <rFont val="Verdana"/>
        <family val="2"/>
      </rPr>
      <t xml:space="preserve"> </t>
    </r>
    <r>
      <rPr>
        <b/>
        <sz val="6"/>
        <rFont val="Verdana"/>
        <family val="2"/>
      </rPr>
      <t>pele</t>
    </r>
    <r>
      <rPr>
        <sz val="6"/>
        <rFont val="Verdana"/>
        <family val="2"/>
      </rPr>
      <t xml:space="preserve"> </t>
    </r>
    <r>
      <rPr>
        <b/>
        <sz val="6"/>
        <rFont val="Verdana"/>
        <family val="2"/>
      </rPr>
      <t>de</t>
    </r>
    <r>
      <rPr>
        <sz val="6"/>
        <rFont val="Verdana"/>
        <family val="2"/>
      </rPr>
      <t xml:space="preserve"> </t>
    </r>
    <r>
      <rPr>
        <b/>
        <sz val="6"/>
        <rFont val="Verdana"/>
        <family val="2"/>
      </rPr>
      <t>vidro</t>
    </r>
    <r>
      <rPr>
        <sz val="6"/>
        <rFont val="Verdana"/>
        <family val="2"/>
      </rPr>
      <t xml:space="preserve"> </t>
    </r>
    <r>
      <rPr>
        <b/>
        <sz val="6"/>
        <rFont val="Verdana"/>
        <family val="2"/>
      </rPr>
      <t>(encaixilhada),</t>
    </r>
    <r>
      <rPr>
        <sz val="6"/>
        <rFont val="Verdana"/>
        <family val="2"/>
      </rPr>
      <t xml:space="preserve"> </t>
    </r>
    <r>
      <rPr>
        <b/>
        <sz val="6"/>
        <rFont val="Verdana"/>
        <family val="2"/>
      </rPr>
      <t>em</t>
    </r>
    <r>
      <rPr>
        <sz val="6"/>
        <rFont val="Verdana"/>
        <family val="2"/>
      </rPr>
      <t xml:space="preserve"> </t>
    </r>
    <r>
      <rPr>
        <b/>
        <sz val="6"/>
        <rFont val="Verdana"/>
        <family val="2"/>
      </rPr>
      <t>vidro</t>
    </r>
    <r>
      <rPr>
        <sz val="6"/>
        <rFont val="Verdana"/>
        <family val="2"/>
      </rPr>
      <t xml:space="preserve"> </t>
    </r>
    <r>
      <rPr>
        <b/>
        <sz val="6"/>
        <rFont val="Verdana"/>
        <family val="2"/>
      </rPr>
      <t>laminado</t>
    </r>
    <r>
      <rPr>
        <sz val="6"/>
        <rFont val="Verdana"/>
        <family val="2"/>
      </rPr>
      <t xml:space="preserve"> </t>
    </r>
    <r>
      <rPr>
        <b/>
        <sz val="6"/>
        <rFont val="Verdana"/>
        <family val="2"/>
      </rPr>
      <t>refletivo</t>
    </r>
    <r>
      <rPr>
        <sz val="6"/>
        <rFont val="Verdana"/>
        <family val="2"/>
      </rPr>
      <t xml:space="preserve"> </t>
    </r>
    <r>
      <rPr>
        <b/>
        <sz val="6"/>
        <rFont val="Verdana"/>
        <family val="2"/>
      </rPr>
      <t>08mm,</t>
    </r>
    <r>
      <rPr>
        <sz val="6"/>
        <rFont val="Verdana"/>
        <family val="2"/>
      </rPr>
      <t xml:space="preserve"> </t>
    </r>
    <r>
      <rPr>
        <b/>
        <sz val="6"/>
        <rFont val="Verdana"/>
        <family val="2"/>
      </rPr>
      <t>cor</t>
    </r>
    <r>
      <rPr>
        <sz val="6"/>
        <rFont val="Verdana"/>
        <family val="2"/>
      </rPr>
      <t xml:space="preserve"> </t>
    </r>
    <r>
      <rPr>
        <b/>
        <sz val="6"/>
        <rFont val="Verdana"/>
        <family val="2"/>
      </rPr>
      <t>prata</t>
    </r>
    <r>
      <rPr>
        <sz val="6"/>
        <rFont val="Verdana"/>
        <family val="2"/>
      </rPr>
      <t xml:space="preserve"> </t>
    </r>
    <r>
      <rPr>
        <b/>
        <sz val="6"/>
        <rFont val="Verdana"/>
        <family val="2"/>
      </rPr>
      <t>(4mm)e</t>
    </r>
    <r>
      <rPr>
        <sz val="6"/>
        <rFont val="Verdana"/>
        <family val="2"/>
      </rPr>
      <t xml:space="preserve"> </t>
    </r>
    <r>
      <rPr>
        <b/>
        <sz val="6"/>
        <rFont val="Verdana"/>
        <family val="2"/>
      </rPr>
      <t>incolor</t>
    </r>
    <r>
      <rPr>
        <sz val="6"/>
        <rFont val="Verdana"/>
        <family val="2"/>
      </rPr>
      <t xml:space="preserve"> </t>
    </r>
    <r>
      <rPr>
        <b/>
        <sz val="6"/>
        <rFont val="Verdana"/>
        <family val="2"/>
      </rPr>
      <t>(4mm),</t>
    </r>
    <r>
      <rPr>
        <sz val="6"/>
        <rFont val="Verdana"/>
        <family val="2"/>
      </rPr>
      <t xml:space="preserve"> </t>
    </r>
    <r>
      <rPr>
        <b/>
        <sz val="6"/>
        <rFont val="Verdana"/>
        <family val="2"/>
      </rPr>
      <t>acabamento,</t>
    </r>
    <r>
      <rPr>
        <sz val="6"/>
        <rFont val="Verdana"/>
        <family val="2"/>
      </rPr>
      <t xml:space="preserve"> </t>
    </r>
    <r>
      <rPr>
        <b/>
        <sz val="6"/>
        <rFont val="Verdana"/>
        <family val="2"/>
      </rPr>
      <t>acessórios,</t>
    </r>
    <r>
      <rPr>
        <sz val="6"/>
        <rFont val="Verdana"/>
        <family val="2"/>
      </rPr>
      <t xml:space="preserve"> </t>
    </r>
    <r>
      <rPr>
        <b/>
        <sz val="6"/>
        <rFont val="Verdana"/>
        <family val="2"/>
      </rPr>
      <t>estrutura</t>
    </r>
    <r>
      <rPr>
        <sz val="6"/>
        <rFont val="Verdana"/>
        <family val="2"/>
      </rPr>
      <t xml:space="preserve"> </t>
    </r>
    <r>
      <rPr>
        <b/>
        <sz val="6"/>
        <rFont val="Verdana"/>
        <family val="2"/>
      </rPr>
      <t>com</t>
    </r>
    <r>
      <rPr>
        <sz val="6"/>
        <rFont val="Verdana"/>
        <family val="2"/>
      </rPr>
      <t xml:space="preserve"> </t>
    </r>
    <r>
      <rPr>
        <b/>
        <sz val="6"/>
        <rFont val="Verdana"/>
        <family val="2"/>
      </rPr>
      <t>tratamento</t>
    </r>
    <r>
      <rPr>
        <sz val="6"/>
        <rFont val="Verdana"/>
        <family val="2"/>
      </rPr>
      <t xml:space="preserve"> </t>
    </r>
    <r>
      <rPr>
        <b/>
        <sz val="6"/>
        <rFont val="Verdana"/>
        <family val="2"/>
      </rPr>
      <t>anodizado</t>
    </r>
    <r>
      <rPr>
        <sz val="6"/>
        <rFont val="Verdana"/>
        <family val="2"/>
      </rPr>
      <t xml:space="preserve"> </t>
    </r>
    <r>
      <rPr>
        <b/>
        <sz val="6"/>
        <rFont val="Verdana"/>
        <family val="2"/>
      </rPr>
      <t>preto</t>
    </r>
    <r>
      <rPr>
        <sz val="6"/>
        <rFont val="Verdana"/>
        <family val="2"/>
      </rPr>
      <t xml:space="preserve"> </t>
    </r>
    <r>
      <rPr>
        <b/>
        <sz val="6"/>
        <rFont val="Verdana"/>
        <family val="2"/>
      </rPr>
      <t>fosco,</t>
    </r>
    <r>
      <rPr>
        <sz val="6"/>
        <rFont val="Verdana"/>
        <family val="2"/>
      </rPr>
      <t xml:space="preserve"> </t>
    </r>
    <r>
      <rPr>
        <b/>
        <sz val="6"/>
        <rFont val="Verdana"/>
        <family val="2"/>
      </rPr>
      <t>classe</t>
    </r>
    <r>
      <rPr>
        <sz val="6"/>
        <rFont val="Verdana"/>
        <family val="2"/>
      </rPr>
      <t xml:space="preserve"> </t>
    </r>
    <r>
      <rPr>
        <b/>
        <sz val="6"/>
        <rFont val="Verdana"/>
        <family val="2"/>
      </rPr>
      <t>a13</t>
    </r>
  </si>
  <si>
    <t>PV3 (120 X 470)cm Fornecimento e colocação de sistema pele de vidro (encaixilhada), em vidro laminado refletivo 08mm, cor prata (4mm)e incolor (4mm), acabamento, acessórios, estrutura com tratamento anodizado preto fosco, classe a13, inclusive vedação com silicone</t>
  </si>
  <si>
    <r>
      <rPr>
        <b/>
        <sz val="6"/>
        <rFont val="Verdana"/>
        <family val="2"/>
      </rPr>
      <t>SERVIÇO:</t>
    </r>
    <r>
      <rPr>
        <sz val="6"/>
        <rFont val="Verdana"/>
        <family val="2"/>
      </rPr>
      <t xml:space="preserve"> </t>
    </r>
    <r>
      <rPr>
        <b/>
        <sz val="6"/>
        <rFont val="Verdana"/>
        <family val="2"/>
      </rPr>
      <t>Vidro</t>
    </r>
    <r>
      <rPr>
        <sz val="6"/>
        <rFont val="Verdana"/>
        <family val="2"/>
      </rPr>
      <t xml:space="preserve"> </t>
    </r>
    <r>
      <rPr>
        <b/>
        <sz val="6"/>
        <rFont val="Verdana"/>
        <family val="2"/>
      </rPr>
      <t>laminado</t>
    </r>
    <r>
      <rPr>
        <sz val="6"/>
        <rFont val="Verdana"/>
        <family val="2"/>
      </rPr>
      <t xml:space="preserve"> </t>
    </r>
    <r>
      <rPr>
        <b/>
        <sz val="6"/>
        <rFont val="Verdana"/>
        <family val="2"/>
      </rPr>
      <t>incolor</t>
    </r>
    <r>
      <rPr>
        <sz val="6"/>
        <rFont val="Verdana"/>
        <family val="2"/>
      </rPr>
      <t xml:space="preserve"> </t>
    </r>
    <r>
      <rPr>
        <b/>
        <sz val="6"/>
        <rFont val="Verdana"/>
        <family val="2"/>
      </rPr>
      <t>e=8mm,</t>
    </r>
    <r>
      <rPr>
        <sz val="6"/>
        <rFont val="Verdana"/>
        <family val="2"/>
      </rPr>
      <t xml:space="preserve"> </t>
    </r>
    <r>
      <rPr>
        <b/>
        <sz val="6"/>
        <rFont val="Verdana"/>
        <family val="2"/>
      </rPr>
      <t>(4+4)mm,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</si>
  <si>
    <r>
      <rPr>
        <sz val="6"/>
        <rFont val="Verdana"/>
        <family val="2"/>
      </rPr>
      <t>VIDRO COMUM LAMINADO LISO INCOLOR DUPLO, ESPESSURA TOTAL 8 MM (CADA CAMADA DE 4 MM) - COLOCADO</t>
    </r>
  </si>
  <si>
    <t>MATED-9205</t>
  </si>
  <si>
    <r>
      <rPr>
        <sz val="6"/>
        <rFont val="Verdana"/>
        <family val="2"/>
      </rPr>
      <t>GAXETA DE BORRACHA NEOPREME (FORMATO TIPO: U/ ALTURA: 13MM/LARGURA: 10MM/ ESPESSURA: 5,5MM</t>
    </r>
  </si>
  <si>
    <t>ED-50992</t>
  </si>
  <si>
    <r>
      <rPr>
        <sz val="6"/>
        <rFont val="Verdana"/>
        <family val="2"/>
      </rPr>
      <t>VEDAÇÃO DE ESQUADRIAS METÁLICAS COM SILICONE PASTOSO</t>
    </r>
  </si>
  <si>
    <r>
      <rPr>
        <b/>
        <sz val="6"/>
        <rFont val="Verdana"/>
        <family val="2"/>
      </rPr>
      <t>SERVIÇO:P3(110x210)cm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porta</t>
    </r>
    <r>
      <rPr>
        <sz val="6"/>
        <rFont val="Verdana"/>
        <family val="2"/>
      </rPr>
      <t xml:space="preserve"> </t>
    </r>
    <r>
      <rPr>
        <b/>
        <sz val="6"/>
        <rFont val="Verdana"/>
        <family val="2"/>
      </rPr>
      <t>em</t>
    </r>
    <r>
      <rPr>
        <sz val="6"/>
        <rFont val="Verdana"/>
        <family val="2"/>
      </rPr>
      <t xml:space="preserve"> </t>
    </r>
    <r>
      <rPr>
        <b/>
        <sz val="6"/>
        <rFont val="Verdana"/>
        <family val="2"/>
      </rPr>
      <t>vidro</t>
    </r>
    <r>
      <rPr>
        <sz val="6"/>
        <rFont val="Verdana"/>
        <family val="2"/>
      </rPr>
      <t xml:space="preserve"> </t>
    </r>
    <r>
      <rPr>
        <b/>
        <sz val="6"/>
        <rFont val="Verdana"/>
        <family val="2"/>
      </rPr>
      <t>temperado</t>
    </r>
    <r>
      <rPr>
        <sz val="6"/>
        <rFont val="Verdana"/>
        <family val="2"/>
      </rPr>
      <t xml:space="preserve"> </t>
    </r>
    <r>
      <rPr>
        <b/>
        <sz val="6"/>
        <rFont val="Verdana"/>
        <family val="2"/>
      </rPr>
      <t>liso,</t>
    </r>
    <r>
      <rPr>
        <sz val="6"/>
        <rFont val="Verdana"/>
        <family val="2"/>
      </rPr>
      <t xml:space="preserve"> </t>
    </r>
    <r>
      <rPr>
        <b/>
        <sz val="6"/>
        <rFont val="Verdana"/>
        <family val="2"/>
      </rPr>
      <t>incolor,</t>
    </r>
    <r>
      <rPr>
        <sz val="6"/>
        <rFont val="Verdana"/>
        <family val="2"/>
      </rPr>
      <t xml:space="preserve"> </t>
    </r>
    <r>
      <rPr>
        <b/>
        <sz val="6"/>
        <rFont val="Verdana"/>
        <family val="2"/>
      </rPr>
      <t>e=8mm,</t>
    </r>
    <r>
      <rPr>
        <sz val="6"/>
        <rFont val="Verdana"/>
        <family val="2"/>
      </rPr>
      <t xml:space="preserve"> </t>
    </r>
    <r>
      <rPr>
        <b/>
        <sz val="6"/>
        <rFont val="Verdana"/>
        <family val="2"/>
      </rPr>
      <t>01</t>
    </r>
    <r>
      <rPr>
        <sz val="6"/>
        <rFont val="Verdana"/>
        <family val="2"/>
      </rPr>
      <t xml:space="preserve"> </t>
    </r>
    <r>
      <rPr>
        <b/>
        <sz val="6"/>
        <rFont val="Verdana"/>
        <family val="2"/>
      </rPr>
      <t>folha</t>
    </r>
    <r>
      <rPr>
        <sz val="6"/>
        <rFont val="Verdana"/>
        <family val="2"/>
      </rPr>
      <t xml:space="preserve"> </t>
    </r>
    <r>
      <rPr>
        <b/>
        <sz val="6"/>
        <rFont val="Verdana"/>
        <family val="2"/>
      </rPr>
      <t>de</t>
    </r>
    <r>
      <rPr>
        <sz val="6"/>
        <rFont val="Verdana"/>
        <family val="2"/>
      </rPr>
      <t xml:space="preserve"> </t>
    </r>
    <r>
      <rPr>
        <b/>
        <sz val="6"/>
        <rFont val="Verdana"/>
        <family val="2"/>
      </rPr>
      <t>abrir.</t>
    </r>
    <r>
      <rPr>
        <sz val="6"/>
        <rFont val="Verdana"/>
        <family val="2"/>
      </rPr>
      <t xml:space="preserve"> </t>
    </r>
    <r>
      <rPr>
        <b/>
        <sz val="6"/>
        <rFont val="Verdana"/>
        <family val="2"/>
      </rPr>
      <t>Fechadura</t>
    </r>
    <r>
      <rPr>
        <sz val="6"/>
        <rFont val="Verdana"/>
        <family val="2"/>
      </rPr>
      <t xml:space="preserve"> </t>
    </r>
    <r>
      <rPr>
        <b/>
        <sz val="6"/>
        <rFont val="Verdana"/>
        <family val="2"/>
      </rPr>
      <t>em</t>
    </r>
    <r>
      <rPr>
        <sz val="6"/>
        <rFont val="Verdana"/>
        <family val="2"/>
      </rPr>
      <t xml:space="preserve"> </t>
    </r>
    <r>
      <rPr>
        <b/>
        <sz val="6"/>
        <rFont val="Verdana"/>
        <family val="2"/>
      </rPr>
      <t>aço</t>
    </r>
    <r>
      <rPr>
        <sz val="6"/>
        <rFont val="Verdana"/>
        <family val="2"/>
      </rPr>
      <t xml:space="preserve"> </t>
    </r>
    <r>
      <rPr>
        <b/>
        <sz val="6"/>
        <rFont val="Verdana"/>
        <family val="2"/>
      </rPr>
      <t>inox</t>
    </r>
    <r>
      <rPr>
        <sz val="6"/>
        <rFont val="Verdana"/>
        <family val="2"/>
      </rPr>
      <t xml:space="preserve"> </t>
    </r>
    <r>
      <rPr>
        <b/>
        <sz val="6"/>
        <rFont val="Verdana"/>
        <family val="2"/>
      </rPr>
      <t>escovado,</t>
    </r>
    <r>
      <rPr>
        <sz val="6"/>
        <rFont val="Verdana"/>
        <family val="2"/>
      </rPr>
      <t xml:space="preserve"> </t>
    </r>
    <r>
      <rPr>
        <b/>
        <sz val="6"/>
        <rFont val="Verdana"/>
        <family val="2"/>
      </rPr>
      <t>mola</t>
    </r>
    <r>
      <rPr>
        <sz val="6"/>
        <rFont val="Verdana"/>
        <family val="2"/>
      </rPr>
      <t xml:space="preserve"> </t>
    </r>
    <r>
      <rPr>
        <b/>
        <sz val="6"/>
        <rFont val="Verdana"/>
        <family val="2"/>
      </rPr>
      <t>de</t>
    </r>
    <r>
      <rPr>
        <sz val="6"/>
        <rFont val="Verdana"/>
        <family val="2"/>
      </rPr>
      <t xml:space="preserve"> </t>
    </r>
    <r>
      <rPr>
        <b/>
        <sz val="6"/>
        <rFont val="Verdana"/>
        <family val="2"/>
      </rPr>
      <t>piso,</t>
    </r>
    <r>
      <rPr>
        <sz val="6"/>
        <rFont val="Verdana"/>
        <family val="2"/>
      </rPr>
      <t xml:space="preserve"> </t>
    </r>
    <r>
      <rPr>
        <b/>
        <sz val="6"/>
        <rFont val="Verdana"/>
        <family val="2"/>
      </rPr>
      <t>ferragens</t>
    </r>
    <r>
      <rPr>
        <sz val="6"/>
        <rFont val="Verdana"/>
        <family val="2"/>
      </rPr>
      <t xml:space="preserve"> </t>
    </r>
    <r>
      <rPr>
        <b/>
        <sz val="6"/>
        <rFont val="Verdana"/>
        <family val="2"/>
      </rPr>
      <t>tipo</t>
    </r>
    <r>
      <rPr>
        <sz val="6"/>
        <rFont val="Verdana"/>
        <family val="2"/>
      </rPr>
      <t xml:space="preserve"> </t>
    </r>
    <r>
      <rPr>
        <b/>
        <sz val="6"/>
        <rFont val="Verdana"/>
        <family val="2"/>
      </rPr>
      <t>Jumbo</t>
    </r>
    <r>
      <rPr>
        <sz val="6"/>
        <rFont val="Verdana"/>
        <family val="2"/>
      </rPr>
      <t xml:space="preserve"> </t>
    </r>
    <r>
      <rPr>
        <b/>
        <sz val="6"/>
        <rFont val="Verdana"/>
        <family val="2"/>
      </rPr>
      <t>e</t>
    </r>
    <r>
      <rPr>
        <sz val="6"/>
        <rFont val="Verdana"/>
        <family val="2"/>
      </rPr>
      <t xml:space="preserve"> </t>
    </r>
    <r>
      <rPr>
        <b/>
        <sz val="6"/>
        <rFont val="Verdana"/>
        <family val="2"/>
      </rPr>
      <t>puxador</t>
    </r>
    <r>
      <rPr>
        <sz val="6"/>
        <rFont val="Verdana"/>
        <family val="2"/>
      </rPr>
      <t xml:space="preserve"> </t>
    </r>
    <r>
      <rPr>
        <b/>
        <sz val="6"/>
        <rFont val="Verdana"/>
        <family val="2"/>
      </rPr>
      <t>40cm</t>
    </r>
    <r>
      <rPr>
        <sz val="6"/>
        <rFont val="Verdana"/>
        <family val="2"/>
      </rPr>
      <t xml:space="preserve"> </t>
    </r>
    <r>
      <rPr>
        <b/>
        <sz val="6"/>
        <rFont val="Verdana"/>
        <family val="2"/>
      </rPr>
      <t>cromado.</t>
    </r>
    <r>
      <rPr>
        <sz val="6"/>
        <rFont val="Verdana"/>
        <family val="2"/>
      </rPr>
      <t xml:space="preserve"> </t>
    </r>
    <r>
      <rPr>
        <b/>
        <sz val="6"/>
        <rFont val="Verdana"/>
        <family val="2"/>
      </rPr>
      <t>Acabamento</t>
    </r>
    <r>
      <rPr>
        <sz val="6"/>
        <rFont val="Verdana"/>
        <family val="2"/>
      </rPr>
      <t xml:space="preserve"> </t>
    </r>
    <r>
      <rPr>
        <b/>
        <sz val="6"/>
        <rFont val="Verdana"/>
        <family val="2"/>
      </rPr>
      <t>de</t>
    </r>
    <r>
      <rPr>
        <sz val="6"/>
        <rFont val="Verdana"/>
        <family val="2"/>
      </rPr>
      <t xml:space="preserve"> </t>
    </r>
    <r>
      <rPr>
        <b/>
        <sz val="6"/>
        <rFont val="Verdana"/>
        <family val="2"/>
      </rPr>
      <t>vidro</t>
    </r>
    <r>
      <rPr>
        <sz val="6"/>
        <rFont val="Verdana"/>
        <family val="2"/>
      </rPr>
      <t xml:space="preserve"> </t>
    </r>
    <r>
      <rPr>
        <b/>
        <sz val="6"/>
        <rFont val="Verdana"/>
        <family val="2"/>
      </rPr>
      <t>com</t>
    </r>
    <r>
      <rPr>
        <sz val="6"/>
        <rFont val="Verdana"/>
        <family val="2"/>
      </rPr>
      <t xml:space="preserve"> </t>
    </r>
    <r>
      <rPr>
        <b/>
        <sz val="6"/>
        <rFont val="Verdana"/>
        <family val="2"/>
      </rPr>
      <t>películas</t>
    </r>
    <r>
      <rPr>
        <sz val="6"/>
        <rFont val="Verdana"/>
        <family val="2"/>
      </rPr>
      <t xml:space="preserve"> </t>
    </r>
    <r>
      <rPr>
        <b/>
        <sz val="6"/>
        <rFont val="Verdana"/>
        <family val="2"/>
      </rPr>
      <t>jateada</t>
    </r>
    <r>
      <rPr>
        <sz val="6"/>
        <rFont val="Verdana"/>
        <family val="2"/>
      </rPr>
      <t xml:space="preserve"> </t>
    </r>
    <r>
      <rPr>
        <b/>
        <sz val="6"/>
        <rFont val="Verdana"/>
        <family val="2"/>
      </rPr>
      <t>e</t>
    </r>
    <r>
      <rPr>
        <sz val="6"/>
        <rFont val="Verdana"/>
        <family val="2"/>
      </rPr>
      <t xml:space="preserve"> </t>
    </r>
    <r>
      <rPr>
        <b/>
        <sz val="6"/>
        <rFont val="Verdana"/>
        <family val="2"/>
      </rPr>
      <t>de</t>
    </r>
    <r>
      <rPr>
        <sz val="6"/>
        <rFont val="Verdana"/>
        <family val="2"/>
      </rPr>
      <t xml:space="preserve"> </t>
    </r>
    <r>
      <rPr>
        <b/>
        <sz val="6"/>
        <rFont val="Verdana"/>
        <family val="2"/>
      </rPr>
      <t>segurança</t>
    </r>
  </si>
  <si>
    <t>P3(110x210)cm  Fornecimento e colocação de porta em vidro temperado liso, incolor, e=8mm, 01 folha de abrir. Fechadura em aço inox escovado, mola de piso, ferragens tipo Jumbo e puxador 40cm cromado. Acabamento de vidro com películas jateada e de segurança</t>
  </si>
  <si>
    <t>Fornecimento e instalação de película Jateada Branca</t>
  </si>
  <si>
    <t>Fornecimento e instalação de película de Segurança</t>
  </si>
  <si>
    <r>
      <rPr>
        <b/>
        <sz val="6"/>
        <rFont val="Verdana"/>
        <family val="2"/>
      </rPr>
      <t>SERVIÇO:</t>
    </r>
    <r>
      <rPr>
        <sz val="6"/>
        <rFont val="Verdana"/>
        <family val="2"/>
      </rPr>
      <t xml:space="preserve"> </t>
    </r>
    <r>
      <rPr>
        <b/>
        <sz val="6"/>
        <rFont val="Verdana"/>
        <family val="2"/>
      </rPr>
      <t>Juntas</t>
    </r>
    <r>
      <rPr>
        <sz val="6"/>
        <rFont val="Verdana"/>
        <family val="2"/>
      </rPr>
      <t xml:space="preserve"> </t>
    </r>
    <r>
      <rPr>
        <b/>
        <sz val="6"/>
        <rFont val="Verdana"/>
        <family val="2"/>
      </rPr>
      <t>de</t>
    </r>
    <r>
      <rPr>
        <sz val="6"/>
        <rFont val="Verdana"/>
        <family val="2"/>
      </rPr>
      <t xml:space="preserve"> </t>
    </r>
    <r>
      <rPr>
        <b/>
        <sz val="6"/>
        <rFont val="Verdana"/>
        <family val="2"/>
      </rPr>
      <t>dilatação</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com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</si>
  <si>
    <r>
      <rPr>
        <sz val="6"/>
        <rFont val="Verdana"/>
        <family val="2"/>
      </rPr>
      <t>PARAFUSO, AUTO ATARRACHANTE, CABECA CHATA, FENDA SIMPLES, 1/4 (6,35 MM) X 25 MM</t>
    </r>
  </si>
  <si>
    <t>CENTO</t>
  </si>
  <si>
    <r>
      <rPr>
        <sz val="6"/>
        <rFont val="Verdana"/>
        <family val="2"/>
      </rPr>
      <t>PARAFUSO DRY WALL, EM ACO ZINCADO, CABECA LENTILHA E PONTA BROCA (LB), LARGURA 4,2 MM, COMPRIMENTO 13 MM</t>
    </r>
  </si>
  <si>
    <r>
      <rPr>
        <sz val="6"/>
        <rFont val="Verdana"/>
        <family val="2"/>
      </rPr>
      <t>MONTADOR COM ENCARGOS COMPLEMENTARES</t>
    </r>
  </si>
  <si>
    <r>
      <rPr>
        <b/>
        <sz val="6"/>
        <rFont val="Verdana"/>
        <family val="2"/>
      </rPr>
      <t>SERVIÇO:</t>
    </r>
    <r>
      <rPr>
        <sz val="6"/>
        <rFont val="Verdana"/>
        <family val="2"/>
      </rPr>
      <t xml:space="preserve"> </t>
    </r>
    <r>
      <rPr>
        <b/>
        <sz val="6"/>
        <rFont val="Verdana"/>
        <family val="2"/>
      </rPr>
      <t>Alçapão</t>
    </r>
    <r>
      <rPr>
        <sz val="6"/>
        <rFont val="Verdana"/>
        <family val="2"/>
      </rPr>
      <t xml:space="preserve"> </t>
    </r>
    <r>
      <rPr>
        <b/>
        <sz val="6"/>
        <rFont val="Verdana"/>
        <family val="2"/>
      </rPr>
      <t>em</t>
    </r>
    <r>
      <rPr>
        <sz val="6"/>
        <rFont val="Verdana"/>
        <family val="2"/>
      </rPr>
      <t xml:space="preserve"> </t>
    </r>
    <r>
      <rPr>
        <b/>
        <sz val="6"/>
        <rFont val="Verdana"/>
        <family val="2"/>
      </rPr>
      <t>cantoneira</t>
    </r>
    <r>
      <rPr>
        <sz val="6"/>
        <rFont val="Verdana"/>
        <family val="2"/>
      </rPr>
      <t xml:space="preserve"> </t>
    </r>
    <r>
      <rPr>
        <b/>
        <sz val="6"/>
        <rFont val="Verdana"/>
        <family val="2"/>
      </rPr>
      <t>de</t>
    </r>
    <r>
      <rPr>
        <sz val="6"/>
        <rFont val="Verdana"/>
        <family val="2"/>
      </rPr>
      <t xml:space="preserve"> </t>
    </r>
    <r>
      <rPr>
        <b/>
        <sz val="6"/>
        <rFont val="Verdana"/>
        <family val="2"/>
      </rPr>
      <t>alumínio</t>
    </r>
    <r>
      <rPr>
        <sz val="6"/>
        <rFont val="Verdana"/>
        <family val="2"/>
      </rPr>
      <t xml:space="preserve"> </t>
    </r>
    <r>
      <rPr>
        <b/>
        <sz val="6"/>
        <rFont val="Verdana"/>
        <family val="2"/>
      </rPr>
      <t>natural</t>
    </r>
    <r>
      <rPr>
        <sz val="6"/>
        <rFont val="Verdana"/>
        <family val="2"/>
      </rPr>
      <t xml:space="preserve"> </t>
    </r>
    <r>
      <rPr>
        <b/>
        <sz val="6"/>
        <rFont val="Verdana"/>
        <family val="2"/>
      </rPr>
      <t>para</t>
    </r>
    <r>
      <rPr>
        <sz val="6"/>
        <rFont val="Verdana"/>
        <family val="2"/>
      </rPr>
      <t xml:space="preserve"> </t>
    </r>
    <r>
      <rPr>
        <b/>
        <sz val="6"/>
        <rFont val="Verdana"/>
        <family val="2"/>
      </rPr>
      <t>forro</t>
    </r>
    <r>
      <rPr>
        <sz val="6"/>
        <rFont val="Verdana"/>
        <family val="2"/>
      </rPr>
      <t xml:space="preserve"> </t>
    </r>
    <r>
      <rPr>
        <b/>
        <sz val="6"/>
        <rFont val="Verdana"/>
        <family val="2"/>
      </rPr>
      <t>de</t>
    </r>
    <r>
      <rPr>
        <sz val="6"/>
        <rFont val="Verdana"/>
        <family val="2"/>
      </rPr>
      <t xml:space="preserve"> </t>
    </r>
    <r>
      <rPr>
        <b/>
        <sz val="6"/>
        <rFont val="Verdana"/>
        <family val="2"/>
      </rPr>
      <t>gesso,</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80x80cm</t>
    </r>
  </si>
  <si>
    <t>Alçapão em cantoneira de alumínio natural para forro de gesso, com fornecimento e colocação. 80x80cm</t>
  </si>
  <si>
    <r>
      <rPr>
        <b/>
        <sz val="6"/>
        <rFont val="Verdana"/>
        <family val="2"/>
      </rPr>
      <t>SERVIÇO:</t>
    </r>
    <r>
      <rPr>
        <sz val="6"/>
        <rFont val="Verdana"/>
        <family val="2"/>
      </rPr>
      <t xml:space="preserve"> </t>
    </r>
    <r>
      <rPr>
        <b/>
        <sz val="6"/>
        <rFont val="Verdana"/>
        <family val="2"/>
      </rPr>
      <t>Contrapiso</t>
    </r>
    <r>
      <rPr>
        <sz val="6"/>
        <rFont val="Verdana"/>
        <family val="2"/>
      </rPr>
      <t xml:space="preserve"> </t>
    </r>
    <r>
      <rPr>
        <b/>
        <sz val="6"/>
        <rFont val="Verdana"/>
        <family val="2"/>
      </rPr>
      <t>argamassa</t>
    </r>
    <r>
      <rPr>
        <sz val="6"/>
        <rFont val="Verdana"/>
        <family val="2"/>
      </rPr>
      <t xml:space="preserve"> </t>
    </r>
    <r>
      <rPr>
        <b/>
        <sz val="6"/>
        <rFont val="Verdana"/>
        <family val="2"/>
      </rPr>
      <t>1:3</t>
    </r>
    <r>
      <rPr>
        <sz val="6"/>
        <rFont val="Verdana"/>
        <family val="2"/>
      </rPr>
      <t xml:space="preserve"> </t>
    </r>
    <r>
      <rPr>
        <b/>
        <sz val="6"/>
        <rFont val="Verdana"/>
        <family val="2"/>
      </rPr>
      <t>-</t>
    </r>
    <r>
      <rPr>
        <sz val="6"/>
        <rFont val="Verdana"/>
        <family val="2"/>
      </rPr>
      <t xml:space="preserve"> </t>
    </r>
    <r>
      <rPr>
        <b/>
        <sz val="6"/>
        <rFont val="Verdana"/>
        <family val="2"/>
      </rPr>
      <t>E=5,5cm</t>
    </r>
  </si>
  <si>
    <r>
      <rPr>
        <sz val="6"/>
        <rFont val="Verdana"/>
        <family val="2"/>
      </rPr>
      <t>ARGAMASSA, TRAÇO 1:3 (CIMENTO E AREIA), PREPARO MECÂNICO</t>
    </r>
  </si>
  <si>
    <r>
      <rPr>
        <b/>
        <sz val="6"/>
        <rFont val="Verdana"/>
        <family val="2"/>
      </rPr>
      <t>SERVIÇO:</t>
    </r>
    <r>
      <rPr>
        <sz val="6"/>
        <rFont val="Verdana"/>
        <family val="2"/>
      </rPr>
      <t xml:space="preserve"> </t>
    </r>
    <r>
      <rPr>
        <b/>
        <sz val="6"/>
        <rFont val="Verdana"/>
        <family val="2"/>
      </rPr>
      <t>Contrapiso</t>
    </r>
    <r>
      <rPr>
        <sz val="6"/>
        <rFont val="Verdana"/>
        <family val="2"/>
      </rPr>
      <t xml:space="preserve"> </t>
    </r>
    <r>
      <rPr>
        <b/>
        <sz val="6"/>
        <rFont val="Verdana"/>
        <family val="2"/>
      </rPr>
      <t>argamassa</t>
    </r>
    <r>
      <rPr>
        <sz val="6"/>
        <rFont val="Verdana"/>
        <family val="2"/>
      </rPr>
      <t xml:space="preserve"> </t>
    </r>
    <r>
      <rPr>
        <b/>
        <sz val="6"/>
        <rFont val="Verdana"/>
        <family val="2"/>
      </rPr>
      <t>1:3</t>
    </r>
    <r>
      <rPr>
        <sz val="6"/>
        <rFont val="Verdana"/>
        <family val="2"/>
      </rPr>
      <t xml:space="preserve"> </t>
    </r>
    <r>
      <rPr>
        <b/>
        <sz val="6"/>
        <rFont val="Verdana"/>
        <family val="2"/>
      </rPr>
      <t>-</t>
    </r>
    <r>
      <rPr>
        <sz val="6"/>
        <rFont val="Verdana"/>
        <family val="2"/>
      </rPr>
      <t xml:space="preserve"> </t>
    </r>
    <r>
      <rPr>
        <b/>
        <sz val="6"/>
        <rFont val="Verdana"/>
        <family val="2"/>
      </rPr>
      <t>E=6,5cm</t>
    </r>
  </si>
  <si>
    <r>
      <rPr>
        <b/>
        <sz val="6"/>
        <rFont val="Verdana"/>
        <family val="2"/>
      </rPr>
      <t>SERVIÇO:</t>
    </r>
    <r>
      <rPr>
        <sz val="6"/>
        <rFont val="Verdana"/>
        <family val="2"/>
      </rPr>
      <t xml:space="preserve"> </t>
    </r>
    <r>
      <rPr>
        <b/>
        <sz val="6"/>
        <rFont val="Verdana"/>
        <family val="2"/>
      </rPr>
      <t>Contrapiso</t>
    </r>
    <r>
      <rPr>
        <sz val="6"/>
        <rFont val="Verdana"/>
        <family val="2"/>
      </rPr>
      <t xml:space="preserve"> </t>
    </r>
    <r>
      <rPr>
        <b/>
        <sz val="6"/>
        <rFont val="Verdana"/>
        <family val="2"/>
      </rPr>
      <t>argamassa</t>
    </r>
    <r>
      <rPr>
        <sz val="6"/>
        <rFont val="Verdana"/>
        <family val="2"/>
      </rPr>
      <t xml:space="preserve"> </t>
    </r>
    <r>
      <rPr>
        <b/>
        <sz val="6"/>
        <rFont val="Verdana"/>
        <family val="2"/>
      </rPr>
      <t>1:3</t>
    </r>
    <r>
      <rPr>
        <sz val="6"/>
        <rFont val="Verdana"/>
        <family val="2"/>
      </rPr>
      <t xml:space="preserve"> </t>
    </r>
    <r>
      <rPr>
        <b/>
        <sz val="6"/>
        <rFont val="Verdana"/>
        <family val="2"/>
      </rPr>
      <t>-</t>
    </r>
    <r>
      <rPr>
        <sz val="6"/>
        <rFont val="Verdana"/>
        <family val="2"/>
      </rPr>
      <t xml:space="preserve"> </t>
    </r>
    <r>
      <rPr>
        <b/>
        <sz val="6"/>
        <rFont val="Verdana"/>
        <family val="2"/>
      </rPr>
      <t>E=7,0cm</t>
    </r>
  </si>
  <si>
    <r>
      <rPr>
        <b/>
        <sz val="6"/>
        <rFont val="Verdana"/>
        <family val="2"/>
      </rPr>
      <t>SERVIÇO:</t>
    </r>
    <r>
      <rPr>
        <sz val="6"/>
        <rFont val="Verdana"/>
        <family val="2"/>
      </rPr>
      <t xml:space="preserve"> </t>
    </r>
    <r>
      <rPr>
        <b/>
        <sz val="6"/>
        <rFont val="Verdana"/>
        <family val="2"/>
      </rPr>
      <t>Enchimento</t>
    </r>
    <r>
      <rPr>
        <sz val="6"/>
        <rFont val="Verdana"/>
        <family val="2"/>
      </rPr>
      <t xml:space="preserve"> </t>
    </r>
    <r>
      <rPr>
        <b/>
        <sz val="6"/>
        <rFont val="Verdana"/>
        <family val="2"/>
      </rPr>
      <t>de</t>
    </r>
    <r>
      <rPr>
        <sz val="6"/>
        <rFont val="Verdana"/>
        <family val="2"/>
      </rPr>
      <t xml:space="preserve"> </t>
    </r>
    <r>
      <rPr>
        <b/>
        <sz val="6"/>
        <rFont val="Verdana"/>
        <family val="2"/>
      </rPr>
      <t>piso</t>
    </r>
    <r>
      <rPr>
        <sz val="6"/>
        <rFont val="Verdana"/>
        <family val="2"/>
      </rPr>
      <t xml:space="preserve"> </t>
    </r>
    <r>
      <rPr>
        <b/>
        <sz val="6"/>
        <rFont val="Verdana"/>
        <family val="2"/>
      </rPr>
      <t>argamassa</t>
    </r>
    <r>
      <rPr>
        <sz val="6"/>
        <rFont val="Verdana"/>
        <family val="2"/>
      </rPr>
      <t xml:space="preserve"> </t>
    </r>
    <r>
      <rPr>
        <b/>
        <sz val="6"/>
        <rFont val="Verdana"/>
        <family val="2"/>
      </rPr>
      <t>1:3</t>
    </r>
    <r>
      <rPr>
        <sz val="6"/>
        <rFont val="Verdana"/>
        <family val="2"/>
      </rPr>
      <t xml:space="preserve"> </t>
    </r>
    <r>
      <rPr>
        <b/>
        <sz val="6"/>
        <rFont val="Verdana"/>
        <family val="2"/>
      </rPr>
      <t>E=15cm</t>
    </r>
  </si>
  <si>
    <r>
      <rPr>
        <b/>
        <sz val="6"/>
        <rFont val="Verdana"/>
        <family val="2"/>
      </rPr>
      <t>SERVIÇO:</t>
    </r>
    <r>
      <rPr>
        <sz val="6"/>
        <rFont val="Verdana"/>
        <family val="2"/>
      </rPr>
      <t xml:space="preserve"> </t>
    </r>
    <r>
      <rPr>
        <b/>
        <sz val="6"/>
        <rFont val="Verdana"/>
        <family val="2"/>
      </rPr>
      <t>Piso</t>
    </r>
    <r>
      <rPr>
        <sz val="6"/>
        <rFont val="Verdana"/>
        <family val="2"/>
      </rPr>
      <t xml:space="preserve"> </t>
    </r>
    <r>
      <rPr>
        <b/>
        <sz val="6"/>
        <rFont val="Verdana"/>
        <family val="2"/>
      </rPr>
      <t>cimentado</t>
    </r>
    <r>
      <rPr>
        <sz val="6"/>
        <rFont val="Verdana"/>
        <family val="2"/>
      </rPr>
      <t xml:space="preserve"> </t>
    </r>
    <r>
      <rPr>
        <b/>
        <sz val="6"/>
        <rFont val="Verdana"/>
        <family val="2"/>
      </rPr>
      <t>esponjado–</t>
    </r>
    <r>
      <rPr>
        <sz val="6"/>
        <rFont val="Verdana"/>
        <family val="2"/>
      </rPr>
      <t xml:space="preserve"> </t>
    </r>
    <r>
      <rPr>
        <b/>
        <sz val="6"/>
        <rFont val="Verdana"/>
        <family val="2"/>
      </rPr>
      <t>e</t>
    </r>
    <r>
      <rPr>
        <sz val="6"/>
        <rFont val="Verdana"/>
        <family val="2"/>
      </rPr>
      <t xml:space="preserve"> </t>
    </r>
    <r>
      <rPr>
        <b/>
        <sz val="6"/>
        <rFont val="Verdana"/>
        <family val="2"/>
      </rPr>
      <t>=</t>
    </r>
    <r>
      <rPr>
        <sz val="6"/>
        <rFont val="Verdana"/>
        <family val="2"/>
      </rPr>
      <t xml:space="preserve"> </t>
    </r>
    <r>
      <rPr>
        <b/>
        <sz val="6"/>
        <rFont val="Verdana"/>
        <family val="2"/>
      </rPr>
      <t>4</t>
    </r>
    <r>
      <rPr>
        <sz val="6"/>
        <rFont val="Verdana"/>
        <family val="2"/>
      </rPr>
      <t xml:space="preserve"> </t>
    </r>
    <r>
      <rPr>
        <b/>
        <sz val="6"/>
        <rFont val="Verdana"/>
        <family val="2"/>
      </rPr>
      <t>cm.</t>
    </r>
  </si>
  <si>
    <t>MATED-12232</t>
  </si>
  <si>
    <r>
      <rPr>
        <sz val="6"/>
        <rFont val="Verdana"/>
        <family val="2"/>
      </rPr>
      <t>JUNTA PLÁSTICA PARA PISO - PERFIL "T" (LARGURA: 3MM/ ALTURA: 17MM)</t>
    </r>
  </si>
  <si>
    <r>
      <rPr>
        <b/>
        <sz val="6"/>
        <rFont val="Verdana"/>
        <family val="2"/>
      </rPr>
      <t>SERVIÇO:</t>
    </r>
    <r>
      <rPr>
        <sz val="6"/>
        <rFont val="Verdana"/>
        <family val="2"/>
      </rPr>
      <t xml:space="preserve"> </t>
    </r>
    <r>
      <rPr>
        <b/>
        <sz val="6"/>
        <rFont val="Verdana"/>
        <family val="2"/>
      </rPr>
      <t>Piso</t>
    </r>
    <r>
      <rPr>
        <sz val="6"/>
        <rFont val="Verdana"/>
        <family val="2"/>
      </rPr>
      <t xml:space="preserve"> </t>
    </r>
    <r>
      <rPr>
        <b/>
        <sz val="6"/>
        <rFont val="Verdana"/>
        <family val="2"/>
      </rPr>
      <t>cimentado</t>
    </r>
    <r>
      <rPr>
        <sz val="6"/>
        <rFont val="Verdana"/>
        <family val="2"/>
      </rPr>
      <t xml:space="preserve"> </t>
    </r>
    <r>
      <rPr>
        <b/>
        <sz val="6"/>
        <rFont val="Verdana"/>
        <family val="2"/>
      </rPr>
      <t>esponjado–</t>
    </r>
    <r>
      <rPr>
        <sz val="6"/>
        <rFont val="Verdana"/>
        <family val="2"/>
      </rPr>
      <t xml:space="preserve"> </t>
    </r>
    <r>
      <rPr>
        <b/>
        <sz val="6"/>
        <rFont val="Verdana"/>
        <family val="2"/>
      </rPr>
      <t>e</t>
    </r>
    <r>
      <rPr>
        <sz val="6"/>
        <rFont val="Verdana"/>
        <family val="2"/>
      </rPr>
      <t xml:space="preserve"> </t>
    </r>
    <r>
      <rPr>
        <b/>
        <sz val="6"/>
        <rFont val="Verdana"/>
        <family val="2"/>
      </rPr>
      <t>=</t>
    </r>
    <r>
      <rPr>
        <sz val="6"/>
        <rFont val="Verdana"/>
        <family val="2"/>
      </rPr>
      <t xml:space="preserve"> </t>
    </r>
    <r>
      <rPr>
        <b/>
        <sz val="6"/>
        <rFont val="Verdana"/>
        <family val="2"/>
      </rPr>
      <t>8</t>
    </r>
    <r>
      <rPr>
        <sz val="6"/>
        <rFont val="Verdana"/>
        <family val="2"/>
      </rPr>
      <t xml:space="preserve"> </t>
    </r>
    <r>
      <rPr>
        <b/>
        <sz val="6"/>
        <rFont val="Verdana"/>
        <family val="2"/>
      </rPr>
      <t>cm.</t>
    </r>
  </si>
  <si>
    <r>
      <rPr>
        <b/>
        <sz val="6"/>
        <rFont val="Verdana"/>
        <family val="2"/>
      </rPr>
      <t>SERVIÇO:</t>
    </r>
    <r>
      <rPr>
        <sz val="6"/>
        <rFont val="Verdana"/>
        <family val="2"/>
      </rPr>
      <t xml:space="preserve"> </t>
    </r>
    <r>
      <rPr>
        <b/>
        <sz val="6"/>
        <rFont val="Verdana"/>
        <family val="2"/>
      </rPr>
      <t>Degraus</t>
    </r>
    <r>
      <rPr>
        <sz val="6"/>
        <rFont val="Verdana"/>
        <family val="2"/>
      </rPr>
      <t xml:space="preserve"> </t>
    </r>
    <r>
      <rPr>
        <b/>
        <sz val="6"/>
        <rFont val="Verdana"/>
        <family val="2"/>
      </rPr>
      <t>e</t>
    </r>
    <r>
      <rPr>
        <sz val="6"/>
        <rFont val="Verdana"/>
        <family val="2"/>
      </rPr>
      <t xml:space="preserve"> </t>
    </r>
    <r>
      <rPr>
        <b/>
        <sz val="6"/>
        <rFont val="Verdana"/>
        <family val="2"/>
      </rPr>
      <t>patamares</t>
    </r>
    <r>
      <rPr>
        <sz val="6"/>
        <rFont val="Verdana"/>
        <family val="2"/>
      </rPr>
      <t xml:space="preserve"> </t>
    </r>
    <r>
      <rPr>
        <b/>
        <sz val="6"/>
        <rFont val="Verdana"/>
        <family val="2"/>
      </rPr>
      <t>da</t>
    </r>
    <r>
      <rPr>
        <sz val="6"/>
        <rFont val="Verdana"/>
        <family val="2"/>
      </rPr>
      <t xml:space="preserve"> </t>
    </r>
    <r>
      <rPr>
        <b/>
        <sz val="6"/>
        <rFont val="Verdana"/>
        <family val="2"/>
      </rPr>
      <t>escada</t>
    </r>
    <r>
      <rPr>
        <sz val="6"/>
        <rFont val="Verdana"/>
        <family val="2"/>
      </rPr>
      <t xml:space="preserve"> </t>
    </r>
    <r>
      <rPr>
        <b/>
        <sz val="6"/>
        <rFont val="Verdana"/>
        <family val="2"/>
      </rPr>
      <t>em</t>
    </r>
    <r>
      <rPr>
        <sz val="6"/>
        <rFont val="Verdana"/>
        <family val="2"/>
      </rPr>
      <t xml:space="preserve"> </t>
    </r>
    <r>
      <rPr>
        <b/>
        <sz val="6"/>
        <rFont val="Verdana"/>
        <family val="2"/>
      </rPr>
      <t>granito</t>
    </r>
    <r>
      <rPr>
        <sz val="6"/>
        <rFont val="Verdana"/>
        <family val="2"/>
      </rPr>
      <t xml:space="preserve"> </t>
    </r>
    <r>
      <rPr>
        <b/>
        <sz val="6"/>
        <rFont val="Verdana"/>
        <family val="2"/>
      </rPr>
      <t>cinza</t>
    </r>
    <r>
      <rPr>
        <sz val="6"/>
        <rFont val="Verdana"/>
        <family val="2"/>
      </rPr>
      <t xml:space="preserve"> </t>
    </r>
    <r>
      <rPr>
        <b/>
        <sz val="6"/>
        <rFont val="Verdana"/>
        <family val="2"/>
      </rPr>
      <t>corumbá</t>
    </r>
    <r>
      <rPr>
        <sz val="6"/>
        <rFont val="Verdana"/>
        <family val="2"/>
      </rPr>
      <t xml:space="preserve"> </t>
    </r>
    <r>
      <rPr>
        <b/>
        <sz val="6"/>
        <rFont val="Verdana"/>
        <family val="2"/>
      </rPr>
      <t>ou</t>
    </r>
    <r>
      <rPr>
        <sz val="6"/>
        <rFont val="Verdana"/>
        <family val="2"/>
      </rPr>
      <t xml:space="preserve"> </t>
    </r>
    <r>
      <rPr>
        <b/>
        <sz val="6"/>
        <rFont val="Verdana"/>
        <family val="2"/>
      </rPr>
      <t>andorinha,</t>
    </r>
    <r>
      <rPr>
        <sz val="6"/>
        <rFont val="Verdana"/>
        <family val="2"/>
      </rPr>
      <t xml:space="preserve"> </t>
    </r>
    <r>
      <rPr>
        <b/>
        <sz val="6"/>
        <rFont val="Verdana"/>
        <family val="2"/>
      </rPr>
      <t>flameado,</t>
    </r>
    <r>
      <rPr>
        <sz val="6"/>
        <rFont val="Verdana"/>
        <family val="2"/>
      </rPr>
      <t xml:space="preserve"> </t>
    </r>
    <r>
      <rPr>
        <b/>
        <sz val="6"/>
        <rFont val="Verdana"/>
        <family val="2"/>
      </rPr>
      <t>assentados</t>
    </r>
    <r>
      <rPr>
        <sz val="6"/>
        <rFont val="Verdana"/>
        <family val="2"/>
      </rPr>
      <t xml:space="preserve"> </t>
    </r>
    <r>
      <rPr>
        <b/>
        <sz val="6"/>
        <rFont val="Verdana"/>
        <family val="2"/>
      </rPr>
      <t>com</t>
    </r>
    <r>
      <rPr>
        <sz val="6"/>
        <rFont val="Verdana"/>
        <family val="2"/>
      </rPr>
      <t xml:space="preserve"> </t>
    </r>
    <r>
      <rPr>
        <b/>
        <sz val="6"/>
        <rFont val="Verdana"/>
        <family val="2"/>
      </rPr>
      <t>argamassa</t>
    </r>
    <r>
      <rPr>
        <sz val="6"/>
        <rFont val="Verdana"/>
        <family val="2"/>
      </rPr>
      <t xml:space="preserve"> </t>
    </r>
    <r>
      <rPr>
        <b/>
        <sz val="6"/>
        <rFont val="Verdana"/>
        <family val="2"/>
      </rPr>
      <t>pré-fabricada</t>
    </r>
    <r>
      <rPr>
        <sz val="6"/>
        <rFont val="Verdana"/>
        <family val="2"/>
      </rPr>
      <t xml:space="preserve"> </t>
    </r>
    <r>
      <rPr>
        <b/>
        <sz val="6"/>
        <rFont val="Verdana"/>
        <family val="2"/>
      </rPr>
      <t>de</t>
    </r>
    <r>
      <rPr>
        <sz val="6"/>
        <rFont val="Verdana"/>
        <family val="2"/>
      </rPr>
      <t xml:space="preserve"> </t>
    </r>
    <r>
      <rPr>
        <b/>
        <sz val="6"/>
        <rFont val="Verdana"/>
        <family val="2"/>
      </rPr>
      <t>cimento</t>
    </r>
    <r>
      <rPr>
        <sz val="6"/>
        <rFont val="Verdana"/>
        <family val="2"/>
      </rPr>
      <t xml:space="preserve"> </t>
    </r>
    <r>
      <rPr>
        <b/>
        <sz val="6"/>
        <rFont val="Verdana"/>
        <family val="2"/>
      </rPr>
      <t>colante,</t>
    </r>
    <r>
      <rPr>
        <sz val="6"/>
        <rFont val="Verdana"/>
        <family val="2"/>
      </rPr>
      <t xml:space="preserve"> </t>
    </r>
    <r>
      <rPr>
        <b/>
        <sz val="6"/>
        <rFont val="Verdana"/>
        <family val="2"/>
      </rPr>
      <t>e=2</t>
    </r>
    <r>
      <rPr>
        <sz val="6"/>
        <rFont val="Verdana"/>
        <family val="2"/>
      </rPr>
      <t xml:space="preserve"> </t>
    </r>
    <r>
      <rPr>
        <b/>
        <sz val="6"/>
        <rFont val="Verdana"/>
        <family val="2"/>
      </rPr>
      <t>cm</t>
    </r>
    <r>
      <rPr>
        <sz val="6"/>
        <rFont val="Verdana"/>
        <family val="2"/>
      </rPr>
      <t xml:space="preserve"> </t>
    </r>
    <r>
      <rPr>
        <b/>
        <sz val="6"/>
        <rFont val="Verdana"/>
        <family val="2"/>
      </rPr>
      <t>e</t>
    </r>
    <r>
      <rPr>
        <sz val="6"/>
        <rFont val="Verdana"/>
        <family val="2"/>
      </rPr>
      <t xml:space="preserve"> </t>
    </r>
    <r>
      <rPr>
        <b/>
        <sz val="6"/>
        <rFont val="Verdana"/>
        <family val="2"/>
      </rPr>
      <t>rejuntamento,</t>
    </r>
    <r>
      <rPr>
        <sz val="6"/>
        <rFont val="Verdana"/>
        <family val="2"/>
      </rPr>
      <t xml:space="preserve"> </t>
    </r>
    <r>
      <rPr>
        <b/>
        <sz val="6"/>
        <rFont val="Verdana"/>
        <family val="2"/>
      </rPr>
      <t>inclusive</t>
    </r>
    <r>
      <rPr>
        <sz val="6"/>
        <rFont val="Verdana"/>
        <family val="2"/>
      </rPr>
      <t xml:space="preserve"> </t>
    </r>
    <r>
      <rPr>
        <b/>
        <sz val="6"/>
        <rFont val="Verdana"/>
        <family val="2"/>
      </rPr>
      <t>fornecimento.</t>
    </r>
    <r>
      <rPr>
        <sz val="6"/>
        <rFont val="Verdana"/>
        <family val="2"/>
      </rPr>
      <t xml:space="preserve"> </t>
    </r>
    <r>
      <rPr>
        <b/>
        <sz val="6"/>
        <rFont val="Verdana"/>
        <family val="2"/>
      </rPr>
      <t>Aplicar</t>
    </r>
    <r>
      <rPr>
        <sz val="6"/>
        <rFont val="Verdana"/>
        <family val="2"/>
      </rPr>
      <t xml:space="preserve"> </t>
    </r>
    <r>
      <rPr>
        <b/>
        <sz val="6"/>
        <rFont val="Verdana"/>
        <family val="2"/>
      </rPr>
      <t>resina</t>
    </r>
    <r>
      <rPr>
        <sz val="6"/>
        <rFont val="Verdana"/>
        <family val="2"/>
      </rPr>
      <t xml:space="preserve"> </t>
    </r>
    <r>
      <rPr>
        <b/>
        <sz val="6"/>
        <rFont val="Verdana"/>
        <family val="2"/>
      </rPr>
      <t>no</t>
    </r>
    <r>
      <rPr>
        <sz val="6"/>
        <rFont val="Verdana"/>
        <family val="2"/>
      </rPr>
      <t xml:space="preserve"> </t>
    </r>
    <r>
      <rPr>
        <b/>
        <sz val="6"/>
        <rFont val="Verdana"/>
        <family val="2"/>
      </rPr>
      <t>granito.</t>
    </r>
    <r>
      <rPr>
        <sz val="6"/>
        <rFont val="Verdana"/>
        <family val="2"/>
      </rPr>
      <t xml:space="preserve"> </t>
    </r>
    <r>
      <rPr>
        <b/>
        <sz val="6"/>
        <rFont val="Verdana"/>
        <family val="2"/>
      </rPr>
      <t>Considerar</t>
    </r>
    <r>
      <rPr>
        <sz val="6"/>
        <rFont val="Verdana"/>
        <family val="2"/>
      </rPr>
      <t xml:space="preserve"> </t>
    </r>
    <r>
      <rPr>
        <b/>
        <sz val="6"/>
        <rFont val="Verdana"/>
        <family val="2"/>
      </rPr>
      <t>bocel</t>
    </r>
    <r>
      <rPr>
        <sz val="6"/>
        <rFont val="Verdana"/>
        <family val="2"/>
      </rPr>
      <t xml:space="preserve"> </t>
    </r>
    <r>
      <rPr>
        <b/>
        <sz val="6"/>
        <rFont val="Verdana"/>
        <family val="2"/>
      </rPr>
      <t>de</t>
    </r>
    <r>
      <rPr>
        <sz val="6"/>
        <rFont val="Verdana"/>
        <family val="2"/>
      </rPr>
      <t xml:space="preserve"> </t>
    </r>
    <r>
      <rPr>
        <b/>
        <sz val="6"/>
        <rFont val="Verdana"/>
        <family val="2"/>
      </rPr>
      <t>1,5cm</t>
    </r>
  </si>
  <si>
    <t>MATED-12352</t>
  </si>
  <si>
    <r>
      <rPr>
        <sz val="6"/>
        <rFont val="Verdana"/>
        <family val="2"/>
      </rPr>
      <t>ARGAMASSA COLANTE (TIPO: ACIII)</t>
    </r>
  </si>
  <si>
    <r>
      <rPr>
        <sz val="6"/>
        <rFont val="Verdana"/>
        <family val="2"/>
      </rPr>
      <t>Degraus e patamares da escada em granito cinza corumbá ou andorinha, flameado, assentados com argamassa pré-fabricada de cimento colante, e=2 cm e rejuntamento, inclusive fornecimento.
Aplicar resina no granito. Considerar bocel de 1,5cm</t>
    </r>
  </si>
  <si>
    <t>AUX-001</t>
  </si>
  <si>
    <r>
      <rPr>
        <sz val="6"/>
        <rFont val="Verdana"/>
        <family val="2"/>
      </rPr>
      <t>APLICAÇÃO DE RESINA ACRÍLICA FOSCA, 100% PURA (REF. FUSEPROTEC- VIAPOL OU SIMILAR).</t>
    </r>
  </si>
  <si>
    <t>ED-50718</t>
  </si>
  <si>
    <r>
      <rPr>
        <sz val="6"/>
        <rFont val="Verdana"/>
        <family val="2"/>
      </rPr>
      <t>APLICAÇÃO DE REJUNTE CIMENTÍCIO COLORIDO INDUSTRIALIZADO PARA REVESTIMENTOS DE PAREDE/PISO COM JUNTAS DE ATÉ 3MM DE ESPESSURA</t>
    </r>
  </si>
  <si>
    <t>L</t>
  </si>
  <si>
    <t>ED-50365</t>
  </si>
  <si>
    <r>
      <rPr>
        <sz val="6"/>
        <rFont val="Verdana"/>
        <family val="2"/>
      </rPr>
      <t>AJUDANTE DE PINTOR COM ENCARGOS COMPLEMENTARES</t>
    </r>
  </si>
  <si>
    <t>ED-50382</t>
  </si>
  <si>
    <r>
      <rPr>
        <sz val="6"/>
        <rFont val="Verdana"/>
        <family val="2"/>
      </rPr>
      <t>PINTOR COM ENCARGOS COMPLEMENTARES</t>
    </r>
  </si>
  <si>
    <r>
      <rPr>
        <b/>
        <sz val="6"/>
        <rFont val="Verdana"/>
        <family val="2"/>
      </rPr>
      <t>SERVIÇO:</t>
    </r>
    <r>
      <rPr>
        <sz val="6"/>
        <rFont val="Verdana"/>
        <family val="2"/>
      </rPr>
      <t xml:space="preserve"> </t>
    </r>
    <r>
      <rPr>
        <b/>
        <sz val="6"/>
        <rFont val="Verdana"/>
        <family val="2"/>
      </rPr>
      <t>Piso</t>
    </r>
    <r>
      <rPr>
        <sz val="6"/>
        <rFont val="Verdana"/>
        <family val="2"/>
      </rPr>
      <t xml:space="preserve"> </t>
    </r>
    <r>
      <rPr>
        <b/>
        <sz val="6"/>
        <rFont val="Verdana"/>
        <family val="2"/>
      </rPr>
      <t>em</t>
    </r>
    <r>
      <rPr>
        <sz val="6"/>
        <rFont val="Verdana"/>
        <family val="2"/>
      </rPr>
      <t xml:space="preserve"> </t>
    </r>
    <r>
      <rPr>
        <b/>
        <sz val="6"/>
        <rFont val="Verdana"/>
        <family val="2"/>
      </rPr>
      <t>granito</t>
    </r>
    <r>
      <rPr>
        <sz val="6"/>
        <rFont val="Verdana"/>
        <family val="2"/>
      </rPr>
      <t xml:space="preserve"> </t>
    </r>
    <r>
      <rPr>
        <b/>
        <sz val="6"/>
        <rFont val="Verdana"/>
        <family val="2"/>
      </rPr>
      <t>Preto</t>
    </r>
    <r>
      <rPr>
        <sz val="6"/>
        <rFont val="Verdana"/>
        <family val="2"/>
      </rPr>
      <t xml:space="preserve"> </t>
    </r>
    <r>
      <rPr>
        <b/>
        <sz val="6"/>
        <rFont val="Verdana"/>
        <family val="2"/>
      </rPr>
      <t>São</t>
    </r>
    <r>
      <rPr>
        <sz val="6"/>
        <rFont val="Verdana"/>
        <family val="2"/>
      </rPr>
      <t xml:space="preserve"> </t>
    </r>
    <r>
      <rPr>
        <b/>
        <sz val="6"/>
        <rFont val="Verdana"/>
        <family val="2"/>
      </rPr>
      <t>Gabriel</t>
    </r>
    <r>
      <rPr>
        <sz val="6"/>
        <rFont val="Verdana"/>
        <family val="2"/>
      </rPr>
      <t xml:space="preserve"> </t>
    </r>
    <r>
      <rPr>
        <b/>
        <sz val="6"/>
        <rFont val="Verdana"/>
        <family val="2"/>
      </rPr>
      <t>flameado</t>
    </r>
    <r>
      <rPr>
        <sz val="6"/>
        <rFont val="Verdana"/>
        <family val="2"/>
      </rPr>
      <t xml:space="preserve"> </t>
    </r>
    <r>
      <rPr>
        <b/>
        <sz val="6"/>
        <rFont val="Verdana"/>
        <family val="2"/>
      </rPr>
      <t>e</t>
    </r>
    <r>
      <rPr>
        <sz val="6"/>
        <rFont val="Verdana"/>
        <family val="2"/>
      </rPr>
      <t xml:space="preserve"> </t>
    </r>
    <r>
      <rPr>
        <b/>
        <sz val="6"/>
        <rFont val="Verdana"/>
        <family val="2"/>
      </rPr>
      <t>paginado</t>
    </r>
    <r>
      <rPr>
        <sz val="6"/>
        <rFont val="Verdana"/>
        <family val="2"/>
      </rPr>
      <t xml:space="preserve"> </t>
    </r>
    <r>
      <rPr>
        <b/>
        <sz val="6"/>
        <rFont val="Verdana"/>
        <family val="2"/>
      </rPr>
      <t>(tabeira</t>
    </r>
    <r>
      <rPr>
        <sz val="6"/>
        <rFont val="Verdana"/>
        <family val="2"/>
      </rPr>
      <t xml:space="preserve"> </t>
    </r>
    <r>
      <rPr>
        <b/>
        <sz val="6"/>
        <rFont val="Verdana"/>
        <family val="2"/>
      </rPr>
      <t>+</t>
    </r>
    <r>
      <rPr>
        <sz val="6"/>
        <rFont val="Verdana"/>
        <family val="2"/>
      </rPr>
      <t xml:space="preserve"> </t>
    </r>
    <r>
      <rPr>
        <b/>
        <sz val="6"/>
        <rFont val="Verdana"/>
        <family val="2"/>
      </rPr>
      <t>peças</t>
    </r>
    <r>
      <rPr>
        <sz val="6"/>
        <rFont val="Verdana"/>
        <family val="2"/>
      </rPr>
      <t xml:space="preserve"> </t>
    </r>
    <r>
      <rPr>
        <b/>
        <sz val="6"/>
        <rFont val="Verdana"/>
        <family val="2"/>
      </rPr>
      <t>entre</t>
    </r>
    <r>
      <rPr>
        <sz val="6"/>
        <rFont val="Verdana"/>
        <family val="2"/>
      </rPr>
      <t xml:space="preserve"> </t>
    </r>
    <r>
      <rPr>
        <b/>
        <sz val="6"/>
        <rFont val="Verdana"/>
        <family val="2"/>
      </rPr>
      <t>40cm</t>
    </r>
    <r>
      <rPr>
        <sz val="6"/>
        <rFont val="Verdana"/>
        <family val="2"/>
      </rPr>
      <t xml:space="preserve"> </t>
    </r>
    <r>
      <rPr>
        <b/>
        <sz val="6"/>
        <rFont val="Verdana"/>
        <family val="2"/>
      </rPr>
      <t>e</t>
    </r>
    <r>
      <rPr>
        <sz val="6"/>
        <rFont val="Verdana"/>
        <family val="2"/>
      </rPr>
      <t xml:space="preserve"> </t>
    </r>
    <r>
      <rPr>
        <b/>
        <sz val="6"/>
        <rFont val="Verdana"/>
        <family val="2"/>
      </rPr>
      <t>55cm),</t>
    </r>
    <r>
      <rPr>
        <sz val="6"/>
        <rFont val="Verdana"/>
        <family val="2"/>
      </rPr>
      <t xml:space="preserve"> </t>
    </r>
    <r>
      <rPr>
        <b/>
        <sz val="6"/>
        <rFont val="Verdana"/>
        <family val="2"/>
      </rPr>
      <t>assentado</t>
    </r>
    <r>
      <rPr>
        <sz val="6"/>
        <rFont val="Verdana"/>
        <family val="2"/>
      </rPr>
      <t xml:space="preserve"> </t>
    </r>
    <r>
      <rPr>
        <b/>
        <sz val="6"/>
        <rFont val="Verdana"/>
        <family val="2"/>
      </rPr>
      <t>com</t>
    </r>
    <r>
      <rPr>
        <sz val="6"/>
        <rFont val="Verdana"/>
        <family val="2"/>
      </rPr>
      <t xml:space="preserve"> </t>
    </r>
    <r>
      <rPr>
        <b/>
        <sz val="6"/>
        <rFont val="Verdana"/>
        <family val="2"/>
      </rPr>
      <t>argamassa</t>
    </r>
    <r>
      <rPr>
        <sz val="6"/>
        <rFont val="Verdana"/>
        <family val="2"/>
      </rPr>
      <t xml:space="preserve"> </t>
    </r>
    <r>
      <rPr>
        <b/>
        <sz val="6"/>
        <rFont val="Verdana"/>
        <family val="2"/>
      </rPr>
      <t>pré-fabricada</t>
    </r>
    <r>
      <rPr>
        <sz val="6"/>
        <rFont val="Verdana"/>
        <family val="2"/>
      </rPr>
      <t xml:space="preserve"> </t>
    </r>
    <r>
      <rPr>
        <b/>
        <sz val="6"/>
        <rFont val="Verdana"/>
        <family val="2"/>
      </rPr>
      <t>de</t>
    </r>
    <r>
      <rPr>
        <sz val="6"/>
        <rFont val="Verdana"/>
        <family val="2"/>
      </rPr>
      <t xml:space="preserve"> </t>
    </r>
    <r>
      <rPr>
        <b/>
        <sz val="6"/>
        <rFont val="Verdana"/>
        <family val="2"/>
      </rPr>
      <t>cimento</t>
    </r>
    <r>
      <rPr>
        <sz val="6"/>
        <rFont val="Verdana"/>
        <family val="2"/>
      </rPr>
      <t xml:space="preserve"> </t>
    </r>
    <r>
      <rPr>
        <b/>
        <sz val="6"/>
        <rFont val="Verdana"/>
        <family val="2"/>
      </rPr>
      <t>colante,</t>
    </r>
    <r>
      <rPr>
        <sz val="6"/>
        <rFont val="Verdana"/>
        <family val="2"/>
      </rPr>
      <t xml:space="preserve"> </t>
    </r>
    <r>
      <rPr>
        <b/>
        <sz val="6"/>
        <rFont val="Verdana"/>
        <family val="2"/>
      </rPr>
      <t>e=2</t>
    </r>
    <r>
      <rPr>
        <sz val="6"/>
        <rFont val="Verdana"/>
        <family val="2"/>
      </rPr>
      <t xml:space="preserve"> </t>
    </r>
    <r>
      <rPr>
        <b/>
        <sz val="6"/>
        <rFont val="Verdana"/>
        <family val="2"/>
      </rPr>
      <t>cm</t>
    </r>
    <r>
      <rPr>
        <sz val="6"/>
        <rFont val="Verdana"/>
        <family val="2"/>
      </rPr>
      <t xml:space="preserve"> </t>
    </r>
    <r>
      <rPr>
        <b/>
        <sz val="6"/>
        <rFont val="Verdana"/>
        <family val="2"/>
      </rPr>
      <t>e</t>
    </r>
    <r>
      <rPr>
        <sz val="6"/>
        <rFont val="Verdana"/>
        <family val="2"/>
      </rPr>
      <t xml:space="preserve"> </t>
    </r>
    <r>
      <rPr>
        <b/>
        <sz val="6"/>
        <rFont val="Verdana"/>
        <family val="2"/>
      </rPr>
      <t>rejuntamento,</t>
    </r>
    <r>
      <rPr>
        <sz val="6"/>
        <rFont val="Verdana"/>
        <family val="2"/>
      </rPr>
      <t xml:space="preserve"> </t>
    </r>
    <r>
      <rPr>
        <b/>
        <sz val="6"/>
        <rFont val="Verdana"/>
        <family val="2"/>
      </rPr>
      <t>inclusive</t>
    </r>
    <r>
      <rPr>
        <sz val="6"/>
        <rFont val="Verdana"/>
        <family val="2"/>
      </rPr>
      <t xml:space="preserve"> </t>
    </r>
    <r>
      <rPr>
        <b/>
        <sz val="6"/>
        <rFont val="Verdana"/>
        <family val="2"/>
      </rPr>
      <t>fornecimento.</t>
    </r>
    <r>
      <rPr>
        <sz val="6"/>
        <rFont val="Verdana"/>
        <family val="2"/>
      </rPr>
      <t xml:space="preserve"> </t>
    </r>
    <r>
      <rPr>
        <b/>
        <sz val="6"/>
        <rFont val="Verdana"/>
        <family val="2"/>
      </rPr>
      <t>Aplicar</t>
    </r>
    <r>
      <rPr>
        <sz val="6"/>
        <rFont val="Verdana"/>
        <family val="2"/>
      </rPr>
      <t xml:space="preserve"> </t>
    </r>
    <r>
      <rPr>
        <b/>
        <sz val="6"/>
        <rFont val="Verdana"/>
        <family val="2"/>
      </rPr>
      <t>resina</t>
    </r>
    <r>
      <rPr>
        <sz val="6"/>
        <rFont val="Verdana"/>
        <family val="2"/>
      </rPr>
      <t xml:space="preserve"> </t>
    </r>
    <r>
      <rPr>
        <b/>
        <sz val="6"/>
        <rFont val="Verdana"/>
        <family val="2"/>
      </rPr>
      <t>no</t>
    </r>
    <r>
      <rPr>
        <sz val="6"/>
        <rFont val="Verdana"/>
        <family val="2"/>
      </rPr>
      <t xml:space="preserve"> </t>
    </r>
    <r>
      <rPr>
        <b/>
        <sz val="6"/>
        <rFont val="Verdana"/>
        <family val="2"/>
      </rPr>
      <t>granito</t>
    </r>
  </si>
  <si>
    <r>
      <rPr>
        <sz val="6"/>
        <rFont val="Verdana"/>
        <family val="2"/>
      </rPr>
      <t>Piso em granito Preto São Gabriel flameado e paginado (tabeira + peças entre 40cm e 55cm) e=2 cm</t>
    </r>
  </si>
  <si>
    <r>
      <rPr>
        <b/>
        <sz val="6"/>
        <rFont val="Verdana"/>
        <family val="2"/>
      </rPr>
      <t>SERVIÇO:Carpete</t>
    </r>
    <r>
      <rPr>
        <sz val="6"/>
        <rFont val="Verdana"/>
        <family val="2"/>
      </rPr>
      <t xml:space="preserve"> </t>
    </r>
    <r>
      <rPr>
        <b/>
        <sz val="6"/>
        <rFont val="Verdana"/>
        <family val="2"/>
      </rPr>
      <t>agulhado</t>
    </r>
    <r>
      <rPr>
        <sz val="6"/>
        <rFont val="Verdana"/>
        <family val="2"/>
      </rPr>
      <t xml:space="preserve"> </t>
    </r>
    <r>
      <rPr>
        <b/>
        <sz val="6"/>
        <rFont val="Verdana"/>
        <family val="2"/>
      </rPr>
      <t>vertical</t>
    </r>
    <r>
      <rPr>
        <sz val="6"/>
        <rFont val="Verdana"/>
        <family val="2"/>
      </rPr>
      <t xml:space="preserve"> </t>
    </r>
    <r>
      <rPr>
        <b/>
        <sz val="6"/>
        <rFont val="Verdana"/>
        <family val="2"/>
      </rPr>
      <t>estruturado,</t>
    </r>
    <r>
      <rPr>
        <sz val="6"/>
        <rFont val="Verdana"/>
        <family val="2"/>
      </rPr>
      <t xml:space="preserve"> </t>
    </r>
    <r>
      <rPr>
        <b/>
        <sz val="6"/>
        <rFont val="Verdana"/>
        <family val="2"/>
      </rPr>
      <t>em</t>
    </r>
    <r>
      <rPr>
        <sz val="6"/>
        <rFont val="Verdana"/>
        <family val="2"/>
      </rPr>
      <t xml:space="preserve"> </t>
    </r>
    <r>
      <rPr>
        <b/>
        <sz val="6"/>
        <rFont val="Verdana"/>
        <family val="2"/>
      </rPr>
      <t>fibras</t>
    </r>
    <r>
      <rPr>
        <sz val="6"/>
        <rFont val="Verdana"/>
        <family val="2"/>
      </rPr>
      <t xml:space="preserve"> </t>
    </r>
    <r>
      <rPr>
        <b/>
        <sz val="6"/>
        <rFont val="Verdana"/>
        <family val="2"/>
      </rPr>
      <t>de</t>
    </r>
    <r>
      <rPr>
        <sz val="6"/>
        <rFont val="Verdana"/>
        <family val="2"/>
      </rPr>
      <t xml:space="preserve"> </t>
    </r>
    <r>
      <rPr>
        <b/>
        <sz val="6"/>
        <rFont val="Verdana"/>
        <family val="2"/>
      </rPr>
      <t>polipropileno,</t>
    </r>
    <r>
      <rPr>
        <sz val="6"/>
        <rFont val="Verdana"/>
        <family val="2"/>
      </rPr>
      <t xml:space="preserve"> </t>
    </r>
    <r>
      <rPr>
        <b/>
        <sz val="6"/>
        <rFont val="Verdana"/>
        <family val="2"/>
      </rPr>
      <t>classificação</t>
    </r>
    <r>
      <rPr>
        <sz val="6"/>
        <rFont val="Verdana"/>
        <family val="2"/>
      </rPr>
      <t xml:space="preserve"> </t>
    </r>
    <r>
      <rPr>
        <b/>
        <sz val="6"/>
        <rFont val="Verdana"/>
        <family val="2"/>
      </rPr>
      <t>de</t>
    </r>
    <r>
      <rPr>
        <sz val="6"/>
        <rFont val="Verdana"/>
        <family val="2"/>
      </rPr>
      <t xml:space="preserve"> </t>
    </r>
    <r>
      <rPr>
        <b/>
        <sz val="6"/>
        <rFont val="Verdana"/>
        <family val="2"/>
      </rPr>
      <t>uso</t>
    </r>
    <r>
      <rPr>
        <sz val="6"/>
        <rFont val="Verdana"/>
        <family val="2"/>
      </rPr>
      <t xml:space="preserve"> </t>
    </r>
    <r>
      <rPr>
        <b/>
        <sz val="6"/>
        <rFont val="Verdana"/>
        <family val="2"/>
      </rPr>
      <t>comercial</t>
    </r>
    <r>
      <rPr>
        <sz val="6"/>
        <rFont val="Verdana"/>
        <family val="2"/>
      </rPr>
      <t xml:space="preserve"> </t>
    </r>
    <r>
      <rPr>
        <b/>
        <sz val="6"/>
        <rFont val="Verdana"/>
        <family val="2"/>
      </rPr>
      <t>pesado,</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inclusive</t>
    </r>
    <r>
      <rPr>
        <sz val="6"/>
        <rFont val="Verdana"/>
        <family val="2"/>
      </rPr>
      <t xml:space="preserve"> </t>
    </r>
    <r>
      <rPr>
        <b/>
        <sz val="6"/>
        <rFont val="Verdana"/>
        <family val="2"/>
      </rPr>
      <t>arremate</t>
    </r>
    <r>
      <rPr>
        <sz val="6"/>
        <rFont val="Verdana"/>
        <family val="2"/>
      </rPr>
      <t xml:space="preserve"> </t>
    </r>
    <r>
      <rPr>
        <b/>
        <sz val="6"/>
        <rFont val="Verdana"/>
        <family val="2"/>
      </rPr>
      <t>das</t>
    </r>
    <r>
      <rPr>
        <sz val="6"/>
        <rFont val="Verdana"/>
        <family val="2"/>
      </rPr>
      <t xml:space="preserve"> </t>
    </r>
    <r>
      <rPr>
        <b/>
        <sz val="6"/>
        <rFont val="Verdana"/>
        <family val="2"/>
      </rPr>
      <t>caixas</t>
    </r>
    <r>
      <rPr>
        <sz val="6"/>
        <rFont val="Verdana"/>
        <family val="2"/>
      </rPr>
      <t xml:space="preserve"> </t>
    </r>
    <r>
      <rPr>
        <b/>
        <sz val="6"/>
        <rFont val="Verdana"/>
        <family val="2"/>
      </rPr>
      <t>de</t>
    </r>
    <r>
      <rPr>
        <sz val="6"/>
        <rFont val="Verdana"/>
        <family val="2"/>
      </rPr>
      <t xml:space="preserve"> </t>
    </r>
    <r>
      <rPr>
        <b/>
        <sz val="6"/>
        <rFont val="Verdana"/>
        <family val="2"/>
      </rPr>
      <t>piso.</t>
    </r>
    <r>
      <rPr>
        <sz val="6"/>
        <rFont val="Verdana"/>
        <family val="2"/>
      </rPr>
      <t xml:space="preserve"> </t>
    </r>
    <r>
      <rPr>
        <b/>
        <sz val="6"/>
        <rFont val="Verdana"/>
        <family val="2"/>
      </rPr>
      <t>Cor</t>
    </r>
    <r>
      <rPr>
        <sz val="6"/>
        <rFont val="Verdana"/>
        <family val="2"/>
      </rPr>
      <t xml:space="preserve"> </t>
    </r>
    <r>
      <rPr>
        <b/>
        <sz val="6"/>
        <rFont val="Verdana"/>
        <family val="2"/>
      </rPr>
      <t>terra</t>
    </r>
    <r>
      <rPr>
        <sz val="6"/>
        <rFont val="Verdana"/>
        <family val="2"/>
      </rPr>
      <t xml:space="preserve"> </t>
    </r>
    <r>
      <rPr>
        <b/>
        <sz val="6"/>
        <rFont val="Verdana"/>
        <family val="2"/>
      </rPr>
      <t>ou</t>
    </r>
    <r>
      <rPr>
        <sz val="6"/>
        <rFont val="Verdana"/>
        <family val="2"/>
      </rPr>
      <t xml:space="preserve"> </t>
    </r>
    <r>
      <rPr>
        <b/>
        <sz val="6"/>
        <rFont val="Verdana"/>
        <family val="2"/>
      </rPr>
      <t>similar</t>
    </r>
  </si>
  <si>
    <r>
      <rPr>
        <sz val="6"/>
        <rFont val="Verdana"/>
        <family val="2"/>
      </rPr>
      <t>Carpete agulhado vertical estruturado, em fibras de polipropileno, classificação de uso comercial pesado, fornecimento e colocação, inclusive arremate das caixas de piso. Cor terra ou similar</t>
    </r>
  </si>
  <si>
    <r>
      <rPr>
        <b/>
        <sz val="6"/>
        <rFont val="Verdana"/>
        <family val="2"/>
      </rPr>
      <t>SERVIÇO:Carpete</t>
    </r>
    <r>
      <rPr>
        <sz val="6"/>
        <rFont val="Verdana"/>
        <family val="2"/>
      </rPr>
      <t xml:space="preserve"> </t>
    </r>
    <r>
      <rPr>
        <b/>
        <sz val="6"/>
        <rFont val="Verdana"/>
        <family val="2"/>
      </rPr>
      <t>agulhado</t>
    </r>
    <r>
      <rPr>
        <sz val="6"/>
        <rFont val="Verdana"/>
        <family val="2"/>
      </rPr>
      <t xml:space="preserve"> </t>
    </r>
    <r>
      <rPr>
        <b/>
        <sz val="6"/>
        <rFont val="Verdana"/>
        <family val="2"/>
      </rPr>
      <t>vertical</t>
    </r>
    <r>
      <rPr>
        <sz val="6"/>
        <rFont val="Verdana"/>
        <family val="2"/>
      </rPr>
      <t xml:space="preserve"> </t>
    </r>
    <r>
      <rPr>
        <b/>
        <sz val="6"/>
        <rFont val="Verdana"/>
        <family val="2"/>
      </rPr>
      <t>estruturado,</t>
    </r>
    <r>
      <rPr>
        <sz val="6"/>
        <rFont val="Verdana"/>
        <family val="2"/>
      </rPr>
      <t xml:space="preserve"> </t>
    </r>
    <r>
      <rPr>
        <b/>
        <sz val="6"/>
        <rFont val="Verdana"/>
        <family val="2"/>
      </rPr>
      <t>em</t>
    </r>
    <r>
      <rPr>
        <sz val="6"/>
        <rFont val="Verdana"/>
        <family val="2"/>
      </rPr>
      <t xml:space="preserve"> </t>
    </r>
    <r>
      <rPr>
        <b/>
        <sz val="6"/>
        <rFont val="Verdana"/>
        <family val="2"/>
      </rPr>
      <t>fibras</t>
    </r>
    <r>
      <rPr>
        <sz val="6"/>
        <rFont val="Verdana"/>
        <family val="2"/>
      </rPr>
      <t xml:space="preserve"> </t>
    </r>
    <r>
      <rPr>
        <b/>
        <sz val="6"/>
        <rFont val="Verdana"/>
        <family val="2"/>
      </rPr>
      <t>de</t>
    </r>
    <r>
      <rPr>
        <sz val="6"/>
        <rFont val="Verdana"/>
        <family val="2"/>
      </rPr>
      <t xml:space="preserve"> </t>
    </r>
    <r>
      <rPr>
        <b/>
        <sz val="6"/>
        <rFont val="Verdana"/>
        <family val="2"/>
      </rPr>
      <t>polipropileno,</t>
    </r>
    <r>
      <rPr>
        <sz val="6"/>
        <rFont val="Verdana"/>
        <family val="2"/>
      </rPr>
      <t xml:space="preserve"> </t>
    </r>
    <r>
      <rPr>
        <b/>
        <sz val="6"/>
        <rFont val="Verdana"/>
        <family val="2"/>
      </rPr>
      <t>classificação</t>
    </r>
    <r>
      <rPr>
        <sz val="6"/>
        <rFont val="Verdana"/>
        <family val="2"/>
      </rPr>
      <t xml:space="preserve"> </t>
    </r>
    <r>
      <rPr>
        <b/>
        <sz val="6"/>
        <rFont val="Verdana"/>
        <family val="2"/>
      </rPr>
      <t>de</t>
    </r>
    <r>
      <rPr>
        <sz val="6"/>
        <rFont val="Verdana"/>
        <family val="2"/>
      </rPr>
      <t xml:space="preserve"> </t>
    </r>
    <r>
      <rPr>
        <b/>
        <sz val="6"/>
        <rFont val="Verdana"/>
        <family val="2"/>
      </rPr>
      <t>uso</t>
    </r>
    <r>
      <rPr>
        <sz val="6"/>
        <rFont val="Verdana"/>
        <family val="2"/>
      </rPr>
      <t xml:space="preserve"> </t>
    </r>
    <r>
      <rPr>
        <b/>
        <sz val="6"/>
        <rFont val="Verdana"/>
        <family val="2"/>
      </rPr>
      <t>comercial</t>
    </r>
    <r>
      <rPr>
        <sz val="6"/>
        <rFont val="Verdana"/>
        <family val="2"/>
      </rPr>
      <t xml:space="preserve"> </t>
    </r>
    <r>
      <rPr>
        <b/>
        <sz val="6"/>
        <rFont val="Verdana"/>
        <family val="2"/>
      </rPr>
      <t>pesado,</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inclusive</t>
    </r>
    <r>
      <rPr>
        <sz val="6"/>
        <rFont val="Verdana"/>
        <family val="2"/>
      </rPr>
      <t xml:space="preserve"> </t>
    </r>
    <r>
      <rPr>
        <b/>
        <sz val="6"/>
        <rFont val="Verdana"/>
        <family val="2"/>
      </rPr>
      <t>arremate</t>
    </r>
    <r>
      <rPr>
        <sz val="6"/>
        <rFont val="Verdana"/>
        <family val="2"/>
      </rPr>
      <t xml:space="preserve"> </t>
    </r>
    <r>
      <rPr>
        <b/>
        <sz val="6"/>
        <rFont val="Verdana"/>
        <family val="2"/>
      </rPr>
      <t>das</t>
    </r>
    <r>
      <rPr>
        <sz val="6"/>
        <rFont val="Verdana"/>
        <family val="2"/>
      </rPr>
      <t xml:space="preserve"> </t>
    </r>
    <r>
      <rPr>
        <b/>
        <sz val="6"/>
        <rFont val="Verdana"/>
        <family val="2"/>
      </rPr>
      <t>caixas</t>
    </r>
    <r>
      <rPr>
        <sz val="6"/>
        <rFont val="Verdana"/>
        <family val="2"/>
      </rPr>
      <t xml:space="preserve"> </t>
    </r>
    <r>
      <rPr>
        <b/>
        <sz val="6"/>
        <rFont val="Verdana"/>
        <family val="2"/>
      </rPr>
      <t>de</t>
    </r>
    <r>
      <rPr>
        <sz val="6"/>
        <rFont val="Verdana"/>
        <family val="2"/>
      </rPr>
      <t xml:space="preserve"> </t>
    </r>
    <r>
      <rPr>
        <b/>
        <sz val="6"/>
        <rFont val="Verdana"/>
        <family val="2"/>
      </rPr>
      <t>piso.</t>
    </r>
    <r>
      <rPr>
        <sz val="6"/>
        <rFont val="Verdana"/>
        <family val="2"/>
      </rPr>
      <t xml:space="preserve"> </t>
    </r>
    <r>
      <rPr>
        <b/>
        <sz val="6"/>
        <rFont val="Verdana"/>
        <family val="2"/>
      </rPr>
      <t>Cor</t>
    </r>
    <r>
      <rPr>
        <sz val="6"/>
        <rFont val="Verdana"/>
        <family val="2"/>
      </rPr>
      <t xml:space="preserve"> </t>
    </r>
    <r>
      <rPr>
        <b/>
        <sz val="6"/>
        <rFont val="Verdana"/>
        <family val="2"/>
      </rPr>
      <t>arenito</t>
    </r>
    <r>
      <rPr>
        <sz val="6"/>
        <rFont val="Verdana"/>
        <family val="2"/>
      </rPr>
      <t xml:space="preserve"> </t>
    </r>
    <r>
      <rPr>
        <b/>
        <sz val="6"/>
        <rFont val="Verdana"/>
        <family val="2"/>
      </rPr>
      <t>ou</t>
    </r>
    <r>
      <rPr>
        <sz val="6"/>
        <rFont val="Verdana"/>
        <family val="2"/>
      </rPr>
      <t xml:space="preserve"> </t>
    </r>
    <r>
      <rPr>
        <b/>
        <sz val="6"/>
        <rFont val="Verdana"/>
        <family val="2"/>
      </rPr>
      <t>similar</t>
    </r>
  </si>
  <si>
    <r>
      <rPr>
        <sz val="6"/>
        <rFont val="Verdana"/>
        <family val="2"/>
      </rPr>
      <t>Carpete agulhado vertical estruturado, em fibras de polipropileno, classificação de uso comercial pesado, fornecimento e colocação, inclusive arremate das caixas de piso. Cor arenito ou similar</t>
    </r>
  </si>
  <si>
    <r>
      <rPr>
        <b/>
        <sz val="6"/>
        <rFont val="Verdana"/>
        <family val="2"/>
      </rPr>
      <t>SERVIÇO:</t>
    </r>
    <r>
      <rPr>
        <sz val="6"/>
        <rFont val="Verdana"/>
        <family val="2"/>
      </rPr>
      <t xml:space="preserve"> </t>
    </r>
    <r>
      <rPr>
        <b/>
        <sz val="6"/>
        <rFont val="Verdana"/>
        <family val="2"/>
      </rPr>
      <t>Rodapé</t>
    </r>
    <r>
      <rPr>
        <sz val="6"/>
        <rFont val="Verdana"/>
        <family val="2"/>
      </rPr>
      <t xml:space="preserve"> </t>
    </r>
    <r>
      <rPr>
        <b/>
        <sz val="6"/>
        <rFont val="Verdana"/>
        <family val="2"/>
      </rPr>
      <t>em</t>
    </r>
    <r>
      <rPr>
        <sz val="6"/>
        <rFont val="Verdana"/>
        <family val="2"/>
      </rPr>
      <t xml:space="preserve"> </t>
    </r>
    <r>
      <rPr>
        <b/>
        <sz val="6"/>
        <rFont val="Verdana"/>
        <family val="2"/>
      </rPr>
      <t>granito</t>
    </r>
    <r>
      <rPr>
        <sz val="6"/>
        <rFont val="Verdana"/>
        <family val="2"/>
      </rPr>
      <t xml:space="preserve"> </t>
    </r>
    <r>
      <rPr>
        <b/>
        <sz val="6"/>
        <rFont val="Verdana"/>
        <family val="2"/>
      </rPr>
      <t>cinza</t>
    </r>
    <r>
      <rPr>
        <sz val="6"/>
        <rFont val="Verdana"/>
        <family val="2"/>
      </rPr>
      <t xml:space="preserve"> </t>
    </r>
    <r>
      <rPr>
        <b/>
        <sz val="6"/>
        <rFont val="Verdana"/>
        <family val="2"/>
      </rPr>
      <t>corumbá</t>
    </r>
    <r>
      <rPr>
        <sz val="6"/>
        <rFont val="Verdana"/>
        <family val="2"/>
      </rPr>
      <t xml:space="preserve"> </t>
    </r>
    <r>
      <rPr>
        <b/>
        <sz val="6"/>
        <rFont val="Verdana"/>
        <family val="2"/>
      </rPr>
      <t>ou</t>
    </r>
    <r>
      <rPr>
        <sz val="6"/>
        <rFont val="Verdana"/>
        <family val="2"/>
      </rPr>
      <t xml:space="preserve"> </t>
    </r>
    <r>
      <rPr>
        <b/>
        <sz val="6"/>
        <rFont val="Verdana"/>
        <family val="2"/>
      </rPr>
      <t>andorinha</t>
    </r>
    <r>
      <rPr>
        <sz val="6"/>
        <rFont val="Verdana"/>
        <family val="2"/>
      </rPr>
      <t xml:space="preserve"> </t>
    </r>
    <r>
      <rPr>
        <b/>
        <sz val="6"/>
        <rFont val="Verdana"/>
        <family val="2"/>
      </rPr>
      <t>polido,</t>
    </r>
    <r>
      <rPr>
        <sz val="6"/>
        <rFont val="Verdana"/>
        <family val="2"/>
      </rPr>
      <t xml:space="preserve"> </t>
    </r>
    <r>
      <rPr>
        <b/>
        <sz val="6"/>
        <rFont val="Verdana"/>
        <family val="2"/>
      </rPr>
      <t>com</t>
    </r>
    <r>
      <rPr>
        <sz val="6"/>
        <rFont val="Verdana"/>
        <family val="2"/>
      </rPr>
      <t xml:space="preserve"> </t>
    </r>
    <r>
      <rPr>
        <b/>
        <sz val="6"/>
        <rFont val="Verdana"/>
        <family val="2"/>
      </rPr>
      <t>10cm</t>
    </r>
    <r>
      <rPr>
        <sz val="6"/>
        <rFont val="Verdana"/>
        <family val="2"/>
      </rPr>
      <t xml:space="preserve"> </t>
    </r>
    <r>
      <rPr>
        <b/>
        <sz val="6"/>
        <rFont val="Verdana"/>
        <family val="2"/>
      </rPr>
      <t>de</t>
    </r>
    <r>
      <rPr>
        <sz val="6"/>
        <rFont val="Verdana"/>
        <family val="2"/>
      </rPr>
      <t xml:space="preserve"> </t>
    </r>
    <r>
      <rPr>
        <b/>
        <sz val="6"/>
        <rFont val="Verdana"/>
        <family val="2"/>
      </rPr>
      <t>altura,</t>
    </r>
    <r>
      <rPr>
        <sz val="6"/>
        <rFont val="Verdana"/>
        <family val="2"/>
      </rPr>
      <t xml:space="preserve"> </t>
    </r>
    <r>
      <rPr>
        <b/>
        <sz val="6"/>
        <rFont val="Verdana"/>
        <family val="2"/>
      </rPr>
      <t>paginado,</t>
    </r>
    <r>
      <rPr>
        <sz val="6"/>
        <rFont val="Verdana"/>
        <family val="2"/>
      </rPr>
      <t xml:space="preserve"> </t>
    </r>
    <r>
      <rPr>
        <b/>
        <sz val="6"/>
        <rFont val="Verdana"/>
        <family val="2"/>
      </rPr>
      <t>assentado</t>
    </r>
    <r>
      <rPr>
        <sz val="6"/>
        <rFont val="Verdana"/>
        <family val="2"/>
      </rPr>
      <t xml:space="preserve"> </t>
    </r>
    <r>
      <rPr>
        <b/>
        <sz val="6"/>
        <rFont val="Verdana"/>
        <family val="2"/>
      </rPr>
      <t>com</t>
    </r>
    <r>
      <rPr>
        <sz val="6"/>
        <rFont val="Verdana"/>
        <family val="2"/>
      </rPr>
      <t xml:space="preserve"> </t>
    </r>
    <r>
      <rPr>
        <b/>
        <sz val="6"/>
        <rFont val="Verdana"/>
        <family val="2"/>
      </rPr>
      <t>argamassa</t>
    </r>
    <r>
      <rPr>
        <sz val="6"/>
        <rFont val="Verdana"/>
        <family val="2"/>
      </rPr>
      <t xml:space="preserve"> </t>
    </r>
    <r>
      <rPr>
        <b/>
        <sz val="6"/>
        <rFont val="Verdana"/>
        <family val="2"/>
      </rPr>
      <t>pré-fabricada</t>
    </r>
    <r>
      <rPr>
        <sz val="6"/>
        <rFont val="Verdana"/>
        <family val="2"/>
      </rPr>
      <t xml:space="preserve"> </t>
    </r>
    <r>
      <rPr>
        <b/>
        <sz val="6"/>
        <rFont val="Verdana"/>
        <family val="2"/>
      </rPr>
      <t>de</t>
    </r>
    <r>
      <rPr>
        <sz val="6"/>
        <rFont val="Verdana"/>
        <family val="2"/>
      </rPr>
      <t xml:space="preserve"> </t>
    </r>
    <r>
      <rPr>
        <b/>
        <sz val="6"/>
        <rFont val="Verdana"/>
        <family val="2"/>
      </rPr>
      <t>cimento</t>
    </r>
    <r>
      <rPr>
        <sz val="6"/>
        <rFont val="Verdana"/>
        <family val="2"/>
      </rPr>
      <t xml:space="preserve"> </t>
    </r>
    <r>
      <rPr>
        <b/>
        <sz val="6"/>
        <rFont val="Verdana"/>
        <family val="2"/>
      </rPr>
      <t>colante,</t>
    </r>
    <r>
      <rPr>
        <sz val="6"/>
        <rFont val="Verdana"/>
        <family val="2"/>
      </rPr>
      <t xml:space="preserve"> </t>
    </r>
    <r>
      <rPr>
        <b/>
        <sz val="6"/>
        <rFont val="Verdana"/>
        <family val="2"/>
      </rPr>
      <t>e=</t>
    </r>
    <r>
      <rPr>
        <sz val="6"/>
        <rFont val="Verdana"/>
        <family val="2"/>
      </rPr>
      <t xml:space="preserve"> </t>
    </r>
    <r>
      <rPr>
        <b/>
        <sz val="6"/>
        <rFont val="Verdana"/>
        <family val="2"/>
      </rPr>
      <t>2cm</t>
    </r>
    <r>
      <rPr>
        <sz val="6"/>
        <rFont val="Verdana"/>
        <family val="2"/>
      </rPr>
      <t xml:space="preserve"> </t>
    </r>
    <r>
      <rPr>
        <b/>
        <sz val="6"/>
        <rFont val="Verdana"/>
        <family val="2"/>
      </rPr>
      <t>e</t>
    </r>
    <r>
      <rPr>
        <sz val="6"/>
        <rFont val="Verdana"/>
        <family val="2"/>
      </rPr>
      <t xml:space="preserve"> </t>
    </r>
    <r>
      <rPr>
        <b/>
        <sz val="6"/>
        <rFont val="Verdana"/>
        <family val="2"/>
      </rPr>
      <t>rejuntamento,</t>
    </r>
    <r>
      <rPr>
        <sz val="6"/>
        <rFont val="Verdana"/>
        <family val="2"/>
      </rPr>
      <t xml:space="preserve"> </t>
    </r>
    <r>
      <rPr>
        <b/>
        <sz val="6"/>
        <rFont val="Verdana"/>
        <family val="2"/>
      </rPr>
      <t>inclusive</t>
    </r>
    <r>
      <rPr>
        <sz val="6"/>
        <rFont val="Verdana"/>
        <family val="2"/>
      </rPr>
      <t xml:space="preserve"> </t>
    </r>
    <r>
      <rPr>
        <b/>
        <sz val="6"/>
        <rFont val="Verdana"/>
        <family val="2"/>
      </rPr>
      <t>fornecimento,</t>
    </r>
    <r>
      <rPr>
        <sz val="6"/>
        <rFont val="Verdana"/>
        <family val="2"/>
      </rPr>
      <t xml:space="preserve"> </t>
    </r>
    <r>
      <rPr>
        <b/>
        <sz val="6"/>
        <rFont val="Verdana"/>
        <family val="2"/>
      </rPr>
      <t>semiembutido</t>
    </r>
    <r>
      <rPr>
        <sz val="6"/>
        <rFont val="Verdana"/>
        <family val="2"/>
      </rPr>
      <t xml:space="preserve"> </t>
    </r>
    <r>
      <rPr>
        <b/>
        <sz val="6"/>
        <rFont val="Verdana"/>
        <family val="2"/>
      </rPr>
      <t>em</t>
    </r>
    <r>
      <rPr>
        <sz val="6"/>
        <rFont val="Verdana"/>
        <family val="2"/>
      </rPr>
      <t xml:space="preserve"> </t>
    </r>
    <r>
      <rPr>
        <b/>
        <sz val="6"/>
        <rFont val="Verdana"/>
        <family val="2"/>
      </rPr>
      <t>alvenaria</t>
    </r>
  </si>
  <si>
    <r>
      <rPr>
        <sz val="6"/>
        <rFont val="Verdana"/>
        <family val="2"/>
      </rPr>
      <t>RODAPÉ COM REVESTIMENTO EM GRANITO, CINZA ANDORINHA, ESP. 2CM, ALTURA 10CM, ASSENTAMENTO COM ARGAMASSA INDUSTRIALIZADA, INCLUSIVE REJUNTAMENTO</t>
    </r>
  </si>
  <si>
    <r>
      <rPr>
        <b/>
        <sz val="6"/>
        <rFont val="Verdana"/>
        <family val="2"/>
      </rPr>
      <t>SERVIÇO:</t>
    </r>
    <r>
      <rPr>
        <sz val="6"/>
        <rFont val="Verdana"/>
        <family val="2"/>
      </rPr>
      <t xml:space="preserve"> </t>
    </r>
    <r>
      <rPr>
        <b/>
        <sz val="6"/>
        <rFont val="Verdana"/>
        <family val="2"/>
      </rPr>
      <t>Soleira</t>
    </r>
    <r>
      <rPr>
        <sz val="6"/>
        <rFont val="Verdana"/>
        <family val="2"/>
      </rPr>
      <t xml:space="preserve"> </t>
    </r>
    <r>
      <rPr>
        <b/>
        <sz val="6"/>
        <rFont val="Verdana"/>
        <family val="2"/>
      </rPr>
      <t>em</t>
    </r>
    <r>
      <rPr>
        <sz val="6"/>
        <rFont val="Verdana"/>
        <family val="2"/>
      </rPr>
      <t xml:space="preserve"> </t>
    </r>
    <r>
      <rPr>
        <b/>
        <sz val="6"/>
        <rFont val="Verdana"/>
        <family val="2"/>
      </rPr>
      <t>granito</t>
    </r>
    <r>
      <rPr>
        <sz val="6"/>
        <rFont val="Verdana"/>
        <family val="2"/>
      </rPr>
      <t xml:space="preserve"> </t>
    </r>
    <r>
      <rPr>
        <b/>
        <sz val="6"/>
        <rFont val="Verdana"/>
        <family val="2"/>
      </rPr>
      <t>cinza</t>
    </r>
    <r>
      <rPr>
        <sz val="6"/>
        <rFont val="Verdana"/>
        <family val="2"/>
      </rPr>
      <t xml:space="preserve"> </t>
    </r>
    <r>
      <rPr>
        <b/>
        <sz val="6"/>
        <rFont val="Verdana"/>
        <family val="2"/>
      </rPr>
      <t>corumbá</t>
    </r>
    <r>
      <rPr>
        <sz val="6"/>
        <rFont val="Verdana"/>
        <family val="2"/>
      </rPr>
      <t xml:space="preserve"> </t>
    </r>
    <r>
      <rPr>
        <b/>
        <sz val="6"/>
        <rFont val="Verdana"/>
        <family val="2"/>
      </rPr>
      <t>ou</t>
    </r>
    <r>
      <rPr>
        <sz val="6"/>
        <rFont val="Verdana"/>
        <family val="2"/>
      </rPr>
      <t xml:space="preserve"> </t>
    </r>
    <r>
      <rPr>
        <b/>
        <sz val="6"/>
        <rFont val="Verdana"/>
        <family val="2"/>
      </rPr>
      <t>andorinha</t>
    </r>
    <r>
      <rPr>
        <sz val="6"/>
        <rFont val="Verdana"/>
        <family val="2"/>
      </rPr>
      <t xml:space="preserve"> </t>
    </r>
    <r>
      <rPr>
        <b/>
        <sz val="6"/>
        <rFont val="Verdana"/>
        <family val="2"/>
      </rPr>
      <t>flameado,</t>
    </r>
    <r>
      <rPr>
        <sz val="6"/>
        <rFont val="Verdana"/>
        <family val="2"/>
      </rPr>
      <t xml:space="preserve"> </t>
    </r>
    <r>
      <rPr>
        <b/>
        <sz val="6"/>
        <rFont val="Verdana"/>
        <family val="2"/>
      </rPr>
      <t>assentado</t>
    </r>
    <r>
      <rPr>
        <sz val="6"/>
        <rFont val="Verdana"/>
        <family val="2"/>
      </rPr>
      <t xml:space="preserve"> </t>
    </r>
    <r>
      <rPr>
        <b/>
        <sz val="6"/>
        <rFont val="Verdana"/>
        <family val="2"/>
      </rPr>
      <t>com</t>
    </r>
    <r>
      <rPr>
        <sz val="6"/>
        <rFont val="Verdana"/>
        <family val="2"/>
      </rPr>
      <t xml:space="preserve"> </t>
    </r>
    <r>
      <rPr>
        <b/>
        <sz val="6"/>
        <rFont val="Verdana"/>
        <family val="2"/>
      </rPr>
      <t>argamassa</t>
    </r>
    <r>
      <rPr>
        <sz val="6"/>
        <rFont val="Verdana"/>
        <family val="2"/>
      </rPr>
      <t xml:space="preserve"> </t>
    </r>
    <r>
      <rPr>
        <b/>
        <sz val="6"/>
        <rFont val="Verdana"/>
        <family val="2"/>
      </rPr>
      <t>pré-fabricada</t>
    </r>
    <r>
      <rPr>
        <sz val="6"/>
        <rFont val="Verdana"/>
        <family val="2"/>
      </rPr>
      <t xml:space="preserve"> </t>
    </r>
    <r>
      <rPr>
        <b/>
        <sz val="6"/>
        <rFont val="Verdana"/>
        <family val="2"/>
      </rPr>
      <t>de</t>
    </r>
    <r>
      <rPr>
        <sz val="6"/>
        <rFont val="Verdana"/>
        <family val="2"/>
      </rPr>
      <t xml:space="preserve"> </t>
    </r>
    <r>
      <rPr>
        <b/>
        <sz val="6"/>
        <rFont val="Verdana"/>
        <family val="2"/>
      </rPr>
      <t>cimento</t>
    </r>
    <r>
      <rPr>
        <sz val="6"/>
        <rFont val="Verdana"/>
        <family val="2"/>
      </rPr>
      <t xml:space="preserve"> </t>
    </r>
    <r>
      <rPr>
        <b/>
        <sz val="6"/>
        <rFont val="Verdana"/>
        <family val="2"/>
      </rPr>
      <t>colante,</t>
    </r>
    <r>
      <rPr>
        <sz val="6"/>
        <rFont val="Verdana"/>
        <family val="2"/>
      </rPr>
      <t xml:space="preserve"> </t>
    </r>
    <r>
      <rPr>
        <b/>
        <sz val="6"/>
        <rFont val="Verdana"/>
        <family val="2"/>
      </rPr>
      <t>e=2</t>
    </r>
    <r>
      <rPr>
        <sz val="6"/>
        <rFont val="Verdana"/>
        <family val="2"/>
      </rPr>
      <t xml:space="preserve"> </t>
    </r>
    <r>
      <rPr>
        <b/>
        <sz val="6"/>
        <rFont val="Verdana"/>
        <family val="2"/>
      </rPr>
      <t>cm</t>
    </r>
    <r>
      <rPr>
        <sz val="6"/>
        <rFont val="Verdana"/>
        <family val="2"/>
      </rPr>
      <t xml:space="preserve"> </t>
    </r>
    <r>
      <rPr>
        <b/>
        <sz val="6"/>
        <rFont val="Verdana"/>
        <family val="2"/>
      </rPr>
      <t>e</t>
    </r>
    <r>
      <rPr>
        <sz val="6"/>
        <rFont val="Verdana"/>
        <family val="2"/>
      </rPr>
      <t xml:space="preserve"> </t>
    </r>
    <r>
      <rPr>
        <b/>
        <sz val="6"/>
        <rFont val="Verdana"/>
        <family val="2"/>
      </rPr>
      <t>rejuntamento,</t>
    </r>
    <r>
      <rPr>
        <sz val="6"/>
        <rFont val="Verdana"/>
        <family val="2"/>
      </rPr>
      <t xml:space="preserve"> </t>
    </r>
    <r>
      <rPr>
        <b/>
        <sz val="6"/>
        <rFont val="Verdana"/>
        <family val="2"/>
      </rPr>
      <t>inclusive</t>
    </r>
    <r>
      <rPr>
        <sz val="6"/>
        <rFont val="Verdana"/>
        <family val="2"/>
      </rPr>
      <t xml:space="preserve"> </t>
    </r>
    <r>
      <rPr>
        <b/>
        <sz val="6"/>
        <rFont val="Verdana"/>
        <family val="2"/>
      </rPr>
      <t>fornecimento.</t>
    </r>
    <r>
      <rPr>
        <sz val="6"/>
        <rFont val="Verdana"/>
        <family val="2"/>
      </rPr>
      <t xml:space="preserve"> </t>
    </r>
    <r>
      <rPr>
        <b/>
        <sz val="6"/>
        <rFont val="Verdana"/>
        <family val="2"/>
      </rPr>
      <t>Aplicar</t>
    </r>
    <r>
      <rPr>
        <sz val="6"/>
        <rFont val="Verdana"/>
        <family val="2"/>
      </rPr>
      <t xml:space="preserve"> </t>
    </r>
    <r>
      <rPr>
        <b/>
        <sz val="6"/>
        <rFont val="Verdana"/>
        <family val="2"/>
      </rPr>
      <t>resina</t>
    </r>
    <r>
      <rPr>
        <sz val="6"/>
        <rFont val="Verdana"/>
        <family val="2"/>
      </rPr>
      <t xml:space="preserve"> </t>
    </r>
    <r>
      <rPr>
        <b/>
        <sz val="6"/>
        <rFont val="Verdana"/>
        <family val="2"/>
      </rPr>
      <t>no</t>
    </r>
    <r>
      <rPr>
        <sz val="6"/>
        <rFont val="Verdana"/>
        <family val="2"/>
      </rPr>
      <t xml:space="preserve"> </t>
    </r>
    <r>
      <rPr>
        <b/>
        <sz val="6"/>
        <rFont val="Verdana"/>
        <family val="2"/>
      </rPr>
      <t>granito</t>
    </r>
  </si>
  <si>
    <r>
      <rPr>
        <sz val="6"/>
        <rFont val="Verdana"/>
        <family val="2"/>
      </rPr>
      <t>SOLEIRA  EM  GRANITO  CINZA  CORUMBÁ  OU  ANDORINHA  FLAMEADO, E=2 CM</t>
    </r>
  </si>
  <si>
    <r>
      <rPr>
        <b/>
        <sz val="6"/>
        <rFont val="Verdana"/>
        <family val="2"/>
      </rPr>
      <t>SERVIÇO:</t>
    </r>
    <r>
      <rPr>
        <sz val="6"/>
        <rFont val="Verdana"/>
        <family val="2"/>
      </rPr>
      <t xml:space="preserve"> </t>
    </r>
    <r>
      <rPr>
        <b/>
        <sz val="6"/>
        <rFont val="Verdana"/>
        <family val="2"/>
      </rPr>
      <t>Bancada</t>
    </r>
    <r>
      <rPr>
        <sz val="6"/>
        <rFont val="Verdana"/>
        <family val="2"/>
      </rPr>
      <t xml:space="preserve"> </t>
    </r>
    <r>
      <rPr>
        <b/>
        <sz val="6"/>
        <rFont val="Verdana"/>
        <family val="2"/>
      </rPr>
      <t>em</t>
    </r>
    <r>
      <rPr>
        <sz val="6"/>
        <rFont val="Verdana"/>
        <family val="2"/>
      </rPr>
      <t xml:space="preserve"> </t>
    </r>
    <r>
      <rPr>
        <b/>
        <sz val="6"/>
        <rFont val="Verdana"/>
        <family val="2"/>
      </rPr>
      <t>granito</t>
    </r>
    <r>
      <rPr>
        <sz val="6"/>
        <rFont val="Verdana"/>
        <family val="2"/>
      </rPr>
      <t xml:space="preserve"> </t>
    </r>
    <r>
      <rPr>
        <b/>
        <sz val="6"/>
        <rFont val="Verdana"/>
        <family val="2"/>
      </rPr>
      <t>cinza</t>
    </r>
    <r>
      <rPr>
        <sz val="6"/>
        <rFont val="Verdana"/>
        <family val="2"/>
      </rPr>
      <t xml:space="preserve"> </t>
    </r>
    <r>
      <rPr>
        <b/>
        <sz val="6"/>
        <rFont val="Verdana"/>
        <family val="2"/>
      </rPr>
      <t>corumbá</t>
    </r>
    <r>
      <rPr>
        <sz val="6"/>
        <rFont val="Verdana"/>
        <family val="2"/>
      </rPr>
      <t xml:space="preserve"> </t>
    </r>
    <r>
      <rPr>
        <b/>
        <sz val="6"/>
        <rFont val="Verdana"/>
        <family val="2"/>
      </rPr>
      <t>ou</t>
    </r>
    <r>
      <rPr>
        <sz val="6"/>
        <rFont val="Verdana"/>
        <family val="2"/>
      </rPr>
      <t xml:space="preserve"> </t>
    </r>
    <r>
      <rPr>
        <b/>
        <sz val="6"/>
        <rFont val="Verdana"/>
        <family val="2"/>
      </rPr>
      <t>andorinha</t>
    </r>
    <r>
      <rPr>
        <sz val="6"/>
        <rFont val="Verdana"/>
        <family val="2"/>
      </rPr>
      <t xml:space="preserve"> </t>
    </r>
    <r>
      <rPr>
        <b/>
        <sz val="6"/>
        <rFont val="Verdana"/>
        <family val="2"/>
      </rPr>
      <t>polido,</t>
    </r>
    <r>
      <rPr>
        <sz val="6"/>
        <rFont val="Verdana"/>
        <family val="2"/>
      </rPr>
      <t xml:space="preserve"> </t>
    </r>
    <r>
      <rPr>
        <b/>
        <sz val="6"/>
        <rFont val="Verdana"/>
        <family val="2"/>
      </rPr>
      <t>testeira,</t>
    </r>
    <r>
      <rPr>
        <sz val="6"/>
        <rFont val="Verdana"/>
        <family val="2"/>
      </rPr>
      <t xml:space="preserve"> </t>
    </r>
    <r>
      <rPr>
        <b/>
        <sz val="6"/>
        <rFont val="Verdana"/>
        <family val="2"/>
      </rPr>
      <t>rodabancada</t>
    </r>
    <r>
      <rPr>
        <sz val="6"/>
        <rFont val="Verdana"/>
        <family val="2"/>
      </rPr>
      <t xml:space="preserve"> </t>
    </r>
    <r>
      <rPr>
        <b/>
        <sz val="6"/>
        <rFont val="Verdana"/>
        <family val="2"/>
      </rPr>
      <t>e</t>
    </r>
    <r>
      <rPr>
        <sz val="6"/>
        <rFont val="Verdana"/>
        <family val="2"/>
      </rPr>
      <t xml:space="preserve"> </t>
    </r>
    <r>
      <rPr>
        <b/>
        <sz val="6"/>
        <rFont val="Verdana"/>
        <family val="2"/>
      </rPr>
      <t>rejuntamento</t>
    </r>
    <r>
      <rPr>
        <sz val="6"/>
        <rFont val="Verdana"/>
        <family val="2"/>
      </rPr>
      <t xml:space="preserve"> </t>
    </r>
    <r>
      <rPr>
        <b/>
        <sz val="6"/>
        <rFont val="Verdana"/>
        <family val="2"/>
      </rPr>
      <t>–</t>
    </r>
    <r>
      <rPr>
        <sz val="6"/>
        <rFont val="Verdana"/>
        <family val="2"/>
      </rPr>
      <t xml:space="preserve"> </t>
    </r>
    <r>
      <rPr>
        <b/>
        <sz val="6"/>
        <rFont val="Verdana"/>
        <family val="2"/>
      </rPr>
      <t>120x62cm,</t>
    </r>
    <r>
      <rPr>
        <sz val="6"/>
        <rFont val="Verdana"/>
        <family val="2"/>
      </rPr>
      <t xml:space="preserve"> </t>
    </r>
    <r>
      <rPr>
        <b/>
        <sz val="6"/>
        <rFont val="Verdana"/>
        <family val="2"/>
      </rPr>
      <t>com</t>
    </r>
    <r>
      <rPr>
        <sz val="6"/>
        <rFont val="Verdana"/>
        <family val="2"/>
      </rPr>
      <t xml:space="preserve"> </t>
    </r>
    <r>
      <rPr>
        <b/>
        <sz val="6"/>
        <rFont val="Verdana"/>
        <family val="2"/>
      </rPr>
      <t>recorte</t>
    </r>
    <r>
      <rPr>
        <sz val="6"/>
        <rFont val="Verdana"/>
        <family val="2"/>
      </rPr>
      <t xml:space="preserve"> </t>
    </r>
    <r>
      <rPr>
        <b/>
        <sz val="6"/>
        <rFont val="Verdana"/>
        <family val="2"/>
      </rPr>
      <t>para</t>
    </r>
    <r>
      <rPr>
        <sz val="6"/>
        <rFont val="Verdana"/>
        <family val="2"/>
      </rPr>
      <t xml:space="preserve"> </t>
    </r>
    <r>
      <rPr>
        <b/>
        <sz val="6"/>
        <rFont val="Verdana"/>
        <family val="2"/>
      </rPr>
      <t>a</t>
    </r>
    <r>
      <rPr>
        <sz val="6"/>
        <rFont val="Verdana"/>
        <family val="2"/>
      </rPr>
      <t xml:space="preserve"> </t>
    </r>
    <r>
      <rPr>
        <b/>
        <sz val="6"/>
        <rFont val="Verdana"/>
        <family val="2"/>
      </rPr>
      <t>instalação</t>
    </r>
    <r>
      <rPr>
        <sz val="6"/>
        <rFont val="Verdana"/>
        <family val="2"/>
      </rPr>
      <t xml:space="preserve"> </t>
    </r>
    <r>
      <rPr>
        <b/>
        <sz val="6"/>
        <rFont val="Verdana"/>
        <family val="2"/>
      </rPr>
      <t>bojo</t>
    </r>
    <r>
      <rPr>
        <sz val="6"/>
        <rFont val="Verdana"/>
        <family val="2"/>
      </rPr>
      <t xml:space="preserve"> </t>
    </r>
    <r>
      <rPr>
        <b/>
        <sz val="6"/>
        <rFont val="Verdana"/>
        <family val="2"/>
      </rPr>
      <t>e</t>
    </r>
    <r>
      <rPr>
        <sz val="6"/>
        <rFont val="Verdana"/>
        <family val="2"/>
      </rPr>
      <t xml:space="preserve"> </t>
    </r>
    <r>
      <rPr>
        <b/>
        <sz val="6"/>
        <rFont val="Verdana"/>
        <family val="2"/>
      </rPr>
      <t>furo</t>
    </r>
    <r>
      <rPr>
        <sz val="6"/>
        <rFont val="Verdana"/>
        <family val="2"/>
      </rPr>
      <t xml:space="preserve"> </t>
    </r>
    <r>
      <rPr>
        <b/>
        <sz val="6"/>
        <rFont val="Verdana"/>
        <family val="2"/>
      </rPr>
      <t>para</t>
    </r>
    <r>
      <rPr>
        <sz val="6"/>
        <rFont val="Verdana"/>
        <family val="2"/>
      </rPr>
      <t xml:space="preserve"> </t>
    </r>
    <r>
      <rPr>
        <b/>
        <sz val="6"/>
        <rFont val="Verdana"/>
        <family val="2"/>
      </rPr>
      <t>torneira,</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</si>
  <si>
    <t>ED-48343</t>
  </si>
  <si>
    <r>
      <rPr>
        <sz val="6"/>
        <rFont val="Verdana"/>
        <family val="2"/>
      </rPr>
      <t>BANCADA EM GRANITO CINZA ANDORINHA E = 3 CM, APOIADA EM CONSOLE DE METALON 20 X 30 MM</t>
    </r>
  </si>
  <si>
    <t>ED-48351</t>
  </si>
  <si>
    <r>
      <rPr>
        <sz val="6"/>
        <rFont val="Verdana"/>
        <family val="2"/>
      </rPr>
      <t>TESTEIRA EM GRANITO CINZA ANDORINHA</t>
    </r>
  </si>
  <si>
    <t>ED-48348</t>
  </si>
  <si>
    <r>
      <rPr>
        <sz val="6"/>
        <rFont val="Verdana"/>
        <family val="2"/>
      </rPr>
      <t>RODABANCADA EM GRANITO CINZA ANDORINHA H = 10 CM, E = 2 CM</t>
    </r>
  </si>
  <si>
    <t>ED-48342</t>
  </si>
  <si>
    <r>
      <rPr>
        <sz val="6"/>
        <rFont val="Verdana"/>
        <family val="2"/>
      </rPr>
      <t>FURAÇÃO E COLAGEM DE BOJO</t>
    </r>
  </si>
  <si>
    <r>
      <rPr>
        <b/>
        <sz val="6"/>
        <rFont val="Verdana"/>
        <family val="2"/>
      </rPr>
      <t>SERVIÇO:</t>
    </r>
    <r>
      <rPr>
        <sz val="6"/>
        <rFont val="Verdana"/>
        <family val="2"/>
      </rPr>
      <t xml:space="preserve"> </t>
    </r>
    <r>
      <rPr>
        <b/>
        <sz val="6"/>
        <rFont val="Verdana"/>
        <family val="2"/>
      </rPr>
      <t>Bancada</t>
    </r>
    <r>
      <rPr>
        <sz val="6"/>
        <rFont val="Verdana"/>
        <family val="2"/>
      </rPr>
      <t xml:space="preserve"> </t>
    </r>
    <r>
      <rPr>
        <b/>
        <sz val="6"/>
        <rFont val="Verdana"/>
        <family val="2"/>
      </rPr>
      <t>em</t>
    </r>
    <r>
      <rPr>
        <sz val="6"/>
        <rFont val="Verdana"/>
        <family val="2"/>
      </rPr>
      <t xml:space="preserve"> </t>
    </r>
    <r>
      <rPr>
        <b/>
        <sz val="6"/>
        <rFont val="Verdana"/>
        <family val="2"/>
      </rPr>
      <t>granito</t>
    </r>
    <r>
      <rPr>
        <sz val="6"/>
        <rFont val="Verdana"/>
        <family val="2"/>
      </rPr>
      <t xml:space="preserve"> </t>
    </r>
    <r>
      <rPr>
        <b/>
        <sz val="6"/>
        <rFont val="Verdana"/>
        <family val="2"/>
      </rPr>
      <t>cinza</t>
    </r>
    <r>
      <rPr>
        <sz val="6"/>
        <rFont val="Verdana"/>
        <family val="2"/>
      </rPr>
      <t xml:space="preserve"> </t>
    </r>
    <r>
      <rPr>
        <b/>
        <sz val="6"/>
        <rFont val="Verdana"/>
        <family val="2"/>
      </rPr>
      <t>corumbá</t>
    </r>
    <r>
      <rPr>
        <sz val="6"/>
        <rFont val="Verdana"/>
        <family val="2"/>
      </rPr>
      <t xml:space="preserve"> </t>
    </r>
    <r>
      <rPr>
        <b/>
        <sz val="6"/>
        <rFont val="Verdana"/>
        <family val="2"/>
      </rPr>
      <t>ou</t>
    </r>
    <r>
      <rPr>
        <sz val="6"/>
        <rFont val="Verdana"/>
        <family val="2"/>
      </rPr>
      <t xml:space="preserve"> </t>
    </r>
    <r>
      <rPr>
        <b/>
        <sz val="6"/>
        <rFont val="Verdana"/>
        <family val="2"/>
      </rPr>
      <t>andorinha</t>
    </r>
    <r>
      <rPr>
        <sz val="6"/>
        <rFont val="Verdana"/>
        <family val="2"/>
      </rPr>
      <t xml:space="preserve"> </t>
    </r>
    <r>
      <rPr>
        <b/>
        <sz val="6"/>
        <rFont val="Verdana"/>
        <family val="2"/>
      </rPr>
      <t>polido,</t>
    </r>
    <r>
      <rPr>
        <sz val="6"/>
        <rFont val="Verdana"/>
        <family val="2"/>
      </rPr>
      <t xml:space="preserve"> </t>
    </r>
    <r>
      <rPr>
        <b/>
        <sz val="6"/>
        <rFont val="Verdana"/>
        <family val="2"/>
      </rPr>
      <t>testeira,</t>
    </r>
    <r>
      <rPr>
        <sz val="6"/>
        <rFont val="Verdana"/>
        <family val="2"/>
      </rPr>
      <t xml:space="preserve"> </t>
    </r>
    <r>
      <rPr>
        <b/>
        <sz val="6"/>
        <rFont val="Verdana"/>
        <family val="2"/>
      </rPr>
      <t>rodabancada</t>
    </r>
    <r>
      <rPr>
        <sz val="6"/>
        <rFont val="Verdana"/>
        <family val="2"/>
      </rPr>
      <t xml:space="preserve"> </t>
    </r>
    <r>
      <rPr>
        <b/>
        <sz val="6"/>
        <rFont val="Verdana"/>
        <family val="2"/>
      </rPr>
      <t>e</t>
    </r>
    <r>
      <rPr>
        <sz val="6"/>
        <rFont val="Verdana"/>
        <family val="2"/>
      </rPr>
      <t xml:space="preserve"> </t>
    </r>
    <r>
      <rPr>
        <b/>
        <sz val="6"/>
        <rFont val="Verdana"/>
        <family val="2"/>
      </rPr>
      <t>rejuntamento</t>
    </r>
    <r>
      <rPr>
        <sz val="6"/>
        <rFont val="Verdana"/>
        <family val="2"/>
      </rPr>
      <t xml:space="preserve"> </t>
    </r>
    <r>
      <rPr>
        <b/>
        <sz val="6"/>
        <rFont val="Verdana"/>
        <family val="2"/>
      </rPr>
      <t>–</t>
    </r>
    <r>
      <rPr>
        <sz val="6"/>
        <rFont val="Verdana"/>
        <family val="2"/>
      </rPr>
      <t xml:space="preserve"> </t>
    </r>
    <r>
      <rPr>
        <b/>
        <sz val="6"/>
        <rFont val="Verdana"/>
        <family val="2"/>
      </rPr>
      <t>144x57cm,</t>
    </r>
    <r>
      <rPr>
        <sz val="6"/>
        <rFont val="Verdana"/>
        <family val="2"/>
      </rPr>
      <t xml:space="preserve"> </t>
    </r>
    <r>
      <rPr>
        <b/>
        <sz val="6"/>
        <rFont val="Verdana"/>
        <family val="2"/>
      </rPr>
      <t>com</t>
    </r>
    <r>
      <rPr>
        <sz val="6"/>
        <rFont val="Verdana"/>
        <family val="2"/>
      </rPr>
      <t xml:space="preserve"> </t>
    </r>
    <r>
      <rPr>
        <b/>
        <sz val="6"/>
        <rFont val="Verdana"/>
        <family val="2"/>
      </rPr>
      <t>recorte</t>
    </r>
    <r>
      <rPr>
        <sz val="6"/>
        <rFont val="Verdana"/>
        <family val="2"/>
      </rPr>
      <t xml:space="preserve"> </t>
    </r>
    <r>
      <rPr>
        <b/>
        <sz val="6"/>
        <rFont val="Verdana"/>
        <family val="2"/>
      </rPr>
      <t>para</t>
    </r>
    <r>
      <rPr>
        <sz val="6"/>
        <rFont val="Verdana"/>
        <family val="2"/>
      </rPr>
      <t xml:space="preserve"> </t>
    </r>
    <r>
      <rPr>
        <b/>
        <sz val="6"/>
        <rFont val="Verdana"/>
        <family val="2"/>
      </rPr>
      <t>a</t>
    </r>
    <r>
      <rPr>
        <sz val="6"/>
        <rFont val="Verdana"/>
        <family val="2"/>
      </rPr>
      <t xml:space="preserve"> </t>
    </r>
    <r>
      <rPr>
        <b/>
        <sz val="6"/>
        <rFont val="Verdana"/>
        <family val="2"/>
      </rPr>
      <t>instalação</t>
    </r>
    <r>
      <rPr>
        <sz val="6"/>
        <rFont val="Verdana"/>
        <family val="2"/>
      </rPr>
      <t xml:space="preserve"> </t>
    </r>
    <r>
      <rPr>
        <b/>
        <sz val="6"/>
        <rFont val="Verdana"/>
        <family val="2"/>
      </rPr>
      <t>bojo</t>
    </r>
    <r>
      <rPr>
        <sz val="6"/>
        <rFont val="Verdana"/>
        <family val="2"/>
      </rPr>
      <t xml:space="preserve"> </t>
    </r>
    <r>
      <rPr>
        <b/>
        <sz val="6"/>
        <rFont val="Verdana"/>
        <family val="2"/>
      </rPr>
      <t>e</t>
    </r>
    <r>
      <rPr>
        <sz val="6"/>
        <rFont val="Verdana"/>
        <family val="2"/>
      </rPr>
      <t xml:space="preserve"> </t>
    </r>
    <r>
      <rPr>
        <b/>
        <sz val="6"/>
        <rFont val="Verdana"/>
        <family val="2"/>
      </rPr>
      <t>furo</t>
    </r>
    <r>
      <rPr>
        <sz val="6"/>
        <rFont val="Verdana"/>
        <family val="2"/>
      </rPr>
      <t xml:space="preserve"> </t>
    </r>
    <r>
      <rPr>
        <b/>
        <sz val="6"/>
        <rFont val="Verdana"/>
        <family val="2"/>
      </rPr>
      <t>para</t>
    </r>
    <r>
      <rPr>
        <sz val="6"/>
        <rFont val="Verdana"/>
        <family val="2"/>
      </rPr>
      <t xml:space="preserve"> </t>
    </r>
    <r>
      <rPr>
        <b/>
        <sz val="6"/>
        <rFont val="Verdana"/>
        <family val="2"/>
      </rPr>
      <t>torneira,</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</si>
  <si>
    <t>2XED-48351</t>
  </si>
  <si>
    <r>
      <rPr>
        <b/>
        <sz val="6"/>
        <rFont val="Verdana"/>
        <family val="2"/>
      </rPr>
      <t>SERVIÇO:</t>
    </r>
    <r>
      <rPr>
        <sz val="6"/>
        <rFont val="Verdana"/>
        <family val="2"/>
      </rPr>
      <t xml:space="preserve"> </t>
    </r>
    <r>
      <rPr>
        <b/>
        <sz val="6"/>
        <rFont val="Verdana"/>
        <family val="2"/>
      </rPr>
      <t>Placa</t>
    </r>
    <r>
      <rPr>
        <sz val="6"/>
        <rFont val="Verdana"/>
        <family val="2"/>
      </rPr>
      <t xml:space="preserve"> </t>
    </r>
    <r>
      <rPr>
        <b/>
        <sz val="6"/>
        <rFont val="Verdana"/>
        <family val="2"/>
      </rPr>
      <t>1</t>
    </r>
    <r>
      <rPr>
        <sz val="6"/>
        <rFont val="Verdana"/>
        <family val="2"/>
      </rPr>
      <t xml:space="preserve"> </t>
    </r>
    <r>
      <rPr>
        <b/>
        <sz val="6"/>
        <rFont val="Verdana"/>
        <family val="2"/>
      </rPr>
      <t>(15x15)cm</t>
    </r>
    <r>
      <rPr>
        <sz val="6"/>
        <rFont val="Verdana"/>
        <family val="2"/>
      </rPr>
      <t xml:space="preserve"> </t>
    </r>
    <r>
      <rPr>
        <b/>
        <sz val="6"/>
        <rFont val="Verdana"/>
        <family val="2"/>
      </rPr>
      <t>Película</t>
    </r>
    <r>
      <rPr>
        <sz val="6"/>
        <rFont val="Verdana"/>
        <family val="2"/>
      </rPr>
      <t xml:space="preserve"> </t>
    </r>
    <r>
      <rPr>
        <b/>
        <sz val="6"/>
        <rFont val="Verdana"/>
        <family val="2"/>
      </rPr>
      <t>de</t>
    </r>
    <r>
      <rPr>
        <sz val="6"/>
        <rFont val="Verdana"/>
        <family val="2"/>
      </rPr>
      <t xml:space="preserve"> </t>
    </r>
    <r>
      <rPr>
        <b/>
        <sz val="6"/>
        <rFont val="Verdana"/>
        <family val="2"/>
      </rPr>
      <t>vinil</t>
    </r>
    <r>
      <rPr>
        <sz val="6"/>
        <rFont val="Verdana"/>
        <family val="2"/>
      </rPr>
      <t xml:space="preserve"> </t>
    </r>
    <r>
      <rPr>
        <b/>
        <sz val="6"/>
        <rFont val="Verdana"/>
        <family val="2"/>
      </rPr>
      <t>adesivo</t>
    </r>
    <r>
      <rPr>
        <sz val="6"/>
        <rFont val="Verdana"/>
        <family val="2"/>
      </rPr>
      <t xml:space="preserve"> </t>
    </r>
    <r>
      <rPr>
        <b/>
        <sz val="6"/>
        <rFont val="Verdana"/>
        <family val="2"/>
      </rPr>
      <t>com</t>
    </r>
    <r>
      <rPr>
        <sz val="6"/>
        <rFont val="Verdana"/>
        <family val="2"/>
      </rPr>
      <t xml:space="preserve"> </t>
    </r>
    <r>
      <rPr>
        <b/>
        <sz val="6"/>
        <rFont val="Verdana"/>
        <family val="2"/>
      </rPr>
      <t>Símbolo</t>
    </r>
    <r>
      <rPr>
        <sz val="6"/>
        <rFont val="Verdana"/>
        <family val="2"/>
      </rPr>
      <t xml:space="preserve"> </t>
    </r>
    <r>
      <rPr>
        <b/>
        <sz val="6"/>
        <rFont val="Verdana"/>
        <family val="2"/>
      </rPr>
      <t>Internacional</t>
    </r>
    <r>
      <rPr>
        <sz val="6"/>
        <rFont val="Verdana"/>
        <family val="2"/>
      </rPr>
      <t xml:space="preserve"> </t>
    </r>
    <r>
      <rPr>
        <b/>
        <sz val="6"/>
        <rFont val="Verdana"/>
        <family val="2"/>
      </rPr>
      <t>de</t>
    </r>
    <r>
      <rPr>
        <sz val="6"/>
        <rFont val="Verdana"/>
        <family val="2"/>
      </rPr>
      <t xml:space="preserve"> </t>
    </r>
    <r>
      <rPr>
        <b/>
        <sz val="6"/>
        <rFont val="Verdana"/>
        <family val="2"/>
      </rPr>
      <t>Acesso,</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</si>
  <si>
    <r>
      <rPr>
        <sz val="6"/>
        <rFont val="Verdana"/>
        <family val="2"/>
      </rPr>
      <t>Placa 1 (15x15)cm Película de vinil adesivo com Símbolo Internacional de Acesso, fornecimento e instalação</t>
    </r>
  </si>
  <si>
    <r>
      <rPr>
        <b/>
        <sz val="6"/>
        <rFont val="Verdana"/>
        <family val="2"/>
      </rPr>
      <t>SERVIÇO:Placa</t>
    </r>
    <r>
      <rPr>
        <sz val="6"/>
        <rFont val="Verdana"/>
        <family val="2"/>
      </rPr>
      <t xml:space="preserve"> </t>
    </r>
    <r>
      <rPr>
        <b/>
        <sz val="6"/>
        <rFont val="Verdana"/>
        <family val="2"/>
      </rPr>
      <t>2</t>
    </r>
    <r>
      <rPr>
        <sz val="6"/>
        <rFont val="Verdana"/>
        <family val="2"/>
      </rPr>
      <t xml:space="preserve"> </t>
    </r>
    <r>
      <rPr>
        <b/>
        <sz val="6"/>
        <rFont val="Verdana"/>
        <family val="2"/>
      </rPr>
      <t>(15x15)cm</t>
    </r>
    <r>
      <rPr>
        <sz val="6"/>
        <rFont val="Verdana"/>
        <family val="2"/>
      </rPr>
      <t xml:space="preserve"> </t>
    </r>
    <r>
      <rPr>
        <b/>
        <sz val="6"/>
        <rFont val="Verdana"/>
        <family val="2"/>
      </rPr>
      <t>Placa</t>
    </r>
    <r>
      <rPr>
        <sz val="6"/>
        <rFont val="Verdana"/>
        <family val="2"/>
      </rPr>
      <t xml:space="preserve"> </t>
    </r>
    <r>
      <rPr>
        <b/>
        <sz val="6"/>
        <rFont val="Verdana"/>
        <family val="2"/>
      </rPr>
      <t>de</t>
    </r>
    <r>
      <rPr>
        <sz val="6"/>
        <rFont val="Verdana"/>
        <family val="2"/>
      </rPr>
      <t xml:space="preserve"> </t>
    </r>
    <r>
      <rPr>
        <b/>
        <sz val="6"/>
        <rFont val="Verdana"/>
        <family val="2"/>
      </rPr>
      <t>acrílico</t>
    </r>
    <r>
      <rPr>
        <sz val="6"/>
        <rFont val="Verdana"/>
        <family val="2"/>
      </rPr>
      <t xml:space="preserve"> </t>
    </r>
    <r>
      <rPr>
        <b/>
        <sz val="6"/>
        <rFont val="Verdana"/>
        <family val="2"/>
      </rPr>
      <t>transparente</t>
    </r>
    <r>
      <rPr>
        <sz val="6"/>
        <rFont val="Verdana"/>
        <family val="2"/>
      </rPr>
      <t xml:space="preserve"> </t>
    </r>
    <r>
      <rPr>
        <b/>
        <sz val="6"/>
        <rFont val="Verdana"/>
        <family val="2"/>
      </rPr>
      <t>e=3mm,</t>
    </r>
    <r>
      <rPr>
        <sz val="6"/>
        <rFont val="Verdana"/>
        <family val="2"/>
      </rPr>
      <t xml:space="preserve"> </t>
    </r>
    <r>
      <rPr>
        <b/>
        <sz val="6"/>
        <rFont val="Verdana"/>
        <family val="2"/>
      </rPr>
      <t>com</t>
    </r>
    <r>
      <rPr>
        <sz val="6"/>
        <rFont val="Verdana"/>
        <family val="2"/>
      </rPr>
      <t xml:space="preserve"> </t>
    </r>
    <r>
      <rPr>
        <b/>
        <sz val="6"/>
        <rFont val="Verdana"/>
        <family val="2"/>
      </rPr>
      <t>película</t>
    </r>
    <r>
      <rPr>
        <sz val="6"/>
        <rFont val="Verdana"/>
        <family val="2"/>
      </rPr>
      <t xml:space="preserve"> </t>
    </r>
    <r>
      <rPr>
        <b/>
        <sz val="6"/>
        <rFont val="Verdana"/>
        <family val="2"/>
      </rPr>
      <t>de</t>
    </r>
    <r>
      <rPr>
        <sz val="6"/>
        <rFont val="Verdana"/>
        <family val="2"/>
      </rPr>
      <t xml:space="preserve"> </t>
    </r>
    <r>
      <rPr>
        <b/>
        <sz val="6"/>
        <rFont val="Verdana"/>
        <family val="2"/>
      </rPr>
      <t>vinil</t>
    </r>
    <r>
      <rPr>
        <sz val="6"/>
        <rFont val="Verdana"/>
        <family val="2"/>
      </rPr>
      <t xml:space="preserve"> </t>
    </r>
    <r>
      <rPr>
        <b/>
        <sz val="6"/>
        <rFont val="Verdana"/>
        <family val="2"/>
      </rPr>
      <t>adesivada</t>
    </r>
    <r>
      <rPr>
        <sz val="6"/>
        <rFont val="Verdana"/>
        <family val="2"/>
      </rPr>
      <t xml:space="preserve"> </t>
    </r>
    <r>
      <rPr>
        <b/>
        <sz val="6"/>
        <rFont val="Verdana"/>
        <family val="2"/>
      </rPr>
      <t>por</t>
    </r>
    <r>
      <rPr>
        <sz val="6"/>
        <rFont val="Verdana"/>
        <family val="2"/>
      </rPr>
      <t xml:space="preserve"> </t>
    </r>
    <r>
      <rPr>
        <b/>
        <sz val="6"/>
        <rFont val="Verdana"/>
        <family val="2"/>
      </rPr>
      <t>trás</t>
    </r>
    <r>
      <rPr>
        <sz val="6"/>
        <rFont val="Verdana"/>
        <family val="2"/>
      </rPr>
      <t xml:space="preserve"> </t>
    </r>
    <r>
      <rPr>
        <b/>
        <sz val="6"/>
        <rFont val="Verdana"/>
        <family val="2"/>
      </rPr>
      <t>do</t>
    </r>
    <r>
      <rPr>
        <sz val="6"/>
        <rFont val="Verdana"/>
        <family val="2"/>
      </rPr>
      <t xml:space="preserve"> </t>
    </r>
    <r>
      <rPr>
        <b/>
        <sz val="6"/>
        <rFont val="Verdana"/>
        <family val="2"/>
      </rPr>
      <t>acrílico,</t>
    </r>
    <r>
      <rPr>
        <sz val="6"/>
        <rFont val="Verdana"/>
        <family val="2"/>
      </rPr>
      <t xml:space="preserve"> </t>
    </r>
    <r>
      <rPr>
        <b/>
        <sz val="6"/>
        <rFont val="Verdana"/>
        <family val="2"/>
      </rPr>
      <t>contendo</t>
    </r>
    <r>
      <rPr>
        <sz val="6"/>
        <rFont val="Verdana"/>
        <family val="2"/>
      </rPr>
      <t xml:space="preserve">  </t>
    </r>
    <r>
      <rPr>
        <b/>
        <sz val="6"/>
        <rFont val="Verdana"/>
        <family val="2"/>
      </rPr>
      <t>o</t>
    </r>
    <r>
      <rPr>
        <sz val="6"/>
        <rFont val="Verdana"/>
        <family val="2"/>
      </rPr>
      <t xml:space="preserve"> </t>
    </r>
    <r>
      <rPr>
        <b/>
        <sz val="6"/>
        <rFont val="Verdana"/>
        <family val="2"/>
      </rPr>
      <t>Símbolo</t>
    </r>
    <r>
      <rPr>
        <sz val="6"/>
        <rFont val="Verdana"/>
        <family val="2"/>
      </rPr>
      <t xml:space="preserve"> </t>
    </r>
    <r>
      <rPr>
        <b/>
        <sz val="6"/>
        <rFont val="Verdana"/>
        <family val="2"/>
      </rPr>
      <t>Internacional</t>
    </r>
    <r>
      <rPr>
        <sz val="6"/>
        <rFont val="Verdana"/>
        <family val="2"/>
      </rPr>
      <t xml:space="preserve"> </t>
    </r>
    <r>
      <rPr>
        <b/>
        <sz val="6"/>
        <rFont val="Verdana"/>
        <family val="2"/>
      </rPr>
      <t>de</t>
    </r>
    <r>
      <rPr>
        <sz val="6"/>
        <rFont val="Verdana"/>
        <family val="2"/>
      </rPr>
      <t xml:space="preserve"> </t>
    </r>
    <r>
      <rPr>
        <b/>
        <sz val="6"/>
        <rFont val="Verdana"/>
        <family val="2"/>
      </rPr>
      <t>Acesso,</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</si>
  <si>
    <r>
      <rPr>
        <sz val="6"/>
        <rFont val="Verdana"/>
        <family val="2"/>
      </rPr>
      <t>Placa 2 (15x15)cm Placa de acrílico transparente e=3mm, com película de vinil adesivada por trás do acrílico, contendo  o Símbolo Internacional de Acesso,  fornecimento e instalação</t>
    </r>
  </si>
  <si>
    <r>
      <rPr>
        <b/>
        <sz val="6"/>
        <rFont val="Verdana"/>
        <family val="2"/>
      </rPr>
      <t>SERVIÇO:Placa</t>
    </r>
    <r>
      <rPr>
        <sz val="6"/>
        <rFont val="Verdana"/>
        <family val="2"/>
      </rPr>
      <t xml:space="preserve"> </t>
    </r>
    <r>
      <rPr>
        <b/>
        <sz val="6"/>
        <rFont val="Verdana"/>
        <family val="2"/>
      </rPr>
      <t>3</t>
    </r>
    <r>
      <rPr>
        <sz val="6"/>
        <rFont val="Verdana"/>
        <family val="2"/>
      </rPr>
      <t xml:space="preserve"> </t>
    </r>
    <r>
      <rPr>
        <b/>
        <sz val="6"/>
        <rFont val="Verdana"/>
        <family val="2"/>
      </rPr>
      <t>(15x15)cm</t>
    </r>
    <r>
      <rPr>
        <sz val="6"/>
        <rFont val="Verdana"/>
        <family val="2"/>
      </rPr>
      <t xml:space="preserve"> </t>
    </r>
    <r>
      <rPr>
        <b/>
        <sz val="6"/>
        <rFont val="Verdana"/>
        <family val="2"/>
      </rPr>
      <t>Placa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inox</t>
    </r>
    <r>
      <rPr>
        <sz val="6"/>
        <rFont val="Verdana"/>
        <family val="2"/>
      </rPr>
      <t xml:space="preserve"> </t>
    </r>
    <r>
      <rPr>
        <b/>
        <sz val="6"/>
        <rFont val="Verdana"/>
        <family val="2"/>
      </rPr>
      <t>AISI304,</t>
    </r>
    <r>
      <rPr>
        <sz val="6"/>
        <rFont val="Verdana"/>
        <family val="2"/>
      </rPr>
      <t xml:space="preserve"> </t>
    </r>
    <r>
      <rPr>
        <b/>
        <sz val="6"/>
        <rFont val="Verdana"/>
        <family val="2"/>
      </rPr>
      <t>e=1mm,</t>
    </r>
    <r>
      <rPr>
        <sz val="6"/>
        <rFont val="Verdana"/>
        <family val="2"/>
      </rPr>
      <t xml:space="preserve"> </t>
    </r>
    <r>
      <rPr>
        <b/>
        <sz val="6"/>
        <rFont val="Verdana"/>
        <family val="2"/>
      </rPr>
      <t>com</t>
    </r>
    <r>
      <rPr>
        <sz val="6"/>
        <rFont val="Verdana"/>
        <family val="2"/>
      </rPr>
      <t xml:space="preserve"> </t>
    </r>
    <r>
      <rPr>
        <b/>
        <sz val="6"/>
        <rFont val="Verdana"/>
        <family val="2"/>
      </rPr>
      <t>fundo</t>
    </r>
    <r>
      <rPr>
        <sz val="6"/>
        <rFont val="Verdana"/>
        <family val="2"/>
      </rPr>
      <t xml:space="preserve"> </t>
    </r>
    <r>
      <rPr>
        <b/>
        <sz val="6"/>
        <rFont val="Verdana"/>
        <family val="2"/>
      </rPr>
      <t>e</t>
    </r>
    <r>
      <rPr>
        <sz val="6"/>
        <rFont val="Verdana"/>
        <family val="2"/>
      </rPr>
      <t xml:space="preserve"> </t>
    </r>
    <r>
      <rPr>
        <b/>
        <sz val="6"/>
        <rFont val="Verdana"/>
        <family val="2"/>
      </rPr>
      <t>Símbolo</t>
    </r>
    <r>
      <rPr>
        <sz val="6"/>
        <rFont val="Verdana"/>
        <family val="2"/>
      </rPr>
      <t xml:space="preserve"> </t>
    </r>
    <r>
      <rPr>
        <b/>
        <sz val="6"/>
        <rFont val="Verdana"/>
        <family val="2"/>
      </rPr>
      <t>Internacional</t>
    </r>
    <r>
      <rPr>
        <sz val="6"/>
        <rFont val="Verdana"/>
        <family val="2"/>
      </rPr>
      <t xml:space="preserve"> </t>
    </r>
    <r>
      <rPr>
        <b/>
        <sz val="6"/>
        <rFont val="Verdana"/>
        <family val="2"/>
      </rPr>
      <t>de</t>
    </r>
    <r>
      <rPr>
        <sz val="6"/>
        <rFont val="Verdana"/>
        <family val="2"/>
      </rPr>
      <t xml:space="preserve"> </t>
    </r>
    <r>
      <rPr>
        <b/>
        <sz val="6"/>
        <rFont val="Verdana"/>
        <family val="2"/>
      </rPr>
      <t>Acesso</t>
    </r>
    <r>
      <rPr>
        <sz val="6"/>
        <rFont val="Verdana"/>
        <family val="2"/>
      </rPr>
      <t xml:space="preserve"> </t>
    </r>
    <r>
      <rPr>
        <b/>
        <sz val="6"/>
        <rFont val="Verdana"/>
        <family val="2"/>
      </rPr>
      <t>silkados,</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</si>
  <si>
    <r>
      <rPr>
        <sz val="6"/>
        <rFont val="Verdana"/>
        <family val="2"/>
      </rPr>
      <t>Placa 3 (15x15)cm Placa de aço inox AISI304, e=1mm, com fundo e Símbolo Internacional de Acesso silkados,  fornecimento e instalação</t>
    </r>
  </si>
  <si>
    <r>
      <rPr>
        <b/>
        <sz val="6"/>
        <rFont val="Verdana"/>
        <family val="2"/>
      </rPr>
      <t>SERVIÇO:Placa</t>
    </r>
    <r>
      <rPr>
        <sz val="6"/>
        <rFont val="Verdana"/>
        <family val="2"/>
      </rPr>
      <t xml:space="preserve"> </t>
    </r>
    <r>
      <rPr>
        <b/>
        <sz val="6"/>
        <rFont val="Verdana"/>
        <family val="2"/>
      </rPr>
      <t>6</t>
    </r>
    <r>
      <rPr>
        <sz val="6"/>
        <rFont val="Verdana"/>
        <family val="2"/>
      </rPr>
      <t xml:space="preserve"> </t>
    </r>
    <r>
      <rPr>
        <b/>
        <sz val="6"/>
        <rFont val="Verdana"/>
        <family val="2"/>
      </rPr>
      <t>(15x15)cm</t>
    </r>
    <r>
      <rPr>
        <sz val="6"/>
        <rFont val="Verdana"/>
        <family val="2"/>
      </rPr>
      <t xml:space="preserve"> </t>
    </r>
    <r>
      <rPr>
        <b/>
        <sz val="6"/>
        <rFont val="Verdana"/>
        <family val="2"/>
      </rPr>
      <t>Placa</t>
    </r>
    <r>
      <rPr>
        <sz val="6"/>
        <rFont val="Verdana"/>
        <family val="2"/>
      </rPr>
      <t xml:space="preserve"> </t>
    </r>
    <r>
      <rPr>
        <b/>
        <sz val="6"/>
        <rFont val="Verdana"/>
        <family val="2"/>
      </rPr>
      <t>de</t>
    </r>
    <r>
      <rPr>
        <sz val="6"/>
        <rFont val="Verdana"/>
        <family val="2"/>
      </rPr>
      <t xml:space="preserve"> </t>
    </r>
    <r>
      <rPr>
        <b/>
        <sz val="6"/>
        <rFont val="Verdana"/>
        <family val="2"/>
      </rPr>
      <t>acrílico</t>
    </r>
    <r>
      <rPr>
        <sz val="6"/>
        <rFont val="Verdana"/>
        <family val="2"/>
      </rPr>
      <t xml:space="preserve"> </t>
    </r>
    <r>
      <rPr>
        <b/>
        <sz val="6"/>
        <rFont val="Verdana"/>
        <family val="2"/>
      </rPr>
      <t>transparente</t>
    </r>
    <r>
      <rPr>
        <sz val="6"/>
        <rFont val="Verdana"/>
        <family val="2"/>
      </rPr>
      <t xml:space="preserve"> </t>
    </r>
    <r>
      <rPr>
        <b/>
        <sz val="6"/>
        <rFont val="Verdana"/>
        <family val="2"/>
      </rPr>
      <t>e=3mm,</t>
    </r>
    <r>
      <rPr>
        <sz val="6"/>
        <rFont val="Verdana"/>
        <family val="2"/>
      </rPr>
      <t xml:space="preserve"> </t>
    </r>
    <r>
      <rPr>
        <b/>
        <sz val="6"/>
        <rFont val="Verdana"/>
        <family val="2"/>
      </rPr>
      <t>com</t>
    </r>
    <r>
      <rPr>
        <sz val="6"/>
        <rFont val="Verdana"/>
        <family val="2"/>
      </rPr>
      <t xml:space="preserve"> </t>
    </r>
    <r>
      <rPr>
        <b/>
        <sz val="6"/>
        <rFont val="Verdana"/>
        <family val="2"/>
      </rPr>
      <t>película</t>
    </r>
    <r>
      <rPr>
        <sz val="6"/>
        <rFont val="Verdana"/>
        <family val="2"/>
      </rPr>
      <t xml:space="preserve"> </t>
    </r>
    <r>
      <rPr>
        <b/>
        <sz val="6"/>
        <rFont val="Verdana"/>
        <family val="2"/>
      </rPr>
      <t>de</t>
    </r>
    <r>
      <rPr>
        <sz val="6"/>
        <rFont val="Verdana"/>
        <family val="2"/>
      </rPr>
      <t xml:space="preserve"> </t>
    </r>
    <r>
      <rPr>
        <b/>
        <sz val="6"/>
        <rFont val="Verdana"/>
        <family val="2"/>
      </rPr>
      <t>vinil</t>
    </r>
    <r>
      <rPr>
        <sz val="6"/>
        <rFont val="Verdana"/>
        <family val="2"/>
      </rPr>
      <t xml:space="preserve"> </t>
    </r>
    <r>
      <rPr>
        <b/>
        <sz val="6"/>
        <rFont val="Verdana"/>
        <family val="2"/>
      </rPr>
      <t>adesivada</t>
    </r>
    <r>
      <rPr>
        <sz val="6"/>
        <rFont val="Verdana"/>
        <family val="2"/>
      </rPr>
      <t xml:space="preserve"> </t>
    </r>
    <r>
      <rPr>
        <b/>
        <sz val="6"/>
        <rFont val="Verdana"/>
        <family val="2"/>
      </rPr>
      <t>por</t>
    </r>
    <r>
      <rPr>
        <sz val="6"/>
        <rFont val="Verdana"/>
        <family val="2"/>
      </rPr>
      <t xml:space="preserve"> </t>
    </r>
    <r>
      <rPr>
        <b/>
        <sz val="6"/>
        <rFont val="Verdana"/>
        <family val="2"/>
      </rPr>
      <t>trás</t>
    </r>
    <r>
      <rPr>
        <sz val="6"/>
        <rFont val="Verdana"/>
        <family val="2"/>
      </rPr>
      <t xml:space="preserve"> </t>
    </r>
    <r>
      <rPr>
        <b/>
        <sz val="6"/>
        <rFont val="Verdana"/>
        <family val="2"/>
      </rPr>
      <t>do</t>
    </r>
    <r>
      <rPr>
        <sz val="6"/>
        <rFont val="Verdana"/>
        <family val="2"/>
      </rPr>
      <t xml:space="preserve"> </t>
    </r>
    <r>
      <rPr>
        <b/>
        <sz val="6"/>
        <rFont val="Verdana"/>
        <family val="2"/>
      </rPr>
      <t>acrílico,</t>
    </r>
    <r>
      <rPr>
        <sz val="6"/>
        <rFont val="Verdana"/>
        <family val="2"/>
      </rPr>
      <t xml:space="preserve"> </t>
    </r>
    <r>
      <rPr>
        <b/>
        <sz val="6"/>
        <rFont val="Verdana"/>
        <family val="2"/>
      </rPr>
      <t>contendo</t>
    </r>
    <r>
      <rPr>
        <sz val="6"/>
        <rFont val="Verdana"/>
        <family val="2"/>
      </rPr>
      <t xml:space="preserve"> </t>
    </r>
    <r>
      <rPr>
        <b/>
        <sz val="6"/>
        <rFont val="Verdana"/>
        <family val="2"/>
      </rPr>
      <t>o</t>
    </r>
    <r>
      <rPr>
        <sz val="6"/>
        <rFont val="Verdana"/>
        <family val="2"/>
      </rPr>
      <t xml:space="preserve"> </t>
    </r>
    <r>
      <rPr>
        <b/>
        <sz val="6"/>
        <rFont val="Verdana"/>
        <family val="2"/>
      </rPr>
      <t>símbolo</t>
    </r>
    <r>
      <rPr>
        <sz val="6"/>
        <rFont val="Verdana"/>
        <family val="2"/>
      </rPr>
      <t xml:space="preserve"> </t>
    </r>
    <r>
      <rPr>
        <b/>
        <sz val="6"/>
        <rFont val="Verdana"/>
        <family val="2"/>
      </rPr>
      <t>indicativo</t>
    </r>
    <r>
      <rPr>
        <sz val="6"/>
        <rFont val="Verdana"/>
        <family val="2"/>
      </rPr>
      <t xml:space="preserve"> </t>
    </r>
    <r>
      <rPr>
        <b/>
        <sz val="6"/>
        <rFont val="Verdana"/>
        <family val="2"/>
      </rPr>
      <t>de</t>
    </r>
    <r>
      <rPr>
        <sz val="6"/>
        <rFont val="Verdana"/>
        <family val="2"/>
      </rPr>
      <t xml:space="preserve"> </t>
    </r>
    <r>
      <rPr>
        <b/>
        <sz val="6"/>
        <rFont val="Verdana"/>
        <family val="2"/>
      </rPr>
      <t>banheiro,</t>
    </r>
    <r>
      <rPr>
        <sz val="6"/>
        <rFont val="Verdana"/>
        <family val="2"/>
      </rPr>
      <t xml:space="preserve"> </t>
    </r>
    <r>
      <rPr>
        <b/>
        <sz val="6"/>
        <rFont val="Verdana"/>
        <family val="2"/>
      </rPr>
      <t>h=10cm,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</si>
  <si>
    <r>
      <rPr>
        <sz val="6"/>
        <rFont val="Verdana"/>
        <family val="2"/>
      </rPr>
      <t>Placa 6 (15x15)cm Placa de acrílico transparente e=3mm, com película de vinil adesivada por trás do acrílico, contendo o símbolo indicativo de banheiro, h=10cm, fornecimento e instalação</t>
    </r>
  </si>
  <si>
    <r>
      <rPr>
        <b/>
        <sz val="6"/>
        <rFont val="Verdana"/>
        <family val="2"/>
      </rPr>
      <t>SERVIÇO:Placa</t>
    </r>
    <r>
      <rPr>
        <sz val="6"/>
        <rFont val="Verdana"/>
        <family val="2"/>
      </rPr>
      <t xml:space="preserve"> </t>
    </r>
    <r>
      <rPr>
        <b/>
        <sz val="6"/>
        <rFont val="Verdana"/>
        <family val="2"/>
      </rPr>
      <t>8</t>
    </r>
    <r>
      <rPr>
        <sz val="6"/>
        <rFont val="Verdana"/>
        <family val="2"/>
      </rPr>
      <t xml:space="preserve"> </t>
    </r>
    <r>
      <rPr>
        <b/>
        <sz val="6"/>
        <rFont val="Verdana"/>
        <family val="2"/>
      </rPr>
      <t>(45x22)cm</t>
    </r>
    <r>
      <rPr>
        <sz val="6"/>
        <rFont val="Verdana"/>
        <family val="2"/>
      </rPr>
      <t xml:space="preserve"> </t>
    </r>
    <r>
      <rPr>
        <b/>
        <sz val="6"/>
        <rFont val="Verdana"/>
        <family val="2"/>
      </rPr>
      <t>Placa</t>
    </r>
    <r>
      <rPr>
        <sz val="6"/>
        <rFont val="Verdana"/>
        <family val="2"/>
      </rPr>
      <t xml:space="preserve"> </t>
    </r>
    <r>
      <rPr>
        <b/>
        <sz val="6"/>
        <rFont val="Verdana"/>
        <family val="2"/>
      </rPr>
      <t>de</t>
    </r>
    <r>
      <rPr>
        <sz val="6"/>
        <rFont val="Verdana"/>
        <family val="2"/>
      </rPr>
      <t xml:space="preserve"> </t>
    </r>
    <r>
      <rPr>
        <b/>
        <sz val="6"/>
        <rFont val="Verdana"/>
        <family val="2"/>
      </rPr>
      <t>acrílico</t>
    </r>
    <r>
      <rPr>
        <sz val="6"/>
        <rFont val="Verdana"/>
        <family val="2"/>
      </rPr>
      <t xml:space="preserve"> </t>
    </r>
    <r>
      <rPr>
        <b/>
        <sz val="6"/>
        <rFont val="Verdana"/>
        <family val="2"/>
      </rPr>
      <t>transparente</t>
    </r>
    <r>
      <rPr>
        <sz val="6"/>
        <rFont val="Verdana"/>
        <family val="2"/>
      </rPr>
      <t xml:space="preserve"> </t>
    </r>
    <r>
      <rPr>
        <b/>
        <sz val="6"/>
        <rFont val="Verdana"/>
        <family val="2"/>
      </rPr>
      <t>e=4mm,</t>
    </r>
    <r>
      <rPr>
        <sz val="6"/>
        <rFont val="Verdana"/>
        <family val="2"/>
      </rPr>
      <t xml:space="preserve"> </t>
    </r>
    <r>
      <rPr>
        <b/>
        <sz val="6"/>
        <rFont val="Verdana"/>
        <family val="2"/>
      </rPr>
      <t>com</t>
    </r>
    <r>
      <rPr>
        <sz val="6"/>
        <rFont val="Verdana"/>
        <family val="2"/>
      </rPr>
      <t xml:space="preserve"> </t>
    </r>
    <r>
      <rPr>
        <b/>
        <sz val="6"/>
        <rFont val="Verdana"/>
        <family val="2"/>
      </rPr>
      <t>película</t>
    </r>
    <r>
      <rPr>
        <sz val="6"/>
        <rFont val="Verdana"/>
        <family val="2"/>
      </rPr>
      <t xml:space="preserve"> </t>
    </r>
    <r>
      <rPr>
        <b/>
        <sz val="6"/>
        <rFont val="Verdana"/>
        <family val="2"/>
      </rPr>
      <t>de</t>
    </r>
    <r>
      <rPr>
        <sz val="6"/>
        <rFont val="Verdana"/>
        <family val="2"/>
      </rPr>
      <t xml:space="preserve"> </t>
    </r>
    <r>
      <rPr>
        <b/>
        <sz val="6"/>
        <rFont val="Verdana"/>
        <family val="2"/>
      </rPr>
      <t>vinil</t>
    </r>
    <r>
      <rPr>
        <sz val="6"/>
        <rFont val="Verdana"/>
        <family val="2"/>
      </rPr>
      <t xml:space="preserve"> </t>
    </r>
    <r>
      <rPr>
        <b/>
        <sz val="6"/>
        <rFont val="Verdana"/>
        <family val="2"/>
      </rPr>
      <t>adesivada</t>
    </r>
    <r>
      <rPr>
        <sz val="6"/>
        <rFont val="Verdana"/>
        <family val="2"/>
      </rPr>
      <t xml:space="preserve"> </t>
    </r>
    <r>
      <rPr>
        <b/>
        <sz val="6"/>
        <rFont val="Verdana"/>
        <family val="2"/>
      </rPr>
      <t>por</t>
    </r>
    <r>
      <rPr>
        <sz val="6"/>
        <rFont val="Verdana"/>
        <family val="2"/>
      </rPr>
      <t xml:space="preserve"> </t>
    </r>
    <r>
      <rPr>
        <b/>
        <sz val="6"/>
        <rFont val="Verdana"/>
        <family val="2"/>
      </rPr>
      <t>trás</t>
    </r>
    <r>
      <rPr>
        <sz val="6"/>
        <rFont val="Verdana"/>
        <family val="2"/>
      </rPr>
      <t xml:space="preserve"> </t>
    </r>
    <r>
      <rPr>
        <b/>
        <sz val="6"/>
        <rFont val="Verdana"/>
        <family val="2"/>
      </rPr>
      <t>do</t>
    </r>
    <r>
      <rPr>
        <sz val="6"/>
        <rFont val="Verdana"/>
        <family val="2"/>
      </rPr>
      <t xml:space="preserve"> </t>
    </r>
    <r>
      <rPr>
        <b/>
        <sz val="6"/>
        <rFont val="Verdana"/>
        <family val="2"/>
      </rPr>
      <t>acrílico,</t>
    </r>
    <r>
      <rPr>
        <sz val="6"/>
        <rFont val="Verdana"/>
        <family val="2"/>
      </rPr>
      <t xml:space="preserve"> </t>
    </r>
    <r>
      <rPr>
        <b/>
        <sz val="6"/>
        <rFont val="Verdana"/>
        <family val="2"/>
      </rPr>
      <t>contendo</t>
    </r>
    <r>
      <rPr>
        <sz val="6"/>
        <rFont val="Verdana"/>
        <family val="2"/>
      </rPr>
      <t xml:space="preserve"> </t>
    </r>
    <r>
      <rPr>
        <b/>
        <sz val="6"/>
        <rFont val="Verdana"/>
        <family val="2"/>
      </rPr>
      <t>texto</t>
    </r>
    <r>
      <rPr>
        <sz val="6"/>
        <rFont val="Verdana"/>
        <family val="2"/>
      </rPr>
      <t xml:space="preserve"> </t>
    </r>
    <r>
      <rPr>
        <b/>
        <sz val="6"/>
        <rFont val="Verdana"/>
        <family val="2"/>
      </rPr>
      <t>“Atendimento</t>
    </r>
    <r>
      <rPr>
        <sz val="6"/>
        <rFont val="Verdana"/>
        <family val="2"/>
      </rPr>
      <t xml:space="preserve"> </t>
    </r>
    <r>
      <rPr>
        <b/>
        <sz val="6"/>
        <rFont val="Verdana"/>
        <family val="2"/>
      </rPr>
      <t>Prioritário”,</t>
    </r>
    <r>
      <rPr>
        <sz val="6"/>
        <rFont val="Verdana"/>
        <family val="2"/>
      </rPr>
      <t xml:space="preserve"> </t>
    </r>
    <r>
      <rPr>
        <b/>
        <sz val="6"/>
        <rFont val="Verdana"/>
        <family val="2"/>
      </rPr>
      <t>h=2,7cm</t>
    </r>
    <r>
      <rPr>
        <sz val="6"/>
        <rFont val="Verdana"/>
        <family val="2"/>
      </rPr>
      <t xml:space="preserve"> </t>
    </r>
    <r>
      <rPr>
        <b/>
        <sz val="6"/>
        <rFont val="Verdana"/>
        <family val="2"/>
      </rPr>
      <t>e</t>
    </r>
    <r>
      <rPr>
        <sz val="6"/>
        <rFont val="Verdana"/>
        <family val="2"/>
      </rPr>
      <t xml:space="preserve"> </t>
    </r>
    <r>
      <rPr>
        <b/>
        <sz val="6"/>
        <rFont val="Verdana"/>
        <family val="2"/>
      </rPr>
      <t>6</t>
    </r>
    <r>
      <rPr>
        <sz val="6"/>
        <rFont val="Verdana"/>
        <family val="2"/>
      </rPr>
      <t xml:space="preserve"> </t>
    </r>
    <r>
      <rPr>
        <b/>
        <sz val="6"/>
        <rFont val="Verdana"/>
        <family val="2"/>
      </rPr>
      <t>símbolos,</t>
    </r>
    <r>
      <rPr>
        <sz val="6"/>
        <rFont val="Verdana"/>
        <family val="2"/>
      </rPr>
      <t xml:space="preserve"> </t>
    </r>
    <r>
      <rPr>
        <b/>
        <sz val="6"/>
        <rFont val="Verdana"/>
        <family val="2"/>
      </rPr>
      <t>h=7,5cm,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</si>
  <si>
    <r>
      <rPr>
        <sz val="6"/>
        <rFont val="Verdana"/>
        <family val="2"/>
      </rPr>
      <t>Placa 8 (45x22)cm Placa de acrílico transparente e=4mm, com película de vinil adesivada por trás do acrílico, contendo texto “Atendimento Prioritário”, h=2,7cm e 6 símbolos, h=7,5cm, fornecimento e instalação</t>
    </r>
  </si>
  <si>
    <r>
      <rPr>
        <b/>
        <sz val="6"/>
        <rFont val="Verdana"/>
        <family val="2"/>
      </rPr>
      <t>SERVIÇO:Placa</t>
    </r>
    <r>
      <rPr>
        <sz val="6"/>
        <rFont val="Verdana"/>
        <family val="2"/>
      </rPr>
      <t xml:space="preserve"> </t>
    </r>
    <r>
      <rPr>
        <b/>
        <sz val="6"/>
        <rFont val="Verdana"/>
        <family val="2"/>
      </rPr>
      <t>9</t>
    </r>
    <r>
      <rPr>
        <sz val="6"/>
        <rFont val="Verdana"/>
        <family val="2"/>
      </rPr>
      <t xml:space="preserve"> </t>
    </r>
    <r>
      <rPr>
        <b/>
        <sz val="6"/>
        <rFont val="Verdana"/>
        <family val="2"/>
      </rPr>
      <t>(45x22)cm</t>
    </r>
    <r>
      <rPr>
        <sz val="6"/>
        <rFont val="Verdana"/>
        <family val="2"/>
      </rPr>
      <t xml:space="preserve"> </t>
    </r>
    <r>
      <rPr>
        <b/>
        <sz val="6"/>
        <rFont val="Verdana"/>
        <family val="2"/>
      </rPr>
      <t>Placa</t>
    </r>
    <r>
      <rPr>
        <sz val="6"/>
        <rFont val="Verdana"/>
        <family val="2"/>
      </rPr>
      <t xml:space="preserve"> </t>
    </r>
    <r>
      <rPr>
        <b/>
        <sz val="6"/>
        <rFont val="Verdana"/>
        <family val="2"/>
      </rPr>
      <t>de</t>
    </r>
    <r>
      <rPr>
        <sz val="6"/>
        <rFont val="Verdana"/>
        <family val="2"/>
      </rPr>
      <t xml:space="preserve"> </t>
    </r>
    <r>
      <rPr>
        <b/>
        <sz val="6"/>
        <rFont val="Verdana"/>
        <family val="2"/>
      </rPr>
      <t>acrílico</t>
    </r>
    <r>
      <rPr>
        <sz val="6"/>
        <rFont val="Verdana"/>
        <family val="2"/>
      </rPr>
      <t xml:space="preserve"> </t>
    </r>
    <r>
      <rPr>
        <b/>
        <sz val="6"/>
        <rFont val="Verdana"/>
        <family val="2"/>
      </rPr>
      <t>transparente</t>
    </r>
    <r>
      <rPr>
        <sz val="6"/>
        <rFont val="Verdana"/>
        <family val="2"/>
      </rPr>
      <t xml:space="preserve"> </t>
    </r>
    <r>
      <rPr>
        <b/>
        <sz val="6"/>
        <rFont val="Verdana"/>
        <family val="2"/>
      </rPr>
      <t>e=4mm,</t>
    </r>
    <r>
      <rPr>
        <sz val="6"/>
        <rFont val="Verdana"/>
        <family val="2"/>
      </rPr>
      <t xml:space="preserve"> </t>
    </r>
    <r>
      <rPr>
        <b/>
        <sz val="6"/>
        <rFont val="Verdana"/>
        <family val="2"/>
      </rPr>
      <t>com</t>
    </r>
    <r>
      <rPr>
        <sz val="6"/>
        <rFont val="Verdana"/>
        <family val="2"/>
      </rPr>
      <t xml:space="preserve"> </t>
    </r>
    <r>
      <rPr>
        <b/>
        <sz val="6"/>
        <rFont val="Verdana"/>
        <family val="2"/>
      </rPr>
      <t>película</t>
    </r>
    <r>
      <rPr>
        <sz val="6"/>
        <rFont val="Verdana"/>
        <family val="2"/>
      </rPr>
      <t xml:space="preserve"> </t>
    </r>
    <r>
      <rPr>
        <b/>
        <sz val="6"/>
        <rFont val="Verdana"/>
        <family val="2"/>
      </rPr>
      <t>de</t>
    </r>
    <r>
      <rPr>
        <sz val="6"/>
        <rFont val="Verdana"/>
        <family val="2"/>
      </rPr>
      <t xml:space="preserve"> </t>
    </r>
    <r>
      <rPr>
        <b/>
        <sz val="6"/>
        <rFont val="Verdana"/>
        <family val="2"/>
      </rPr>
      <t>vinil</t>
    </r>
    <r>
      <rPr>
        <sz val="6"/>
        <rFont val="Verdana"/>
        <family val="2"/>
      </rPr>
      <t xml:space="preserve"> </t>
    </r>
    <r>
      <rPr>
        <b/>
        <sz val="6"/>
        <rFont val="Verdana"/>
        <family val="2"/>
      </rPr>
      <t>adesivada</t>
    </r>
    <r>
      <rPr>
        <sz val="6"/>
        <rFont val="Verdana"/>
        <family val="2"/>
      </rPr>
      <t xml:space="preserve"> </t>
    </r>
    <r>
      <rPr>
        <b/>
        <sz val="6"/>
        <rFont val="Verdana"/>
        <family val="2"/>
      </rPr>
      <t>por</t>
    </r>
    <r>
      <rPr>
        <sz val="6"/>
        <rFont val="Verdana"/>
        <family val="2"/>
      </rPr>
      <t xml:space="preserve"> </t>
    </r>
    <r>
      <rPr>
        <b/>
        <sz val="6"/>
        <rFont val="Verdana"/>
        <family val="2"/>
      </rPr>
      <t>trás</t>
    </r>
    <r>
      <rPr>
        <sz val="6"/>
        <rFont val="Verdana"/>
        <family val="2"/>
      </rPr>
      <t xml:space="preserve"> </t>
    </r>
    <r>
      <rPr>
        <b/>
        <sz val="6"/>
        <rFont val="Verdana"/>
        <family val="2"/>
      </rPr>
      <t>do</t>
    </r>
    <r>
      <rPr>
        <sz val="6"/>
        <rFont val="Verdana"/>
        <family val="2"/>
      </rPr>
      <t xml:space="preserve"> </t>
    </r>
    <r>
      <rPr>
        <b/>
        <sz val="6"/>
        <rFont val="Verdana"/>
        <family val="2"/>
      </rPr>
      <t>acrílico,</t>
    </r>
    <r>
      <rPr>
        <sz val="6"/>
        <rFont val="Verdana"/>
        <family val="2"/>
      </rPr>
      <t xml:space="preserve"> </t>
    </r>
    <r>
      <rPr>
        <b/>
        <sz val="6"/>
        <rFont val="Verdana"/>
        <family val="2"/>
      </rPr>
      <t>contendo</t>
    </r>
    <r>
      <rPr>
        <sz val="6"/>
        <rFont val="Verdana"/>
        <family val="2"/>
      </rPr>
      <t xml:space="preserve"> </t>
    </r>
    <r>
      <rPr>
        <b/>
        <sz val="6"/>
        <rFont val="Verdana"/>
        <family val="2"/>
      </rPr>
      <t>texto</t>
    </r>
    <r>
      <rPr>
        <sz val="6"/>
        <rFont val="Verdana"/>
        <family val="2"/>
      </rPr>
      <t xml:space="preserve"> </t>
    </r>
    <r>
      <rPr>
        <b/>
        <sz val="6"/>
        <rFont val="Verdana"/>
        <family val="2"/>
      </rPr>
      <t>“Assento</t>
    </r>
    <r>
      <rPr>
        <sz val="6"/>
        <rFont val="Verdana"/>
        <family val="2"/>
      </rPr>
      <t xml:space="preserve"> </t>
    </r>
    <r>
      <rPr>
        <b/>
        <sz val="6"/>
        <rFont val="Verdana"/>
        <family val="2"/>
      </rPr>
      <t>Preferencial”,</t>
    </r>
    <r>
      <rPr>
        <sz val="6"/>
        <rFont val="Verdana"/>
        <family val="2"/>
      </rPr>
      <t xml:space="preserve"> </t>
    </r>
    <r>
      <rPr>
        <b/>
        <sz val="6"/>
        <rFont val="Verdana"/>
        <family val="2"/>
      </rPr>
      <t>h=2,7cm</t>
    </r>
    <r>
      <rPr>
        <sz val="6"/>
        <rFont val="Verdana"/>
        <family val="2"/>
      </rPr>
      <t xml:space="preserve"> </t>
    </r>
    <r>
      <rPr>
        <b/>
        <sz val="6"/>
        <rFont val="Verdana"/>
        <family val="2"/>
      </rPr>
      <t>e</t>
    </r>
    <r>
      <rPr>
        <sz val="6"/>
        <rFont val="Verdana"/>
        <family val="2"/>
      </rPr>
      <t xml:space="preserve"> </t>
    </r>
    <r>
      <rPr>
        <b/>
        <sz val="6"/>
        <rFont val="Verdana"/>
        <family val="2"/>
      </rPr>
      <t>6</t>
    </r>
    <r>
      <rPr>
        <sz val="6"/>
        <rFont val="Verdana"/>
        <family val="2"/>
      </rPr>
      <t xml:space="preserve"> </t>
    </r>
    <r>
      <rPr>
        <b/>
        <sz val="6"/>
        <rFont val="Verdana"/>
        <family val="2"/>
      </rPr>
      <t>símbolos,</t>
    </r>
    <r>
      <rPr>
        <sz val="6"/>
        <rFont val="Verdana"/>
        <family val="2"/>
      </rPr>
      <t xml:space="preserve"> </t>
    </r>
    <r>
      <rPr>
        <b/>
        <sz val="6"/>
        <rFont val="Verdana"/>
        <family val="2"/>
      </rPr>
      <t>h=7,5cm,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</si>
  <si>
    <r>
      <rPr>
        <sz val="6"/>
        <rFont val="Verdana"/>
        <family val="2"/>
      </rPr>
      <t>Placa 9 (45x22)cm Placa de acrílico transparente e=4mm, com película de vinil adesivada por trás do acrílico, contendo texto “Assento Preferencial”, h=2,7cm e 6 símbolos, h=7,5cm, fornecimento e instalação</t>
    </r>
  </si>
  <si>
    <r>
      <rPr>
        <b/>
        <sz val="6"/>
        <rFont val="Verdana"/>
        <family val="2"/>
      </rPr>
      <t>SERVIÇO:Placa</t>
    </r>
    <r>
      <rPr>
        <sz val="6"/>
        <rFont val="Verdana"/>
        <family val="2"/>
      </rPr>
      <t xml:space="preserve"> </t>
    </r>
    <r>
      <rPr>
        <b/>
        <sz val="6"/>
        <rFont val="Verdana"/>
        <family val="2"/>
      </rPr>
      <t>11</t>
    </r>
    <r>
      <rPr>
        <sz val="6"/>
        <rFont val="Verdana"/>
        <family val="2"/>
      </rPr>
      <t xml:space="preserve"> </t>
    </r>
    <r>
      <rPr>
        <b/>
        <sz val="6"/>
        <rFont val="Verdana"/>
        <family val="2"/>
      </rPr>
      <t>(45x15)cm</t>
    </r>
    <r>
      <rPr>
        <sz val="6"/>
        <rFont val="Verdana"/>
        <family val="2"/>
      </rPr>
      <t xml:space="preserve"> </t>
    </r>
    <r>
      <rPr>
        <b/>
        <sz val="6"/>
        <rFont val="Verdana"/>
        <family val="2"/>
      </rPr>
      <t>Placa</t>
    </r>
    <r>
      <rPr>
        <sz val="6"/>
        <rFont val="Verdana"/>
        <family val="2"/>
      </rPr>
      <t xml:space="preserve"> </t>
    </r>
    <r>
      <rPr>
        <b/>
        <sz val="6"/>
        <rFont val="Verdana"/>
        <family val="2"/>
      </rPr>
      <t>de</t>
    </r>
    <r>
      <rPr>
        <sz val="6"/>
        <rFont val="Verdana"/>
        <family val="2"/>
      </rPr>
      <t xml:space="preserve"> </t>
    </r>
    <r>
      <rPr>
        <b/>
        <sz val="6"/>
        <rFont val="Verdana"/>
        <family val="2"/>
      </rPr>
      <t>acrílico</t>
    </r>
    <r>
      <rPr>
        <sz val="6"/>
        <rFont val="Verdana"/>
        <family val="2"/>
      </rPr>
      <t xml:space="preserve"> </t>
    </r>
    <r>
      <rPr>
        <b/>
        <sz val="6"/>
        <rFont val="Verdana"/>
        <family val="2"/>
      </rPr>
      <t>transparente</t>
    </r>
    <r>
      <rPr>
        <sz val="6"/>
        <rFont val="Verdana"/>
        <family val="2"/>
      </rPr>
      <t xml:space="preserve"> </t>
    </r>
    <r>
      <rPr>
        <b/>
        <sz val="6"/>
        <rFont val="Verdana"/>
        <family val="2"/>
      </rPr>
      <t>e=4mm,</t>
    </r>
    <r>
      <rPr>
        <sz val="6"/>
        <rFont val="Verdana"/>
        <family val="2"/>
      </rPr>
      <t xml:space="preserve"> </t>
    </r>
    <r>
      <rPr>
        <b/>
        <sz val="6"/>
        <rFont val="Verdana"/>
        <family val="2"/>
      </rPr>
      <t>com</t>
    </r>
    <r>
      <rPr>
        <sz val="6"/>
        <rFont val="Verdana"/>
        <family val="2"/>
      </rPr>
      <t xml:space="preserve"> </t>
    </r>
    <r>
      <rPr>
        <b/>
        <sz val="6"/>
        <rFont val="Verdana"/>
        <family val="2"/>
      </rPr>
      <t>película</t>
    </r>
    <r>
      <rPr>
        <sz val="6"/>
        <rFont val="Verdana"/>
        <family val="2"/>
      </rPr>
      <t xml:space="preserve"> </t>
    </r>
    <r>
      <rPr>
        <b/>
        <sz val="6"/>
        <rFont val="Verdana"/>
        <family val="2"/>
      </rPr>
      <t>de</t>
    </r>
    <r>
      <rPr>
        <sz val="6"/>
        <rFont val="Verdana"/>
        <family val="2"/>
      </rPr>
      <t xml:space="preserve"> </t>
    </r>
    <r>
      <rPr>
        <b/>
        <sz val="6"/>
        <rFont val="Verdana"/>
        <family val="2"/>
      </rPr>
      <t>vinil</t>
    </r>
    <r>
      <rPr>
        <sz val="6"/>
        <rFont val="Verdana"/>
        <family val="2"/>
      </rPr>
      <t xml:space="preserve"> </t>
    </r>
    <r>
      <rPr>
        <b/>
        <sz val="6"/>
        <rFont val="Verdana"/>
        <family val="2"/>
      </rPr>
      <t>adesivada</t>
    </r>
    <r>
      <rPr>
        <sz val="6"/>
        <rFont val="Verdana"/>
        <family val="2"/>
      </rPr>
      <t xml:space="preserve"> </t>
    </r>
    <r>
      <rPr>
        <b/>
        <sz val="6"/>
        <rFont val="Verdana"/>
        <family val="2"/>
      </rPr>
      <t>por</t>
    </r>
    <r>
      <rPr>
        <sz val="6"/>
        <rFont val="Verdana"/>
        <family val="2"/>
      </rPr>
      <t xml:space="preserve"> </t>
    </r>
    <r>
      <rPr>
        <b/>
        <sz val="6"/>
        <rFont val="Verdana"/>
        <family val="2"/>
      </rPr>
      <t>trás</t>
    </r>
    <r>
      <rPr>
        <sz val="6"/>
        <rFont val="Verdana"/>
        <family val="2"/>
      </rPr>
      <t xml:space="preserve"> </t>
    </r>
    <r>
      <rPr>
        <b/>
        <sz val="6"/>
        <rFont val="Verdana"/>
        <family val="2"/>
      </rPr>
      <t>do</t>
    </r>
    <r>
      <rPr>
        <sz val="6"/>
        <rFont val="Verdana"/>
        <family val="2"/>
      </rPr>
      <t xml:space="preserve"> </t>
    </r>
    <r>
      <rPr>
        <b/>
        <sz val="6"/>
        <rFont val="Verdana"/>
        <family val="2"/>
      </rPr>
      <t>acrílico,</t>
    </r>
    <r>
      <rPr>
        <sz val="6"/>
        <rFont val="Verdana"/>
        <family val="2"/>
      </rPr>
      <t xml:space="preserve"> </t>
    </r>
    <r>
      <rPr>
        <b/>
        <sz val="6"/>
        <rFont val="Verdana"/>
        <family val="2"/>
      </rPr>
      <t>contendo</t>
    </r>
    <r>
      <rPr>
        <sz val="6"/>
        <rFont val="Verdana"/>
        <family val="2"/>
      </rPr>
      <t xml:space="preserve"> </t>
    </r>
    <r>
      <rPr>
        <b/>
        <sz val="6"/>
        <rFont val="Verdana"/>
        <family val="2"/>
      </rPr>
      <t>texto</t>
    </r>
    <r>
      <rPr>
        <sz val="6"/>
        <rFont val="Verdana"/>
        <family val="2"/>
      </rPr>
      <t xml:space="preserve"> </t>
    </r>
    <r>
      <rPr>
        <b/>
        <sz val="6"/>
        <rFont val="Verdana"/>
        <family val="2"/>
      </rPr>
      <t>(a</t>
    </r>
    <r>
      <rPr>
        <sz val="6"/>
        <rFont val="Verdana"/>
        <family val="2"/>
      </rPr>
      <t xml:space="preserve"> </t>
    </r>
    <r>
      <rPr>
        <b/>
        <sz val="6"/>
        <rFont val="Verdana"/>
        <family val="2"/>
      </rPr>
      <t>ser</t>
    </r>
    <r>
      <rPr>
        <sz val="6"/>
        <rFont val="Verdana"/>
        <family val="2"/>
      </rPr>
      <t xml:space="preserve"> </t>
    </r>
    <r>
      <rPr>
        <b/>
        <sz val="6"/>
        <rFont val="Verdana"/>
        <family val="2"/>
      </rPr>
      <t>definido</t>
    </r>
    <r>
      <rPr>
        <sz val="6"/>
        <rFont val="Verdana"/>
        <family val="2"/>
      </rPr>
      <t xml:space="preserve"> </t>
    </r>
    <r>
      <rPr>
        <b/>
        <sz val="6"/>
        <rFont val="Verdana"/>
        <family val="2"/>
      </rPr>
      <t>posteriormente),</t>
    </r>
    <r>
      <rPr>
        <sz val="6"/>
        <rFont val="Verdana"/>
        <family val="2"/>
      </rPr>
      <t xml:space="preserve"> </t>
    </r>
    <r>
      <rPr>
        <b/>
        <sz val="6"/>
        <rFont val="Verdana"/>
        <family val="2"/>
      </rPr>
      <t>h=2,7cm,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</si>
  <si>
    <r>
      <rPr>
        <sz val="6"/>
        <rFont val="Verdana"/>
        <family val="2"/>
      </rPr>
      <t>Placa 11 (45x15)cm Placa de acrílico transparente e=4mm, com película de vinil adesivada por trás do acrílico, contendo texto (a ser definido posteriormente), h=2,7cm,  fornecimento e instalação</t>
    </r>
  </si>
  <si>
    <r>
      <rPr>
        <b/>
        <sz val="6"/>
        <rFont val="Verdana"/>
        <family val="2"/>
      </rPr>
      <t>SERVIÇO:</t>
    </r>
    <r>
      <rPr>
        <sz val="6"/>
        <rFont val="Verdana"/>
        <family val="2"/>
      </rPr>
      <t xml:space="preserve"> </t>
    </r>
    <r>
      <rPr>
        <b/>
        <sz val="6"/>
        <rFont val="Verdana"/>
        <family val="2"/>
      </rPr>
      <t>Placa</t>
    </r>
    <r>
      <rPr>
        <sz val="6"/>
        <rFont val="Verdana"/>
        <family val="2"/>
      </rPr>
      <t xml:space="preserve"> </t>
    </r>
    <r>
      <rPr>
        <b/>
        <sz val="6"/>
        <rFont val="Verdana"/>
        <family val="2"/>
      </rPr>
      <t>13</t>
    </r>
    <r>
      <rPr>
        <sz val="6"/>
        <rFont val="Verdana"/>
        <family val="2"/>
      </rPr>
      <t xml:space="preserve"> </t>
    </r>
    <r>
      <rPr>
        <b/>
        <sz val="6"/>
        <rFont val="Verdana"/>
        <family val="2"/>
      </rPr>
      <t>(15x7)cm</t>
    </r>
    <r>
      <rPr>
        <sz val="6"/>
        <rFont val="Verdana"/>
        <family val="2"/>
      </rPr>
      <t xml:space="preserve"> </t>
    </r>
    <r>
      <rPr>
        <b/>
        <sz val="6"/>
        <rFont val="Verdana"/>
        <family val="2"/>
      </rPr>
      <t>Placa</t>
    </r>
    <r>
      <rPr>
        <sz val="6"/>
        <rFont val="Verdana"/>
        <family val="2"/>
      </rPr>
      <t xml:space="preserve"> </t>
    </r>
    <r>
      <rPr>
        <b/>
        <sz val="6"/>
        <rFont val="Verdana"/>
        <family val="2"/>
      </rPr>
      <t>de</t>
    </r>
    <r>
      <rPr>
        <sz val="6"/>
        <rFont val="Verdana"/>
        <family val="2"/>
      </rPr>
      <t xml:space="preserve"> </t>
    </r>
    <r>
      <rPr>
        <b/>
        <sz val="6"/>
        <rFont val="Verdana"/>
        <family val="2"/>
      </rPr>
      <t>acrílico</t>
    </r>
    <r>
      <rPr>
        <sz val="6"/>
        <rFont val="Verdana"/>
        <family val="2"/>
      </rPr>
      <t xml:space="preserve"> </t>
    </r>
    <r>
      <rPr>
        <b/>
        <sz val="6"/>
        <rFont val="Verdana"/>
        <family val="2"/>
      </rPr>
      <t>transparente</t>
    </r>
    <r>
      <rPr>
        <sz val="6"/>
        <rFont val="Verdana"/>
        <family val="2"/>
      </rPr>
      <t xml:space="preserve"> </t>
    </r>
    <r>
      <rPr>
        <b/>
        <sz val="6"/>
        <rFont val="Verdana"/>
        <family val="2"/>
      </rPr>
      <t>e=3mm,</t>
    </r>
    <r>
      <rPr>
        <sz val="6"/>
        <rFont val="Verdana"/>
        <family val="2"/>
      </rPr>
      <t xml:space="preserve"> </t>
    </r>
    <r>
      <rPr>
        <b/>
        <sz val="6"/>
        <rFont val="Verdana"/>
        <family val="2"/>
      </rPr>
      <t>contendo</t>
    </r>
    <r>
      <rPr>
        <sz val="6"/>
        <rFont val="Verdana"/>
        <family val="2"/>
      </rPr>
      <t xml:space="preserve"> </t>
    </r>
    <r>
      <rPr>
        <b/>
        <sz val="6"/>
        <rFont val="Verdana"/>
        <family val="2"/>
      </rPr>
      <t>texto</t>
    </r>
    <r>
      <rPr>
        <sz val="6"/>
        <rFont val="Verdana"/>
        <family val="2"/>
      </rPr>
      <t xml:space="preserve"> </t>
    </r>
    <r>
      <rPr>
        <b/>
        <sz val="6"/>
        <rFont val="Verdana"/>
        <family val="2"/>
      </rPr>
      <t>em</t>
    </r>
    <r>
      <rPr>
        <sz val="6"/>
        <rFont val="Verdana"/>
        <family val="2"/>
      </rPr>
      <t xml:space="preserve"> </t>
    </r>
    <r>
      <rPr>
        <b/>
        <sz val="6"/>
        <rFont val="Verdana"/>
        <family val="2"/>
      </rPr>
      <t>relevo</t>
    </r>
    <r>
      <rPr>
        <sz val="6"/>
        <rFont val="Verdana"/>
        <family val="2"/>
      </rPr>
      <t xml:space="preserve"> </t>
    </r>
    <r>
      <rPr>
        <b/>
        <sz val="6"/>
        <rFont val="Verdana"/>
        <family val="2"/>
      </rPr>
      <t>(a</t>
    </r>
    <r>
      <rPr>
        <sz val="6"/>
        <rFont val="Verdana"/>
        <family val="2"/>
      </rPr>
      <t xml:space="preserve"> </t>
    </r>
    <r>
      <rPr>
        <b/>
        <sz val="6"/>
        <rFont val="Verdana"/>
        <family val="2"/>
      </rPr>
      <t>ser</t>
    </r>
    <r>
      <rPr>
        <sz val="6"/>
        <rFont val="Verdana"/>
        <family val="2"/>
      </rPr>
      <t xml:space="preserve"> </t>
    </r>
    <r>
      <rPr>
        <b/>
        <sz val="6"/>
        <rFont val="Verdana"/>
        <family val="2"/>
      </rPr>
      <t>definido</t>
    </r>
    <r>
      <rPr>
        <sz val="6"/>
        <rFont val="Verdana"/>
        <family val="2"/>
      </rPr>
      <t xml:space="preserve"> </t>
    </r>
    <r>
      <rPr>
        <b/>
        <sz val="6"/>
        <rFont val="Verdana"/>
        <family val="2"/>
      </rPr>
      <t>posteriormente),</t>
    </r>
    <r>
      <rPr>
        <sz val="6"/>
        <rFont val="Verdana"/>
        <family val="2"/>
      </rPr>
      <t xml:space="preserve"> </t>
    </r>
    <r>
      <rPr>
        <b/>
        <sz val="6"/>
        <rFont val="Verdana"/>
        <family val="2"/>
      </rPr>
      <t>h=1,8cm</t>
    </r>
    <r>
      <rPr>
        <sz val="6"/>
        <rFont val="Verdana"/>
        <family val="2"/>
      </rPr>
      <t xml:space="preserve"> </t>
    </r>
    <r>
      <rPr>
        <b/>
        <sz val="6"/>
        <rFont val="Verdana"/>
        <family val="2"/>
      </rPr>
      <t>e</t>
    </r>
    <r>
      <rPr>
        <sz val="6"/>
        <rFont val="Verdana"/>
        <family val="2"/>
      </rPr>
      <t xml:space="preserve"> </t>
    </r>
    <r>
      <rPr>
        <b/>
        <sz val="6"/>
        <rFont val="Verdana"/>
        <family val="2"/>
      </rPr>
      <t>Braille,</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</si>
  <si>
    <r>
      <rPr>
        <sz val="6"/>
        <rFont val="Verdana"/>
        <family val="2"/>
      </rPr>
      <t>Placa 13 (15x7)cm Placa de acrílico transparente e=3mm, contendo texto em relevo (a ser definido posteriormente), h=1,8cm e Braille, fornecimento e instalação</t>
    </r>
  </si>
  <si>
    <r>
      <rPr>
        <b/>
        <sz val="6"/>
        <rFont val="Verdana"/>
        <family val="2"/>
      </rPr>
      <t>SERVIÇO:</t>
    </r>
    <r>
      <rPr>
        <sz val="6"/>
        <rFont val="Verdana"/>
        <family val="2"/>
      </rPr>
      <t xml:space="preserve"> </t>
    </r>
    <r>
      <rPr>
        <b/>
        <sz val="6"/>
        <rFont val="Verdana"/>
        <family val="2"/>
      </rPr>
      <t>Placa</t>
    </r>
    <r>
      <rPr>
        <sz val="6"/>
        <rFont val="Verdana"/>
        <family val="2"/>
      </rPr>
      <t xml:space="preserve"> </t>
    </r>
    <r>
      <rPr>
        <b/>
        <sz val="6"/>
        <rFont val="Verdana"/>
        <family val="2"/>
      </rPr>
      <t>15</t>
    </r>
    <r>
      <rPr>
        <sz val="6"/>
        <rFont val="Verdana"/>
        <family val="2"/>
      </rPr>
      <t xml:space="preserve"> </t>
    </r>
    <r>
      <rPr>
        <b/>
        <sz val="6"/>
        <rFont val="Verdana"/>
        <family val="2"/>
      </rPr>
      <t>(4x7)cm</t>
    </r>
    <r>
      <rPr>
        <sz val="6"/>
        <rFont val="Verdana"/>
        <family val="2"/>
      </rPr>
      <t xml:space="preserve"> </t>
    </r>
    <r>
      <rPr>
        <b/>
        <sz val="6"/>
        <rFont val="Verdana"/>
        <family val="2"/>
      </rPr>
      <t>Placa</t>
    </r>
    <r>
      <rPr>
        <sz val="6"/>
        <rFont val="Verdana"/>
        <family val="2"/>
      </rPr>
      <t xml:space="preserve"> </t>
    </r>
    <r>
      <rPr>
        <b/>
        <sz val="6"/>
        <rFont val="Verdana"/>
        <family val="2"/>
      </rPr>
      <t>de</t>
    </r>
    <r>
      <rPr>
        <sz val="6"/>
        <rFont val="Verdana"/>
        <family val="2"/>
      </rPr>
      <t xml:space="preserve"> </t>
    </r>
    <r>
      <rPr>
        <b/>
        <sz val="6"/>
        <rFont val="Verdana"/>
        <family val="2"/>
      </rPr>
      <t>acrílico</t>
    </r>
    <r>
      <rPr>
        <sz val="6"/>
        <rFont val="Verdana"/>
        <family val="2"/>
      </rPr>
      <t xml:space="preserve"> </t>
    </r>
    <r>
      <rPr>
        <b/>
        <sz val="6"/>
        <rFont val="Verdana"/>
        <family val="2"/>
      </rPr>
      <t>transparente</t>
    </r>
    <r>
      <rPr>
        <sz val="6"/>
        <rFont val="Verdana"/>
        <family val="2"/>
      </rPr>
      <t xml:space="preserve"> </t>
    </r>
    <r>
      <rPr>
        <b/>
        <sz val="6"/>
        <rFont val="Verdana"/>
        <family val="2"/>
      </rPr>
      <t>e=3mm,</t>
    </r>
    <r>
      <rPr>
        <sz val="6"/>
        <rFont val="Verdana"/>
        <family val="2"/>
      </rPr>
      <t xml:space="preserve"> </t>
    </r>
    <r>
      <rPr>
        <b/>
        <sz val="6"/>
        <rFont val="Verdana"/>
        <family val="2"/>
      </rPr>
      <t>contendo</t>
    </r>
    <r>
      <rPr>
        <sz val="6"/>
        <rFont val="Verdana"/>
        <family val="2"/>
      </rPr>
      <t xml:space="preserve"> </t>
    </r>
    <r>
      <rPr>
        <b/>
        <sz val="6"/>
        <rFont val="Verdana"/>
        <family val="2"/>
      </rPr>
      <t>número</t>
    </r>
    <r>
      <rPr>
        <sz val="6"/>
        <rFont val="Verdana"/>
        <family val="2"/>
      </rPr>
      <t xml:space="preserve"> </t>
    </r>
    <r>
      <rPr>
        <b/>
        <sz val="6"/>
        <rFont val="Verdana"/>
        <family val="2"/>
      </rPr>
      <t>em</t>
    </r>
    <r>
      <rPr>
        <sz val="6"/>
        <rFont val="Verdana"/>
        <family val="2"/>
      </rPr>
      <t xml:space="preserve"> </t>
    </r>
    <r>
      <rPr>
        <b/>
        <sz val="6"/>
        <rFont val="Verdana"/>
        <family val="2"/>
      </rPr>
      <t>relevo,</t>
    </r>
    <r>
      <rPr>
        <sz val="6"/>
        <rFont val="Verdana"/>
        <family val="2"/>
      </rPr>
      <t xml:space="preserve"> </t>
    </r>
    <r>
      <rPr>
        <b/>
        <sz val="6"/>
        <rFont val="Verdana"/>
        <family val="2"/>
      </rPr>
      <t>h=1,8cm</t>
    </r>
    <r>
      <rPr>
        <sz val="6"/>
        <rFont val="Verdana"/>
        <family val="2"/>
      </rPr>
      <t xml:space="preserve"> </t>
    </r>
    <r>
      <rPr>
        <b/>
        <sz val="6"/>
        <rFont val="Verdana"/>
        <family val="2"/>
      </rPr>
      <t>e</t>
    </r>
    <r>
      <rPr>
        <sz val="6"/>
        <rFont val="Verdana"/>
        <family val="2"/>
      </rPr>
      <t xml:space="preserve"> </t>
    </r>
    <r>
      <rPr>
        <b/>
        <sz val="6"/>
        <rFont val="Verdana"/>
        <family val="2"/>
      </rPr>
      <t>Braille,</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</si>
  <si>
    <r>
      <rPr>
        <sz val="6"/>
        <rFont val="Verdana"/>
        <family val="2"/>
      </rPr>
      <t>Placa 15 (4x7)cm Placa de acrílico transparente e=3mm, contendo número em relevo, h=1,8cm e Braille, fornecimento e instalação</t>
    </r>
  </si>
  <si>
    <r>
      <rPr>
        <b/>
        <sz val="6"/>
        <rFont val="Verdana"/>
        <family val="2"/>
      </rPr>
      <t>SERVIÇO:</t>
    </r>
    <r>
      <rPr>
        <sz val="6"/>
        <rFont val="Verdana"/>
        <family val="2"/>
      </rPr>
      <t xml:space="preserve"> </t>
    </r>
    <r>
      <rPr>
        <b/>
        <sz val="6"/>
        <rFont val="Verdana"/>
        <family val="2"/>
      </rPr>
      <t>Placa</t>
    </r>
    <r>
      <rPr>
        <sz val="6"/>
        <rFont val="Verdana"/>
        <family val="2"/>
      </rPr>
      <t xml:space="preserve"> </t>
    </r>
    <r>
      <rPr>
        <b/>
        <sz val="6"/>
        <rFont val="Verdana"/>
        <family val="2"/>
      </rPr>
      <t>16</t>
    </r>
    <r>
      <rPr>
        <sz val="6"/>
        <rFont val="Verdana"/>
        <family val="2"/>
      </rPr>
      <t xml:space="preserve"> </t>
    </r>
    <r>
      <rPr>
        <b/>
        <sz val="6"/>
        <rFont val="Verdana"/>
        <family val="2"/>
      </rPr>
      <t>(10x3)cm</t>
    </r>
    <r>
      <rPr>
        <sz val="6"/>
        <rFont val="Verdana"/>
        <family val="2"/>
      </rPr>
      <t xml:space="preserve"> </t>
    </r>
    <r>
      <rPr>
        <b/>
        <sz val="6"/>
        <rFont val="Verdana"/>
        <family val="2"/>
      </rPr>
      <t>Placa</t>
    </r>
    <r>
      <rPr>
        <sz val="6"/>
        <rFont val="Verdana"/>
        <family val="2"/>
      </rPr>
      <t xml:space="preserve"> </t>
    </r>
    <r>
      <rPr>
        <b/>
        <sz val="6"/>
        <rFont val="Verdana"/>
        <family val="2"/>
      </rPr>
      <t>de</t>
    </r>
    <r>
      <rPr>
        <sz val="6"/>
        <rFont val="Verdana"/>
        <family val="2"/>
      </rPr>
      <t xml:space="preserve"> </t>
    </r>
    <r>
      <rPr>
        <b/>
        <sz val="6"/>
        <rFont val="Verdana"/>
        <family val="2"/>
      </rPr>
      <t>alumínio</t>
    </r>
    <r>
      <rPr>
        <sz val="6"/>
        <rFont val="Verdana"/>
        <family val="2"/>
      </rPr>
      <t xml:space="preserve"> </t>
    </r>
    <r>
      <rPr>
        <b/>
        <sz val="6"/>
        <rFont val="Verdana"/>
        <family val="2"/>
      </rPr>
      <t>flexível</t>
    </r>
    <r>
      <rPr>
        <sz val="6"/>
        <rFont val="Verdana"/>
        <family val="2"/>
      </rPr>
      <t xml:space="preserve"> </t>
    </r>
    <r>
      <rPr>
        <b/>
        <sz val="6"/>
        <rFont val="Verdana"/>
        <family val="2"/>
      </rPr>
      <t>e=3mm,</t>
    </r>
    <r>
      <rPr>
        <sz val="6"/>
        <rFont val="Verdana"/>
        <family val="2"/>
      </rPr>
      <t xml:space="preserve"> </t>
    </r>
    <r>
      <rPr>
        <b/>
        <sz val="6"/>
        <rFont val="Verdana"/>
        <family val="2"/>
      </rPr>
      <t>contendo</t>
    </r>
    <r>
      <rPr>
        <sz val="6"/>
        <rFont val="Verdana"/>
        <family val="2"/>
      </rPr>
      <t xml:space="preserve"> </t>
    </r>
    <r>
      <rPr>
        <b/>
        <sz val="6"/>
        <rFont val="Verdana"/>
        <family val="2"/>
      </rPr>
      <t>texto</t>
    </r>
    <r>
      <rPr>
        <sz val="6"/>
        <rFont val="Verdana"/>
        <family val="2"/>
      </rPr>
      <t xml:space="preserve"> </t>
    </r>
    <r>
      <rPr>
        <b/>
        <sz val="6"/>
        <rFont val="Verdana"/>
        <family val="2"/>
      </rPr>
      <t>em</t>
    </r>
    <r>
      <rPr>
        <sz val="6"/>
        <rFont val="Verdana"/>
        <family val="2"/>
      </rPr>
      <t xml:space="preserve"> </t>
    </r>
    <r>
      <rPr>
        <b/>
        <sz val="6"/>
        <rFont val="Verdana"/>
        <family val="2"/>
      </rPr>
      <t>relevo</t>
    </r>
    <r>
      <rPr>
        <sz val="6"/>
        <rFont val="Verdana"/>
        <family val="2"/>
      </rPr>
      <t xml:space="preserve"> </t>
    </r>
    <r>
      <rPr>
        <b/>
        <sz val="6"/>
        <rFont val="Verdana"/>
        <family val="2"/>
      </rPr>
      <t>(andar</t>
    </r>
    <r>
      <rPr>
        <sz val="6"/>
        <rFont val="Verdana"/>
        <family val="2"/>
      </rPr>
      <t xml:space="preserve"> </t>
    </r>
    <r>
      <rPr>
        <b/>
        <sz val="6"/>
        <rFont val="Verdana"/>
        <family val="2"/>
      </rPr>
      <t>xxx),</t>
    </r>
    <r>
      <rPr>
        <sz val="6"/>
        <rFont val="Verdana"/>
        <family val="2"/>
      </rPr>
      <t xml:space="preserve"> </t>
    </r>
    <r>
      <rPr>
        <b/>
        <sz val="6"/>
        <rFont val="Verdana"/>
        <family val="2"/>
      </rPr>
      <t>h=0,5cm</t>
    </r>
    <r>
      <rPr>
        <sz val="6"/>
        <rFont val="Verdana"/>
        <family val="2"/>
      </rPr>
      <t xml:space="preserve"> </t>
    </r>
    <r>
      <rPr>
        <b/>
        <sz val="6"/>
        <rFont val="Verdana"/>
        <family val="2"/>
      </rPr>
      <t>e</t>
    </r>
    <r>
      <rPr>
        <sz val="6"/>
        <rFont val="Verdana"/>
        <family val="2"/>
      </rPr>
      <t xml:space="preserve"> </t>
    </r>
    <r>
      <rPr>
        <b/>
        <sz val="6"/>
        <rFont val="Verdana"/>
        <family val="2"/>
      </rPr>
      <t>Braille,</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</si>
  <si>
    <r>
      <rPr>
        <sz val="6"/>
        <rFont val="Verdana"/>
        <family val="2"/>
      </rPr>
      <t>Placa 16 (10x3)cm Placa de alumínio flexível e=3mm, contendo texto em relevo (andar xxx), h=0,5cm e Braille, fornecimento e instalação</t>
    </r>
  </si>
  <si>
    <r>
      <rPr>
        <b/>
        <sz val="6"/>
        <rFont val="Verdana"/>
        <family val="2"/>
      </rPr>
      <t>SERVIÇO:</t>
    </r>
    <r>
      <rPr>
        <sz val="6"/>
        <rFont val="Verdana"/>
        <family val="2"/>
      </rPr>
      <t xml:space="preserve"> </t>
    </r>
    <r>
      <rPr>
        <b/>
        <sz val="6"/>
        <rFont val="Verdana"/>
        <family val="2"/>
      </rPr>
      <t>Placa</t>
    </r>
    <r>
      <rPr>
        <sz val="6"/>
        <rFont val="Verdana"/>
        <family val="2"/>
      </rPr>
      <t xml:space="preserve"> </t>
    </r>
    <r>
      <rPr>
        <b/>
        <sz val="6"/>
        <rFont val="Verdana"/>
        <family val="2"/>
      </rPr>
      <t>18</t>
    </r>
    <r>
      <rPr>
        <sz val="6"/>
        <rFont val="Verdana"/>
        <family val="2"/>
      </rPr>
      <t xml:space="preserve"> </t>
    </r>
    <r>
      <rPr>
        <b/>
        <sz val="6"/>
        <rFont val="Verdana"/>
        <family val="2"/>
      </rPr>
      <t>(120x80)cm</t>
    </r>
    <r>
      <rPr>
        <sz val="6"/>
        <rFont val="Verdana"/>
        <family val="2"/>
      </rPr>
      <t xml:space="preserve"> </t>
    </r>
    <r>
      <rPr>
        <b/>
        <sz val="6"/>
        <rFont val="Verdana"/>
        <family val="2"/>
      </rPr>
      <t>Plotagem</t>
    </r>
    <r>
      <rPr>
        <sz val="6"/>
        <rFont val="Verdana"/>
        <family val="2"/>
      </rPr>
      <t xml:space="preserve"> </t>
    </r>
    <r>
      <rPr>
        <b/>
        <sz val="6"/>
        <rFont val="Verdana"/>
        <family val="2"/>
      </rPr>
      <t>em</t>
    </r>
    <r>
      <rPr>
        <sz val="6"/>
        <rFont val="Verdana"/>
        <family val="2"/>
      </rPr>
      <t xml:space="preserve"> </t>
    </r>
    <r>
      <rPr>
        <b/>
        <sz val="6"/>
        <rFont val="Verdana"/>
        <family val="2"/>
      </rPr>
      <t>vinil</t>
    </r>
    <r>
      <rPr>
        <sz val="6"/>
        <rFont val="Verdana"/>
        <family val="2"/>
      </rPr>
      <t xml:space="preserve"> </t>
    </r>
    <r>
      <rPr>
        <b/>
        <sz val="6"/>
        <rFont val="Verdana"/>
        <family val="2"/>
      </rPr>
      <t>autoadesivo</t>
    </r>
    <r>
      <rPr>
        <sz val="6"/>
        <rFont val="Verdana"/>
        <family val="2"/>
      </rPr>
      <t xml:space="preserve"> </t>
    </r>
    <r>
      <rPr>
        <b/>
        <sz val="6"/>
        <rFont val="Verdana"/>
        <family val="2"/>
      </rPr>
      <t>para</t>
    </r>
    <r>
      <rPr>
        <sz val="6"/>
        <rFont val="Verdana"/>
        <family val="2"/>
      </rPr>
      <t xml:space="preserve"> </t>
    </r>
    <r>
      <rPr>
        <b/>
        <sz val="6"/>
        <rFont val="Verdana"/>
        <family val="2"/>
      </rPr>
      <t>sinalização</t>
    </r>
    <r>
      <rPr>
        <sz val="6"/>
        <rFont val="Verdana"/>
        <family val="2"/>
      </rPr>
      <t xml:space="preserve"> </t>
    </r>
    <r>
      <rPr>
        <b/>
        <sz val="6"/>
        <rFont val="Verdana"/>
        <family val="2"/>
      </rPr>
      <t>horizontal</t>
    </r>
    <r>
      <rPr>
        <sz val="6"/>
        <rFont val="Verdana"/>
        <family val="2"/>
      </rPr>
      <t xml:space="preserve"> </t>
    </r>
    <r>
      <rPr>
        <b/>
        <sz val="6"/>
        <rFont val="Verdana"/>
        <family val="2"/>
      </rPr>
      <t>de</t>
    </r>
    <r>
      <rPr>
        <sz val="6"/>
        <rFont val="Verdana"/>
        <family val="2"/>
      </rPr>
      <t xml:space="preserve"> </t>
    </r>
    <r>
      <rPr>
        <b/>
        <sz val="6"/>
        <rFont val="Verdana"/>
        <family val="2"/>
      </rPr>
      <t>espaço</t>
    </r>
    <r>
      <rPr>
        <sz val="6"/>
        <rFont val="Verdana"/>
        <family val="2"/>
      </rPr>
      <t xml:space="preserve"> </t>
    </r>
    <r>
      <rPr>
        <b/>
        <sz val="6"/>
        <rFont val="Verdana"/>
        <family val="2"/>
      </rPr>
      <t>reservado</t>
    </r>
    <r>
      <rPr>
        <sz val="6"/>
        <rFont val="Verdana"/>
        <family val="2"/>
      </rPr>
      <t xml:space="preserve"> </t>
    </r>
    <r>
      <rPr>
        <b/>
        <sz val="6"/>
        <rFont val="Verdana"/>
        <family val="2"/>
      </rPr>
      <t>à</t>
    </r>
    <r>
      <rPr>
        <sz val="6"/>
        <rFont val="Verdana"/>
        <family val="2"/>
      </rPr>
      <t xml:space="preserve"> </t>
    </r>
    <r>
      <rPr>
        <b/>
        <sz val="6"/>
        <rFont val="Verdana"/>
        <family val="2"/>
      </rPr>
      <t>pessoa</t>
    </r>
    <r>
      <rPr>
        <sz val="6"/>
        <rFont val="Verdana"/>
        <family val="2"/>
      </rPr>
      <t xml:space="preserve"> </t>
    </r>
    <r>
      <rPr>
        <b/>
        <sz val="6"/>
        <rFont val="Verdana"/>
        <family val="2"/>
      </rPr>
      <t>em</t>
    </r>
    <r>
      <rPr>
        <sz val="6"/>
        <rFont val="Verdana"/>
        <family val="2"/>
      </rPr>
      <t xml:space="preserve"> </t>
    </r>
    <r>
      <rPr>
        <b/>
        <sz val="6"/>
        <rFont val="Verdana"/>
        <family val="2"/>
      </rPr>
      <t>cadeira</t>
    </r>
    <r>
      <rPr>
        <sz val="6"/>
        <rFont val="Verdana"/>
        <family val="2"/>
      </rPr>
      <t xml:space="preserve"> </t>
    </r>
    <r>
      <rPr>
        <b/>
        <sz val="6"/>
        <rFont val="Verdana"/>
        <family val="2"/>
      </rPr>
      <t>de</t>
    </r>
    <r>
      <rPr>
        <sz val="6"/>
        <rFont val="Verdana"/>
        <family val="2"/>
      </rPr>
      <t xml:space="preserve"> </t>
    </r>
    <r>
      <rPr>
        <b/>
        <sz val="6"/>
        <rFont val="Verdana"/>
        <family val="2"/>
      </rPr>
      <t>rodas</t>
    </r>
    <r>
      <rPr>
        <sz val="6"/>
        <rFont val="Verdana"/>
        <family val="2"/>
      </rPr>
      <t xml:space="preserve"> </t>
    </r>
    <r>
      <rPr>
        <b/>
        <sz val="6"/>
        <rFont val="Verdana"/>
        <family val="2"/>
      </rPr>
      <t>(P.C.R.),</t>
    </r>
    <r>
      <rPr>
        <sz val="6"/>
        <rFont val="Verdana"/>
        <family val="2"/>
      </rPr>
      <t xml:space="preserve"> </t>
    </r>
    <r>
      <rPr>
        <b/>
        <sz val="6"/>
        <rFont val="Verdana"/>
        <family val="2"/>
      </rPr>
      <t>contendo</t>
    </r>
    <r>
      <rPr>
        <sz val="6"/>
        <rFont val="Verdana"/>
        <family val="2"/>
      </rPr>
      <t xml:space="preserve"> </t>
    </r>
    <r>
      <rPr>
        <b/>
        <sz val="6"/>
        <rFont val="Verdana"/>
        <family val="2"/>
      </rPr>
      <t>símbolo</t>
    </r>
    <r>
      <rPr>
        <sz val="6"/>
        <rFont val="Verdana"/>
        <family val="2"/>
      </rPr>
      <t xml:space="preserve"> </t>
    </r>
    <r>
      <rPr>
        <b/>
        <sz val="6"/>
        <rFont val="Verdana"/>
        <family val="2"/>
      </rPr>
      <t>internacional</t>
    </r>
    <r>
      <rPr>
        <sz val="6"/>
        <rFont val="Verdana"/>
        <family val="2"/>
      </rPr>
      <t xml:space="preserve"> </t>
    </r>
    <r>
      <rPr>
        <b/>
        <sz val="6"/>
        <rFont val="Verdana"/>
        <family val="2"/>
      </rPr>
      <t>de</t>
    </r>
    <r>
      <rPr>
        <sz val="6"/>
        <rFont val="Verdana"/>
        <family val="2"/>
      </rPr>
      <t xml:space="preserve"> </t>
    </r>
    <r>
      <rPr>
        <b/>
        <sz val="6"/>
        <rFont val="Verdana"/>
        <family val="2"/>
      </rPr>
      <t>acesso,</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</si>
  <si>
    <r>
      <rPr>
        <sz val="6"/>
        <rFont val="Verdana"/>
        <family val="2"/>
      </rPr>
      <t>Placa 18 (120x80)cm Plotagem em vinil autoadesivo para sinalização horizontal de espaço reservado à pessoa em cadeira de rodas (P.C.R.), contendo símbolo internacional de acesso, fornecimento e instalação</t>
    </r>
  </si>
  <si>
    <r>
      <rPr>
        <b/>
        <sz val="6"/>
        <rFont val="Verdana"/>
        <family val="2"/>
      </rPr>
      <t>SERVIÇO:</t>
    </r>
    <r>
      <rPr>
        <sz val="6"/>
        <rFont val="Verdana"/>
        <family val="2"/>
      </rPr>
      <t xml:space="preserve"> </t>
    </r>
    <r>
      <rPr>
        <b/>
        <sz val="6"/>
        <rFont val="Verdana"/>
        <family val="2"/>
      </rPr>
      <t>PG1</t>
    </r>
    <r>
      <rPr>
        <sz val="6"/>
        <rFont val="Verdana"/>
        <family val="2"/>
      </rPr>
      <t xml:space="preserve"> </t>
    </r>
    <r>
      <rPr>
        <b/>
        <sz val="6"/>
        <rFont val="Verdana"/>
        <family val="2"/>
      </rPr>
      <t>(350x250)</t>
    </r>
    <r>
      <rPr>
        <sz val="6"/>
        <rFont val="Verdana"/>
        <family val="2"/>
      </rPr>
      <t xml:space="preserve"> </t>
    </r>
    <r>
      <rPr>
        <b/>
        <sz val="6"/>
        <rFont val="Verdana"/>
        <family val="2"/>
      </rPr>
      <t>cm-</t>
    </r>
    <r>
      <rPr>
        <sz val="6"/>
        <rFont val="Verdana"/>
        <family val="2"/>
      </rPr>
      <t xml:space="preserve"> </t>
    </r>
    <r>
      <rPr>
        <b/>
        <sz val="6"/>
        <rFont val="Verdana"/>
        <family val="2"/>
      </rPr>
      <t>Portão</t>
    </r>
    <r>
      <rPr>
        <sz val="6"/>
        <rFont val="Verdana"/>
        <family val="2"/>
      </rPr>
      <t xml:space="preserve"> </t>
    </r>
    <r>
      <rPr>
        <b/>
        <sz val="6"/>
        <rFont val="Verdana"/>
        <family val="2"/>
      </rPr>
      <t>para</t>
    </r>
    <r>
      <rPr>
        <sz val="6"/>
        <rFont val="Verdana"/>
        <family val="2"/>
      </rPr>
      <t xml:space="preserve"> </t>
    </r>
    <r>
      <rPr>
        <b/>
        <sz val="6"/>
        <rFont val="Verdana"/>
        <family val="2"/>
      </rPr>
      <t>acesso</t>
    </r>
    <r>
      <rPr>
        <sz val="6"/>
        <rFont val="Verdana"/>
        <family val="2"/>
      </rPr>
      <t xml:space="preserve"> </t>
    </r>
    <r>
      <rPr>
        <b/>
        <sz val="6"/>
        <rFont val="Verdana"/>
        <family val="2"/>
      </rPr>
      <t>de</t>
    </r>
    <r>
      <rPr>
        <sz val="6"/>
        <rFont val="Verdana"/>
        <family val="2"/>
      </rPr>
      <t xml:space="preserve"> </t>
    </r>
    <r>
      <rPr>
        <b/>
        <sz val="6"/>
        <rFont val="Verdana"/>
        <family val="2"/>
      </rPr>
      <t>pedestre,</t>
    </r>
    <r>
      <rPr>
        <sz val="6"/>
        <rFont val="Verdana"/>
        <family val="2"/>
      </rPr>
      <t xml:space="preserve"> </t>
    </r>
    <r>
      <rPr>
        <b/>
        <sz val="6"/>
        <rFont val="Verdana"/>
        <family val="2"/>
      </rPr>
      <t>em</t>
    </r>
    <r>
      <rPr>
        <sz val="6"/>
        <rFont val="Verdana"/>
        <family val="2"/>
      </rPr>
      <t xml:space="preserve"> </t>
    </r>
    <r>
      <rPr>
        <b/>
        <sz val="6"/>
        <rFont val="Verdana"/>
        <family val="2"/>
      </rPr>
      <t>tela</t>
    </r>
    <r>
      <rPr>
        <sz val="6"/>
        <rFont val="Verdana"/>
        <family val="2"/>
      </rPr>
      <t xml:space="preserve"> </t>
    </r>
    <r>
      <rPr>
        <b/>
        <sz val="6"/>
        <rFont val="Verdana"/>
        <family val="2"/>
      </rPr>
      <t>tipo</t>
    </r>
    <r>
      <rPr>
        <sz val="6"/>
        <rFont val="Verdana"/>
        <family val="2"/>
      </rPr>
      <t xml:space="preserve"> </t>
    </r>
    <r>
      <rPr>
        <b/>
        <sz val="6"/>
        <rFont val="Verdana"/>
        <family val="2"/>
      </rPr>
      <t>Nylofor</t>
    </r>
    <r>
      <rPr>
        <sz val="6"/>
        <rFont val="Verdana"/>
        <family val="2"/>
      </rPr>
      <t xml:space="preserve"> </t>
    </r>
    <r>
      <rPr>
        <b/>
        <sz val="6"/>
        <rFont val="Verdana"/>
        <family val="2"/>
      </rPr>
      <t>3D”</t>
    </r>
    <r>
      <rPr>
        <sz val="6"/>
        <rFont val="Verdana"/>
        <family val="2"/>
      </rPr>
      <t xml:space="preserve"> </t>
    </r>
    <r>
      <rPr>
        <b/>
        <sz val="6"/>
        <rFont val="Verdana"/>
        <family val="2"/>
      </rPr>
      <t>da</t>
    </r>
    <r>
      <rPr>
        <sz val="6"/>
        <rFont val="Verdana"/>
        <family val="2"/>
      </rPr>
      <t xml:space="preserve"> </t>
    </r>
    <r>
      <rPr>
        <b/>
        <sz val="6"/>
        <rFont val="Verdana"/>
        <family val="2"/>
      </rPr>
      <t>Belgo,</t>
    </r>
    <r>
      <rPr>
        <sz val="6"/>
        <rFont val="Verdana"/>
        <family val="2"/>
      </rPr>
      <t xml:space="preserve"> </t>
    </r>
    <r>
      <rPr>
        <b/>
        <sz val="6"/>
        <rFont val="Verdana"/>
        <family val="2"/>
      </rPr>
      <t>estrutura</t>
    </r>
    <r>
      <rPr>
        <sz val="6"/>
        <rFont val="Verdana"/>
        <family val="2"/>
      </rPr>
      <t xml:space="preserve"> </t>
    </r>
    <r>
      <rPr>
        <b/>
        <sz val="6"/>
        <rFont val="Verdana"/>
        <family val="2"/>
      </rPr>
      <t>em</t>
    </r>
    <r>
      <rPr>
        <sz val="6"/>
        <rFont val="Verdana"/>
        <family val="2"/>
      </rPr>
      <t xml:space="preserve"> </t>
    </r>
    <r>
      <rPr>
        <b/>
        <sz val="6"/>
        <rFont val="Verdana"/>
        <family val="2"/>
      </rPr>
      <t>metalon,</t>
    </r>
    <r>
      <rPr>
        <sz val="6"/>
        <rFont val="Verdana"/>
        <family val="2"/>
      </rPr>
      <t xml:space="preserve"> </t>
    </r>
    <r>
      <rPr>
        <b/>
        <sz val="6"/>
        <rFont val="Verdana"/>
        <family val="2"/>
      </rPr>
      <t>para</t>
    </r>
    <r>
      <rPr>
        <sz val="6"/>
        <rFont val="Verdana"/>
        <family val="2"/>
      </rPr>
      <t xml:space="preserve"> </t>
    </r>
    <r>
      <rPr>
        <b/>
        <sz val="6"/>
        <rFont val="Verdana"/>
        <family val="2"/>
      </rPr>
      <t>acionamento</t>
    </r>
    <r>
      <rPr>
        <sz val="6"/>
        <rFont val="Verdana"/>
        <family val="2"/>
      </rPr>
      <t xml:space="preserve"> </t>
    </r>
    <r>
      <rPr>
        <b/>
        <sz val="6"/>
        <rFont val="Verdana"/>
        <family val="2"/>
      </rPr>
      <t>manual,</t>
    </r>
    <r>
      <rPr>
        <sz val="6"/>
        <rFont val="Verdana"/>
        <family val="2"/>
      </rPr>
      <t xml:space="preserve"> </t>
    </r>
    <r>
      <rPr>
        <b/>
        <sz val="6"/>
        <rFont val="Verdana"/>
        <family val="2"/>
      </rPr>
      <t>1</t>
    </r>
    <r>
      <rPr>
        <sz val="6"/>
        <rFont val="Verdana"/>
        <family val="2"/>
      </rPr>
      <t xml:space="preserve"> </t>
    </r>
    <r>
      <rPr>
        <b/>
        <sz val="6"/>
        <rFont val="Verdana"/>
        <family val="2"/>
      </rPr>
      <t>folha</t>
    </r>
    <r>
      <rPr>
        <sz val="6"/>
        <rFont val="Verdana"/>
        <family val="2"/>
      </rPr>
      <t xml:space="preserve"> </t>
    </r>
    <r>
      <rPr>
        <b/>
        <sz val="6"/>
        <rFont val="Verdana"/>
        <family val="2"/>
      </rPr>
      <t>de</t>
    </r>
    <r>
      <rPr>
        <sz val="6"/>
        <rFont val="Verdana"/>
        <family val="2"/>
      </rPr>
      <t xml:space="preserve"> </t>
    </r>
    <r>
      <rPr>
        <b/>
        <sz val="6"/>
        <rFont val="Verdana"/>
        <family val="2"/>
      </rPr>
      <t>correr,</t>
    </r>
    <r>
      <rPr>
        <sz val="6"/>
        <rFont val="Verdana"/>
        <family val="2"/>
      </rPr>
      <t xml:space="preserve"> </t>
    </r>
    <r>
      <rPr>
        <b/>
        <sz val="6"/>
        <rFont val="Verdana"/>
        <family val="2"/>
      </rPr>
      <t>trilho</t>
    </r>
    <r>
      <rPr>
        <sz val="6"/>
        <rFont val="Verdana"/>
        <family val="2"/>
      </rPr>
      <t xml:space="preserve"> </t>
    </r>
    <r>
      <rPr>
        <b/>
        <sz val="6"/>
        <rFont val="Verdana"/>
        <family val="2"/>
      </rPr>
      <t>superior</t>
    </r>
    <r>
      <rPr>
        <sz val="6"/>
        <rFont val="Verdana"/>
        <family val="2"/>
      </rPr>
      <t xml:space="preserve"> </t>
    </r>
    <r>
      <rPr>
        <b/>
        <sz val="6"/>
        <rFont val="Verdana"/>
        <family val="2"/>
      </rPr>
      <t>com</t>
    </r>
    <r>
      <rPr>
        <sz val="6"/>
        <rFont val="Verdana"/>
        <family val="2"/>
      </rPr>
      <t xml:space="preserve"> </t>
    </r>
    <r>
      <rPr>
        <b/>
        <sz val="6"/>
        <rFont val="Verdana"/>
        <family val="2"/>
      </rPr>
      <t>roldanas</t>
    </r>
    <r>
      <rPr>
        <sz val="6"/>
        <rFont val="Verdana"/>
        <family val="2"/>
      </rPr>
      <t xml:space="preserve"> </t>
    </r>
    <r>
      <rPr>
        <b/>
        <sz val="6"/>
        <rFont val="Verdana"/>
        <family val="2"/>
      </rPr>
      <t>e</t>
    </r>
    <r>
      <rPr>
        <sz val="6"/>
        <rFont val="Verdana"/>
        <family val="2"/>
      </rPr>
      <t xml:space="preserve"> </t>
    </r>
    <r>
      <rPr>
        <b/>
        <sz val="6"/>
        <rFont val="Verdana"/>
        <family val="2"/>
      </rPr>
      <t>trilho</t>
    </r>
    <r>
      <rPr>
        <sz val="6"/>
        <rFont val="Verdana"/>
        <family val="2"/>
      </rPr>
      <t xml:space="preserve"> </t>
    </r>
    <r>
      <rPr>
        <b/>
        <sz val="6"/>
        <rFont val="Verdana"/>
        <family val="2"/>
      </rPr>
      <t>embutido</t>
    </r>
    <r>
      <rPr>
        <sz val="6"/>
        <rFont val="Verdana"/>
        <family val="2"/>
      </rPr>
      <t xml:space="preserve"> </t>
    </r>
    <r>
      <rPr>
        <b/>
        <sz val="6"/>
        <rFont val="Verdana"/>
        <family val="2"/>
      </rPr>
      <t>no</t>
    </r>
    <r>
      <rPr>
        <sz val="6"/>
        <rFont val="Verdana"/>
        <family val="2"/>
      </rPr>
      <t xml:space="preserve"> </t>
    </r>
    <r>
      <rPr>
        <b/>
        <sz val="6"/>
        <rFont val="Verdana"/>
        <family val="2"/>
      </rPr>
      <t>piso,</t>
    </r>
    <r>
      <rPr>
        <sz val="6"/>
        <rFont val="Verdana"/>
        <family val="2"/>
      </rPr>
      <t xml:space="preserve"> </t>
    </r>
    <r>
      <rPr>
        <b/>
        <sz val="6"/>
        <rFont val="Verdana"/>
        <family val="2"/>
      </rPr>
      <t>com</t>
    </r>
    <r>
      <rPr>
        <sz val="6"/>
        <rFont val="Verdana"/>
        <family val="2"/>
      </rPr>
      <t xml:space="preserve"> </t>
    </r>
    <r>
      <rPr>
        <b/>
        <sz val="6"/>
        <rFont val="Verdana"/>
        <family val="2"/>
      </rPr>
      <t>alças</t>
    </r>
    <r>
      <rPr>
        <sz val="6"/>
        <rFont val="Verdana"/>
        <family val="2"/>
      </rPr>
      <t xml:space="preserve"> </t>
    </r>
    <r>
      <rPr>
        <b/>
        <sz val="6"/>
        <rFont val="Verdana"/>
        <family val="2"/>
      </rPr>
      <t>reforçadas</t>
    </r>
    <r>
      <rPr>
        <sz val="6"/>
        <rFont val="Verdana"/>
        <family val="2"/>
      </rPr>
      <t xml:space="preserve"> </t>
    </r>
    <r>
      <rPr>
        <b/>
        <sz val="6"/>
        <rFont val="Verdana"/>
        <family val="2"/>
      </rPr>
      <t>para</t>
    </r>
    <r>
      <rPr>
        <sz val="6"/>
        <rFont val="Verdana"/>
        <family val="2"/>
      </rPr>
      <t xml:space="preserve"> </t>
    </r>
    <r>
      <rPr>
        <b/>
        <sz val="6"/>
        <rFont val="Verdana"/>
        <family val="2"/>
      </rPr>
      <t>cadeado</t>
    </r>
    <r>
      <rPr>
        <sz val="6"/>
        <rFont val="Verdana"/>
        <family val="2"/>
      </rPr>
      <t xml:space="preserve"> </t>
    </r>
    <r>
      <rPr>
        <b/>
        <sz val="6"/>
        <rFont val="Verdana"/>
        <family val="2"/>
      </rPr>
      <t>-</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r>
      <rPr>
        <sz val="6"/>
        <rFont val="Verdana"/>
        <family val="2"/>
      </rPr>
      <t xml:space="preserve"> </t>
    </r>
    <r>
      <rPr>
        <b/>
        <sz val="6"/>
        <rFont val="Verdana"/>
        <family val="2"/>
      </rPr>
      <t>com</t>
    </r>
    <r>
      <rPr>
        <sz val="6"/>
        <rFont val="Verdana"/>
        <family val="2"/>
      </rPr>
      <t xml:space="preserve"> </t>
    </r>
    <r>
      <rPr>
        <b/>
        <sz val="6"/>
        <rFont val="Verdana"/>
        <family val="2"/>
      </rPr>
      <t>mão-de-obra</t>
    </r>
    <r>
      <rPr>
        <sz val="6"/>
        <rFont val="Verdana"/>
        <family val="2"/>
      </rPr>
      <t xml:space="preserve"> </t>
    </r>
    <r>
      <rPr>
        <b/>
        <sz val="6"/>
        <rFont val="Verdana"/>
        <family val="2"/>
      </rPr>
      <t>da</t>
    </r>
    <r>
      <rPr>
        <sz val="6"/>
        <rFont val="Verdana"/>
        <family val="2"/>
      </rPr>
      <t xml:space="preserve"> </t>
    </r>
    <r>
      <rPr>
        <b/>
        <sz val="6"/>
        <rFont val="Verdana"/>
        <family val="2"/>
      </rPr>
      <t>empresa</t>
    </r>
    <r>
      <rPr>
        <sz val="6"/>
        <rFont val="Verdana"/>
        <family val="2"/>
      </rPr>
      <t xml:space="preserve"> </t>
    </r>
    <r>
      <rPr>
        <b/>
        <sz val="6"/>
        <rFont val="Verdana"/>
        <family val="2"/>
      </rPr>
      <t>fornecedora</t>
    </r>
    <r>
      <rPr>
        <sz val="6"/>
        <rFont val="Verdana"/>
        <family val="2"/>
      </rPr>
      <t xml:space="preserve"> </t>
    </r>
    <r>
      <rPr>
        <b/>
        <sz val="6"/>
        <rFont val="Verdana"/>
        <family val="2"/>
      </rPr>
      <t>do</t>
    </r>
    <r>
      <rPr>
        <sz val="6"/>
        <rFont val="Verdana"/>
        <family val="2"/>
      </rPr>
      <t xml:space="preserve"> </t>
    </r>
    <r>
      <rPr>
        <b/>
        <sz val="6"/>
        <rFont val="Verdana"/>
        <family val="2"/>
      </rPr>
      <t>gradil</t>
    </r>
  </si>
  <si>
    <r>
      <rPr>
        <sz val="6"/>
        <rFont val="Verdana"/>
        <family val="2"/>
      </rPr>
      <t>PG1 (350x250) cm- Portão para acesso de pedestre, em tela tipo Nylofor 3D” da Belgo, estrutura em metalon, para acionamento manual, 1 folha de correr, trilho superior com roldanas e trilho embutido no piso, com alças reforçadas para cadeado - fornecimento e instalação com mão-de-obra da empresa fornecedora do gradil</t>
    </r>
  </si>
  <si>
    <r>
      <rPr>
        <b/>
        <sz val="6"/>
        <rFont val="Verdana"/>
        <family val="2"/>
      </rPr>
      <t>SERVIÇO:</t>
    </r>
    <r>
      <rPr>
        <sz val="6"/>
        <rFont val="Verdana"/>
        <family val="2"/>
      </rPr>
      <t xml:space="preserve"> </t>
    </r>
    <r>
      <rPr>
        <b/>
        <sz val="6"/>
        <rFont val="Verdana"/>
        <family val="2"/>
      </rPr>
      <t>PG2</t>
    </r>
    <r>
      <rPr>
        <sz val="6"/>
        <rFont val="Verdana"/>
        <family val="2"/>
      </rPr>
      <t xml:space="preserve"> </t>
    </r>
    <r>
      <rPr>
        <b/>
        <sz val="6"/>
        <rFont val="Verdana"/>
        <family val="2"/>
      </rPr>
      <t>(350x250)cm-</t>
    </r>
    <r>
      <rPr>
        <sz val="6"/>
        <rFont val="Verdana"/>
        <family val="2"/>
      </rPr>
      <t xml:space="preserve"> </t>
    </r>
    <r>
      <rPr>
        <b/>
        <sz val="6"/>
        <rFont val="Verdana"/>
        <family val="2"/>
      </rPr>
      <t>Portão</t>
    </r>
    <r>
      <rPr>
        <sz val="6"/>
        <rFont val="Verdana"/>
        <family val="2"/>
      </rPr>
      <t xml:space="preserve"> </t>
    </r>
    <r>
      <rPr>
        <b/>
        <sz val="6"/>
        <rFont val="Verdana"/>
        <family val="2"/>
      </rPr>
      <t>para</t>
    </r>
    <r>
      <rPr>
        <sz val="6"/>
        <rFont val="Verdana"/>
        <family val="2"/>
      </rPr>
      <t xml:space="preserve"> </t>
    </r>
    <r>
      <rPr>
        <b/>
        <sz val="6"/>
        <rFont val="Verdana"/>
        <family val="2"/>
      </rPr>
      <t>acesso</t>
    </r>
    <r>
      <rPr>
        <sz val="6"/>
        <rFont val="Verdana"/>
        <family val="2"/>
      </rPr>
      <t xml:space="preserve"> </t>
    </r>
    <r>
      <rPr>
        <b/>
        <sz val="6"/>
        <rFont val="Verdana"/>
        <family val="2"/>
      </rPr>
      <t>de</t>
    </r>
    <r>
      <rPr>
        <sz val="6"/>
        <rFont val="Verdana"/>
        <family val="2"/>
      </rPr>
      <t xml:space="preserve"> </t>
    </r>
    <r>
      <rPr>
        <b/>
        <sz val="6"/>
        <rFont val="Verdana"/>
        <family val="2"/>
      </rPr>
      <t>veículos,</t>
    </r>
    <r>
      <rPr>
        <sz val="6"/>
        <rFont val="Verdana"/>
        <family val="2"/>
      </rPr>
      <t xml:space="preserve"> </t>
    </r>
    <r>
      <rPr>
        <b/>
        <sz val="6"/>
        <rFont val="Verdana"/>
        <family val="2"/>
      </rPr>
      <t>em</t>
    </r>
    <r>
      <rPr>
        <sz val="6"/>
        <rFont val="Verdana"/>
        <family val="2"/>
      </rPr>
      <t xml:space="preserve"> </t>
    </r>
    <r>
      <rPr>
        <b/>
        <sz val="6"/>
        <rFont val="Verdana"/>
        <family val="2"/>
      </rPr>
      <t>tela</t>
    </r>
    <r>
      <rPr>
        <sz val="6"/>
        <rFont val="Verdana"/>
        <family val="2"/>
      </rPr>
      <t xml:space="preserve"> </t>
    </r>
    <r>
      <rPr>
        <b/>
        <sz val="6"/>
        <rFont val="Verdana"/>
        <family val="2"/>
      </rPr>
      <t>tipo</t>
    </r>
    <r>
      <rPr>
        <sz val="6"/>
        <rFont val="Verdana"/>
        <family val="2"/>
      </rPr>
      <t xml:space="preserve"> </t>
    </r>
    <r>
      <rPr>
        <b/>
        <sz val="6"/>
        <rFont val="Verdana"/>
        <family val="2"/>
      </rPr>
      <t>Nylofor</t>
    </r>
    <r>
      <rPr>
        <sz val="6"/>
        <rFont val="Verdana"/>
        <family val="2"/>
      </rPr>
      <t xml:space="preserve"> </t>
    </r>
    <r>
      <rPr>
        <b/>
        <sz val="6"/>
        <rFont val="Verdana"/>
        <family val="2"/>
      </rPr>
      <t>3D”</t>
    </r>
    <r>
      <rPr>
        <sz val="6"/>
        <rFont val="Verdana"/>
        <family val="2"/>
      </rPr>
      <t xml:space="preserve"> </t>
    </r>
    <r>
      <rPr>
        <b/>
        <sz val="6"/>
        <rFont val="Verdana"/>
        <family val="2"/>
      </rPr>
      <t>da</t>
    </r>
    <r>
      <rPr>
        <sz val="6"/>
        <rFont val="Verdana"/>
        <family val="2"/>
      </rPr>
      <t xml:space="preserve"> </t>
    </r>
    <r>
      <rPr>
        <b/>
        <sz val="6"/>
        <rFont val="Verdana"/>
        <family val="2"/>
      </rPr>
      <t>Belgo,</t>
    </r>
    <r>
      <rPr>
        <sz val="6"/>
        <rFont val="Verdana"/>
        <family val="2"/>
      </rPr>
      <t xml:space="preserve"> </t>
    </r>
    <r>
      <rPr>
        <b/>
        <sz val="6"/>
        <rFont val="Verdana"/>
        <family val="2"/>
      </rPr>
      <t>estrutura</t>
    </r>
    <r>
      <rPr>
        <sz val="6"/>
        <rFont val="Verdana"/>
        <family val="2"/>
      </rPr>
      <t xml:space="preserve"> </t>
    </r>
    <r>
      <rPr>
        <b/>
        <sz val="6"/>
        <rFont val="Verdana"/>
        <family val="2"/>
      </rPr>
      <t>em</t>
    </r>
    <r>
      <rPr>
        <sz val="6"/>
        <rFont val="Verdana"/>
        <family val="2"/>
      </rPr>
      <t xml:space="preserve"> </t>
    </r>
    <r>
      <rPr>
        <b/>
        <sz val="6"/>
        <rFont val="Verdana"/>
        <family val="2"/>
      </rPr>
      <t>metalon,</t>
    </r>
    <r>
      <rPr>
        <sz val="6"/>
        <rFont val="Verdana"/>
        <family val="2"/>
      </rPr>
      <t xml:space="preserve"> </t>
    </r>
    <r>
      <rPr>
        <b/>
        <sz val="6"/>
        <rFont val="Verdana"/>
        <family val="2"/>
      </rPr>
      <t>para</t>
    </r>
    <r>
      <rPr>
        <sz val="6"/>
        <rFont val="Verdana"/>
        <family val="2"/>
      </rPr>
      <t xml:space="preserve"> </t>
    </r>
    <r>
      <rPr>
        <b/>
        <sz val="6"/>
        <rFont val="Verdana"/>
        <family val="2"/>
      </rPr>
      <t>acionamento</t>
    </r>
    <r>
      <rPr>
        <sz val="6"/>
        <rFont val="Verdana"/>
        <family val="2"/>
      </rPr>
      <t xml:space="preserve"> </t>
    </r>
    <r>
      <rPr>
        <b/>
        <sz val="6"/>
        <rFont val="Verdana"/>
        <family val="2"/>
      </rPr>
      <t>automático</t>
    </r>
    <r>
      <rPr>
        <sz val="6"/>
        <rFont val="Verdana"/>
        <family val="2"/>
      </rPr>
      <t xml:space="preserve"> </t>
    </r>
    <r>
      <rPr>
        <b/>
        <sz val="6"/>
        <rFont val="Verdana"/>
        <family val="2"/>
      </rPr>
      <t>por</t>
    </r>
    <r>
      <rPr>
        <sz val="6"/>
        <rFont val="Verdana"/>
        <family val="2"/>
      </rPr>
      <t xml:space="preserve"> </t>
    </r>
    <r>
      <rPr>
        <b/>
        <sz val="6"/>
        <rFont val="Verdana"/>
        <family val="2"/>
      </rPr>
      <t>controle</t>
    </r>
    <r>
      <rPr>
        <sz val="6"/>
        <rFont val="Verdana"/>
        <family val="2"/>
      </rPr>
      <t xml:space="preserve"> </t>
    </r>
    <r>
      <rPr>
        <b/>
        <sz val="6"/>
        <rFont val="Verdana"/>
        <family val="2"/>
      </rPr>
      <t>remoto,1</t>
    </r>
    <r>
      <rPr>
        <sz val="6"/>
        <rFont val="Verdana"/>
        <family val="2"/>
      </rPr>
      <t xml:space="preserve"> </t>
    </r>
    <r>
      <rPr>
        <b/>
        <sz val="6"/>
        <rFont val="Verdana"/>
        <family val="2"/>
      </rPr>
      <t>folha</t>
    </r>
    <r>
      <rPr>
        <sz val="6"/>
        <rFont val="Verdana"/>
        <family val="2"/>
      </rPr>
      <t xml:space="preserve"> </t>
    </r>
    <r>
      <rPr>
        <b/>
        <sz val="6"/>
        <rFont val="Verdana"/>
        <family val="2"/>
      </rPr>
      <t>de</t>
    </r>
    <r>
      <rPr>
        <sz val="6"/>
        <rFont val="Verdana"/>
        <family val="2"/>
      </rPr>
      <t xml:space="preserve"> </t>
    </r>
    <r>
      <rPr>
        <b/>
        <sz val="6"/>
        <rFont val="Verdana"/>
        <family val="2"/>
      </rPr>
      <t>abrir,</t>
    </r>
    <r>
      <rPr>
        <sz val="6"/>
        <rFont val="Verdana"/>
        <family val="2"/>
      </rPr>
      <t xml:space="preserve"> </t>
    </r>
    <r>
      <rPr>
        <b/>
        <sz val="6"/>
        <rFont val="Verdana"/>
        <family val="2"/>
      </rPr>
      <t>com</t>
    </r>
    <r>
      <rPr>
        <sz val="6"/>
        <rFont val="Verdana"/>
        <family val="2"/>
      </rPr>
      <t xml:space="preserve"> </t>
    </r>
    <r>
      <rPr>
        <b/>
        <sz val="6"/>
        <rFont val="Verdana"/>
        <family val="2"/>
      </rPr>
      <t>rodízio</t>
    </r>
    <r>
      <rPr>
        <sz val="6"/>
        <rFont val="Verdana"/>
        <family val="2"/>
      </rPr>
      <t xml:space="preserve"> </t>
    </r>
    <r>
      <rPr>
        <b/>
        <sz val="6"/>
        <rFont val="Verdana"/>
        <family val="2"/>
      </rPr>
      <t>inferior,</t>
    </r>
    <r>
      <rPr>
        <sz val="6"/>
        <rFont val="Verdana"/>
        <family val="2"/>
      </rPr>
      <t xml:space="preserve"> </t>
    </r>
    <r>
      <rPr>
        <b/>
        <sz val="6"/>
        <rFont val="Verdana"/>
        <family val="2"/>
      </rPr>
      <t>alças</t>
    </r>
    <r>
      <rPr>
        <sz val="6"/>
        <rFont val="Verdana"/>
        <family val="2"/>
      </rPr>
      <t xml:space="preserve"> </t>
    </r>
    <r>
      <rPr>
        <b/>
        <sz val="6"/>
        <rFont val="Verdana"/>
        <family val="2"/>
      </rPr>
      <t>reforçadas</t>
    </r>
    <r>
      <rPr>
        <sz val="6"/>
        <rFont val="Verdana"/>
        <family val="2"/>
      </rPr>
      <t xml:space="preserve"> </t>
    </r>
    <r>
      <rPr>
        <b/>
        <sz val="6"/>
        <rFont val="Verdana"/>
        <family val="2"/>
      </rPr>
      <t>para</t>
    </r>
    <r>
      <rPr>
        <sz val="6"/>
        <rFont val="Verdana"/>
        <family val="2"/>
      </rPr>
      <t xml:space="preserve"> </t>
    </r>
    <r>
      <rPr>
        <b/>
        <sz val="6"/>
        <rFont val="Verdana"/>
        <family val="2"/>
      </rPr>
      <t>cadeado</t>
    </r>
    <r>
      <rPr>
        <sz val="6"/>
        <rFont val="Verdana"/>
        <family val="2"/>
      </rPr>
      <t xml:space="preserve"> </t>
    </r>
    <r>
      <rPr>
        <b/>
        <sz val="6"/>
        <rFont val="Verdana"/>
        <family val="2"/>
      </rPr>
      <t>e</t>
    </r>
    <r>
      <rPr>
        <sz val="6"/>
        <rFont val="Verdana"/>
        <family val="2"/>
      </rPr>
      <t xml:space="preserve"> </t>
    </r>
    <r>
      <rPr>
        <b/>
        <sz val="6"/>
        <rFont val="Verdana"/>
        <family val="2"/>
      </rPr>
      <t>fechadura</t>
    </r>
    <r>
      <rPr>
        <sz val="6"/>
        <rFont val="Verdana"/>
        <family val="2"/>
      </rPr>
      <t xml:space="preserve"> </t>
    </r>
    <r>
      <rPr>
        <b/>
        <sz val="6"/>
        <rFont val="Verdana"/>
        <family val="2"/>
      </rPr>
      <t>elétrica</t>
    </r>
    <r>
      <rPr>
        <sz val="6"/>
        <rFont val="Verdana"/>
        <family val="2"/>
      </rPr>
      <t xml:space="preserve"> </t>
    </r>
    <r>
      <rPr>
        <b/>
        <sz val="6"/>
        <rFont val="Verdana"/>
        <family val="2"/>
      </rPr>
      <t>de</t>
    </r>
    <r>
      <rPr>
        <sz val="6"/>
        <rFont val="Verdana"/>
        <family val="2"/>
      </rPr>
      <t xml:space="preserve"> </t>
    </r>
    <r>
      <rPr>
        <b/>
        <sz val="6"/>
        <rFont val="Verdana"/>
        <family val="2"/>
      </rPr>
      <t>sobrepor</t>
    </r>
    <r>
      <rPr>
        <sz val="6"/>
        <rFont val="Verdana"/>
        <family val="2"/>
      </rPr>
      <t xml:space="preserve"> </t>
    </r>
    <r>
      <rPr>
        <b/>
        <sz val="6"/>
        <rFont val="Verdana"/>
        <family val="2"/>
      </rPr>
      <t>para</t>
    </r>
    <r>
      <rPr>
        <sz val="6"/>
        <rFont val="Verdana"/>
        <family val="2"/>
      </rPr>
      <t xml:space="preserve"> </t>
    </r>
    <r>
      <rPr>
        <b/>
        <sz val="6"/>
        <rFont val="Verdana"/>
        <family val="2"/>
      </rPr>
      <t>portão</t>
    </r>
    <r>
      <rPr>
        <sz val="6"/>
        <rFont val="Verdana"/>
        <family val="2"/>
      </rPr>
      <t xml:space="preserve"> </t>
    </r>
    <r>
      <rPr>
        <b/>
        <sz val="6"/>
        <rFont val="Verdana"/>
        <family val="2"/>
      </rPr>
      <t>de</t>
    </r>
    <r>
      <rPr>
        <sz val="6"/>
        <rFont val="Verdana"/>
        <family val="2"/>
      </rPr>
      <t xml:space="preserve"> </t>
    </r>
    <r>
      <rPr>
        <b/>
        <sz val="6"/>
        <rFont val="Verdana"/>
        <family val="2"/>
      </rPr>
      <t>metal,</t>
    </r>
    <r>
      <rPr>
        <sz val="6"/>
        <rFont val="Verdana"/>
        <family val="2"/>
      </rPr>
      <t xml:space="preserve"> </t>
    </r>
    <r>
      <rPr>
        <b/>
        <sz val="6"/>
        <rFont val="Verdana"/>
        <family val="2"/>
      </rPr>
      <t>com</t>
    </r>
    <r>
      <rPr>
        <sz val="6"/>
        <rFont val="Verdana"/>
        <family val="2"/>
      </rPr>
      <t xml:space="preserve"> </t>
    </r>
    <r>
      <rPr>
        <b/>
        <sz val="6"/>
        <rFont val="Verdana"/>
        <family val="2"/>
      </rPr>
      <t>cilindro</t>
    </r>
    <r>
      <rPr>
        <sz val="6"/>
        <rFont val="Verdana"/>
        <family val="2"/>
      </rPr>
      <t xml:space="preserve"> </t>
    </r>
    <r>
      <rPr>
        <b/>
        <sz val="6"/>
        <rFont val="Verdana"/>
        <family val="2"/>
      </rPr>
      <t>externo</t>
    </r>
    <r>
      <rPr>
        <sz val="6"/>
        <rFont val="Verdana"/>
        <family val="2"/>
      </rPr>
      <t xml:space="preserve"> </t>
    </r>
    <r>
      <rPr>
        <b/>
        <sz val="6"/>
        <rFont val="Verdana"/>
        <family val="2"/>
      </rPr>
      <t>ajustável</t>
    </r>
    <r>
      <rPr>
        <sz val="6"/>
        <rFont val="Verdana"/>
        <family val="2"/>
      </rPr>
      <t xml:space="preserve"> </t>
    </r>
    <r>
      <rPr>
        <b/>
        <sz val="6"/>
        <rFont val="Verdana"/>
        <family val="2"/>
      </rPr>
      <t>e</t>
    </r>
    <r>
      <rPr>
        <sz val="6"/>
        <rFont val="Verdana"/>
        <family val="2"/>
      </rPr>
      <t xml:space="preserve"> </t>
    </r>
    <r>
      <rPr>
        <b/>
        <sz val="6"/>
        <rFont val="Verdana"/>
        <family val="2"/>
      </rPr>
      <t>memória</t>
    </r>
    <r>
      <rPr>
        <sz val="6"/>
        <rFont val="Verdana"/>
        <family val="2"/>
      </rPr>
      <t xml:space="preserve"> </t>
    </r>
    <r>
      <rPr>
        <b/>
        <sz val="6"/>
        <rFont val="Verdana"/>
        <family val="2"/>
      </rPr>
      <t>mecânica</t>
    </r>
    <r>
      <rPr>
        <sz val="6"/>
        <rFont val="Verdana"/>
        <family val="2"/>
      </rPr>
      <t xml:space="preserve"> </t>
    </r>
    <r>
      <rPr>
        <b/>
        <sz val="6"/>
        <rFont val="Verdana"/>
        <family val="2"/>
      </rPr>
      <t>(destrava</t>
    </r>
    <r>
      <rPr>
        <sz val="6"/>
        <rFont val="Verdana"/>
        <family val="2"/>
      </rPr>
      <t xml:space="preserve"> </t>
    </r>
    <r>
      <rPr>
        <b/>
        <sz val="6"/>
        <rFont val="Verdana"/>
        <family val="2"/>
      </rPr>
      <t>ao</t>
    </r>
    <r>
      <rPr>
        <sz val="6"/>
        <rFont val="Verdana"/>
        <family val="2"/>
      </rPr>
      <t xml:space="preserve"> </t>
    </r>
    <r>
      <rPr>
        <b/>
        <sz val="6"/>
        <rFont val="Verdana"/>
        <family val="2"/>
      </rPr>
      <t>primeiro</t>
    </r>
    <r>
      <rPr>
        <sz val="6"/>
        <rFont val="Verdana"/>
        <family val="2"/>
      </rPr>
      <t xml:space="preserve"> </t>
    </r>
    <r>
      <rPr>
        <b/>
        <sz val="6"/>
        <rFont val="Verdana"/>
        <family val="2"/>
      </rPr>
      <t>impulso),</t>
    </r>
    <r>
      <rPr>
        <sz val="6"/>
        <rFont val="Verdana"/>
        <family val="2"/>
      </rPr>
      <t xml:space="preserve"> </t>
    </r>
    <r>
      <rPr>
        <b/>
        <sz val="6"/>
        <rFont val="Verdana"/>
        <family val="2"/>
      </rPr>
      <t>sistema</t>
    </r>
    <r>
      <rPr>
        <sz val="6"/>
        <rFont val="Verdana"/>
        <family val="2"/>
      </rPr>
      <t xml:space="preserve"> </t>
    </r>
    <r>
      <rPr>
        <b/>
        <sz val="6"/>
        <rFont val="Verdana"/>
        <family val="2"/>
      </rPr>
      <t>de</t>
    </r>
    <r>
      <rPr>
        <sz val="6"/>
        <rFont val="Verdana"/>
        <family val="2"/>
      </rPr>
      <t xml:space="preserve"> </t>
    </r>
    <r>
      <rPr>
        <b/>
        <sz val="6"/>
        <rFont val="Verdana"/>
        <family val="2"/>
      </rPr>
      <t>segurança</t>
    </r>
    <r>
      <rPr>
        <sz val="6"/>
        <rFont val="Verdana"/>
        <family val="2"/>
      </rPr>
      <t xml:space="preserve"> </t>
    </r>
    <r>
      <rPr>
        <b/>
        <sz val="6"/>
        <rFont val="Verdana"/>
        <family val="2"/>
      </rPr>
      <t>contra</t>
    </r>
    <r>
      <rPr>
        <sz val="6"/>
        <rFont val="Verdana"/>
        <family val="2"/>
      </rPr>
      <t xml:space="preserve"> </t>
    </r>
    <r>
      <rPr>
        <b/>
        <sz val="6"/>
        <rFont val="Verdana"/>
        <family val="2"/>
      </rPr>
      <t>abertura</t>
    </r>
    <r>
      <rPr>
        <sz val="6"/>
        <rFont val="Verdana"/>
        <family val="2"/>
      </rPr>
      <t xml:space="preserve"> </t>
    </r>
    <r>
      <rPr>
        <b/>
        <sz val="6"/>
        <rFont val="Verdana"/>
        <family val="2"/>
      </rPr>
      <t>ilícita,</t>
    </r>
    <r>
      <rPr>
        <sz val="6"/>
        <rFont val="Verdana"/>
        <family val="2"/>
      </rPr>
      <t xml:space="preserve"> </t>
    </r>
    <r>
      <rPr>
        <b/>
        <sz val="6"/>
        <rFont val="Verdana"/>
        <family val="2"/>
      </rPr>
      <t>alimentação</t>
    </r>
    <r>
      <rPr>
        <sz val="6"/>
        <rFont val="Verdana"/>
        <family val="2"/>
      </rPr>
      <t xml:space="preserve"> </t>
    </r>
    <r>
      <rPr>
        <b/>
        <sz val="6"/>
        <rFont val="Verdana"/>
        <family val="2"/>
      </rPr>
      <t>12V.</t>
    </r>
    <r>
      <rPr>
        <sz val="6"/>
        <rFont val="Verdana"/>
        <family val="2"/>
      </rPr>
      <t xml:space="preserve"> </t>
    </r>
    <r>
      <rPr>
        <b/>
        <sz val="6"/>
        <rFont val="Verdana"/>
        <family val="2"/>
      </rPr>
      <t>Ref.:</t>
    </r>
    <r>
      <rPr>
        <sz val="6"/>
        <rFont val="Verdana"/>
        <family val="2"/>
      </rPr>
      <t xml:space="preserve"> </t>
    </r>
    <r>
      <rPr>
        <b/>
        <sz val="6"/>
        <rFont val="Verdana"/>
        <family val="2"/>
      </rPr>
      <t>modelo</t>
    </r>
    <r>
      <rPr>
        <sz val="6"/>
        <rFont val="Verdana"/>
        <family val="2"/>
      </rPr>
      <t xml:space="preserve"> </t>
    </r>
    <r>
      <rPr>
        <b/>
        <sz val="6"/>
        <rFont val="Verdana"/>
        <family val="2"/>
      </rPr>
      <t>C90</t>
    </r>
    <r>
      <rPr>
        <sz val="6"/>
        <rFont val="Verdana"/>
        <family val="2"/>
      </rPr>
      <t xml:space="preserve"> </t>
    </r>
    <r>
      <rPr>
        <b/>
        <sz val="6"/>
        <rFont val="Verdana"/>
        <family val="2"/>
      </rPr>
      <t>dupla</t>
    </r>
    <r>
      <rPr>
        <sz val="6"/>
        <rFont val="Verdana"/>
        <family val="2"/>
      </rPr>
      <t xml:space="preserve"> </t>
    </r>
    <r>
      <rPr>
        <b/>
        <sz val="6"/>
        <rFont val="Verdana"/>
        <family val="2"/>
      </rPr>
      <t>ajustável</t>
    </r>
    <r>
      <rPr>
        <sz val="6"/>
        <rFont val="Verdana"/>
        <family val="2"/>
      </rPr>
      <t xml:space="preserve"> </t>
    </r>
    <r>
      <rPr>
        <b/>
        <sz val="6"/>
        <rFont val="Verdana"/>
        <family val="2"/>
      </rPr>
      <t>da</t>
    </r>
    <r>
      <rPr>
        <sz val="6"/>
        <rFont val="Verdana"/>
        <family val="2"/>
      </rPr>
      <t xml:space="preserve"> </t>
    </r>
    <r>
      <rPr>
        <b/>
        <sz val="6"/>
        <rFont val="Verdana"/>
        <family val="2"/>
      </rPr>
      <t>HDL</t>
    </r>
    <r>
      <rPr>
        <sz val="6"/>
        <rFont val="Verdana"/>
        <family val="2"/>
      </rPr>
      <t xml:space="preserve"> </t>
    </r>
    <r>
      <rPr>
        <b/>
        <sz val="6"/>
        <rFont val="Verdana"/>
        <family val="2"/>
      </rPr>
      <t>ou</t>
    </r>
    <r>
      <rPr>
        <sz val="6"/>
        <rFont val="Verdana"/>
        <family val="2"/>
      </rPr>
      <t xml:space="preserve"> </t>
    </r>
    <r>
      <rPr>
        <b/>
        <sz val="6"/>
        <rFont val="Verdana"/>
        <family val="2"/>
      </rPr>
      <t>similar,</t>
    </r>
    <r>
      <rPr>
        <sz val="6"/>
        <rFont val="Verdana"/>
        <family val="2"/>
      </rPr>
      <t xml:space="preserve"> </t>
    </r>
    <r>
      <rPr>
        <b/>
        <sz val="6"/>
        <rFont val="Verdana"/>
        <family val="2"/>
      </rPr>
      <t>sensor</t>
    </r>
    <r>
      <rPr>
        <sz val="6"/>
        <rFont val="Verdana"/>
        <family val="2"/>
      </rPr>
      <t xml:space="preserve"> </t>
    </r>
    <r>
      <rPr>
        <b/>
        <sz val="6"/>
        <rFont val="Verdana"/>
        <family val="2"/>
      </rPr>
      <t>anti</t>
    </r>
    <r>
      <rPr>
        <sz val="6"/>
        <rFont val="Verdana"/>
        <family val="2"/>
      </rPr>
      <t xml:space="preserve"> </t>
    </r>
    <r>
      <rPr>
        <b/>
        <sz val="6"/>
        <rFont val="Verdana"/>
        <family val="2"/>
      </rPr>
      <t>esmagamento,</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r>
      <rPr>
        <sz val="6"/>
        <rFont val="Verdana"/>
        <family val="2"/>
      </rPr>
      <t xml:space="preserve"> </t>
    </r>
    <r>
      <rPr>
        <b/>
        <sz val="6"/>
        <rFont val="Verdana"/>
        <family val="2"/>
      </rPr>
      <t>com</t>
    </r>
    <r>
      <rPr>
        <sz val="6"/>
        <rFont val="Verdana"/>
        <family val="2"/>
      </rPr>
      <t xml:space="preserve"> </t>
    </r>
    <r>
      <rPr>
        <b/>
        <sz val="6"/>
        <rFont val="Verdana"/>
        <family val="2"/>
      </rPr>
      <t>mão-de-obra</t>
    </r>
    <r>
      <rPr>
        <sz val="6"/>
        <rFont val="Verdana"/>
        <family val="2"/>
      </rPr>
      <t xml:space="preserve"> </t>
    </r>
    <r>
      <rPr>
        <b/>
        <sz val="6"/>
        <rFont val="Verdana"/>
        <family val="2"/>
      </rPr>
      <t>da</t>
    </r>
    <r>
      <rPr>
        <sz val="6"/>
        <rFont val="Verdana"/>
        <family val="2"/>
      </rPr>
      <t xml:space="preserve"> </t>
    </r>
    <r>
      <rPr>
        <b/>
        <sz val="6"/>
        <rFont val="Verdana"/>
        <family val="2"/>
      </rPr>
      <t>empresa</t>
    </r>
    <r>
      <rPr>
        <sz val="6"/>
        <rFont val="Verdana"/>
        <family val="2"/>
      </rPr>
      <t xml:space="preserve"> </t>
    </r>
    <r>
      <rPr>
        <b/>
        <sz val="6"/>
        <rFont val="Verdana"/>
        <family val="2"/>
      </rPr>
      <t>fornecedora</t>
    </r>
    <r>
      <rPr>
        <sz val="6"/>
        <rFont val="Verdana"/>
        <family val="2"/>
      </rPr>
      <t xml:space="preserve"> </t>
    </r>
    <r>
      <rPr>
        <b/>
        <sz val="6"/>
        <rFont val="Verdana"/>
        <family val="2"/>
      </rPr>
      <t>do</t>
    </r>
    <r>
      <rPr>
        <sz val="6"/>
        <rFont val="Verdana"/>
        <family val="2"/>
      </rPr>
      <t xml:space="preserve"> </t>
    </r>
    <r>
      <rPr>
        <b/>
        <sz val="6"/>
        <rFont val="Verdana"/>
        <family val="2"/>
      </rPr>
      <t>gradil</t>
    </r>
  </si>
  <si>
    <r>
      <rPr>
        <sz val="6"/>
        <rFont val="Verdana"/>
        <family val="2"/>
      </rPr>
      <t>Kit automatizador pivotante completo com motor bifásico/220V/60Hz e central eletrônica de comando com: temporizador de fechamento automático, saídas para sinaleiro e fechadura eletromagnética, entrada para acionamento por botoeira; com dois controles remotos; com mecanismo de destravamento e operação manual em caso de falta de energia.Tipo comercial, industrial ou condominial, potência mínima de 0,5cv.</t>
    </r>
  </si>
  <si>
    <r>
      <rPr>
        <sz val="6"/>
        <rFont val="Verdana"/>
        <family val="2"/>
      </rPr>
      <t>Sensor fotocélula anti esmagamento para motor de portão, com alcance de até 16m, para ser usada em ambientes externos.</t>
    </r>
  </si>
  <si>
    <r>
      <rPr>
        <sz val="6"/>
        <rFont val="Verdana"/>
        <family val="2"/>
      </rPr>
      <t>PG2 (350x250)cm- Portão para acesso de veículos, em tela tipo Nylofor 3D” da Belgo, estrutura em metalon, para acionamento automático por controle remoto,1 folha de abrir, com rodízio inferior, alças reforçadas para cadeado e fechadura elétrica de sobrepor para portão de metal, com cilindro externo ajustável e memória mecânica (destrava ao primeiro impulso), sistema de segurança contra abertura ilícita, alimentação 12V. Ref.: modelo C90 dupla ajustável da HDL ou similar, fornecimento e instalação com mão-de- obra da empresa fornecedora do gradil</t>
    </r>
  </si>
  <si>
    <r>
      <rPr>
        <b/>
        <sz val="6"/>
        <rFont val="Verdana"/>
        <family val="2"/>
      </rPr>
      <t>SERVIÇO:</t>
    </r>
    <r>
      <rPr>
        <sz val="6"/>
        <rFont val="Verdana"/>
        <family val="2"/>
      </rPr>
      <t xml:space="preserve"> </t>
    </r>
    <r>
      <rPr>
        <b/>
        <sz val="6"/>
        <rFont val="Verdana"/>
        <family val="2"/>
      </rPr>
      <t>PG3</t>
    </r>
    <r>
      <rPr>
        <sz val="6"/>
        <rFont val="Verdana"/>
        <family val="2"/>
      </rPr>
      <t xml:space="preserve"> </t>
    </r>
    <r>
      <rPr>
        <b/>
        <sz val="6"/>
        <rFont val="Verdana"/>
        <family val="2"/>
      </rPr>
      <t>(350x250)cm-</t>
    </r>
    <r>
      <rPr>
        <sz val="6"/>
        <rFont val="Verdana"/>
        <family val="2"/>
      </rPr>
      <t xml:space="preserve"> </t>
    </r>
    <r>
      <rPr>
        <b/>
        <sz val="6"/>
        <rFont val="Verdana"/>
        <family val="2"/>
      </rPr>
      <t>Portão</t>
    </r>
    <r>
      <rPr>
        <sz val="6"/>
        <rFont val="Verdana"/>
        <family val="2"/>
      </rPr>
      <t xml:space="preserve"> </t>
    </r>
    <r>
      <rPr>
        <b/>
        <sz val="6"/>
        <rFont val="Verdana"/>
        <family val="2"/>
      </rPr>
      <t>para</t>
    </r>
    <r>
      <rPr>
        <sz val="6"/>
        <rFont val="Verdana"/>
        <family val="2"/>
      </rPr>
      <t xml:space="preserve"> </t>
    </r>
    <r>
      <rPr>
        <b/>
        <sz val="6"/>
        <rFont val="Verdana"/>
        <family val="2"/>
      </rPr>
      <t>acesso</t>
    </r>
    <r>
      <rPr>
        <sz val="6"/>
        <rFont val="Verdana"/>
        <family val="2"/>
      </rPr>
      <t xml:space="preserve"> </t>
    </r>
    <r>
      <rPr>
        <b/>
        <sz val="6"/>
        <rFont val="Verdana"/>
        <family val="2"/>
      </rPr>
      <t>de</t>
    </r>
    <r>
      <rPr>
        <sz val="6"/>
        <rFont val="Verdana"/>
        <family val="2"/>
      </rPr>
      <t xml:space="preserve"> </t>
    </r>
    <r>
      <rPr>
        <b/>
        <sz val="6"/>
        <rFont val="Verdana"/>
        <family val="2"/>
      </rPr>
      <t>veículos,</t>
    </r>
    <r>
      <rPr>
        <sz val="6"/>
        <rFont val="Verdana"/>
        <family val="2"/>
      </rPr>
      <t xml:space="preserve"> </t>
    </r>
    <r>
      <rPr>
        <b/>
        <sz val="6"/>
        <rFont val="Verdana"/>
        <family val="2"/>
      </rPr>
      <t>em</t>
    </r>
    <r>
      <rPr>
        <sz val="6"/>
        <rFont val="Verdana"/>
        <family val="2"/>
      </rPr>
      <t xml:space="preserve"> </t>
    </r>
    <r>
      <rPr>
        <b/>
        <sz val="6"/>
        <rFont val="Verdana"/>
        <family val="2"/>
      </rPr>
      <t>tela</t>
    </r>
    <r>
      <rPr>
        <sz val="6"/>
        <rFont val="Verdana"/>
        <family val="2"/>
      </rPr>
      <t xml:space="preserve"> </t>
    </r>
    <r>
      <rPr>
        <b/>
        <sz val="6"/>
        <rFont val="Verdana"/>
        <family val="2"/>
      </rPr>
      <t>tipo</t>
    </r>
    <r>
      <rPr>
        <sz val="6"/>
        <rFont val="Verdana"/>
        <family val="2"/>
      </rPr>
      <t xml:space="preserve"> </t>
    </r>
    <r>
      <rPr>
        <b/>
        <sz val="6"/>
        <rFont val="Verdana"/>
        <family val="2"/>
      </rPr>
      <t>Nylofor</t>
    </r>
    <r>
      <rPr>
        <sz val="6"/>
        <rFont val="Verdana"/>
        <family val="2"/>
      </rPr>
      <t xml:space="preserve"> </t>
    </r>
    <r>
      <rPr>
        <b/>
        <sz val="6"/>
        <rFont val="Verdana"/>
        <family val="2"/>
      </rPr>
      <t>3D”</t>
    </r>
    <r>
      <rPr>
        <sz val="6"/>
        <rFont val="Verdana"/>
        <family val="2"/>
      </rPr>
      <t xml:space="preserve"> </t>
    </r>
    <r>
      <rPr>
        <b/>
        <sz val="6"/>
        <rFont val="Verdana"/>
        <family val="2"/>
      </rPr>
      <t>da</t>
    </r>
    <r>
      <rPr>
        <sz val="6"/>
        <rFont val="Verdana"/>
        <family val="2"/>
      </rPr>
      <t xml:space="preserve"> </t>
    </r>
    <r>
      <rPr>
        <b/>
        <sz val="6"/>
        <rFont val="Verdana"/>
        <family val="2"/>
      </rPr>
      <t>Belgo,</t>
    </r>
    <r>
      <rPr>
        <sz val="6"/>
        <rFont val="Verdana"/>
        <family val="2"/>
      </rPr>
      <t xml:space="preserve"> </t>
    </r>
    <r>
      <rPr>
        <b/>
        <sz val="6"/>
        <rFont val="Verdana"/>
        <family val="2"/>
      </rPr>
      <t>estrutura</t>
    </r>
    <r>
      <rPr>
        <sz val="6"/>
        <rFont val="Verdana"/>
        <family val="2"/>
      </rPr>
      <t xml:space="preserve"> </t>
    </r>
    <r>
      <rPr>
        <b/>
        <sz val="6"/>
        <rFont val="Verdana"/>
        <family val="2"/>
      </rPr>
      <t>em</t>
    </r>
    <r>
      <rPr>
        <sz val="6"/>
        <rFont val="Verdana"/>
        <family val="2"/>
      </rPr>
      <t xml:space="preserve"> </t>
    </r>
    <r>
      <rPr>
        <b/>
        <sz val="6"/>
        <rFont val="Verdana"/>
        <family val="2"/>
      </rPr>
      <t>metalon,</t>
    </r>
    <r>
      <rPr>
        <sz val="6"/>
        <rFont val="Verdana"/>
        <family val="2"/>
      </rPr>
      <t xml:space="preserve"> </t>
    </r>
    <r>
      <rPr>
        <b/>
        <sz val="6"/>
        <rFont val="Verdana"/>
        <family val="2"/>
      </rPr>
      <t>para</t>
    </r>
    <r>
      <rPr>
        <sz val="6"/>
        <rFont val="Verdana"/>
        <family val="2"/>
      </rPr>
      <t xml:space="preserve"> </t>
    </r>
    <r>
      <rPr>
        <b/>
        <sz val="6"/>
        <rFont val="Verdana"/>
        <family val="2"/>
      </rPr>
      <t>acionamento</t>
    </r>
    <r>
      <rPr>
        <sz val="6"/>
        <rFont val="Verdana"/>
        <family val="2"/>
      </rPr>
      <t xml:space="preserve"> </t>
    </r>
    <r>
      <rPr>
        <b/>
        <sz val="6"/>
        <rFont val="Verdana"/>
        <family val="2"/>
      </rPr>
      <t>automático</t>
    </r>
    <r>
      <rPr>
        <sz val="6"/>
        <rFont val="Verdana"/>
        <family val="2"/>
      </rPr>
      <t xml:space="preserve"> </t>
    </r>
    <r>
      <rPr>
        <b/>
        <sz val="6"/>
        <rFont val="Verdana"/>
        <family val="2"/>
      </rPr>
      <t>por</t>
    </r>
    <r>
      <rPr>
        <sz val="6"/>
        <rFont val="Verdana"/>
        <family val="2"/>
      </rPr>
      <t xml:space="preserve"> </t>
    </r>
    <r>
      <rPr>
        <b/>
        <sz val="6"/>
        <rFont val="Verdana"/>
        <family val="2"/>
      </rPr>
      <t>controle</t>
    </r>
    <r>
      <rPr>
        <sz val="6"/>
        <rFont val="Verdana"/>
        <family val="2"/>
      </rPr>
      <t xml:space="preserve"> </t>
    </r>
    <r>
      <rPr>
        <b/>
        <sz val="6"/>
        <rFont val="Verdana"/>
        <family val="2"/>
      </rPr>
      <t>remoto,1</t>
    </r>
    <r>
      <rPr>
        <sz val="6"/>
        <rFont val="Verdana"/>
        <family val="2"/>
      </rPr>
      <t xml:space="preserve"> </t>
    </r>
    <r>
      <rPr>
        <b/>
        <sz val="6"/>
        <rFont val="Verdana"/>
        <family val="2"/>
      </rPr>
      <t>folha</t>
    </r>
    <r>
      <rPr>
        <sz val="6"/>
        <rFont val="Verdana"/>
        <family val="2"/>
      </rPr>
      <t xml:space="preserve"> </t>
    </r>
    <r>
      <rPr>
        <b/>
        <sz val="6"/>
        <rFont val="Verdana"/>
        <family val="2"/>
      </rPr>
      <t>de</t>
    </r>
    <r>
      <rPr>
        <sz val="6"/>
        <rFont val="Verdana"/>
        <family val="2"/>
      </rPr>
      <t xml:space="preserve"> </t>
    </r>
    <r>
      <rPr>
        <b/>
        <sz val="6"/>
        <rFont val="Verdana"/>
        <family val="2"/>
      </rPr>
      <t>correr,</t>
    </r>
    <r>
      <rPr>
        <sz val="6"/>
        <rFont val="Verdana"/>
        <family val="2"/>
      </rPr>
      <t xml:space="preserve"> </t>
    </r>
    <r>
      <rPr>
        <b/>
        <sz val="6"/>
        <rFont val="Verdana"/>
        <family val="2"/>
      </rPr>
      <t>guia</t>
    </r>
    <r>
      <rPr>
        <sz val="6"/>
        <rFont val="Verdana"/>
        <family val="2"/>
      </rPr>
      <t xml:space="preserve"> </t>
    </r>
    <r>
      <rPr>
        <b/>
        <sz val="6"/>
        <rFont val="Verdana"/>
        <family val="2"/>
      </rPr>
      <t>com</t>
    </r>
    <r>
      <rPr>
        <sz val="6"/>
        <rFont val="Verdana"/>
        <family val="2"/>
      </rPr>
      <t xml:space="preserve"> </t>
    </r>
    <r>
      <rPr>
        <b/>
        <sz val="6"/>
        <rFont val="Verdana"/>
        <family val="2"/>
      </rPr>
      <t>roldanas</t>
    </r>
    <r>
      <rPr>
        <sz val="6"/>
        <rFont val="Verdana"/>
        <family val="2"/>
      </rPr>
      <t xml:space="preserve"> </t>
    </r>
    <r>
      <rPr>
        <b/>
        <sz val="6"/>
        <rFont val="Verdana"/>
        <family val="2"/>
      </rPr>
      <t>e</t>
    </r>
    <r>
      <rPr>
        <sz val="6"/>
        <rFont val="Verdana"/>
        <family val="2"/>
      </rPr>
      <t xml:space="preserve"> </t>
    </r>
    <r>
      <rPr>
        <b/>
        <sz val="6"/>
        <rFont val="Verdana"/>
        <family val="2"/>
      </rPr>
      <t>trilho</t>
    </r>
    <r>
      <rPr>
        <sz val="6"/>
        <rFont val="Verdana"/>
        <family val="2"/>
      </rPr>
      <t xml:space="preserve"> </t>
    </r>
    <r>
      <rPr>
        <b/>
        <sz val="6"/>
        <rFont val="Verdana"/>
        <family val="2"/>
      </rPr>
      <t>inferior,</t>
    </r>
    <r>
      <rPr>
        <sz val="6"/>
        <rFont val="Verdana"/>
        <family val="2"/>
      </rPr>
      <t xml:space="preserve"> </t>
    </r>
    <r>
      <rPr>
        <b/>
        <sz val="6"/>
        <rFont val="Verdana"/>
        <family val="2"/>
      </rPr>
      <t>gomos</t>
    </r>
    <r>
      <rPr>
        <sz val="6"/>
        <rFont val="Verdana"/>
        <family val="2"/>
      </rPr>
      <t xml:space="preserve"> </t>
    </r>
    <r>
      <rPr>
        <b/>
        <sz val="6"/>
        <rFont val="Verdana"/>
        <family val="2"/>
      </rPr>
      <t>de</t>
    </r>
    <r>
      <rPr>
        <sz val="6"/>
        <rFont val="Verdana"/>
        <family val="2"/>
      </rPr>
      <t xml:space="preserve"> </t>
    </r>
    <r>
      <rPr>
        <b/>
        <sz val="6"/>
        <rFont val="Verdana"/>
        <family val="2"/>
      </rPr>
      <t>cremalheira</t>
    </r>
    <r>
      <rPr>
        <sz val="6"/>
        <rFont val="Verdana"/>
        <family val="2"/>
      </rPr>
      <t xml:space="preserve"> </t>
    </r>
    <r>
      <rPr>
        <b/>
        <sz val="6"/>
        <rFont val="Verdana"/>
        <family val="2"/>
      </rPr>
      <t>adicionais,</t>
    </r>
    <r>
      <rPr>
        <sz val="6"/>
        <rFont val="Verdana"/>
        <family val="2"/>
      </rPr>
      <t xml:space="preserve"> </t>
    </r>
    <r>
      <rPr>
        <b/>
        <sz val="6"/>
        <rFont val="Verdana"/>
        <family val="2"/>
      </rPr>
      <t>alças</t>
    </r>
    <r>
      <rPr>
        <sz val="6"/>
        <rFont val="Verdana"/>
        <family val="2"/>
      </rPr>
      <t xml:space="preserve"> </t>
    </r>
    <r>
      <rPr>
        <b/>
        <sz val="6"/>
        <rFont val="Verdana"/>
        <family val="2"/>
      </rPr>
      <t>reforçadas</t>
    </r>
    <r>
      <rPr>
        <sz val="6"/>
        <rFont val="Verdana"/>
        <family val="2"/>
      </rPr>
      <t xml:space="preserve"> </t>
    </r>
    <r>
      <rPr>
        <b/>
        <sz val="6"/>
        <rFont val="Verdana"/>
        <family val="2"/>
      </rPr>
      <t>para</t>
    </r>
    <r>
      <rPr>
        <sz val="6"/>
        <rFont val="Verdana"/>
        <family val="2"/>
      </rPr>
      <t xml:space="preserve"> </t>
    </r>
    <r>
      <rPr>
        <b/>
        <sz val="6"/>
        <rFont val="Verdana"/>
        <family val="2"/>
      </rPr>
      <t>cadeado,</t>
    </r>
    <r>
      <rPr>
        <sz val="6"/>
        <rFont val="Verdana"/>
        <family val="2"/>
      </rPr>
      <t xml:space="preserve"> </t>
    </r>
    <r>
      <rPr>
        <b/>
        <sz val="6"/>
        <rFont val="Verdana"/>
        <family val="2"/>
      </rPr>
      <t>sensor</t>
    </r>
    <r>
      <rPr>
        <sz val="6"/>
        <rFont val="Verdana"/>
        <family val="2"/>
      </rPr>
      <t xml:space="preserve"> </t>
    </r>
    <r>
      <rPr>
        <b/>
        <sz val="6"/>
        <rFont val="Verdana"/>
        <family val="2"/>
      </rPr>
      <t>anti</t>
    </r>
    <r>
      <rPr>
        <sz val="6"/>
        <rFont val="Verdana"/>
        <family val="2"/>
      </rPr>
      <t xml:space="preserve"> </t>
    </r>
    <r>
      <rPr>
        <b/>
        <sz val="6"/>
        <rFont val="Verdana"/>
        <family val="2"/>
      </rPr>
      <t>esmagamento,</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r>
      <rPr>
        <sz val="6"/>
        <rFont val="Verdana"/>
        <family val="2"/>
      </rPr>
      <t xml:space="preserve"> </t>
    </r>
    <r>
      <rPr>
        <b/>
        <sz val="6"/>
        <rFont val="Verdana"/>
        <family val="2"/>
      </rPr>
      <t>com</t>
    </r>
    <r>
      <rPr>
        <sz val="6"/>
        <rFont val="Verdana"/>
        <family val="2"/>
      </rPr>
      <t xml:space="preserve"> </t>
    </r>
    <r>
      <rPr>
        <b/>
        <sz val="6"/>
        <rFont val="Verdana"/>
        <family val="2"/>
      </rPr>
      <t>mão-de-obra</t>
    </r>
    <r>
      <rPr>
        <sz val="6"/>
        <rFont val="Verdana"/>
        <family val="2"/>
      </rPr>
      <t xml:space="preserve"> </t>
    </r>
    <r>
      <rPr>
        <b/>
        <sz val="6"/>
        <rFont val="Verdana"/>
        <family val="2"/>
      </rPr>
      <t>da</t>
    </r>
    <r>
      <rPr>
        <sz val="6"/>
        <rFont val="Verdana"/>
        <family val="2"/>
      </rPr>
      <t xml:space="preserve"> </t>
    </r>
    <r>
      <rPr>
        <b/>
        <sz val="6"/>
        <rFont val="Verdana"/>
        <family val="2"/>
      </rPr>
      <t>empresa</t>
    </r>
    <r>
      <rPr>
        <sz val="6"/>
        <rFont val="Verdana"/>
        <family val="2"/>
      </rPr>
      <t xml:space="preserve"> </t>
    </r>
    <r>
      <rPr>
        <b/>
        <sz val="6"/>
        <rFont val="Verdana"/>
        <family val="2"/>
      </rPr>
      <t>fornecedora</t>
    </r>
    <r>
      <rPr>
        <sz val="6"/>
        <rFont val="Verdana"/>
        <family val="2"/>
      </rPr>
      <t xml:space="preserve"> </t>
    </r>
    <r>
      <rPr>
        <b/>
        <sz val="6"/>
        <rFont val="Verdana"/>
        <family val="2"/>
      </rPr>
      <t>do</t>
    </r>
    <r>
      <rPr>
        <sz val="6"/>
        <rFont val="Verdana"/>
        <family val="2"/>
      </rPr>
      <t xml:space="preserve"> </t>
    </r>
    <r>
      <rPr>
        <b/>
        <sz val="6"/>
        <rFont val="Verdana"/>
        <family val="2"/>
      </rPr>
      <t>gradil</t>
    </r>
  </si>
  <si>
    <r>
      <rPr>
        <sz val="6"/>
        <rFont val="Verdana"/>
        <family val="2"/>
      </rPr>
      <t>Kit automatizador deslizante completo com motor bifásico/220V/60Hz e central eletrônica de comando com: temporizador de fechamento automático, saídas para sinaleiro, entrada  para acionamento por botoeira; com dois controles remotos; com mecanismo de destravamento e operação manual em caso de falta de energia.
Tipo comercial, industrial ou condominial, potência mínima de 0,5cv, velocidade igual ou superior a 15m/min. Gomos de cremalheira adicionais.</t>
    </r>
  </si>
  <si>
    <r>
      <rPr>
        <sz val="6"/>
        <rFont val="Verdana"/>
        <family val="2"/>
      </rPr>
      <t>PG3 (350x250)cm- Portão para acesso de veículos, em tela tipo Nylofor 3D” da Belgo, estrutura em metalon, para acionamento automático por controle remoto,1 folha de correr, guia com roldanas e trilho inferior, alças reforçadas para cadeado, fornecimento e instalação com mão-de-obra da empresa fornecedora do gradil</t>
    </r>
  </si>
  <si>
    <r>
      <rPr>
        <b/>
        <sz val="6"/>
        <rFont val="Verdana"/>
        <family val="2"/>
      </rPr>
      <t>SERVIÇO:</t>
    </r>
    <r>
      <rPr>
        <sz val="6"/>
        <rFont val="Verdana"/>
        <family val="2"/>
      </rPr>
      <t xml:space="preserve"> </t>
    </r>
    <r>
      <rPr>
        <b/>
        <sz val="6"/>
        <rFont val="Verdana"/>
        <family val="2"/>
      </rPr>
      <t>Poste</t>
    </r>
    <r>
      <rPr>
        <sz val="6"/>
        <rFont val="Verdana"/>
        <family val="2"/>
      </rPr>
      <t xml:space="preserve"> </t>
    </r>
    <r>
      <rPr>
        <b/>
        <sz val="6"/>
        <rFont val="Verdana"/>
        <family val="2"/>
      </rPr>
      <t>de</t>
    </r>
    <r>
      <rPr>
        <sz val="6"/>
        <rFont val="Verdana"/>
        <family val="2"/>
      </rPr>
      <t xml:space="preserve"> </t>
    </r>
    <r>
      <rPr>
        <b/>
        <sz val="6"/>
        <rFont val="Verdana"/>
        <family val="2"/>
      </rPr>
      <t>tubo</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D=2”</t>
    </r>
    <r>
      <rPr>
        <sz val="6"/>
        <rFont val="Verdana"/>
        <family val="2"/>
      </rPr>
      <t xml:space="preserve"> </t>
    </r>
    <r>
      <rPr>
        <b/>
        <sz val="6"/>
        <rFont val="Verdana"/>
        <family val="2"/>
      </rPr>
      <t>H=3m,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</si>
  <si>
    <t>TUBO ACO GALV. DIN 2440 E= 3,65 MM 2"  C/COSTURA</t>
  </si>
  <si>
    <r>
      <rPr>
        <b/>
        <sz val="6"/>
        <rFont val="Verdana"/>
        <family val="2"/>
      </rPr>
      <t>SERVIÇO:</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corrimão</t>
    </r>
    <r>
      <rPr>
        <sz val="6"/>
        <rFont val="Verdana"/>
        <family val="2"/>
      </rPr>
      <t xml:space="preserve"> </t>
    </r>
    <r>
      <rPr>
        <b/>
        <sz val="6"/>
        <rFont val="Verdana"/>
        <family val="2"/>
      </rPr>
      <t>duplo</t>
    </r>
    <r>
      <rPr>
        <sz val="6"/>
        <rFont val="Verdana"/>
        <family val="2"/>
      </rPr>
      <t xml:space="preserve"> </t>
    </r>
    <r>
      <rPr>
        <b/>
        <sz val="6"/>
        <rFont val="Verdana"/>
        <family val="2"/>
      </rPr>
      <t>e</t>
    </r>
    <r>
      <rPr>
        <sz val="6"/>
        <rFont val="Verdana"/>
        <family val="2"/>
      </rPr>
      <t xml:space="preserve"> </t>
    </r>
    <r>
      <rPr>
        <b/>
        <sz val="6"/>
        <rFont val="Verdana"/>
        <family val="2"/>
      </rPr>
      <t>montantes,</t>
    </r>
    <r>
      <rPr>
        <sz val="6"/>
        <rFont val="Verdana"/>
        <family val="2"/>
      </rPr>
      <t xml:space="preserve"> </t>
    </r>
    <r>
      <rPr>
        <b/>
        <sz val="6"/>
        <rFont val="Verdana"/>
        <family val="2"/>
      </rPr>
      <t>fixados</t>
    </r>
    <r>
      <rPr>
        <sz val="6"/>
        <rFont val="Verdana"/>
        <family val="2"/>
      </rPr>
      <t xml:space="preserve"> </t>
    </r>
    <r>
      <rPr>
        <b/>
        <sz val="6"/>
        <rFont val="Verdana"/>
        <family val="2"/>
      </rPr>
      <t>entre</t>
    </r>
    <r>
      <rPr>
        <sz val="6"/>
        <rFont val="Verdana"/>
        <family val="2"/>
      </rPr>
      <t xml:space="preserve"> </t>
    </r>
    <r>
      <rPr>
        <b/>
        <sz val="6"/>
        <rFont val="Verdana"/>
        <family val="2"/>
      </rPr>
      <t>si,</t>
    </r>
    <r>
      <rPr>
        <sz val="6"/>
        <rFont val="Verdana"/>
        <family val="2"/>
      </rPr>
      <t xml:space="preserve"> </t>
    </r>
    <r>
      <rPr>
        <b/>
        <sz val="6"/>
        <rFont val="Verdana"/>
        <family val="2"/>
      </rPr>
      <t>ambos</t>
    </r>
    <r>
      <rPr>
        <sz val="6"/>
        <rFont val="Verdana"/>
        <family val="2"/>
      </rPr>
      <t xml:space="preserve"> </t>
    </r>
    <r>
      <rPr>
        <b/>
        <sz val="6"/>
        <rFont val="Verdana"/>
        <family val="2"/>
      </rPr>
      <t>em</t>
    </r>
    <r>
      <rPr>
        <sz val="6"/>
        <rFont val="Verdana"/>
        <family val="2"/>
      </rPr>
      <t xml:space="preserve"> </t>
    </r>
    <r>
      <rPr>
        <b/>
        <sz val="6"/>
        <rFont val="Verdana"/>
        <family val="2"/>
      </rPr>
      <t>aço</t>
    </r>
    <r>
      <rPr>
        <sz val="6"/>
        <rFont val="Verdana"/>
        <family val="2"/>
      </rPr>
      <t xml:space="preserve"> </t>
    </r>
    <r>
      <rPr>
        <b/>
        <sz val="6"/>
        <rFont val="Verdana"/>
        <family val="2"/>
      </rPr>
      <t>inox</t>
    </r>
    <r>
      <rPr>
        <sz val="6"/>
        <rFont val="Verdana"/>
        <family val="2"/>
      </rPr>
      <t xml:space="preserve"> </t>
    </r>
    <r>
      <rPr>
        <b/>
        <sz val="6"/>
        <rFont val="Verdana"/>
        <family val="2"/>
      </rPr>
      <t>escovado,</t>
    </r>
    <r>
      <rPr>
        <sz val="6"/>
        <rFont val="Verdana"/>
        <family val="2"/>
      </rPr>
      <t xml:space="preserve"> </t>
    </r>
    <r>
      <rPr>
        <b/>
        <sz val="6"/>
        <rFont val="Verdana"/>
        <family val="2"/>
      </rPr>
      <t>sendo</t>
    </r>
    <r>
      <rPr>
        <sz val="6"/>
        <rFont val="Verdana"/>
        <family val="2"/>
      </rPr>
      <t xml:space="preserve"> </t>
    </r>
    <r>
      <rPr>
        <b/>
        <sz val="6"/>
        <rFont val="Verdana"/>
        <family val="2"/>
      </rPr>
      <t>os</t>
    </r>
    <r>
      <rPr>
        <sz val="6"/>
        <rFont val="Verdana"/>
        <family val="2"/>
      </rPr>
      <t xml:space="preserve"> </t>
    </r>
    <r>
      <rPr>
        <b/>
        <sz val="6"/>
        <rFont val="Verdana"/>
        <family val="2"/>
      </rPr>
      <t>montantes</t>
    </r>
    <r>
      <rPr>
        <sz val="6"/>
        <rFont val="Verdana"/>
        <family val="2"/>
      </rPr>
      <t xml:space="preserve"> </t>
    </r>
    <r>
      <rPr>
        <b/>
        <sz val="6"/>
        <rFont val="Verdana"/>
        <family val="2"/>
      </rPr>
      <t>parafusados</t>
    </r>
    <r>
      <rPr>
        <sz val="6"/>
        <rFont val="Verdana"/>
        <family val="2"/>
      </rPr>
      <t xml:space="preserve"> </t>
    </r>
    <r>
      <rPr>
        <b/>
        <sz val="6"/>
        <rFont val="Verdana"/>
        <family val="2"/>
      </rPr>
      <t>no</t>
    </r>
    <r>
      <rPr>
        <sz val="6"/>
        <rFont val="Verdana"/>
        <family val="2"/>
      </rPr>
      <t xml:space="preserve"> </t>
    </r>
    <r>
      <rPr>
        <b/>
        <sz val="6"/>
        <rFont val="Verdana"/>
        <family val="2"/>
      </rPr>
      <t>piso.</t>
    </r>
  </si>
  <si>
    <r>
      <rPr>
        <sz val="6"/>
        <rFont val="Verdana"/>
        <family val="2"/>
      </rPr>
      <t>CORRIMÃO DUPLO E MONTANTES, FIXADOS ENTRE SI, AMBOS EM AÇO INOX ESCOVADO, SENDO OS MONTANTES PARAFUSADOS NO PISO.</t>
    </r>
  </si>
  <si>
    <r>
      <rPr>
        <b/>
        <sz val="6"/>
        <rFont val="Verdana"/>
        <family val="2"/>
      </rPr>
      <t>SERVIÇO:</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corrimão</t>
    </r>
    <r>
      <rPr>
        <sz val="6"/>
        <rFont val="Verdana"/>
        <family val="2"/>
      </rPr>
      <t xml:space="preserve"> </t>
    </r>
    <r>
      <rPr>
        <b/>
        <sz val="6"/>
        <rFont val="Verdana"/>
        <family val="2"/>
      </rPr>
      <t>duplo</t>
    </r>
    <r>
      <rPr>
        <sz val="6"/>
        <rFont val="Verdana"/>
        <family val="2"/>
      </rPr>
      <t xml:space="preserve"> </t>
    </r>
    <r>
      <rPr>
        <b/>
        <sz val="6"/>
        <rFont val="Verdana"/>
        <family val="2"/>
      </rPr>
      <t>e</t>
    </r>
    <r>
      <rPr>
        <sz val="6"/>
        <rFont val="Verdana"/>
        <family val="2"/>
      </rPr>
      <t xml:space="preserve"> </t>
    </r>
    <r>
      <rPr>
        <b/>
        <sz val="6"/>
        <rFont val="Verdana"/>
        <family val="2"/>
      </rPr>
      <t>montantes</t>
    </r>
    <r>
      <rPr>
        <sz val="6"/>
        <rFont val="Verdana"/>
        <family val="2"/>
      </rPr>
      <t xml:space="preserve"> </t>
    </r>
    <r>
      <rPr>
        <b/>
        <sz val="6"/>
        <rFont val="Verdana"/>
        <family val="2"/>
      </rPr>
      <t>próprios</t>
    </r>
    <r>
      <rPr>
        <sz val="6"/>
        <rFont val="Verdana"/>
        <family val="2"/>
      </rPr>
      <t xml:space="preserve"> </t>
    </r>
    <r>
      <rPr>
        <b/>
        <sz val="6"/>
        <rFont val="Verdana"/>
        <family val="2"/>
      </rPr>
      <t>para</t>
    </r>
    <r>
      <rPr>
        <sz val="6"/>
        <rFont val="Verdana"/>
        <family val="2"/>
      </rPr>
      <t xml:space="preserve"> </t>
    </r>
    <r>
      <rPr>
        <b/>
        <sz val="6"/>
        <rFont val="Verdana"/>
        <family val="2"/>
      </rPr>
      <t>receber</t>
    </r>
    <r>
      <rPr>
        <sz val="6"/>
        <rFont val="Verdana"/>
        <family val="2"/>
      </rPr>
      <t xml:space="preserve"> </t>
    </r>
    <r>
      <rPr>
        <b/>
        <sz val="6"/>
        <rFont val="Verdana"/>
        <family val="2"/>
      </rPr>
      <t>vidro,</t>
    </r>
    <r>
      <rPr>
        <sz val="6"/>
        <rFont val="Verdana"/>
        <family val="2"/>
      </rPr>
      <t xml:space="preserve"> </t>
    </r>
    <r>
      <rPr>
        <b/>
        <sz val="6"/>
        <rFont val="Verdana"/>
        <family val="2"/>
      </rPr>
      <t>fixados</t>
    </r>
    <r>
      <rPr>
        <sz val="6"/>
        <rFont val="Verdana"/>
        <family val="2"/>
      </rPr>
      <t xml:space="preserve"> </t>
    </r>
    <r>
      <rPr>
        <b/>
        <sz val="6"/>
        <rFont val="Verdana"/>
        <family val="2"/>
      </rPr>
      <t>entre</t>
    </r>
    <r>
      <rPr>
        <sz val="6"/>
        <rFont val="Verdana"/>
        <family val="2"/>
      </rPr>
      <t xml:space="preserve"> </t>
    </r>
    <r>
      <rPr>
        <b/>
        <sz val="6"/>
        <rFont val="Verdana"/>
        <family val="2"/>
      </rPr>
      <t>si,</t>
    </r>
    <r>
      <rPr>
        <sz val="6"/>
        <rFont val="Verdana"/>
        <family val="2"/>
      </rPr>
      <t xml:space="preserve"> </t>
    </r>
    <r>
      <rPr>
        <b/>
        <sz val="6"/>
        <rFont val="Verdana"/>
        <family val="2"/>
      </rPr>
      <t>ambos</t>
    </r>
    <r>
      <rPr>
        <sz val="6"/>
        <rFont val="Verdana"/>
        <family val="2"/>
      </rPr>
      <t xml:space="preserve"> </t>
    </r>
    <r>
      <rPr>
        <b/>
        <sz val="6"/>
        <rFont val="Verdana"/>
        <family val="2"/>
      </rPr>
      <t>em</t>
    </r>
    <r>
      <rPr>
        <sz val="6"/>
        <rFont val="Verdana"/>
        <family val="2"/>
      </rPr>
      <t xml:space="preserve"> </t>
    </r>
    <r>
      <rPr>
        <b/>
        <sz val="6"/>
        <rFont val="Verdana"/>
        <family val="2"/>
      </rPr>
      <t>aço</t>
    </r>
    <r>
      <rPr>
        <sz val="6"/>
        <rFont val="Verdana"/>
        <family val="2"/>
      </rPr>
      <t xml:space="preserve"> </t>
    </r>
    <r>
      <rPr>
        <b/>
        <sz val="6"/>
        <rFont val="Verdana"/>
        <family val="2"/>
      </rPr>
      <t>inox</t>
    </r>
    <r>
      <rPr>
        <sz val="6"/>
        <rFont val="Verdana"/>
        <family val="2"/>
      </rPr>
      <t xml:space="preserve"> </t>
    </r>
    <r>
      <rPr>
        <b/>
        <sz val="6"/>
        <rFont val="Verdana"/>
        <family val="2"/>
      </rPr>
      <t>escovado,</t>
    </r>
    <r>
      <rPr>
        <sz val="6"/>
        <rFont val="Verdana"/>
        <family val="2"/>
      </rPr>
      <t xml:space="preserve"> </t>
    </r>
    <r>
      <rPr>
        <b/>
        <sz val="6"/>
        <rFont val="Verdana"/>
        <family val="2"/>
      </rPr>
      <t>sendo</t>
    </r>
    <r>
      <rPr>
        <sz val="6"/>
        <rFont val="Verdana"/>
        <family val="2"/>
      </rPr>
      <t xml:space="preserve"> </t>
    </r>
    <r>
      <rPr>
        <b/>
        <sz val="6"/>
        <rFont val="Verdana"/>
        <family val="2"/>
      </rPr>
      <t>os</t>
    </r>
    <r>
      <rPr>
        <sz val="6"/>
        <rFont val="Verdana"/>
        <family val="2"/>
      </rPr>
      <t xml:space="preserve"> </t>
    </r>
    <r>
      <rPr>
        <b/>
        <sz val="6"/>
        <rFont val="Verdana"/>
        <family val="2"/>
      </rPr>
      <t>montantes</t>
    </r>
    <r>
      <rPr>
        <sz val="6"/>
        <rFont val="Verdana"/>
        <family val="2"/>
      </rPr>
      <t xml:space="preserve"> </t>
    </r>
    <r>
      <rPr>
        <b/>
        <sz val="6"/>
        <rFont val="Verdana"/>
        <family val="2"/>
      </rPr>
      <t>parafusados</t>
    </r>
    <r>
      <rPr>
        <sz val="6"/>
        <rFont val="Verdana"/>
        <family val="2"/>
      </rPr>
      <t xml:space="preserve"> </t>
    </r>
    <r>
      <rPr>
        <b/>
        <sz val="6"/>
        <rFont val="Verdana"/>
        <family val="2"/>
      </rPr>
      <t>no</t>
    </r>
    <r>
      <rPr>
        <sz val="6"/>
        <rFont val="Verdana"/>
        <family val="2"/>
      </rPr>
      <t xml:space="preserve"> </t>
    </r>
    <r>
      <rPr>
        <b/>
        <sz val="6"/>
        <rFont val="Verdana"/>
        <family val="2"/>
      </rPr>
      <t>topo</t>
    </r>
    <r>
      <rPr>
        <sz val="6"/>
        <rFont val="Verdana"/>
        <family val="2"/>
      </rPr>
      <t xml:space="preserve"> </t>
    </r>
    <r>
      <rPr>
        <b/>
        <sz val="6"/>
        <rFont val="Verdana"/>
        <family val="2"/>
      </rPr>
      <t>de</t>
    </r>
    <r>
      <rPr>
        <sz val="6"/>
        <rFont val="Verdana"/>
        <family val="2"/>
      </rPr>
      <t xml:space="preserve"> </t>
    </r>
    <r>
      <rPr>
        <b/>
        <sz val="6"/>
        <rFont val="Verdana"/>
        <family val="2"/>
      </rPr>
      <t>mureta.</t>
    </r>
  </si>
  <si>
    <r>
      <rPr>
        <sz val="6"/>
        <rFont val="Verdana"/>
        <family val="2"/>
      </rPr>
      <t>CORRIMÃO DUPLO E MONTANTES PRÓPRIOS PARA RECEBER VIDRO, FIXADOS ENTRE SI, AMBOS EM AÇO INOX ESCOVADO, SENDO OS MONTANTES PARAFUSADOS NO TOPO DE MURETA.</t>
    </r>
  </si>
  <si>
    <r>
      <rPr>
        <b/>
        <sz val="6"/>
        <rFont val="Verdana"/>
        <family val="2"/>
      </rPr>
      <t>SERVIÇO:</t>
    </r>
    <r>
      <rPr>
        <sz val="6"/>
        <rFont val="Verdana"/>
        <family val="2"/>
      </rPr>
      <t xml:space="preserve"> </t>
    </r>
    <r>
      <rPr>
        <b/>
        <sz val="6"/>
        <rFont val="Verdana"/>
        <family val="2"/>
      </rPr>
      <t>Caixa</t>
    </r>
    <r>
      <rPr>
        <sz val="6"/>
        <rFont val="Verdana"/>
        <family val="2"/>
      </rPr>
      <t xml:space="preserve"> </t>
    </r>
    <r>
      <rPr>
        <b/>
        <sz val="6"/>
        <rFont val="Verdana"/>
        <family val="2"/>
      </rPr>
      <t>de</t>
    </r>
    <r>
      <rPr>
        <sz val="6"/>
        <rFont val="Verdana"/>
        <family val="2"/>
      </rPr>
      <t xml:space="preserve"> </t>
    </r>
    <r>
      <rPr>
        <b/>
        <sz val="6"/>
        <rFont val="Verdana"/>
        <family val="2"/>
      </rPr>
      <t>correio</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para</t>
    </r>
    <r>
      <rPr>
        <sz val="6"/>
        <rFont val="Verdana"/>
        <family val="2"/>
      </rPr>
      <t xml:space="preserve"> </t>
    </r>
    <r>
      <rPr>
        <b/>
        <sz val="6"/>
        <rFont val="Verdana"/>
        <family val="2"/>
      </rPr>
      <t>fixar</t>
    </r>
    <r>
      <rPr>
        <sz val="6"/>
        <rFont val="Verdana"/>
        <family val="2"/>
      </rPr>
      <t xml:space="preserve"> </t>
    </r>
    <r>
      <rPr>
        <b/>
        <sz val="6"/>
        <rFont val="Verdana"/>
        <family val="2"/>
      </rPr>
      <t>em</t>
    </r>
    <r>
      <rPr>
        <sz val="6"/>
        <rFont val="Verdana"/>
        <family val="2"/>
      </rPr>
      <t xml:space="preserve"> </t>
    </r>
    <r>
      <rPr>
        <b/>
        <sz val="6"/>
        <rFont val="Verdana"/>
        <family val="2"/>
      </rPr>
      <t>grade,</t>
    </r>
    <r>
      <rPr>
        <sz val="6"/>
        <rFont val="Verdana"/>
        <family val="2"/>
      </rPr>
      <t xml:space="preserve"> </t>
    </r>
    <r>
      <rPr>
        <b/>
        <sz val="6"/>
        <rFont val="Verdana"/>
        <family val="2"/>
      </rPr>
      <t>(38x23x15)cm,</t>
    </r>
    <r>
      <rPr>
        <sz val="6"/>
        <rFont val="Verdana"/>
        <family val="2"/>
      </rPr>
      <t xml:space="preserve"> </t>
    </r>
    <r>
      <rPr>
        <b/>
        <sz val="6"/>
        <rFont val="Verdana"/>
        <family val="2"/>
      </rPr>
      <t>com</t>
    </r>
    <r>
      <rPr>
        <sz val="6"/>
        <rFont val="Verdana"/>
        <family val="2"/>
      </rPr>
      <t xml:space="preserve"> </t>
    </r>
    <r>
      <rPr>
        <b/>
        <sz val="6"/>
        <rFont val="Verdana"/>
        <family val="2"/>
      </rPr>
      <t>abertura</t>
    </r>
    <r>
      <rPr>
        <sz val="6"/>
        <rFont val="Verdana"/>
        <family val="2"/>
      </rPr>
      <t xml:space="preserve"> </t>
    </r>
    <r>
      <rPr>
        <b/>
        <sz val="6"/>
        <rFont val="Verdana"/>
        <family val="2"/>
      </rPr>
      <t>frontal</t>
    </r>
    <r>
      <rPr>
        <sz val="6"/>
        <rFont val="Verdana"/>
        <family val="2"/>
      </rPr>
      <t xml:space="preserve"> </t>
    </r>
    <r>
      <rPr>
        <b/>
        <sz val="6"/>
        <rFont val="Verdana"/>
        <family val="2"/>
      </rPr>
      <t>para</t>
    </r>
    <r>
      <rPr>
        <sz val="6"/>
        <rFont val="Verdana"/>
        <family val="2"/>
      </rPr>
      <t xml:space="preserve"> </t>
    </r>
    <r>
      <rPr>
        <b/>
        <sz val="6"/>
        <rFont val="Verdana"/>
        <family val="2"/>
      </rPr>
      <t>colocação</t>
    </r>
    <r>
      <rPr>
        <sz val="6"/>
        <rFont val="Verdana"/>
        <family val="2"/>
      </rPr>
      <t xml:space="preserve"> </t>
    </r>
    <r>
      <rPr>
        <b/>
        <sz val="6"/>
        <rFont val="Verdana"/>
        <family val="2"/>
      </rPr>
      <t>das
cartas</t>
    </r>
    <r>
      <rPr>
        <sz val="6"/>
        <rFont val="Verdana"/>
        <family val="2"/>
      </rPr>
      <t xml:space="preserve"> </t>
    </r>
    <r>
      <rPr>
        <b/>
        <sz val="6"/>
        <rFont val="Verdana"/>
        <family val="2"/>
      </rPr>
      <t>e</t>
    </r>
    <r>
      <rPr>
        <sz val="6"/>
        <rFont val="Verdana"/>
        <family val="2"/>
      </rPr>
      <t xml:space="preserve"> </t>
    </r>
    <r>
      <rPr>
        <b/>
        <sz val="6"/>
        <rFont val="Verdana"/>
        <family val="2"/>
      </rPr>
      <t>posterior</t>
    </r>
    <r>
      <rPr>
        <sz val="6"/>
        <rFont val="Verdana"/>
        <family val="2"/>
      </rPr>
      <t xml:space="preserve"> </t>
    </r>
    <r>
      <rPr>
        <b/>
        <sz val="6"/>
        <rFont val="Verdana"/>
        <family val="2"/>
      </rPr>
      <t>para</t>
    </r>
    <r>
      <rPr>
        <sz val="6"/>
        <rFont val="Verdana"/>
        <family val="2"/>
      </rPr>
      <t xml:space="preserve"> </t>
    </r>
    <r>
      <rPr>
        <b/>
        <sz val="6"/>
        <rFont val="Verdana"/>
        <family val="2"/>
      </rPr>
      <t>recolhimento,</t>
    </r>
    <r>
      <rPr>
        <sz val="6"/>
        <rFont val="Verdana"/>
        <family val="2"/>
      </rPr>
      <t xml:space="preserve"> </t>
    </r>
    <r>
      <rPr>
        <b/>
        <sz val="6"/>
        <rFont val="Verdana"/>
        <family val="2"/>
      </rPr>
      <t>inclusive</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</si>
  <si>
    <r>
      <rPr>
        <sz val="6"/>
        <rFont val="Verdana"/>
        <family val="2"/>
      </rPr>
      <t>Caixa de correio em alumínio para fixar em grade, (38x23x15)cm, com abertura frontal para colocação das cartas e posterior para recolhimento</t>
    </r>
  </si>
  <si>
    <r>
      <rPr>
        <b/>
        <sz val="6"/>
        <rFont val="Verdana"/>
        <family val="2"/>
      </rPr>
      <t>SERVIÇO</t>
    </r>
    <r>
      <rPr>
        <sz val="6"/>
        <rFont val="Verdana"/>
        <family val="2"/>
      </rPr>
      <t xml:space="preserve"> </t>
    </r>
    <r>
      <rPr>
        <b/>
        <sz val="6"/>
        <rFont val="Verdana"/>
        <family val="2"/>
      </rPr>
      <t>Friso</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anodizado</t>
    </r>
    <r>
      <rPr>
        <sz val="6"/>
        <rFont val="Verdana"/>
        <family val="2"/>
      </rPr>
      <t xml:space="preserve"> </t>
    </r>
    <r>
      <rPr>
        <b/>
        <sz val="6"/>
        <rFont val="Verdana"/>
        <family val="2"/>
      </rPr>
      <t>fosco,</t>
    </r>
    <r>
      <rPr>
        <sz val="6"/>
        <rFont val="Verdana"/>
        <family val="2"/>
      </rPr>
      <t xml:space="preserve"> </t>
    </r>
    <r>
      <rPr>
        <b/>
        <sz val="6"/>
        <rFont val="Verdana"/>
        <family val="2"/>
      </rPr>
      <t>perfil</t>
    </r>
    <r>
      <rPr>
        <sz val="6"/>
        <rFont val="Verdana"/>
        <family val="2"/>
      </rPr>
      <t xml:space="preserve"> </t>
    </r>
    <r>
      <rPr>
        <b/>
        <sz val="6"/>
        <rFont val="Verdana"/>
        <family val="2"/>
      </rPr>
      <t>“U”</t>
    </r>
  </si>
  <si>
    <r>
      <rPr>
        <b/>
        <sz val="6"/>
        <rFont val="Verdana"/>
        <family val="2"/>
      </rPr>
      <t>SERVIÇO:</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aplicação</t>
    </r>
    <r>
      <rPr>
        <sz val="6"/>
        <rFont val="Verdana"/>
        <family val="2"/>
      </rPr>
      <t xml:space="preserve"> </t>
    </r>
    <r>
      <rPr>
        <b/>
        <sz val="6"/>
        <rFont val="Verdana"/>
        <family val="2"/>
      </rPr>
      <t>de</t>
    </r>
    <r>
      <rPr>
        <sz val="6"/>
        <rFont val="Verdana"/>
        <family val="2"/>
      </rPr>
      <t xml:space="preserve"> </t>
    </r>
    <r>
      <rPr>
        <b/>
        <sz val="6"/>
        <rFont val="Verdana"/>
        <family val="2"/>
      </rPr>
      <t>impermeabilizante</t>
    </r>
    <r>
      <rPr>
        <sz val="6"/>
        <rFont val="Verdana"/>
        <family val="2"/>
      </rPr>
      <t xml:space="preserve"> </t>
    </r>
    <r>
      <rPr>
        <b/>
        <sz val="6"/>
        <rFont val="Verdana"/>
        <family val="2"/>
      </rPr>
      <t>no</t>
    </r>
    <r>
      <rPr>
        <sz val="6"/>
        <rFont val="Verdana"/>
        <family val="2"/>
      </rPr>
      <t xml:space="preserve"> </t>
    </r>
    <r>
      <rPr>
        <b/>
        <sz val="6"/>
        <rFont val="Verdana"/>
        <family val="2"/>
      </rPr>
      <t>verso</t>
    </r>
    <r>
      <rPr>
        <sz val="6"/>
        <rFont val="Verdana"/>
        <family val="2"/>
      </rPr>
      <t xml:space="preserve"> </t>
    </r>
    <r>
      <rPr>
        <b/>
        <sz val="6"/>
        <rFont val="Verdana"/>
        <family val="2"/>
      </rPr>
      <t>do</t>
    </r>
    <r>
      <rPr>
        <sz val="6"/>
        <rFont val="Verdana"/>
        <family val="2"/>
      </rPr>
      <t xml:space="preserve"> </t>
    </r>
    <r>
      <rPr>
        <b/>
        <sz val="6"/>
        <rFont val="Verdana"/>
        <family val="2"/>
      </rPr>
      <t>granito</t>
    </r>
  </si>
  <si>
    <r>
      <rPr>
        <sz val="6"/>
        <rFont val="Verdana"/>
        <family val="2"/>
      </rPr>
      <t>IMPERMEABILIZANTE INCOLOR PARA TRATAMENTO DE FACHADAS E TELHAS, BASE SILICONE</t>
    </r>
  </si>
  <si>
    <r>
      <rPr>
        <b/>
        <sz val="6"/>
        <rFont val="Verdana"/>
        <family val="2"/>
      </rPr>
      <t>SERVIÇO:</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assentamento</t>
    </r>
    <r>
      <rPr>
        <sz val="6"/>
        <rFont val="Verdana"/>
        <family val="2"/>
      </rPr>
      <t xml:space="preserve"> </t>
    </r>
    <r>
      <rPr>
        <b/>
        <sz val="6"/>
        <rFont val="Verdana"/>
        <family val="2"/>
      </rPr>
      <t>de</t>
    </r>
    <r>
      <rPr>
        <sz val="6"/>
        <rFont val="Verdana"/>
        <family val="2"/>
      </rPr>
      <t xml:space="preserve"> </t>
    </r>
    <r>
      <rPr>
        <b/>
        <sz val="6"/>
        <rFont val="Verdana"/>
        <family val="2"/>
      </rPr>
      <t>revestimento</t>
    </r>
    <r>
      <rPr>
        <sz val="6"/>
        <rFont val="Verdana"/>
        <family val="2"/>
      </rPr>
      <t xml:space="preserve"> </t>
    </r>
    <r>
      <rPr>
        <b/>
        <sz val="6"/>
        <rFont val="Verdana"/>
        <family val="2"/>
      </rPr>
      <t>em</t>
    </r>
    <r>
      <rPr>
        <sz val="6"/>
        <rFont val="Verdana"/>
        <family val="2"/>
      </rPr>
      <t xml:space="preserve"> </t>
    </r>
    <r>
      <rPr>
        <b/>
        <sz val="6"/>
        <rFont val="Verdana"/>
        <family val="2"/>
      </rPr>
      <t>placas</t>
    </r>
    <r>
      <rPr>
        <sz val="6"/>
        <rFont val="Verdana"/>
        <family val="2"/>
      </rPr>
      <t xml:space="preserve"> </t>
    </r>
    <r>
      <rPr>
        <b/>
        <sz val="6"/>
        <rFont val="Verdana"/>
        <family val="2"/>
      </rPr>
      <t>de</t>
    </r>
    <r>
      <rPr>
        <sz val="6"/>
        <rFont val="Verdana"/>
        <family val="2"/>
      </rPr>
      <t xml:space="preserve"> </t>
    </r>
    <r>
      <rPr>
        <b/>
        <sz val="6"/>
        <rFont val="Verdana"/>
        <family val="2"/>
      </rPr>
      <t>granito</t>
    </r>
    <r>
      <rPr>
        <sz val="6"/>
        <rFont val="Verdana"/>
        <family val="2"/>
      </rPr>
      <t xml:space="preserve">  </t>
    </r>
    <r>
      <rPr>
        <b/>
        <sz val="6"/>
        <rFont val="Verdana"/>
        <family val="2"/>
      </rPr>
      <t>Jacarandá</t>
    </r>
    <r>
      <rPr>
        <sz val="6"/>
        <rFont val="Verdana"/>
        <family val="2"/>
      </rPr>
      <t xml:space="preserve"> </t>
    </r>
    <r>
      <rPr>
        <b/>
        <sz val="6"/>
        <rFont val="Verdana"/>
        <family val="2"/>
      </rPr>
      <t>Vinho</t>
    </r>
    <r>
      <rPr>
        <sz val="6"/>
        <rFont val="Verdana"/>
        <family val="2"/>
      </rPr>
      <t xml:space="preserve"> </t>
    </r>
    <r>
      <rPr>
        <b/>
        <sz val="6"/>
        <rFont val="Verdana"/>
        <family val="2"/>
      </rPr>
      <t>polido</t>
    </r>
    <r>
      <rPr>
        <sz val="6"/>
        <rFont val="Verdana"/>
        <family val="2"/>
      </rPr>
      <t xml:space="preserve"> </t>
    </r>
    <r>
      <rPr>
        <b/>
        <sz val="6"/>
        <rFont val="Verdana"/>
        <family val="2"/>
      </rPr>
      <t>(avermelhado)</t>
    </r>
    <r>
      <rPr>
        <sz val="6"/>
        <rFont val="Verdana"/>
        <family val="2"/>
      </rPr>
      <t xml:space="preserve"> </t>
    </r>
    <r>
      <rPr>
        <b/>
        <sz val="6"/>
        <rFont val="Verdana"/>
        <family val="2"/>
      </rPr>
      <t>e=2cm,</t>
    </r>
    <r>
      <rPr>
        <sz val="6"/>
        <rFont val="Verdana"/>
        <family val="2"/>
      </rPr>
      <t xml:space="preserve"> </t>
    </r>
    <r>
      <rPr>
        <b/>
        <sz val="6"/>
        <rFont val="Verdana"/>
        <family val="2"/>
      </rPr>
      <t>com</t>
    </r>
    <r>
      <rPr>
        <sz val="6"/>
        <rFont val="Verdana"/>
        <family val="2"/>
      </rPr>
      <t xml:space="preserve"> </t>
    </r>
    <r>
      <rPr>
        <b/>
        <sz val="6"/>
        <rFont val="Verdana"/>
        <family val="2"/>
      </rPr>
      <t>junção</t>
    </r>
    <r>
      <rPr>
        <sz val="6"/>
        <rFont val="Verdana"/>
        <family val="2"/>
      </rPr>
      <t xml:space="preserve"> </t>
    </r>
    <r>
      <rPr>
        <b/>
        <sz val="6"/>
        <rFont val="Verdana"/>
        <family val="2"/>
      </rPr>
      <t>das</t>
    </r>
    <r>
      <rPr>
        <sz val="6"/>
        <rFont val="Verdana"/>
        <family val="2"/>
      </rPr>
      <t xml:space="preserve"> </t>
    </r>
    <r>
      <rPr>
        <b/>
        <sz val="6"/>
        <rFont val="Verdana"/>
        <family val="2"/>
      </rPr>
      <t>peças</t>
    </r>
    <r>
      <rPr>
        <sz val="6"/>
        <rFont val="Verdana"/>
        <family val="2"/>
      </rPr>
      <t xml:space="preserve"> </t>
    </r>
    <r>
      <rPr>
        <b/>
        <sz val="6"/>
        <rFont val="Verdana"/>
        <family val="2"/>
      </rPr>
      <t>nas</t>
    </r>
    <r>
      <rPr>
        <sz val="6"/>
        <rFont val="Verdana"/>
        <family val="2"/>
      </rPr>
      <t xml:space="preserve"> </t>
    </r>
    <r>
      <rPr>
        <b/>
        <sz val="6"/>
        <rFont val="Verdana"/>
        <family val="2"/>
      </rPr>
      <t>quinas</t>
    </r>
    <r>
      <rPr>
        <sz val="6"/>
        <rFont val="Verdana"/>
        <family val="2"/>
      </rPr>
      <t xml:space="preserve"> </t>
    </r>
    <r>
      <rPr>
        <b/>
        <sz val="6"/>
        <rFont val="Verdana"/>
        <family val="2"/>
      </rPr>
      <t>em</t>
    </r>
    <r>
      <rPr>
        <sz val="6"/>
        <rFont val="Verdana"/>
        <family val="2"/>
      </rPr>
      <t xml:space="preserve"> </t>
    </r>
    <r>
      <rPr>
        <b/>
        <sz val="6"/>
        <rFont val="Verdana"/>
        <family val="2"/>
      </rPr>
      <t>meia</t>
    </r>
    <r>
      <rPr>
        <sz val="6"/>
        <rFont val="Verdana"/>
        <family val="2"/>
      </rPr>
      <t xml:space="preserve"> </t>
    </r>
    <r>
      <rPr>
        <b/>
        <sz val="6"/>
        <rFont val="Verdana"/>
        <family val="2"/>
      </rPr>
      <t>esquadria,</t>
    </r>
    <r>
      <rPr>
        <sz val="6"/>
        <rFont val="Verdana"/>
        <family val="2"/>
      </rPr>
      <t xml:space="preserve"> </t>
    </r>
    <r>
      <rPr>
        <b/>
        <sz val="6"/>
        <rFont val="Verdana"/>
        <family val="2"/>
      </rPr>
      <t>assentado</t>
    </r>
    <r>
      <rPr>
        <sz val="6"/>
        <rFont val="Verdana"/>
        <family val="2"/>
      </rPr>
      <t xml:space="preserve"> </t>
    </r>
    <r>
      <rPr>
        <b/>
        <sz val="6"/>
        <rFont val="Verdana"/>
        <family val="2"/>
      </rPr>
      <t>com</t>
    </r>
    <r>
      <rPr>
        <sz val="6"/>
        <rFont val="Verdana"/>
        <family val="2"/>
      </rPr>
      <t xml:space="preserve"> </t>
    </r>
    <r>
      <rPr>
        <b/>
        <sz val="6"/>
        <rFont val="Verdana"/>
        <family val="2"/>
      </rPr>
      <t>argamassa</t>
    </r>
    <r>
      <rPr>
        <sz val="6"/>
        <rFont val="Verdana"/>
        <family val="2"/>
      </rPr>
      <t xml:space="preserve"> </t>
    </r>
    <r>
      <rPr>
        <b/>
        <sz val="6"/>
        <rFont val="Verdana"/>
        <family val="2"/>
      </rPr>
      <t>pré-fabricada</t>
    </r>
    <r>
      <rPr>
        <sz val="6"/>
        <rFont val="Verdana"/>
        <family val="2"/>
      </rPr>
      <t xml:space="preserve"> </t>
    </r>
    <r>
      <rPr>
        <b/>
        <sz val="6"/>
        <rFont val="Verdana"/>
        <family val="2"/>
      </rPr>
      <t>de</t>
    </r>
    <r>
      <rPr>
        <sz val="6"/>
        <rFont val="Verdana"/>
        <family val="2"/>
      </rPr>
      <t xml:space="preserve"> </t>
    </r>
    <r>
      <rPr>
        <b/>
        <sz val="6"/>
        <rFont val="Verdana"/>
        <family val="2"/>
      </rPr>
      <t>cimento</t>
    </r>
    <r>
      <rPr>
        <sz val="6"/>
        <rFont val="Verdana"/>
        <family val="2"/>
      </rPr>
      <t xml:space="preserve"> </t>
    </r>
    <r>
      <rPr>
        <b/>
        <sz val="6"/>
        <rFont val="Verdana"/>
        <family val="2"/>
      </rPr>
      <t>colante,</t>
    </r>
    <r>
      <rPr>
        <sz val="6"/>
        <rFont val="Verdana"/>
        <family val="2"/>
      </rPr>
      <t xml:space="preserve"> </t>
    </r>
    <r>
      <rPr>
        <b/>
        <sz val="6"/>
        <rFont val="Verdana"/>
        <family val="2"/>
      </rPr>
      <t>tipo</t>
    </r>
    <r>
      <rPr>
        <sz val="6"/>
        <rFont val="Verdana"/>
        <family val="2"/>
      </rPr>
      <t xml:space="preserve"> </t>
    </r>
    <r>
      <rPr>
        <b/>
        <sz val="6"/>
        <rFont val="Verdana"/>
        <family val="2"/>
      </rPr>
      <t>AC-III,</t>
    </r>
    <r>
      <rPr>
        <sz val="6"/>
        <rFont val="Verdana"/>
        <family val="2"/>
      </rPr>
      <t xml:space="preserve"> </t>
    </r>
    <r>
      <rPr>
        <b/>
        <sz val="6"/>
        <rFont val="Verdana"/>
        <family val="2"/>
      </rPr>
      <t>e</t>
    </r>
    <r>
      <rPr>
        <sz val="6"/>
        <rFont val="Verdana"/>
        <family val="2"/>
      </rPr>
      <t xml:space="preserve"> </t>
    </r>
    <r>
      <rPr>
        <b/>
        <sz val="6"/>
        <rFont val="Verdana"/>
        <family val="2"/>
      </rPr>
      <t>rejuntamento</t>
    </r>
  </si>
  <si>
    <r>
      <rPr>
        <sz val="6"/>
        <rFont val="Verdana"/>
        <family val="2"/>
      </rPr>
      <t>revestimento em placas de granito  Jacarandá Vinho polido (avermelhado) e=2cm, com junção das peças nas quinas em meia esquadria,</t>
    </r>
  </si>
  <si>
    <r>
      <rPr>
        <b/>
        <sz val="6"/>
        <rFont val="Verdana"/>
        <family val="2"/>
      </rPr>
      <t>SERVIÇO:</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parafuso</t>
    </r>
    <r>
      <rPr>
        <sz val="6"/>
        <rFont val="Verdana"/>
        <family val="2"/>
      </rPr>
      <t xml:space="preserve"> </t>
    </r>
    <r>
      <rPr>
        <b/>
        <sz val="6"/>
        <rFont val="Verdana"/>
        <family val="2"/>
      </rPr>
      <t>castelo</t>
    </r>
    <r>
      <rPr>
        <sz val="6"/>
        <rFont val="Verdana"/>
        <family val="2"/>
      </rPr>
      <t xml:space="preserve"> </t>
    </r>
    <r>
      <rPr>
        <b/>
        <sz val="6"/>
        <rFont val="Verdana"/>
        <family val="2"/>
      </rPr>
      <t>com</t>
    </r>
    <r>
      <rPr>
        <sz val="6"/>
        <rFont val="Verdana"/>
        <family val="2"/>
      </rPr>
      <t xml:space="preserve"> </t>
    </r>
    <r>
      <rPr>
        <b/>
        <sz val="6"/>
        <rFont val="Verdana"/>
        <family val="2"/>
      </rPr>
      <t>arruela</t>
    </r>
    <r>
      <rPr>
        <sz val="6"/>
        <rFont val="Verdana"/>
        <family val="2"/>
      </rPr>
      <t xml:space="preserve"> </t>
    </r>
    <r>
      <rPr>
        <b/>
        <sz val="6"/>
        <rFont val="Verdana"/>
        <family val="2"/>
      </rPr>
      <t>de</t>
    </r>
    <r>
      <rPr>
        <sz val="6"/>
        <rFont val="Verdana"/>
        <family val="2"/>
      </rPr>
      <t xml:space="preserve"> </t>
    </r>
    <r>
      <rPr>
        <b/>
        <sz val="6"/>
        <rFont val="Verdana"/>
        <family val="2"/>
      </rPr>
      <t>borracha</t>
    </r>
    <r>
      <rPr>
        <sz val="6"/>
        <rFont val="Verdana"/>
        <family val="2"/>
      </rPr>
      <t xml:space="preserve"> </t>
    </r>
    <r>
      <rPr>
        <b/>
        <sz val="6"/>
        <rFont val="Verdana"/>
        <family val="2"/>
      </rPr>
      <t>anexada</t>
    </r>
    <r>
      <rPr>
        <sz val="6"/>
        <rFont val="Verdana"/>
        <family val="2"/>
      </rPr>
      <t xml:space="preserve"> </t>
    </r>
    <r>
      <rPr>
        <b/>
        <sz val="6"/>
        <rFont val="Verdana"/>
        <family val="2"/>
      </rPr>
      <t>a</t>
    </r>
    <r>
      <rPr>
        <sz val="6"/>
        <rFont val="Verdana"/>
        <family val="2"/>
      </rPr>
      <t xml:space="preserve"> </t>
    </r>
    <r>
      <rPr>
        <b/>
        <sz val="6"/>
        <rFont val="Verdana"/>
        <family val="2"/>
      </rPr>
      <t>arruela</t>
    </r>
    <r>
      <rPr>
        <sz val="6"/>
        <rFont val="Verdana"/>
        <family val="2"/>
      </rPr>
      <t xml:space="preserve"> </t>
    </r>
    <r>
      <rPr>
        <b/>
        <sz val="6"/>
        <rFont val="Verdana"/>
        <family val="2"/>
      </rPr>
      <t>de</t>
    </r>
    <r>
      <rPr>
        <sz val="6"/>
        <rFont val="Verdana"/>
        <family val="2"/>
      </rPr>
      <t xml:space="preserve"> </t>
    </r>
    <r>
      <rPr>
        <b/>
        <sz val="6"/>
        <rFont val="Verdana"/>
        <family val="2"/>
      </rPr>
      <t>metal,</t>
    </r>
    <r>
      <rPr>
        <sz val="6"/>
        <rFont val="Verdana"/>
        <family val="2"/>
      </rPr>
      <t xml:space="preserve"> </t>
    </r>
    <r>
      <rPr>
        <b/>
        <sz val="6"/>
        <rFont val="Verdana"/>
        <family val="2"/>
      </rPr>
      <t>inclusive</t>
    </r>
    <r>
      <rPr>
        <sz val="6"/>
        <rFont val="Verdana"/>
        <family val="2"/>
      </rPr>
      <t xml:space="preserve"> </t>
    </r>
    <r>
      <rPr>
        <b/>
        <sz val="6"/>
        <rFont val="Verdana"/>
        <family val="2"/>
      </rPr>
      <t>limpeza</t>
    </r>
    <r>
      <rPr>
        <sz val="6"/>
        <rFont val="Verdana"/>
        <family val="2"/>
      </rPr>
      <t xml:space="preserve"> </t>
    </r>
    <r>
      <rPr>
        <b/>
        <sz val="6"/>
        <rFont val="Verdana"/>
        <family val="2"/>
      </rPr>
      <t>e</t>
    </r>
    <r>
      <rPr>
        <sz val="6"/>
        <rFont val="Verdana"/>
        <family val="2"/>
      </rPr>
      <t xml:space="preserve"> </t>
    </r>
    <r>
      <rPr>
        <b/>
        <sz val="6"/>
        <rFont val="Verdana"/>
        <family val="2"/>
      </rPr>
      <t>fixação</t>
    </r>
    <r>
      <rPr>
        <sz val="6"/>
        <rFont val="Verdana"/>
        <family val="2"/>
      </rPr>
      <t xml:space="preserve"> </t>
    </r>
    <r>
      <rPr>
        <b/>
        <sz val="6"/>
        <rFont val="Verdana"/>
        <family val="2"/>
      </rPr>
      <t>química</t>
    </r>
    <r>
      <rPr>
        <sz val="6"/>
        <rFont val="Verdana"/>
        <family val="2"/>
      </rPr>
      <t xml:space="preserve"> </t>
    </r>
    <r>
      <rPr>
        <b/>
        <sz val="6"/>
        <rFont val="Verdana"/>
        <family val="2"/>
      </rPr>
      <t>com</t>
    </r>
    <r>
      <rPr>
        <sz val="6"/>
        <rFont val="Verdana"/>
        <family val="2"/>
      </rPr>
      <t xml:space="preserve"> </t>
    </r>
    <r>
      <rPr>
        <b/>
        <sz val="6"/>
        <rFont val="Verdana"/>
        <family val="2"/>
      </rPr>
      <t>adesivo</t>
    </r>
    <r>
      <rPr>
        <sz val="6"/>
        <rFont val="Verdana"/>
        <family val="2"/>
      </rPr>
      <t xml:space="preserve"> </t>
    </r>
    <r>
      <rPr>
        <b/>
        <sz val="6"/>
        <rFont val="Verdana"/>
        <family val="2"/>
      </rPr>
      <t>epóxi</t>
    </r>
    <r>
      <rPr>
        <sz val="6"/>
        <rFont val="Verdana"/>
        <family val="2"/>
      </rPr>
      <t xml:space="preserve"> </t>
    </r>
    <r>
      <rPr>
        <b/>
        <sz val="6"/>
        <rFont val="Verdana"/>
        <family val="2"/>
      </rPr>
      <t>bi-</t>
    </r>
    <r>
      <rPr>
        <sz val="6"/>
        <rFont val="Verdana"/>
        <family val="2"/>
      </rPr>
      <t xml:space="preserve"> </t>
    </r>
    <r>
      <rPr>
        <b/>
        <sz val="6"/>
        <rFont val="Verdana"/>
        <family val="2"/>
      </rPr>
      <t>componente</t>
    </r>
  </si>
  <si>
    <r>
      <rPr>
        <sz val="6"/>
        <rFont val="Verdana"/>
        <family val="2"/>
      </rPr>
      <t>MASSA EPOXI BICOMPONENTE (MASSA + CATALIZADOR)</t>
    </r>
  </si>
  <si>
    <r>
      <rPr>
        <sz val="6"/>
        <rFont val="Verdana"/>
        <family val="2"/>
      </rPr>
      <t>PARAFUSO CASTELO COM BUCHA N.8 E ARRUELA</t>
    </r>
  </si>
  <si>
    <r>
      <rPr>
        <b/>
        <sz val="6"/>
        <rFont val="Verdana"/>
        <family val="2"/>
      </rPr>
      <t>SERVIÇO:</t>
    </r>
    <r>
      <rPr>
        <sz val="6"/>
        <rFont val="Verdana"/>
        <family val="2"/>
      </rPr>
      <t xml:space="preserve"> </t>
    </r>
    <r>
      <rPr>
        <b/>
        <sz val="6"/>
        <rFont val="Verdana"/>
        <family val="2"/>
      </rPr>
      <t>Rejuntamento</t>
    </r>
    <r>
      <rPr>
        <sz val="6"/>
        <rFont val="Verdana"/>
        <family val="2"/>
      </rPr>
      <t xml:space="preserve"> </t>
    </r>
    <r>
      <rPr>
        <b/>
        <sz val="6"/>
        <rFont val="Verdana"/>
        <family val="2"/>
      </rPr>
      <t>entre</t>
    </r>
    <r>
      <rPr>
        <sz val="6"/>
        <rFont val="Verdana"/>
        <family val="2"/>
      </rPr>
      <t xml:space="preserve"> </t>
    </r>
    <r>
      <rPr>
        <b/>
        <sz val="6"/>
        <rFont val="Verdana"/>
        <family val="2"/>
      </rPr>
      <t>as</t>
    </r>
    <r>
      <rPr>
        <sz val="6"/>
        <rFont val="Verdana"/>
        <family val="2"/>
      </rPr>
      <t xml:space="preserve"> </t>
    </r>
    <r>
      <rPr>
        <b/>
        <sz val="6"/>
        <rFont val="Verdana"/>
        <family val="2"/>
      </rPr>
      <t>placas</t>
    </r>
    <r>
      <rPr>
        <sz val="6"/>
        <rFont val="Verdana"/>
        <family val="2"/>
      </rPr>
      <t xml:space="preserve"> </t>
    </r>
    <r>
      <rPr>
        <b/>
        <sz val="6"/>
        <rFont val="Verdana"/>
        <family val="2"/>
      </rPr>
      <t>de</t>
    </r>
    <r>
      <rPr>
        <sz val="6"/>
        <rFont val="Verdana"/>
        <family val="2"/>
      </rPr>
      <t xml:space="preserve"> </t>
    </r>
    <r>
      <rPr>
        <b/>
        <sz val="6"/>
        <rFont val="Verdana"/>
        <family val="2"/>
      </rPr>
      <t>granito</t>
    </r>
    <r>
      <rPr>
        <sz val="6"/>
        <rFont val="Verdana"/>
        <family val="2"/>
      </rPr>
      <t xml:space="preserve"> </t>
    </r>
    <r>
      <rPr>
        <b/>
        <sz val="6"/>
        <rFont val="Verdana"/>
        <family val="2"/>
      </rPr>
      <t>com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selante</t>
    </r>
    <r>
      <rPr>
        <sz val="6"/>
        <rFont val="Verdana"/>
        <family val="2"/>
      </rPr>
      <t xml:space="preserve"> </t>
    </r>
    <r>
      <rPr>
        <b/>
        <sz val="6"/>
        <rFont val="Verdana"/>
        <family val="2"/>
      </rPr>
      <t>monocomponente</t>
    </r>
    <r>
      <rPr>
        <sz val="6"/>
        <rFont val="Verdana"/>
        <family val="2"/>
      </rPr>
      <t xml:space="preserve"> </t>
    </r>
    <r>
      <rPr>
        <b/>
        <sz val="6"/>
        <rFont val="Verdana"/>
        <family val="2"/>
      </rPr>
      <t>a</t>
    </r>
    <r>
      <rPr>
        <sz val="6"/>
        <rFont val="Verdana"/>
        <family val="2"/>
      </rPr>
      <t xml:space="preserve"> </t>
    </r>
    <r>
      <rPr>
        <b/>
        <sz val="6"/>
        <rFont val="Verdana"/>
        <family val="2"/>
      </rPr>
      <t>base</t>
    </r>
    <r>
      <rPr>
        <sz val="6"/>
        <rFont val="Verdana"/>
        <family val="2"/>
      </rPr>
      <t xml:space="preserve"> </t>
    </r>
    <r>
      <rPr>
        <b/>
        <sz val="6"/>
        <rFont val="Verdana"/>
        <family val="2"/>
      </rPr>
      <t>de</t>
    </r>
    <r>
      <rPr>
        <sz val="6"/>
        <rFont val="Verdana"/>
        <family val="2"/>
      </rPr>
      <t xml:space="preserve"> </t>
    </r>
    <r>
      <rPr>
        <b/>
        <sz val="6"/>
        <rFont val="Verdana"/>
        <family val="2"/>
      </rPr>
      <t>poliuretano</t>
    </r>
  </si>
  <si>
    <t>MATED-8151</t>
  </si>
  <si>
    <r>
      <rPr>
        <sz val="6"/>
        <rFont val="Verdana"/>
        <family val="2"/>
      </rPr>
      <t>SELANTE ELASTICO MONOCOMPONENTE A BASE DE POLIURETANO PARA JUNTAS DIVERSAS - 310ML</t>
    </r>
  </si>
  <si>
    <r>
      <rPr>
        <b/>
        <sz val="6"/>
        <rFont val="Verdana"/>
        <family val="2"/>
      </rPr>
      <t>SERVIÇO:</t>
    </r>
    <r>
      <rPr>
        <sz val="6"/>
        <rFont val="Verdana"/>
        <family val="2"/>
      </rPr>
      <t xml:space="preserve"> </t>
    </r>
    <r>
      <rPr>
        <b/>
        <sz val="6"/>
        <rFont val="Verdana"/>
        <family val="2"/>
      </rPr>
      <t>Passeios</t>
    </r>
    <r>
      <rPr>
        <sz val="6"/>
        <rFont val="Verdana"/>
        <family val="2"/>
      </rPr>
      <t xml:space="preserve"> </t>
    </r>
    <r>
      <rPr>
        <b/>
        <sz val="6"/>
        <rFont val="Verdana"/>
        <family val="2"/>
      </rPr>
      <t>-</t>
    </r>
    <r>
      <rPr>
        <sz val="6"/>
        <rFont val="Verdana"/>
        <family val="2"/>
      </rPr>
      <t xml:space="preserve"> </t>
    </r>
    <r>
      <rPr>
        <b/>
        <sz val="6"/>
        <rFont val="Verdana"/>
        <family val="2"/>
      </rPr>
      <t>Piso</t>
    </r>
    <r>
      <rPr>
        <sz val="6"/>
        <rFont val="Verdana"/>
        <family val="2"/>
      </rPr>
      <t xml:space="preserve"> </t>
    </r>
    <r>
      <rPr>
        <b/>
        <sz val="6"/>
        <rFont val="Verdana"/>
        <family val="2"/>
      </rPr>
      <t>de</t>
    </r>
    <r>
      <rPr>
        <sz val="6"/>
        <rFont val="Verdana"/>
        <family val="2"/>
      </rPr>
      <t xml:space="preserve"> </t>
    </r>
    <r>
      <rPr>
        <b/>
        <sz val="6"/>
        <rFont val="Verdana"/>
        <family val="2"/>
      </rPr>
      <t>concreto</t>
    </r>
    <r>
      <rPr>
        <sz val="6"/>
        <rFont val="Verdana"/>
        <family val="2"/>
      </rPr>
      <t xml:space="preserve"> </t>
    </r>
    <r>
      <rPr>
        <b/>
        <sz val="6"/>
        <rFont val="Verdana"/>
        <family val="2"/>
      </rPr>
      <t>(com</t>
    </r>
    <r>
      <rPr>
        <sz val="6"/>
        <rFont val="Verdana"/>
        <family val="2"/>
      </rPr>
      <t xml:space="preserve"> </t>
    </r>
    <r>
      <rPr>
        <b/>
        <sz val="6"/>
        <rFont val="Verdana"/>
        <family val="2"/>
      </rPr>
      <t>brita</t>
    </r>
    <r>
      <rPr>
        <sz val="6"/>
        <rFont val="Verdana"/>
        <family val="2"/>
      </rPr>
      <t xml:space="preserve"> </t>
    </r>
    <r>
      <rPr>
        <b/>
        <sz val="6"/>
        <rFont val="Verdana"/>
        <family val="2"/>
      </rPr>
      <t>0),</t>
    </r>
    <r>
      <rPr>
        <sz val="6"/>
        <rFont val="Verdana"/>
        <family val="2"/>
      </rPr>
      <t xml:space="preserve"> </t>
    </r>
    <r>
      <rPr>
        <b/>
        <sz val="6"/>
        <rFont val="Verdana"/>
        <family val="2"/>
      </rPr>
      <t>fck</t>
    </r>
    <r>
      <rPr>
        <sz val="6"/>
        <rFont val="Verdana"/>
        <family val="2"/>
      </rPr>
      <t xml:space="preserve"> </t>
    </r>
    <r>
      <rPr>
        <b/>
        <sz val="6"/>
        <rFont val="Verdana"/>
        <family val="2"/>
      </rPr>
      <t>=</t>
    </r>
    <r>
      <rPr>
        <sz val="6"/>
        <rFont val="Verdana"/>
        <family val="2"/>
      </rPr>
      <t xml:space="preserve"> </t>
    </r>
    <r>
      <rPr>
        <b/>
        <sz val="6"/>
        <rFont val="Verdana"/>
        <family val="2"/>
      </rPr>
      <t>15</t>
    </r>
    <r>
      <rPr>
        <sz val="6"/>
        <rFont val="Verdana"/>
        <family val="2"/>
      </rPr>
      <t xml:space="preserve"> </t>
    </r>
    <r>
      <rPr>
        <b/>
        <sz val="6"/>
        <rFont val="Verdana"/>
        <family val="2"/>
      </rPr>
      <t>MPa,</t>
    </r>
    <r>
      <rPr>
        <sz val="6"/>
        <rFont val="Verdana"/>
        <family val="2"/>
      </rPr>
      <t xml:space="preserve"> </t>
    </r>
    <r>
      <rPr>
        <b/>
        <sz val="6"/>
        <rFont val="Verdana"/>
        <family val="2"/>
      </rPr>
      <t>esp</t>
    </r>
    <r>
      <rPr>
        <sz val="6"/>
        <rFont val="Verdana"/>
        <family val="2"/>
      </rPr>
      <t xml:space="preserve"> </t>
    </r>
    <r>
      <rPr>
        <b/>
        <sz val="6"/>
        <rFont val="Verdana"/>
        <family val="2"/>
      </rPr>
      <t>=</t>
    </r>
    <r>
      <rPr>
        <sz val="6"/>
        <rFont val="Verdana"/>
        <family val="2"/>
      </rPr>
      <t xml:space="preserve"> </t>
    </r>
    <r>
      <rPr>
        <b/>
        <sz val="6"/>
        <rFont val="Verdana"/>
        <family val="2"/>
      </rPr>
      <t>8</t>
    </r>
    <r>
      <rPr>
        <sz val="6"/>
        <rFont val="Verdana"/>
        <family val="2"/>
      </rPr>
      <t xml:space="preserve"> </t>
    </r>
    <r>
      <rPr>
        <b/>
        <sz val="6"/>
        <rFont val="Verdana"/>
        <family val="2"/>
      </rPr>
      <t>cm,</t>
    </r>
    <r>
      <rPr>
        <sz val="6"/>
        <rFont val="Verdana"/>
        <family val="2"/>
      </rPr>
      <t xml:space="preserve"> </t>
    </r>
    <r>
      <rPr>
        <b/>
        <sz val="6"/>
        <rFont val="Verdana"/>
        <family val="2"/>
      </rPr>
      <t>com</t>
    </r>
    <r>
      <rPr>
        <sz val="6"/>
        <rFont val="Verdana"/>
        <family val="2"/>
      </rPr>
      <t xml:space="preserve"> </t>
    </r>
    <r>
      <rPr>
        <b/>
        <sz val="6"/>
        <rFont val="Verdana"/>
        <family val="2"/>
      </rPr>
      <t>juntas</t>
    </r>
    <r>
      <rPr>
        <sz val="6"/>
        <rFont val="Verdana"/>
        <family val="2"/>
      </rPr>
      <t xml:space="preserve"> </t>
    </r>
    <r>
      <rPr>
        <b/>
        <sz val="6"/>
        <rFont val="Verdana"/>
        <family val="2"/>
      </rPr>
      <t>de</t>
    </r>
    <r>
      <rPr>
        <sz val="6"/>
        <rFont val="Verdana"/>
        <family val="2"/>
      </rPr>
      <t xml:space="preserve"> </t>
    </r>
    <r>
      <rPr>
        <b/>
        <sz val="6"/>
        <rFont val="Verdana"/>
        <family val="2"/>
      </rPr>
      <t>dilatação</t>
    </r>
    <r>
      <rPr>
        <sz val="6"/>
        <rFont val="Verdana"/>
        <family val="2"/>
      </rPr>
      <t xml:space="preserve"> </t>
    </r>
    <r>
      <rPr>
        <b/>
        <sz val="6"/>
        <rFont val="Verdana"/>
        <family val="2"/>
      </rPr>
      <t>executadas</t>
    </r>
    <r>
      <rPr>
        <sz val="6"/>
        <rFont val="Verdana"/>
        <family val="2"/>
      </rPr>
      <t xml:space="preserve"> </t>
    </r>
    <r>
      <rPr>
        <b/>
        <sz val="6"/>
        <rFont val="Verdana"/>
        <family val="2"/>
      </rPr>
      <t>com</t>
    </r>
    <r>
      <rPr>
        <sz val="6"/>
        <rFont val="Verdana"/>
        <family val="2"/>
      </rPr>
      <t xml:space="preserve"> </t>
    </r>
    <r>
      <rPr>
        <b/>
        <sz val="6"/>
        <rFont val="Verdana"/>
        <family val="2"/>
      </rPr>
      <t>serra</t>
    </r>
    <r>
      <rPr>
        <sz val="6"/>
        <rFont val="Verdana"/>
        <family val="2"/>
      </rPr>
      <t xml:space="preserve"> </t>
    </r>
    <r>
      <rPr>
        <b/>
        <sz val="6"/>
        <rFont val="Verdana"/>
        <family val="2"/>
      </rPr>
      <t>cliper,</t>
    </r>
    <r>
      <rPr>
        <sz val="6"/>
        <rFont val="Verdana"/>
        <family val="2"/>
      </rPr>
      <t xml:space="preserve"> </t>
    </r>
    <r>
      <rPr>
        <b/>
        <sz val="6"/>
        <rFont val="Verdana"/>
        <family val="2"/>
      </rPr>
      <t>sobre</t>
    </r>
    <r>
      <rPr>
        <sz val="6"/>
        <rFont val="Verdana"/>
        <family val="2"/>
      </rPr>
      <t xml:space="preserve"> </t>
    </r>
    <r>
      <rPr>
        <b/>
        <sz val="6"/>
        <rFont val="Verdana"/>
        <family val="2"/>
      </rPr>
      <t>lastro</t>
    </r>
    <r>
      <rPr>
        <sz val="6"/>
        <rFont val="Verdana"/>
        <family val="2"/>
      </rPr>
      <t xml:space="preserve"> </t>
    </r>
    <r>
      <rPr>
        <b/>
        <sz val="6"/>
        <rFont val="Verdana"/>
        <family val="2"/>
      </rPr>
      <t>de</t>
    </r>
    <r>
      <rPr>
        <sz val="6"/>
        <rFont val="Verdana"/>
        <family val="2"/>
      </rPr>
      <t xml:space="preserve"> </t>
    </r>
    <r>
      <rPr>
        <b/>
        <sz val="6"/>
        <rFont val="Verdana"/>
        <family val="2"/>
      </rPr>
      <t>concreto</t>
    </r>
    <r>
      <rPr>
        <sz val="6"/>
        <rFont val="Verdana"/>
        <family val="2"/>
      </rPr>
      <t xml:space="preserve"> </t>
    </r>
    <r>
      <rPr>
        <b/>
        <sz val="6"/>
        <rFont val="Verdana"/>
        <family val="2"/>
      </rPr>
      <t>magro,</t>
    </r>
    <r>
      <rPr>
        <sz val="6"/>
        <rFont val="Verdana"/>
        <family val="2"/>
      </rPr>
      <t xml:space="preserve"> </t>
    </r>
    <r>
      <rPr>
        <b/>
        <sz val="6"/>
        <rFont val="Verdana"/>
        <family val="2"/>
      </rPr>
      <t>esp=3cm,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</si>
  <si>
    <r>
      <rPr>
        <sz val="6"/>
        <rFont val="Verdana"/>
        <family val="2"/>
      </rPr>
      <t>CONCRETO NÃO ESTRUTURAL, PREPARADO EM OBRA COM BETONEIRA, CONTROLE "B", COM FCK 15 MPA, BRITA Nº (1 E 2), CONSISTÊNCIA PARA VIBRAÇÃO (FABRICAÇÃO)</t>
    </r>
  </si>
  <si>
    <r>
      <rPr>
        <sz val="6"/>
        <rFont val="Verdana"/>
        <family val="2"/>
      </rPr>
      <t>LASTRO DE CONCRETO MAGRO, INCLUSIVE TRANSPORTE, LANÇAMENTO E ADENSAMENTO</t>
    </r>
  </si>
  <si>
    <t>40.43.01</t>
  </si>
  <si>
    <r>
      <rPr>
        <sz val="6"/>
        <rFont val="Verdana"/>
        <family val="2"/>
      </rPr>
      <t>CORTE MECAN. C/ SERRA CIRCULAR EM CONCRETO/ASFALTO</t>
    </r>
  </si>
  <si>
    <r>
      <rPr>
        <b/>
        <sz val="6"/>
        <rFont val="Verdana"/>
        <family val="2"/>
      </rPr>
      <t>SERVIÇO:</t>
    </r>
    <r>
      <rPr>
        <sz val="6"/>
        <rFont val="Verdana"/>
        <family val="2"/>
      </rPr>
      <t xml:space="preserve"> </t>
    </r>
    <r>
      <rPr>
        <b/>
        <sz val="6"/>
        <rFont val="Verdana"/>
        <family val="2"/>
      </rPr>
      <t>Passeios</t>
    </r>
    <r>
      <rPr>
        <sz val="6"/>
        <rFont val="Verdana"/>
        <family val="2"/>
      </rPr>
      <t xml:space="preserve"> </t>
    </r>
    <r>
      <rPr>
        <b/>
        <sz val="6"/>
        <rFont val="Verdana"/>
        <family val="2"/>
      </rPr>
      <t>-</t>
    </r>
    <r>
      <rPr>
        <sz val="6"/>
        <rFont val="Verdana"/>
        <family val="2"/>
      </rPr>
      <t xml:space="preserve"> </t>
    </r>
    <r>
      <rPr>
        <b/>
        <sz val="6"/>
        <rFont val="Verdana"/>
        <family val="2"/>
      </rPr>
      <t>Piso</t>
    </r>
    <r>
      <rPr>
        <sz val="6"/>
        <rFont val="Verdana"/>
        <family val="2"/>
      </rPr>
      <t xml:space="preserve"> </t>
    </r>
    <r>
      <rPr>
        <b/>
        <sz val="6"/>
        <rFont val="Verdana"/>
        <family val="2"/>
      </rPr>
      <t>de</t>
    </r>
    <r>
      <rPr>
        <sz val="6"/>
        <rFont val="Verdana"/>
        <family val="2"/>
      </rPr>
      <t xml:space="preserve"> </t>
    </r>
    <r>
      <rPr>
        <b/>
        <sz val="6"/>
        <rFont val="Verdana"/>
        <family val="2"/>
      </rPr>
      <t>concreto</t>
    </r>
    <r>
      <rPr>
        <sz val="6"/>
        <rFont val="Verdana"/>
        <family val="2"/>
      </rPr>
      <t xml:space="preserve"> </t>
    </r>
    <r>
      <rPr>
        <b/>
        <sz val="6"/>
        <rFont val="Verdana"/>
        <family val="2"/>
      </rPr>
      <t>armado</t>
    </r>
    <r>
      <rPr>
        <sz val="6"/>
        <rFont val="Verdana"/>
        <family val="2"/>
      </rPr>
      <t xml:space="preserve"> </t>
    </r>
    <r>
      <rPr>
        <b/>
        <sz val="6"/>
        <rFont val="Verdana"/>
        <family val="2"/>
      </rPr>
      <t>com</t>
    </r>
    <r>
      <rPr>
        <sz val="6"/>
        <rFont val="Verdana"/>
        <family val="2"/>
      </rPr>
      <t xml:space="preserve"> </t>
    </r>
    <r>
      <rPr>
        <b/>
        <sz val="6"/>
        <rFont val="Verdana"/>
        <family val="2"/>
      </rPr>
      <t>tela</t>
    </r>
    <r>
      <rPr>
        <sz val="6"/>
        <rFont val="Verdana"/>
        <family val="2"/>
      </rPr>
      <t xml:space="preserve"> </t>
    </r>
    <r>
      <rPr>
        <b/>
        <sz val="6"/>
        <rFont val="Verdana"/>
        <family val="2"/>
      </rPr>
      <t>soldada</t>
    </r>
    <r>
      <rPr>
        <sz val="6"/>
        <rFont val="Verdana"/>
        <family val="2"/>
      </rPr>
      <t xml:space="preserve"> </t>
    </r>
    <r>
      <rPr>
        <b/>
        <sz val="6"/>
        <rFont val="Verdana"/>
        <family val="2"/>
      </rPr>
      <t>Q-196</t>
    </r>
    <r>
      <rPr>
        <sz val="6"/>
        <rFont val="Verdana"/>
        <family val="2"/>
      </rPr>
      <t xml:space="preserve"> </t>
    </r>
    <r>
      <rPr>
        <b/>
        <sz val="6"/>
        <rFont val="Verdana"/>
        <family val="2"/>
      </rPr>
      <t>(com</t>
    </r>
    <r>
      <rPr>
        <sz val="6"/>
        <rFont val="Verdana"/>
        <family val="2"/>
      </rPr>
      <t xml:space="preserve"> </t>
    </r>
    <r>
      <rPr>
        <b/>
        <sz val="6"/>
        <rFont val="Verdana"/>
        <family val="2"/>
      </rPr>
      <t>brita</t>
    </r>
    <r>
      <rPr>
        <sz val="6"/>
        <rFont val="Verdana"/>
        <family val="2"/>
      </rPr>
      <t xml:space="preserve"> </t>
    </r>
    <r>
      <rPr>
        <b/>
        <sz val="6"/>
        <rFont val="Verdana"/>
        <family val="2"/>
      </rPr>
      <t>0),</t>
    </r>
    <r>
      <rPr>
        <sz val="6"/>
        <rFont val="Verdana"/>
        <family val="2"/>
      </rPr>
      <t xml:space="preserve"> </t>
    </r>
    <r>
      <rPr>
        <b/>
        <sz val="6"/>
        <rFont val="Verdana"/>
        <family val="2"/>
      </rPr>
      <t>fck</t>
    </r>
    <r>
      <rPr>
        <sz val="6"/>
        <rFont val="Verdana"/>
        <family val="2"/>
      </rPr>
      <t xml:space="preserve"> </t>
    </r>
    <r>
      <rPr>
        <b/>
        <sz val="6"/>
        <rFont val="Verdana"/>
        <family val="2"/>
      </rPr>
      <t>&gt;=15</t>
    </r>
    <r>
      <rPr>
        <sz val="6"/>
        <rFont val="Verdana"/>
        <family val="2"/>
      </rPr>
      <t xml:space="preserve"> </t>
    </r>
    <r>
      <rPr>
        <b/>
        <sz val="6"/>
        <rFont val="Verdana"/>
        <family val="2"/>
      </rPr>
      <t>MPa,</t>
    </r>
    <r>
      <rPr>
        <sz val="6"/>
        <rFont val="Verdana"/>
        <family val="2"/>
      </rPr>
      <t xml:space="preserve"> </t>
    </r>
    <r>
      <rPr>
        <b/>
        <sz val="6"/>
        <rFont val="Verdana"/>
        <family val="2"/>
      </rPr>
      <t>esp=8cm,</t>
    </r>
    <r>
      <rPr>
        <sz val="6"/>
        <rFont val="Verdana"/>
        <family val="2"/>
      </rPr>
      <t xml:space="preserve"> </t>
    </r>
    <r>
      <rPr>
        <b/>
        <sz val="6"/>
        <rFont val="Verdana"/>
        <family val="2"/>
      </rPr>
      <t>com</t>
    </r>
    <r>
      <rPr>
        <sz val="6"/>
        <rFont val="Verdana"/>
        <family val="2"/>
      </rPr>
      <t xml:space="preserve"> </t>
    </r>
    <r>
      <rPr>
        <b/>
        <sz val="6"/>
        <rFont val="Verdana"/>
        <family val="2"/>
      </rPr>
      <t>juntas</t>
    </r>
    <r>
      <rPr>
        <sz val="6"/>
        <rFont val="Verdana"/>
        <family val="2"/>
      </rPr>
      <t xml:space="preserve"> </t>
    </r>
    <r>
      <rPr>
        <b/>
        <sz val="6"/>
        <rFont val="Verdana"/>
        <family val="2"/>
      </rPr>
      <t xml:space="preserve">  de</t>
    </r>
    <r>
      <rPr>
        <sz val="6"/>
        <rFont val="Verdana"/>
        <family val="2"/>
      </rPr>
      <t xml:space="preserve"> </t>
    </r>
    <r>
      <rPr>
        <b/>
        <sz val="6"/>
        <rFont val="Verdana"/>
        <family val="2"/>
      </rPr>
      <t>dilatação</t>
    </r>
    <r>
      <rPr>
        <sz val="6"/>
        <rFont val="Verdana"/>
        <family val="2"/>
      </rPr>
      <t xml:space="preserve"> </t>
    </r>
    <r>
      <rPr>
        <b/>
        <sz val="6"/>
        <rFont val="Verdana"/>
        <family val="2"/>
      </rPr>
      <t>executadas</t>
    </r>
    <r>
      <rPr>
        <sz val="6"/>
        <rFont val="Verdana"/>
        <family val="2"/>
      </rPr>
      <t xml:space="preserve"> </t>
    </r>
    <r>
      <rPr>
        <b/>
        <sz val="6"/>
        <rFont val="Verdana"/>
        <family val="2"/>
      </rPr>
      <t>com</t>
    </r>
    <r>
      <rPr>
        <sz val="6"/>
        <rFont val="Verdana"/>
        <family val="2"/>
      </rPr>
      <t xml:space="preserve"> </t>
    </r>
    <r>
      <rPr>
        <b/>
        <sz val="6"/>
        <rFont val="Verdana"/>
        <family val="2"/>
      </rPr>
      <t>serra</t>
    </r>
    <r>
      <rPr>
        <sz val="6"/>
        <rFont val="Verdana"/>
        <family val="2"/>
      </rPr>
      <t xml:space="preserve"> </t>
    </r>
    <r>
      <rPr>
        <b/>
        <sz val="6"/>
        <rFont val="Verdana"/>
        <family val="2"/>
      </rPr>
      <t>cliper,</t>
    </r>
    <r>
      <rPr>
        <sz val="6"/>
        <rFont val="Verdana"/>
        <family val="2"/>
      </rPr>
      <t xml:space="preserve"> </t>
    </r>
    <r>
      <rPr>
        <b/>
        <sz val="6"/>
        <rFont val="Verdana"/>
        <family val="2"/>
      </rPr>
      <t>sobre</t>
    </r>
    <r>
      <rPr>
        <sz val="6"/>
        <rFont val="Verdana"/>
        <family val="2"/>
      </rPr>
      <t xml:space="preserve"> </t>
    </r>
    <r>
      <rPr>
        <b/>
        <sz val="6"/>
        <rFont val="Verdana"/>
        <family val="2"/>
      </rPr>
      <t>lona</t>
    </r>
    <r>
      <rPr>
        <sz val="6"/>
        <rFont val="Verdana"/>
        <family val="2"/>
      </rPr>
      <t xml:space="preserve"> </t>
    </r>
    <r>
      <rPr>
        <b/>
        <sz val="6"/>
        <rFont val="Verdana"/>
        <family val="2"/>
      </rPr>
      <t>preta,</t>
    </r>
    <r>
      <rPr>
        <sz val="6"/>
        <rFont val="Verdana"/>
        <family val="2"/>
      </rPr>
      <t xml:space="preserve"> </t>
    </r>
    <r>
      <rPr>
        <b/>
        <sz val="6"/>
        <rFont val="Verdana"/>
        <family val="2"/>
      </rPr>
      <t>lastro</t>
    </r>
    <r>
      <rPr>
        <sz val="6"/>
        <rFont val="Verdana"/>
        <family val="2"/>
      </rPr>
      <t xml:space="preserve"> </t>
    </r>
    <r>
      <rPr>
        <b/>
        <sz val="6"/>
        <rFont val="Verdana"/>
        <family val="2"/>
      </rPr>
      <t>de</t>
    </r>
    <r>
      <rPr>
        <sz val="6"/>
        <rFont val="Verdana"/>
        <family val="2"/>
      </rPr>
      <t xml:space="preserve"> </t>
    </r>
    <r>
      <rPr>
        <b/>
        <sz val="6"/>
        <rFont val="Verdana"/>
        <family val="2"/>
      </rPr>
      <t>brita</t>
    </r>
    <r>
      <rPr>
        <sz val="6"/>
        <rFont val="Verdana"/>
        <family val="2"/>
      </rPr>
      <t xml:space="preserve"> </t>
    </r>
    <r>
      <rPr>
        <b/>
        <sz val="6"/>
        <rFont val="Verdana"/>
        <family val="2"/>
      </rPr>
      <t>com</t>
    </r>
    <r>
      <rPr>
        <sz val="6"/>
        <rFont val="Verdana"/>
        <family val="2"/>
      </rPr>
      <t xml:space="preserve"> </t>
    </r>
    <r>
      <rPr>
        <b/>
        <sz val="6"/>
        <rFont val="Verdana"/>
        <family val="2"/>
      </rPr>
      <t>esp=5cm,</t>
    </r>
    <r>
      <rPr>
        <sz val="6"/>
        <rFont val="Verdana"/>
        <family val="2"/>
      </rPr>
      <t xml:space="preserve"> </t>
    </r>
    <r>
      <rPr>
        <b/>
        <sz val="6"/>
        <rFont val="Verdana"/>
        <family val="2"/>
      </rPr>
      <t>sobre</t>
    </r>
    <r>
      <rPr>
        <sz val="6"/>
        <rFont val="Verdana"/>
        <family val="2"/>
      </rPr>
      <t xml:space="preserve"> </t>
    </r>
    <r>
      <rPr>
        <b/>
        <sz val="6"/>
        <rFont val="Verdana"/>
        <family val="2"/>
      </rPr>
      <t>solo</t>
    </r>
    <r>
      <rPr>
        <sz val="6"/>
        <rFont val="Verdana"/>
        <family val="2"/>
      </rPr>
      <t xml:space="preserve"> </t>
    </r>
    <r>
      <rPr>
        <b/>
        <sz val="6"/>
        <rFont val="Verdana"/>
        <family val="2"/>
      </rPr>
      <t>compactado</t>
    </r>
    <r>
      <rPr>
        <sz val="6"/>
        <rFont val="Verdana"/>
        <family val="2"/>
      </rPr>
      <t xml:space="preserve"> </t>
    </r>
    <r>
      <rPr>
        <b/>
        <sz val="6"/>
        <rFont val="Verdana"/>
        <family val="2"/>
      </rPr>
      <t>a</t>
    </r>
    <r>
      <rPr>
        <sz val="6"/>
        <rFont val="Verdana"/>
        <family val="2"/>
      </rPr>
      <t xml:space="preserve"> </t>
    </r>
    <r>
      <rPr>
        <b/>
        <sz val="6"/>
        <rFont val="Verdana"/>
        <family val="2"/>
      </rPr>
      <t>98%do</t>
    </r>
    <r>
      <rPr>
        <sz val="6"/>
        <rFont val="Verdana"/>
        <family val="2"/>
      </rPr>
      <t xml:space="preserve"> </t>
    </r>
    <r>
      <rPr>
        <b/>
        <sz val="6"/>
        <rFont val="Verdana"/>
        <family val="2"/>
      </rPr>
      <t>procton</t>
    </r>
    <r>
      <rPr>
        <sz val="6"/>
        <rFont val="Verdana"/>
        <family val="2"/>
      </rPr>
      <t xml:space="preserve"> </t>
    </r>
    <r>
      <rPr>
        <b/>
        <sz val="6"/>
        <rFont val="Verdana"/>
        <family val="2"/>
      </rPr>
      <t>normal,</t>
    </r>
    <r>
      <rPr>
        <sz val="6"/>
        <rFont val="Verdana"/>
        <family val="2"/>
      </rPr>
      <t xml:space="preserve"> </t>
    </r>
    <r>
      <rPr>
        <b/>
        <sz val="6"/>
        <rFont val="Verdana"/>
        <family val="2"/>
      </rPr>
      <t>com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</si>
  <si>
    <r>
      <rPr>
        <sz val="6"/>
        <rFont val="Verdana"/>
        <family val="2"/>
      </rPr>
      <t>APLICAÇÃO DE LONA PRETA, ESP. 150 MICRAS, INCLUSIVE FORNECIMENTO</t>
    </r>
  </si>
  <si>
    <r>
      <rPr>
        <sz val="6"/>
        <rFont val="Verdana"/>
        <family val="2"/>
      </rPr>
      <t>FORNECIMENTO E COLOCACAO DE TELA Q-196</t>
    </r>
  </si>
  <si>
    <r>
      <rPr>
        <sz val="6"/>
        <rFont val="Verdana"/>
        <family val="2"/>
      </rPr>
      <t>COMPACTACAO MECANICA A 95% DO PROCTOR NORMAL - PAVIMENTACAO URBANA</t>
    </r>
  </si>
  <si>
    <r>
      <rPr>
        <sz val="6"/>
        <rFont val="Verdana"/>
        <family val="2"/>
      </rPr>
      <t>LASTRO DE BRITA 2 OU 3 APILOADO MANUALMENTE</t>
    </r>
  </si>
  <si>
    <r>
      <rPr>
        <b/>
        <sz val="6"/>
        <rFont val="Verdana"/>
        <family val="2"/>
      </rPr>
      <t>SERVIÇO:</t>
    </r>
    <r>
      <rPr>
        <sz val="6"/>
        <rFont val="Verdana"/>
        <family val="2"/>
      </rPr>
      <t xml:space="preserve"> </t>
    </r>
    <r>
      <rPr>
        <b/>
        <sz val="6"/>
        <rFont val="Verdana"/>
        <family val="2"/>
      </rPr>
      <t>Piso</t>
    </r>
    <r>
      <rPr>
        <sz val="6"/>
        <rFont val="Verdana"/>
        <family val="2"/>
      </rPr>
      <t xml:space="preserve"> </t>
    </r>
    <r>
      <rPr>
        <b/>
        <sz val="6"/>
        <rFont val="Verdana"/>
        <family val="2"/>
      </rPr>
      <t>de</t>
    </r>
    <r>
      <rPr>
        <sz val="6"/>
        <rFont val="Verdana"/>
        <family val="2"/>
      </rPr>
      <t xml:space="preserve"> </t>
    </r>
    <r>
      <rPr>
        <b/>
        <sz val="6"/>
        <rFont val="Verdana"/>
        <family val="2"/>
      </rPr>
      <t>granito</t>
    </r>
    <r>
      <rPr>
        <sz val="6"/>
        <rFont val="Verdana"/>
        <family val="2"/>
      </rPr>
      <t xml:space="preserve"> </t>
    </r>
    <r>
      <rPr>
        <b/>
        <sz val="6"/>
        <rFont val="Verdana"/>
        <family val="2"/>
      </rPr>
      <t>cinza</t>
    </r>
    <r>
      <rPr>
        <sz val="6"/>
        <rFont val="Verdana"/>
        <family val="2"/>
      </rPr>
      <t xml:space="preserve"> </t>
    </r>
    <r>
      <rPr>
        <b/>
        <sz val="6"/>
        <rFont val="Verdana"/>
        <family val="2"/>
      </rPr>
      <t>corumbá</t>
    </r>
    <r>
      <rPr>
        <sz val="6"/>
        <rFont val="Verdana"/>
        <family val="2"/>
      </rPr>
      <t xml:space="preserve"> </t>
    </r>
    <r>
      <rPr>
        <b/>
        <sz val="6"/>
        <rFont val="Verdana"/>
        <family val="2"/>
      </rPr>
      <t>ou</t>
    </r>
    <r>
      <rPr>
        <sz val="6"/>
        <rFont val="Verdana"/>
        <family val="2"/>
      </rPr>
      <t xml:space="preserve"> </t>
    </r>
    <r>
      <rPr>
        <b/>
        <sz val="6"/>
        <rFont val="Verdana"/>
        <family val="2"/>
      </rPr>
      <t>andorinha,</t>
    </r>
    <r>
      <rPr>
        <sz val="6"/>
        <rFont val="Verdana"/>
        <family val="2"/>
      </rPr>
      <t xml:space="preserve"> </t>
    </r>
    <r>
      <rPr>
        <b/>
        <sz val="6"/>
        <rFont val="Verdana"/>
        <family val="2"/>
      </rPr>
      <t>flameado</t>
    </r>
    <r>
      <rPr>
        <sz val="6"/>
        <rFont val="Verdana"/>
        <family val="2"/>
      </rPr>
      <t xml:space="preserve"> </t>
    </r>
    <r>
      <rPr>
        <b/>
        <sz val="6"/>
        <rFont val="Verdana"/>
        <family val="2"/>
      </rPr>
      <t>e</t>
    </r>
    <r>
      <rPr>
        <sz val="6"/>
        <rFont val="Verdana"/>
        <family val="2"/>
      </rPr>
      <t xml:space="preserve"> </t>
    </r>
    <r>
      <rPr>
        <b/>
        <sz val="6"/>
        <rFont val="Verdana"/>
        <family val="2"/>
      </rPr>
      <t>paginado,</t>
    </r>
    <r>
      <rPr>
        <sz val="6"/>
        <rFont val="Verdana"/>
        <family val="2"/>
      </rPr>
      <t xml:space="preserve"> </t>
    </r>
    <r>
      <rPr>
        <b/>
        <sz val="6"/>
        <rFont val="Verdana"/>
        <family val="2"/>
      </rPr>
      <t>placas</t>
    </r>
    <r>
      <rPr>
        <sz val="6"/>
        <rFont val="Verdana"/>
        <family val="2"/>
      </rPr>
      <t xml:space="preserve"> </t>
    </r>
    <r>
      <rPr>
        <b/>
        <sz val="6"/>
        <rFont val="Verdana"/>
        <family val="2"/>
      </rPr>
      <t>de</t>
    </r>
    <r>
      <rPr>
        <sz val="6"/>
        <rFont val="Verdana"/>
        <family val="2"/>
      </rPr>
      <t xml:space="preserve"> </t>
    </r>
    <r>
      <rPr>
        <b/>
        <sz val="6"/>
        <rFont val="Verdana"/>
        <family val="2"/>
      </rPr>
      <t>aproximadamente</t>
    </r>
    <r>
      <rPr>
        <sz val="6"/>
        <rFont val="Verdana"/>
        <family val="2"/>
      </rPr>
      <t xml:space="preserve"> </t>
    </r>
    <r>
      <rPr>
        <b/>
        <sz val="6"/>
        <rFont val="Verdana"/>
        <family val="2"/>
      </rPr>
      <t>(1,00x1,25)m,</t>
    </r>
    <r>
      <rPr>
        <sz val="6"/>
        <rFont val="Verdana"/>
        <family val="2"/>
      </rPr>
      <t xml:space="preserve"> </t>
    </r>
    <r>
      <rPr>
        <b/>
        <sz val="6"/>
        <rFont val="Verdana"/>
        <family val="2"/>
      </rPr>
      <t>assentado</t>
    </r>
    <r>
      <rPr>
        <sz val="6"/>
        <rFont val="Verdana"/>
        <family val="2"/>
      </rPr>
      <t xml:space="preserve"> </t>
    </r>
    <r>
      <rPr>
        <b/>
        <sz val="6"/>
        <rFont val="Verdana"/>
        <family val="2"/>
      </rPr>
      <t>com</t>
    </r>
    <r>
      <rPr>
        <sz val="6"/>
        <rFont val="Verdana"/>
        <family val="2"/>
      </rPr>
      <t xml:space="preserve"> </t>
    </r>
    <r>
      <rPr>
        <b/>
        <sz val="6"/>
        <rFont val="Verdana"/>
        <family val="2"/>
      </rPr>
      <t>argamassa</t>
    </r>
    <r>
      <rPr>
        <sz val="6"/>
        <rFont val="Verdana"/>
        <family val="2"/>
      </rPr>
      <t xml:space="preserve"> </t>
    </r>
    <r>
      <rPr>
        <b/>
        <sz val="6"/>
        <rFont val="Verdana"/>
        <family val="2"/>
      </rPr>
      <t>pré-fabricada</t>
    </r>
    <r>
      <rPr>
        <sz val="6"/>
        <rFont val="Verdana"/>
        <family val="2"/>
      </rPr>
      <t xml:space="preserve"> </t>
    </r>
    <r>
      <rPr>
        <b/>
        <sz val="6"/>
        <rFont val="Verdana"/>
        <family val="2"/>
      </rPr>
      <t>de</t>
    </r>
    <r>
      <rPr>
        <sz val="6"/>
        <rFont val="Verdana"/>
        <family val="2"/>
      </rPr>
      <t xml:space="preserve"> </t>
    </r>
    <r>
      <rPr>
        <b/>
        <sz val="6"/>
        <rFont val="Verdana"/>
        <family val="2"/>
      </rPr>
      <t>cimento</t>
    </r>
    <r>
      <rPr>
        <sz val="6"/>
        <rFont val="Verdana"/>
        <family val="2"/>
      </rPr>
      <t xml:space="preserve"> </t>
    </r>
    <r>
      <rPr>
        <b/>
        <sz val="6"/>
        <rFont val="Verdana"/>
        <family val="2"/>
      </rPr>
      <t>colante,</t>
    </r>
    <r>
      <rPr>
        <sz val="6"/>
        <rFont val="Verdana"/>
        <family val="2"/>
      </rPr>
      <t xml:space="preserve"> </t>
    </r>
    <r>
      <rPr>
        <b/>
        <sz val="6"/>
        <rFont val="Verdana"/>
        <family val="2"/>
      </rPr>
      <t>e=2</t>
    </r>
    <r>
      <rPr>
        <sz val="6"/>
        <rFont val="Verdana"/>
        <family val="2"/>
      </rPr>
      <t xml:space="preserve"> </t>
    </r>
    <r>
      <rPr>
        <b/>
        <sz val="6"/>
        <rFont val="Verdana"/>
        <family val="2"/>
      </rPr>
      <t>cm</t>
    </r>
    <r>
      <rPr>
        <sz val="6"/>
        <rFont val="Verdana"/>
        <family val="2"/>
      </rPr>
      <t xml:space="preserve"> </t>
    </r>
    <r>
      <rPr>
        <b/>
        <sz val="6"/>
        <rFont val="Verdana"/>
        <family val="2"/>
      </rPr>
      <t>e</t>
    </r>
    <r>
      <rPr>
        <sz val="6"/>
        <rFont val="Verdana"/>
        <family val="2"/>
      </rPr>
      <t xml:space="preserve"> </t>
    </r>
    <r>
      <rPr>
        <b/>
        <sz val="6"/>
        <rFont val="Verdana"/>
        <family val="2"/>
      </rPr>
      <t>rejuntamento,</t>
    </r>
    <r>
      <rPr>
        <sz val="6"/>
        <rFont val="Verdana"/>
        <family val="2"/>
      </rPr>
      <t xml:space="preserve"> </t>
    </r>
    <r>
      <rPr>
        <b/>
        <sz val="6"/>
        <rFont val="Verdana"/>
        <family val="2"/>
      </rPr>
      <t>inclusive</t>
    </r>
    <r>
      <rPr>
        <sz val="6"/>
        <rFont val="Verdana"/>
        <family val="2"/>
      </rPr>
      <t xml:space="preserve"> </t>
    </r>
    <r>
      <rPr>
        <b/>
        <sz val="6"/>
        <rFont val="Verdana"/>
        <family val="2"/>
      </rPr>
      <t>fornecimento.</t>
    </r>
    <r>
      <rPr>
        <sz val="6"/>
        <rFont val="Verdana"/>
        <family val="2"/>
      </rPr>
      <t xml:space="preserve"> </t>
    </r>
    <r>
      <rPr>
        <b/>
        <sz val="6"/>
        <rFont val="Verdana"/>
        <family val="2"/>
      </rPr>
      <t>Aplicar</t>
    </r>
    <r>
      <rPr>
        <sz val="6"/>
        <rFont val="Verdana"/>
        <family val="2"/>
      </rPr>
      <t xml:space="preserve"> </t>
    </r>
    <r>
      <rPr>
        <b/>
        <sz val="6"/>
        <rFont val="Verdana"/>
        <family val="2"/>
      </rPr>
      <t>resina</t>
    </r>
    <r>
      <rPr>
        <sz val="6"/>
        <rFont val="Verdana"/>
        <family val="2"/>
      </rPr>
      <t xml:space="preserve"> </t>
    </r>
    <r>
      <rPr>
        <b/>
        <sz val="6"/>
        <rFont val="Verdana"/>
        <family val="2"/>
      </rPr>
      <t>no</t>
    </r>
    <r>
      <rPr>
        <sz val="6"/>
        <rFont val="Verdana"/>
        <family val="2"/>
      </rPr>
      <t xml:space="preserve"> </t>
    </r>
    <r>
      <rPr>
        <b/>
        <sz val="6"/>
        <rFont val="Verdana"/>
        <family val="2"/>
      </rPr>
      <t>granito.</t>
    </r>
  </si>
  <si>
    <r>
      <rPr>
        <sz val="6"/>
        <rFont val="Verdana"/>
        <family val="2"/>
      </rPr>
      <t>Piso de granito cinza corumbá ou andorinha, flameado e paginado, placas de aproximadamente (1,00x1,25)m, assentado com argamassa pré-fabricada de cimento colante, e=2 cm e rejuntamento, inclusive fornecimento. Aplicar resina no granito.</t>
    </r>
  </si>
  <si>
    <r>
      <rPr>
        <b/>
        <sz val="6"/>
        <rFont val="Verdana"/>
        <family val="2"/>
      </rPr>
      <t>SERVIÇO:Pintura</t>
    </r>
    <r>
      <rPr>
        <sz val="6"/>
        <rFont val="Verdana"/>
        <family val="2"/>
      </rPr>
      <t xml:space="preserve"> </t>
    </r>
    <r>
      <rPr>
        <b/>
        <sz val="6"/>
        <rFont val="Verdana"/>
        <family val="2"/>
      </rPr>
      <t>epóxi</t>
    </r>
    <r>
      <rPr>
        <sz val="6"/>
        <rFont val="Verdana"/>
        <family val="2"/>
      </rPr>
      <t xml:space="preserve"> </t>
    </r>
    <r>
      <rPr>
        <b/>
        <sz val="6"/>
        <rFont val="Verdana"/>
        <family val="2"/>
      </rPr>
      <t>em</t>
    </r>
    <r>
      <rPr>
        <sz val="6"/>
        <rFont val="Verdana"/>
        <family val="2"/>
      </rPr>
      <t xml:space="preserve"> </t>
    </r>
    <r>
      <rPr>
        <b/>
        <sz val="6"/>
        <rFont val="Verdana"/>
        <family val="2"/>
      </rPr>
      <t>piso</t>
    </r>
    <r>
      <rPr>
        <sz val="6"/>
        <rFont val="Verdana"/>
        <family val="2"/>
      </rPr>
      <t xml:space="preserve"> </t>
    </r>
    <r>
      <rPr>
        <b/>
        <sz val="6"/>
        <rFont val="Verdana"/>
        <family val="2"/>
      </rPr>
      <t>para</t>
    </r>
    <r>
      <rPr>
        <sz val="6"/>
        <rFont val="Verdana"/>
        <family val="2"/>
      </rPr>
      <t xml:space="preserve"> </t>
    </r>
    <r>
      <rPr>
        <b/>
        <sz val="6"/>
        <rFont val="Verdana"/>
        <family val="2"/>
      </rPr>
      <t>faixas</t>
    </r>
    <r>
      <rPr>
        <sz val="6"/>
        <rFont val="Verdana"/>
        <family val="2"/>
      </rPr>
      <t xml:space="preserve"> </t>
    </r>
    <r>
      <rPr>
        <b/>
        <sz val="6"/>
        <rFont val="Verdana"/>
        <family val="2"/>
      </rPr>
      <t>de</t>
    </r>
    <r>
      <rPr>
        <sz val="6"/>
        <rFont val="Verdana"/>
        <family val="2"/>
      </rPr>
      <t xml:space="preserve"> </t>
    </r>
    <r>
      <rPr>
        <b/>
        <sz val="6"/>
        <rFont val="Verdana"/>
        <family val="2"/>
      </rPr>
      <t>demarcação</t>
    </r>
    <r>
      <rPr>
        <sz val="6"/>
        <rFont val="Verdana"/>
        <family val="2"/>
      </rPr>
      <t xml:space="preserve"> </t>
    </r>
    <r>
      <rPr>
        <b/>
        <sz val="6"/>
        <rFont val="Verdana"/>
        <family val="2"/>
      </rPr>
      <t>de</t>
    </r>
    <r>
      <rPr>
        <sz val="6"/>
        <rFont val="Verdana"/>
        <family val="2"/>
      </rPr>
      <t xml:space="preserve"> </t>
    </r>
    <r>
      <rPr>
        <b/>
        <sz val="6"/>
        <rFont val="Verdana"/>
        <family val="2"/>
      </rPr>
      <t>vagas,</t>
    </r>
    <r>
      <rPr>
        <sz val="6"/>
        <rFont val="Verdana"/>
        <family val="2"/>
      </rPr>
      <t xml:space="preserve"> </t>
    </r>
    <r>
      <rPr>
        <b/>
        <sz val="6"/>
        <rFont val="Verdana"/>
        <family val="2"/>
      </rPr>
      <t>duas</t>
    </r>
    <r>
      <rPr>
        <sz val="6"/>
        <rFont val="Verdana"/>
        <family val="2"/>
      </rPr>
      <t xml:space="preserve"> </t>
    </r>
    <r>
      <rPr>
        <b/>
        <sz val="6"/>
        <rFont val="Verdana"/>
        <family val="2"/>
      </rPr>
      <t>demãos,</t>
    </r>
    <r>
      <rPr>
        <sz val="6"/>
        <rFont val="Verdana"/>
        <family val="2"/>
      </rPr>
      <t xml:space="preserve"> </t>
    </r>
    <r>
      <rPr>
        <b/>
        <sz val="6"/>
        <rFont val="Verdana"/>
        <family val="2"/>
      </rPr>
      <t>largura</t>
    </r>
    <r>
      <rPr>
        <sz val="6"/>
        <rFont val="Verdana"/>
        <family val="2"/>
      </rPr>
      <t xml:space="preserve"> </t>
    </r>
    <r>
      <rPr>
        <b/>
        <sz val="6"/>
        <rFont val="Verdana"/>
        <family val="2"/>
      </rPr>
      <t>de</t>
    </r>
    <r>
      <rPr>
        <sz val="6"/>
        <rFont val="Verdana"/>
        <family val="2"/>
      </rPr>
      <t xml:space="preserve"> </t>
    </r>
    <r>
      <rPr>
        <b/>
        <sz val="6"/>
        <rFont val="Verdana"/>
        <family val="2"/>
      </rPr>
      <t>10</t>
    </r>
    <r>
      <rPr>
        <sz val="6"/>
        <rFont val="Verdana"/>
        <family val="2"/>
      </rPr>
      <t xml:space="preserve"> </t>
    </r>
    <r>
      <rPr>
        <b/>
        <sz val="6"/>
        <rFont val="Verdana"/>
        <family val="2"/>
      </rPr>
      <t>cm,</t>
    </r>
    <r>
      <rPr>
        <sz val="6"/>
        <rFont val="Verdana"/>
        <family val="2"/>
      </rPr>
      <t xml:space="preserve"> </t>
    </r>
    <r>
      <rPr>
        <b/>
        <sz val="6"/>
        <rFont val="Verdana"/>
        <family val="2"/>
      </rPr>
      <t>aplicada</t>
    </r>
    <r>
      <rPr>
        <sz val="6"/>
        <rFont val="Verdana"/>
        <family val="2"/>
      </rPr>
      <t xml:space="preserve"> </t>
    </r>
    <r>
      <rPr>
        <b/>
        <sz val="6"/>
        <rFont val="Verdana"/>
        <family val="2"/>
      </rPr>
      <t>com
trincha</t>
    </r>
  </si>
  <si>
    <t>MATED-9598</t>
  </si>
  <si>
    <r>
      <rPr>
        <sz val="6"/>
        <rFont val="Verdana"/>
        <family val="2"/>
      </rPr>
      <t>FITA CREPE ROLO (LARGURA: 25MM/COMPRIMENTO: 50M)</t>
    </r>
  </si>
  <si>
    <r>
      <rPr>
        <sz val="6"/>
        <rFont val="Verdana"/>
        <family val="2"/>
      </rPr>
      <t>TINTA EPÓXI BASE ÁGUA (TIPO: PREMIUM/ACABAMENTO: BRILHANTE)</t>
    </r>
  </si>
  <si>
    <r>
      <rPr>
        <b/>
        <sz val="6"/>
        <rFont val="Verdana"/>
        <family val="2"/>
      </rPr>
      <t>SERVIÇO:</t>
    </r>
    <r>
      <rPr>
        <sz val="6"/>
        <rFont val="Verdana"/>
        <family val="2"/>
      </rPr>
      <t xml:space="preserve"> </t>
    </r>
    <r>
      <rPr>
        <b/>
        <sz val="6"/>
        <rFont val="Verdana"/>
        <family val="2"/>
      </rPr>
      <t>Letra</t>
    </r>
    <r>
      <rPr>
        <sz val="6"/>
        <rFont val="Verdana"/>
        <family val="2"/>
      </rPr>
      <t xml:space="preserve"> </t>
    </r>
    <r>
      <rPr>
        <b/>
        <sz val="6"/>
        <rFont val="Verdana"/>
        <family val="2"/>
      </rPr>
      <t>fonte</t>
    </r>
    <r>
      <rPr>
        <sz val="6"/>
        <rFont val="Verdana"/>
        <family val="2"/>
      </rPr>
      <t xml:space="preserve"> </t>
    </r>
    <r>
      <rPr>
        <b/>
        <sz val="6"/>
        <rFont val="Verdana"/>
        <family val="2"/>
      </rPr>
      <t>arial</t>
    </r>
    <r>
      <rPr>
        <sz val="6"/>
        <rFont val="Verdana"/>
        <family val="2"/>
      </rPr>
      <t xml:space="preserve"> </t>
    </r>
    <r>
      <rPr>
        <b/>
        <sz val="6"/>
        <rFont val="Verdana"/>
        <family val="2"/>
      </rPr>
      <t>e</t>
    </r>
    <r>
      <rPr>
        <sz val="6"/>
        <rFont val="Verdana"/>
        <family val="2"/>
      </rPr>
      <t xml:space="preserve"> </t>
    </r>
    <r>
      <rPr>
        <b/>
        <sz val="6"/>
        <rFont val="Verdana"/>
        <family val="2"/>
      </rPr>
      <t>altura</t>
    </r>
    <r>
      <rPr>
        <sz val="6"/>
        <rFont val="Verdana"/>
        <family val="2"/>
      </rPr>
      <t xml:space="preserve"> </t>
    </r>
    <r>
      <rPr>
        <b/>
        <sz val="6"/>
        <rFont val="Verdana"/>
        <family val="2"/>
      </rPr>
      <t>de</t>
    </r>
    <r>
      <rPr>
        <sz val="6"/>
        <rFont val="Verdana"/>
        <family val="2"/>
      </rPr>
      <t xml:space="preserve"> </t>
    </r>
    <r>
      <rPr>
        <b/>
        <sz val="6"/>
        <rFont val="Verdana"/>
        <family val="2"/>
      </rPr>
      <t>80cm</t>
    </r>
  </si>
  <si>
    <r>
      <rPr>
        <sz val="6"/>
        <rFont val="Verdana"/>
        <family val="2"/>
      </rPr>
      <t>Letra fonte arial e altura de 80cm, fornecimento e instalação</t>
    </r>
  </si>
  <si>
    <r>
      <rPr>
        <b/>
        <sz val="6"/>
        <rFont val="Verdana"/>
        <family val="2"/>
      </rPr>
      <t>SERVIÇO:</t>
    </r>
    <r>
      <rPr>
        <sz val="6"/>
        <rFont val="Verdana"/>
        <family val="2"/>
      </rPr>
      <t xml:space="preserve"> </t>
    </r>
    <r>
      <rPr>
        <b/>
        <sz val="6"/>
        <rFont val="Verdana"/>
        <family val="2"/>
      </rPr>
      <t>Letra</t>
    </r>
    <r>
      <rPr>
        <sz val="6"/>
        <rFont val="Verdana"/>
        <family val="2"/>
      </rPr>
      <t xml:space="preserve"> </t>
    </r>
    <r>
      <rPr>
        <b/>
        <sz val="6"/>
        <rFont val="Verdana"/>
        <family val="2"/>
      </rPr>
      <t>fonte</t>
    </r>
    <r>
      <rPr>
        <sz val="6"/>
        <rFont val="Verdana"/>
        <family val="2"/>
      </rPr>
      <t xml:space="preserve"> </t>
    </r>
    <r>
      <rPr>
        <b/>
        <sz val="6"/>
        <rFont val="Verdana"/>
        <family val="2"/>
      </rPr>
      <t>arial</t>
    </r>
    <r>
      <rPr>
        <sz val="6"/>
        <rFont val="Verdana"/>
        <family val="2"/>
      </rPr>
      <t xml:space="preserve"> </t>
    </r>
    <r>
      <rPr>
        <b/>
        <sz val="6"/>
        <rFont val="Verdana"/>
        <family val="2"/>
      </rPr>
      <t>e</t>
    </r>
    <r>
      <rPr>
        <sz val="6"/>
        <rFont val="Verdana"/>
        <family val="2"/>
      </rPr>
      <t xml:space="preserve"> </t>
    </r>
    <r>
      <rPr>
        <b/>
        <sz val="6"/>
        <rFont val="Verdana"/>
        <family val="2"/>
      </rPr>
      <t>altura</t>
    </r>
    <r>
      <rPr>
        <sz val="6"/>
        <rFont val="Verdana"/>
        <family val="2"/>
      </rPr>
      <t xml:space="preserve"> </t>
    </r>
    <r>
      <rPr>
        <b/>
        <sz val="6"/>
        <rFont val="Verdana"/>
        <family val="2"/>
      </rPr>
      <t>de</t>
    </r>
    <r>
      <rPr>
        <sz val="6"/>
        <rFont val="Verdana"/>
        <family val="2"/>
      </rPr>
      <t xml:space="preserve"> </t>
    </r>
    <r>
      <rPr>
        <b/>
        <sz val="6"/>
        <rFont val="Verdana"/>
        <family val="2"/>
      </rPr>
      <t>24cm</t>
    </r>
  </si>
  <si>
    <t>Letra fonte arial e altura de 24cm, fornecimento e instalação</t>
  </si>
  <si>
    <r>
      <rPr>
        <b/>
        <sz val="6"/>
        <rFont val="Verdana"/>
        <family val="2"/>
      </rPr>
      <t>SERVIÇO:</t>
    </r>
    <r>
      <rPr>
        <sz val="6"/>
        <rFont val="Verdana"/>
        <family val="2"/>
      </rPr>
      <t xml:space="preserve"> </t>
    </r>
    <r>
      <rPr>
        <b/>
        <sz val="6"/>
        <rFont val="Verdana"/>
        <family val="2"/>
      </rPr>
      <t>Numeração</t>
    </r>
    <r>
      <rPr>
        <sz val="6"/>
        <rFont val="Verdana"/>
        <family val="2"/>
      </rPr>
      <t xml:space="preserve"> </t>
    </r>
    <r>
      <rPr>
        <b/>
        <sz val="6"/>
        <rFont val="Verdana"/>
        <family val="2"/>
      </rPr>
      <t>fonte</t>
    </r>
    <r>
      <rPr>
        <sz val="6"/>
        <rFont val="Verdana"/>
        <family val="2"/>
      </rPr>
      <t xml:space="preserve"> </t>
    </r>
    <r>
      <rPr>
        <b/>
        <sz val="6"/>
        <rFont val="Verdana"/>
        <family val="2"/>
      </rPr>
      <t>arial</t>
    </r>
    <r>
      <rPr>
        <sz val="6"/>
        <rFont val="Verdana"/>
        <family val="2"/>
      </rPr>
      <t xml:space="preserve"> </t>
    </r>
    <r>
      <rPr>
        <b/>
        <sz val="6"/>
        <rFont val="Verdana"/>
        <family val="2"/>
      </rPr>
      <t>e</t>
    </r>
    <r>
      <rPr>
        <sz val="6"/>
        <rFont val="Verdana"/>
        <family val="2"/>
      </rPr>
      <t xml:space="preserve"> </t>
    </r>
    <r>
      <rPr>
        <b/>
        <sz val="6"/>
        <rFont val="Verdana"/>
        <family val="2"/>
      </rPr>
      <t>altura</t>
    </r>
    <r>
      <rPr>
        <sz val="6"/>
        <rFont val="Verdana"/>
        <family val="2"/>
      </rPr>
      <t xml:space="preserve"> </t>
    </r>
    <r>
      <rPr>
        <b/>
        <sz val="6"/>
        <rFont val="Verdana"/>
        <family val="2"/>
      </rPr>
      <t>de</t>
    </r>
    <r>
      <rPr>
        <sz val="6"/>
        <rFont val="Verdana"/>
        <family val="2"/>
      </rPr>
      <t xml:space="preserve"> </t>
    </r>
    <r>
      <rPr>
        <b/>
        <sz val="6"/>
        <rFont val="Verdana"/>
        <family val="2"/>
      </rPr>
      <t>30cm</t>
    </r>
  </si>
  <si>
    <t>Numeração fonte arial e altura de 30cm, fornecimento e instalação</t>
  </si>
  <si>
    <r>
      <rPr>
        <b/>
        <sz val="6"/>
        <rFont val="Verdana"/>
        <family val="2"/>
      </rPr>
      <t>SERVIÇO:</t>
    </r>
    <r>
      <rPr>
        <sz val="6"/>
        <rFont val="Verdana"/>
        <family val="2"/>
      </rPr>
      <t xml:space="preserve"> </t>
    </r>
    <r>
      <rPr>
        <b/>
        <sz val="6"/>
        <rFont val="Verdana"/>
        <family val="2"/>
      </rPr>
      <t>Placa</t>
    </r>
    <r>
      <rPr>
        <sz val="6"/>
        <rFont val="Verdana"/>
        <family val="2"/>
      </rPr>
      <t xml:space="preserve"> </t>
    </r>
    <r>
      <rPr>
        <b/>
        <sz val="6"/>
        <rFont val="Verdana"/>
        <family val="2"/>
      </rPr>
      <t>17</t>
    </r>
    <r>
      <rPr>
        <sz val="6"/>
        <rFont val="Verdana"/>
        <family val="2"/>
      </rPr>
      <t xml:space="preserve"> </t>
    </r>
    <r>
      <rPr>
        <b/>
        <sz val="6"/>
        <rFont val="Verdana"/>
        <family val="2"/>
      </rPr>
      <t>(50x70)cm</t>
    </r>
    <r>
      <rPr>
        <sz val="6"/>
        <rFont val="Verdana"/>
        <family val="2"/>
      </rPr>
      <t xml:space="preserve"> </t>
    </r>
    <r>
      <rPr>
        <b/>
        <sz val="6"/>
        <rFont val="Verdana"/>
        <family val="2"/>
      </rPr>
      <t>Placa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para</t>
    </r>
    <r>
      <rPr>
        <sz val="6"/>
        <rFont val="Verdana"/>
        <family val="2"/>
      </rPr>
      <t xml:space="preserve"> </t>
    </r>
    <r>
      <rPr>
        <b/>
        <sz val="6"/>
        <rFont val="Verdana"/>
        <family val="2"/>
      </rPr>
      <t>sinalização</t>
    </r>
    <r>
      <rPr>
        <sz val="6"/>
        <rFont val="Verdana"/>
        <family val="2"/>
      </rPr>
      <t xml:space="preserve"> </t>
    </r>
    <r>
      <rPr>
        <b/>
        <sz val="6"/>
        <rFont val="Verdana"/>
        <family val="2"/>
      </rPr>
      <t>vertical</t>
    </r>
    <r>
      <rPr>
        <sz val="6"/>
        <rFont val="Verdana"/>
        <family val="2"/>
      </rPr>
      <t xml:space="preserve"> </t>
    </r>
    <r>
      <rPr>
        <b/>
        <sz val="6"/>
        <rFont val="Verdana"/>
        <family val="2"/>
      </rPr>
      <t>de</t>
    </r>
    <r>
      <rPr>
        <sz val="6"/>
        <rFont val="Verdana"/>
        <family val="2"/>
      </rPr>
      <t xml:space="preserve"> </t>
    </r>
    <r>
      <rPr>
        <b/>
        <sz val="6"/>
        <rFont val="Verdana"/>
        <family val="2"/>
      </rPr>
      <t>vaga</t>
    </r>
    <r>
      <rPr>
        <sz val="6"/>
        <rFont val="Verdana"/>
        <family val="2"/>
      </rPr>
      <t xml:space="preserve"> </t>
    </r>
    <r>
      <rPr>
        <b/>
        <sz val="6"/>
        <rFont val="Verdana"/>
        <family val="2"/>
      </rPr>
      <t>de</t>
    </r>
    <r>
      <rPr>
        <sz val="6"/>
        <rFont val="Verdana"/>
        <family val="2"/>
      </rPr>
      <t xml:space="preserve"> </t>
    </r>
    <r>
      <rPr>
        <b/>
        <sz val="6"/>
        <rFont val="Verdana"/>
        <family val="2"/>
      </rPr>
      <t>estacionamento</t>
    </r>
    <r>
      <rPr>
        <sz val="6"/>
        <rFont val="Verdana"/>
        <family val="2"/>
      </rPr>
      <t xml:space="preserve"> </t>
    </r>
    <r>
      <rPr>
        <b/>
        <sz val="6"/>
        <rFont val="Verdana"/>
        <family val="2"/>
      </rPr>
      <t>acessível</t>
    </r>
    <r>
      <rPr>
        <sz val="6"/>
        <rFont val="Verdana"/>
        <family val="2"/>
      </rPr>
      <t xml:space="preserve"> </t>
    </r>
    <r>
      <rPr>
        <b/>
        <sz val="6"/>
        <rFont val="Verdana"/>
        <family val="2"/>
      </rPr>
      <t>(especificação</t>
    </r>
    <r>
      <rPr>
        <sz val="6"/>
        <rFont val="Verdana"/>
        <family val="2"/>
      </rPr>
      <t xml:space="preserve"> </t>
    </r>
    <r>
      <rPr>
        <b/>
        <sz val="6"/>
        <rFont val="Verdana"/>
        <family val="2"/>
      </rPr>
      <t>conforme</t>
    </r>
    <r>
      <rPr>
        <sz val="6"/>
        <rFont val="Verdana"/>
        <family val="2"/>
      </rPr>
      <t xml:space="preserve"> </t>
    </r>
    <r>
      <rPr>
        <b/>
        <sz val="6"/>
        <rFont val="Verdana"/>
        <family val="2"/>
      </rPr>
      <t>placa</t>
    </r>
    <r>
      <rPr>
        <sz val="6"/>
        <rFont val="Verdana"/>
        <family val="2"/>
      </rPr>
      <t xml:space="preserve"> </t>
    </r>
    <r>
      <rPr>
        <b/>
        <sz val="6"/>
        <rFont val="Verdana"/>
        <family val="2"/>
      </rPr>
      <t>de</t>
    </r>
    <r>
      <rPr>
        <sz val="6"/>
        <rFont val="Verdana"/>
        <family val="2"/>
      </rPr>
      <t xml:space="preserve"> </t>
    </r>
    <r>
      <rPr>
        <b/>
        <sz val="6"/>
        <rFont val="Verdana"/>
        <family val="2"/>
      </rPr>
      <t>rua)</t>
    </r>
    <r>
      <rPr>
        <sz val="6"/>
        <rFont val="Verdana"/>
        <family val="2"/>
      </rPr>
      <t xml:space="preserve"> </t>
    </r>
    <r>
      <rPr>
        <b/>
        <sz val="6"/>
        <rFont val="Verdana"/>
        <family val="2"/>
      </rPr>
      <t>contendo</t>
    </r>
    <r>
      <rPr>
        <sz val="6"/>
        <rFont val="Verdana"/>
        <family val="2"/>
      </rPr>
      <t xml:space="preserve"> </t>
    </r>
    <r>
      <rPr>
        <b/>
        <sz val="6"/>
        <rFont val="Verdana"/>
        <family val="2"/>
      </rPr>
      <t>Símbolo</t>
    </r>
    <r>
      <rPr>
        <sz val="6"/>
        <rFont val="Verdana"/>
        <family val="2"/>
      </rPr>
      <t xml:space="preserve"> </t>
    </r>
    <r>
      <rPr>
        <b/>
        <sz val="6"/>
        <rFont val="Verdana"/>
        <family val="2"/>
      </rPr>
      <t>Internacional</t>
    </r>
    <r>
      <rPr>
        <sz val="6"/>
        <rFont val="Verdana"/>
        <family val="2"/>
      </rPr>
      <t xml:space="preserve"> </t>
    </r>
    <r>
      <rPr>
        <b/>
        <sz val="6"/>
        <rFont val="Verdana"/>
        <family val="2"/>
      </rPr>
      <t>de</t>
    </r>
    <r>
      <rPr>
        <sz val="6"/>
        <rFont val="Verdana"/>
        <family val="2"/>
      </rPr>
      <t xml:space="preserve"> </t>
    </r>
    <r>
      <rPr>
        <b/>
        <sz val="6"/>
        <rFont val="Verdana"/>
        <family val="2"/>
      </rPr>
      <t>Acesso</t>
    </r>
    <r>
      <rPr>
        <sz val="6"/>
        <rFont val="Verdana"/>
        <family val="2"/>
      </rPr>
      <t xml:space="preserve"> </t>
    </r>
    <r>
      <rPr>
        <b/>
        <sz val="6"/>
        <rFont val="Verdana"/>
        <family val="2"/>
      </rPr>
      <t>e</t>
    </r>
    <r>
      <rPr>
        <sz val="6"/>
        <rFont val="Verdana"/>
        <family val="2"/>
      </rPr>
      <t xml:space="preserve"> </t>
    </r>
    <r>
      <rPr>
        <b/>
        <sz val="6"/>
        <rFont val="Verdana"/>
        <family val="2"/>
      </rPr>
      <t>texto</t>
    </r>
    <r>
      <rPr>
        <sz val="6"/>
        <rFont val="Verdana"/>
        <family val="2"/>
      </rPr>
      <t xml:space="preserve"> </t>
    </r>
    <r>
      <rPr>
        <b/>
        <sz val="6"/>
        <rFont val="Verdana"/>
        <family val="2"/>
      </rPr>
      <t>‘Estacionamento</t>
    </r>
    <r>
      <rPr>
        <sz val="6"/>
        <rFont val="Verdana"/>
        <family val="2"/>
      </rPr>
      <t xml:space="preserve"> </t>
    </r>
    <r>
      <rPr>
        <b/>
        <sz val="6"/>
        <rFont val="Verdana"/>
        <family val="2"/>
      </rPr>
      <t>reservado</t>
    </r>
    <r>
      <rPr>
        <sz val="6"/>
        <rFont val="Verdana"/>
        <family val="2"/>
      </rPr>
      <t xml:space="preserve"> </t>
    </r>
    <r>
      <rPr>
        <b/>
        <sz val="6"/>
        <rFont val="Verdana"/>
        <family val="2"/>
      </rPr>
      <t>para</t>
    </r>
    <r>
      <rPr>
        <sz val="6"/>
        <rFont val="Verdana"/>
        <family val="2"/>
      </rPr>
      <t xml:space="preserve"> </t>
    </r>
    <r>
      <rPr>
        <b/>
        <sz val="6"/>
        <rFont val="Verdana"/>
        <family val="2"/>
      </rPr>
      <t>veículos</t>
    </r>
    <r>
      <rPr>
        <sz val="6"/>
        <rFont val="Verdana"/>
        <family val="2"/>
      </rPr>
      <t xml:space="preserve"> </t>
    </r>
    <r>
      <rPr>
        <b/>
        <sz val="6"/>
        <rFont val="Verdana"/>
        <family val="2"/>
      </rPr>
      <t>autorizados”</t>
    </r>
    <r>
      <rPr>
        <sz val="6"/>
        <rFont val="Verdana"/>
        <family val="2"/>
      </rPr>
      <t xml:space="preserve"> </t>
    </r>
    <r>
      <rPr>
        <b/>
        <sz val="6"/>
        <rFont val="Verdana"/>
        <family val="2"/>
      </rPr>
      <t>incluindo</t>
    </r>
    <r>
      <rPr>
        <sz val="6"/>
        <rFont val="Verdana"/>
        <family val="2"/>
      </rPr>
      <t xml:space="preserve"> </t>
    </r>
    <r>
      <rPr>
        <b/>
        <sz val="6"/>
        <rFont val="Verdana"/>
        <family val="2"/>
      </rPr>
      <t>todos</t>
    </r>
    <r>
      <rPr>
        <sz val="6"/>
        <rFont val="Verdana"/>
        <family val="2"/>
      </rPr>
      <t xml:space="preserve"> </t>
    </r>
    <r>
      <rPr>
        <b/>
        <sz val="6"/>
        <rFont val="Verdana"/>
        <family val="2"/>
      </rPr>
      <t>os</t>
    </r>
    <r>
      <rPr>
        <sz val="6"/>
        <rFont val="Verdana"/>
        <family val="2"/>
      </rPr>
      <t xml:space="preserve"> </t>
    </r>
    <r>
      <rPr>
        <b/>
        <sz val="6"/>
        <rFont val="Verdana"/>
        <family val="2"/>
      </rPr>
      <t>acessórios</t>
    </r>
    <r>
      <rPr>
        <sz val="6"/>
        <rFont val="Verdana"/>
        <family val="2"/>
      </rPr>
      <t xml:space="preserve"> </t>
    </r>
    <r>
      <rPr>
        <b/>
        <sz val="6"/>
        <rFont val="Verdana"/>
        <family val="2"/>
      </rPr>
      <t>necessários</t>
    </r>
    <r>
      <rPr>
        <sz val="6"/>
        <rFont val="Verdana"/>
        <family val="2"/>
      </rPr>
      <t xml:space="preserve"> </t>
    </r>
    <r>
      <rPr>
        <b/>
        <sz val="6"/>
        <rFont val="Verdana"/>
        <family val="2"/>
      </rPr>
      <t>à</t>
    </r>
    <r>
      <rPr>
        <sz val="6"/>
        <rFont val="Verdana"/>
        <family val="2"/>
      </rPr>
      <t xml:space="preserve"> </t>
    </r>
    <r>
      <rPr>
        <b/>
        <sz val="6"/>
        <rFont val="Verdana"/>
        <family val="2"/>
      </rPr>
      <t>sua</t>
    </r>
    <r>
      <rPr>
        <sz val="6"/>
        <rFont val="Verdana"/>
        <family val="2"/>
      </rPr>
      <t xml:space="preserve"> </t>
    </r>
    <r>
      <rPr>
        <b/>
        <sz val="6"/>
        <rFont val="Verdana"/>
        <family val="2"/>
      </rPr>
      <t>fixação</t>
    </r>
    <r>
      <rPr>
        <sz val="6"/>
        <rFont val="Verdana"/>
        <family val="2"/>
      </rPr>
      <t xml:space="preserve"> </t>
    </r>
    <r>
      <rPr>
        <b/>
        <sz val="6"/>
        <rFont val="Verdana"/>
        <family val="2"/>
      </rPr>
      <t>,</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</si>
  <si>
    <t>Placa 17 (50x70)cm Placa de aço para sinalização vertical de vaga de estacionamento acessível (especificação conforme placa de rua) contendo Símbolo Internacional de Acesso e texto ‘Estacionamento reservado para veículos autorizados” incluindo todos os acessórios necessários à sua fixação, fornecimento e instalação</t>
  </si>
  <si>
    <r>
      <rPr>
        <b/>
        <sz val="6"/>
        <rFont val="Verdana"/>
        <family val="2"/>
      </rPr>
      <t>SERVIÇO:</t>
    </r>
    <r>
      <rPr>
        <sz val="6"/>
        <rFont val="Verdana"/>
        <family val="2"/>
      </rPr>
      <t xml:space="preserve"> </t>
    </r>
    <r>
      <rPr>
        <b/>
        <sz val="6"/>
        <rFont val="Verdana"/>
        <family val="2"/>
      </rPr>
      <t>Diâmetro</t>
    </r>
    <r>
      <rPr>
        <sz val="6"/>
        <rFont val="Verdana"/>
        <family val="2"/>
      </rPr>
      <t xml:space="preserve"> </t>
    </r>
    <r>
      <rPr>
        <b/>
        <sz val="6"/>
        <rFont val="Verdana"/>
        <family val="2"/>
      </rPr>
      <t>40cm</t>
    </r>
  </si>
  <si>
    <r>
      <rPr>
        <sz val="6"/>
        <rFont val="Verdana"/>
        <family val="2"/>
      </rPr>
      <t>MUDA DE ARBUSTO FOLHAGEM, SANSAO-DO-CAMPO OU EQUIVALENTE DA REGIAO, H= *50 A 70* CM</t>
    </r>
  </si>
  <si>
    <r>
      <rPr>
        <b/>
        <sz val="6"/>
        <rFont val="Verdana"/>
        <family val="2"/>
      </rPr>
      <t>SERVIÇO:</t>
    </r>
    <r>
      <rPr>
        <sz val="6"/>
        <rFont val="Verdana"/>
        <family val="2"/>
      </rPr>
      <t xml:space="preserve"> </t>
    </r>
    <r>
      <rPr>
        <b/>
        <sz val="6"/>
        <rFont val="Verdana"/>
        <family val="2"/>
      </rPr>
      <t>Diâmetro</t>
    </r>
    <r>
      <rPr>
        <sz val="6"/>
        <rFont val="Verdana"/>
        <family val="2"/>
      </rPr>
      <t xml:space="preserve"> </t>
    </r>
    <r>
      <rPr>
        <b/>
        <sz val="6"/>
        <rFont val="Verdana"/>
        <family val="2"/>
      </rPr>
      <t>60cm</t>
    </r>
  </si>
  <si>
    <r>
      <rPr>
        <b/>
        <sz val="6"/>
        <rFont val="Verdana"/>
        <family val="2"/>
      </rPr>
      <t>SERVIÇO:</t>
    </r>
    <r>
      <rPr>
        <sz val="6"/>
        <rFont val="Verdana"/>
        <family val="2"/>
      </rPr>
      <t xml:space="preserve"> </t>
    </r>
    <r>
      <rPr>
        <b/>
        <sz val="6"/>
        <rFont val="Verdana"/>
        <family val="2"/>
      </rPr>
      <t>Quaresmeira</t>
    </r>
    <r>
      <rPr>
        <sz val="6"/>
        <rFont val="Verdana"/>
        <family val="2"/>
      </rPr>
      <t xml:space="preserve"> </t>
    </r>
    <r>
      <rPr>
        <b/>
        <sz val="6"/>
        <rFont val="Verdana"/>
        <family val="2"/>
      </rPr>
      <t>roxa,</t>
    </r>
    <r>
      <rPr>
        <sz val="6"/>
        <rFont val="Verdana"/>
        <family val="2"/>
      </rPr>
      <t xml:space="preserve"> </t>
    </r>
    <r>
      <rPr>
        <b/>
        <sz val="6"/>
        <rFont val="Verdana"/>
        <family val="2"/>
      </rPr>
      <t>fornecimento</t>
    </r>
    <r>
      <rPr>
        <sz val="6"/>
        <rFont val="Verdana"/>
        <family val="2"/>
      </rPr>
      <t xml:space="preserve"> </t>
    </r>
    <r>
      <rPr>
        <b/>
        <sz val="6"/>
        <rFont val="Verdana"/>
        <family val="2"/>
      </rPr>
      <t>de</t>
    </r>
    <r>
      <rPr>
        <sz val="6"/>
        <rFont val="Verdana"/>
        <family val="2"/>
      </rPr>
      <t xml:space="preserve"> </t>
    </r>
    <r>
      <rPr>
        <b/>
        <sz val="6"/>
        <rFont val="Verdana"/>
        <family val="2"/>
      </rPr>
      <t>muda</t>
    </r>
  </si>
  <si>
    <r>
      <rPr>
        <sz val="6"/>
        <rFont val="Verdana"/>
        <family val="2"/>
      </rPr>
      <t>MUDA DE ARVORE ORNAMENTAL, OITI/AROEIRA SALSA/ANGICO/IPE/JACARANDA OU EQUIVALENTE  DA REGIAO, H=
*2* M</t>
    </r>
  </si>
  <si>
    <r>
      <rPr>
        <b/>
        <sz val="6"/>
        <rFont val="Verdana"/>
        <family val="2"/>
      </rPr>
      <t>SERVIÇO:</t>
    </r>
    <r>
      <rPr>
        <sz val="6"/>
        <rFont val="Verdana"/>
        <family val="2"/>
      </rPr>
      <t xml:space="preserve"> </t>
    </r>
    <r>
      <rPr>
        <b/>
        <sz val="6"/>
        <rFont val="Verdana"/>
        <family val="2"/>
      </rPr>
      <t>Croton,</t>
    </r>
    <r>
      <rPr>
        <sz val="6"/>
        <rFont val="Verdana"/>
        <family val="2"/>
      </rPr>
      <t xml:space="preserve"> </t>
    </r>
    <r>
      <rPr>
        <b/>
        <sz val="6"/>
        <rFont val="Verdana"/>
        <family val="2"/>
      </rPr>
      <t>fornecimento</t>
    </r>
    <r>
      <rPr>
        <sz val="6"/>
        <rFont val="Verdana"/>
        <family val="2"/>
      </rPr>
      <t xml:space="preserve"> </t>
    </r>
    <r>
      <rPr>
        <b/>
        <sz val="6"/>
        <rFont val="Verdana"/>
        <family val="2"/>
      </rPr>
      <t>de</t>
    </r>
    <r>
      <rPr>
        <sz val="6"/>
        <rFont val="Verdana"/>
        <family val="2"/>
      </rPr>
      <t xml:space="preserve"> </t>
    </r>
    <r>
      <rPr>
        <b/>
        <sz val="6"/>
        <rFont val="Verdana"/>
        <family val="2"/>
      </rPr>
      <t>muda</t>
    </r>
  </si>
  <si>
    <r>
      <rPr>
        <b/>
        <sz val="6"/>
        <rFont val="Verdana"/>
        <family val="2"/>
      </rPr>
      <t>SERVIÇO:</t>
    </r>
    <r>
      <rPr>
        <sz val="6"/>
        <rFont val="Verdana"/>
        <family val="2"/>
      </rPr>
      <t xml:space="preserve"> </t>
    </r>
    <r>
      <rPr>
        <b/>
        <sz val="6"/>
        <rFont val="Verdana"/>
        <family val="2"/>
      </rPr>
      <t>Ipê-roxo,</t>
    </r>
    <r>
      <rPr>
        <sz val="6"/>
        <rFont val="Verdana"/>
        <family val="2"/>
      </rPr>
      <t xml:space="preserve"> </t>
    </r>
    <r>
      <rPr>
        <b/>
        <sz val="6"/>
        <rFont val="Verdana"/>
        <family val="2"/>
      </rPr>
      <t>fornecimento</t>
    </r>
    <r>
      <rPr>
        <sz val="6"/>
        <rFont val="Verdana"/>
        <family val="2"/>
      </rPr>
      <t xml:space="preserve"> </t>
    </r>
    <r>
      <rPr>
        <b/>
        <sz val="6"/>
        <rFont val="Verdana"/>
        <family val="2"/>
      </rPr>
      <t>de</t>
    </r>
    <r>
      <rPr>
        <sz val="6"/>
        <rFont val="Verdana"/>
        <family val="2"/>
      </rPr>
      <t xml:space="preserve"> </t>
    </r>
    <r>
      <rPr>
        <b/>
        <sz val="6"/>
        <rFont val="Verdana"/>
        <family val="2"/>
      </rPr>
      <t>muda</t>
    </r>
  </si>
  <si>
    <r>
      <rPr>
        <b/>
        <sz val="6"/>
        <rFont val="Verdana"/>
        <family val="2"/>
      </rPr>
      <t>SERVIÇO:</t>
    </r>
    <r>
      <rPr>
        <sz val="6"/>
        <rFont val="Verdana"/>
        <family val="2"/>
      </rPr>
      <t xml:space="preserve"> </t>
    </r>
    <r>
      <rPr>
        <b/>
        <sz val="6"/>
        <rFont val="Verdana"/>
        <family val="2"/>
      </rPr>
      <t>Argila</t>
    </r>
    <r>
      <rPr>
        <sz val="6"/>
        <rFont val="Verdana"/>
        <family val="2"/>
      </rPr>
      <t xml:space="preserve"> </t>
    </r>
    <r>
      <rPr>
        <b/>
        <sz val="6"/>
        <rFont val="Verdana"/>
        <family val="2"/>
      </rPr>
      <t>expandida</t>
    </r>
    <r>
      <rPr>
        <sz val="6"/>
        <rFont val="Verdana"/>
        <family val="2"/>
      </rPr>
      <t xml:space="preserve"> </t>
    </r>
    <r>
      <rPr>
        <b/>
        <sz val="6"/>
        <rFont val="Verdana"/>
        <family val="2"/>
      </rPr>
      <t>com</t>
    </r>
    <r>
      <rPr>
        <sz val="6"/>
        <rFont val="Verdana"/>
        <family val="2"/>
      </rPr>
      <t xml:space="preserve"> </t>
    </r>
    <r>
      <rPr>
        <b/>
        <sz val="6"/>
        <rFont val="Verdana"/>
        <family val="2"/>
      </rPr>
      <t>certificação</t>
    </r>
  </si>
  <si>
    <r>
      <rPr>
        <sz val="6"/>
        <rFont val="Verdana"/>
        <family val="2"/>
      </rPr>
      <t>ARGILA EXPANDIDA, GRANULOMETRIA 2215</t>
    </r>
  </si>
  <si>
    <r>
      <rPr>
        <b/>
        <sz val="6"/>
        <rFont val="Verdana"/>
        <family val="2"/>
      </rPr>
      <t>SERVIÇO:Fornecimento</t>
    </r>
    <r>
      <rPr>
        <sz val="6"/>
        <rFont val="Verdana"/>
        <family val="2"/>
      </rPr>
      <t xml:space="preserve"> </t>
    </r>
    <r>
      <rPr>
        <b/>
        <sz val="6"/>
        <rFont val="Verdana"/>
        <family val="2"/>
      </rPr>
      <t>e</t>
    </r>
    <r>
      <rPr>
        <sz val="6"/>
        <rFont val="Verdana"/>
        <family val="2"/>
      </rPr>
      <t xml:space="preserve"> </t>
    </r>
    <r>
      <rPr>
        <b/>
        <sz val="6"/>
        <rFont val="Verdana"/>
        <family val="2"/>
      </rPr>
      <t>instalação</t>
    </r>
    <r>
      <rPr>
        <sz val="6"/>
        <rFont val="Verdana"/>
        <family val="2"/>
      </rPr>
      <t xml:space="preserve"> </t>
    </r>
    <r>
      <rPr>
        <b/>
        <sz val="6"/>
        <rFont val="Verdana"/>
        <family val="2"/>
      </rPr>
      <t>de</t>
    </r>
    <r>
      <rPr>
        <sz val="6"/>
        <rFont val="Verdana"/>
        <family val="2"/>
      </rPr>
      <t xml:space="preserve"> </t>
    </r>
    <r>
      <rPr>
        <b/>
        <sz val="6"/>
        <rFont val="Verdana"/>
        <family val="2"/>
      </rPr>
      <t>concertina</t>
    </r>
    <r>
      <rPr>
        <sz val="6"/>
        <rFont val="Verdana"/>
        <family val="2"/>
      </rPr>
      <t xml:space="preserve"> </t>
    </r>
    <r>
      <rPr>
        <b/>
        <sz val="6"/>
        <rFont val="Verdana"/>
        <family val="2"/>
      </rPr>
      <t>plana</t>
    </r>
    <r>
      <rPr>
        <sz val="6"/>
        <rFont val="Verdana"/>
        <family val="2"/>
      </rPr>
      <t xml:space="preserve"> </t>
    </r>
    <r>
      <rPr>
        <b/>
        <sz val="6"/>
        <rFont val="Verdana"/>
        <family val="2"/>
      </rPr>
      <t>tipo</t>
    </r>
    <r>
      <rPr>
        <sz val="6"/>
        <rFont val="Verdana"/>
        <family val="2"/>
      </rPr>
      <t xml:space="preserve"> </t>
    </r>
    <r>
      <rPr>
        <b/>
        <sz val="6"/>
        <rFont val="Verdana"/>
        <family val="2"/>
      </rPr>
      <t>“FLAT”,</t>
    </r>
    <r>
      <rPr>
        <sz val="6"/>
        <rFont val="Verdana"/>
        <family val="2"/>
      </rPr>
      <t xml:space="preserve"> </t>
    </r>
    <r>
      <rPr>
        <b/>
        <sz val="6"/>
        <rFont val="Verdana"/>
        <family val="2"/>
      </rPr>
      <t>inclusive</t>
    </r>
    <r>
      <rPr>
        <sz val="6"/>
        <rFont val="Verdana"/>
        <family val="2"/>
      </rPr>
      <t xml:space="preserve"> </t>
    </r>
    <r>
      <rPr>
        <b/>
        <sz val="6"/>
        <rFont val="Verdana"/>
        <family val="2"/>
      </rPr>
      <t>haste</t>
    </r>
    <r>
      <rPr>
        <sz val="6"/>
        <rFont val="Verdana"/>
        <family val="2"/>
      </rPr>
      <t xml:space="preserve"> </t>
    </r>
    <r>
      <rPr>
        <b/>
        <sz val="6"/>
        <rFont val="Verdana"/>
        <family val="2"/>
      </rPr>
      <t>e</t>
    </r>
    <r>
      <rPr>
        <sz val="6"/>
        <rFont val="Verdana"/>
        <family val="2"/>
      </rPr>
      <t xml:space="preserve"> </t>
    </r>
    <r>
      <rPr>
        <b/>
        <sz val="6"/>
        <rFont val="Verdana"/>
        <family val="2"/>
      </rPr>
      <t>pintura</t>
    </r>
    <r>
      <rPr>
        <sz val="6"/>
        <rFont val="Verdana"/>
        <family val="2"/>
      </rPr>
      <t xml:space="preserve"> </t>
    </r>
    <r>
      <rPr>
        <b/>
        <sz val="6"/>
        <rFont val="Verdana"/>
        <family val="2"/>
      </rPr>
      <t>eletrostática.</t>
    </r>
    <r>
      <rPr>
        <sz val="6"/>
        <rFont val="Verdana"/>
        <family val="2"/>
      </rPr>
      <t xml:space="preserve"> </t>
    </r>
    <r>
      <rPr>
        <b/>
        <sz val="6"/>
        <rFont val="Verdana"/>
        <family val="2"/>
      </rPr>
      <t>Altura=45cm</t>
    </r>
  </si>
  <si>
    <r>
      <rPr>
        <sz val="6"/>
        <rFont val="Verdana"/>
        <family val="2"/>
      </rPr>
      <t>CONCERTINA CLIPADA EM ACO GALVANIZADO DE ALTA RESISTENCIA, COM ESPIRAL, D = 2,76 MM</t>
    </r>
  </si>
  <si>
    <r>
      <rPr>
        <b/>
        <sz val="6"/>
        <rFont val="Verdana"/>
        <family val="2"/>
      </rPr>
      <t>SERVIÇO:</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montagem</t>
    </r>
    <r>
      <rPr>
        <sz val="6"/>
        <rFont val="Verdana"/>
        <family val="2"/>
      </rPr>
      <t xml:space="preserve"> </t>
    </r>
    <r>
      <rPr>
        <b/>
        <sz val="6"/>
        <rFont val="Verdana"/>
        <family val="2"/>
      </rPr>
      <t>de</t>
    </r>
    <r>
      <rPr>
        <sz val="6"/>
        <rFont val="Verdana"/>
        <family val="2"/>
      </rPr>
      <t xml:space="preserve"> </t>
    </r>
    <r>
      <rPr>
        <b/>
        <sz val="6"/>
        <rFont val="Verdana"/>
        <family val="2"/>
      </rPr>
      <t>elevador</t>
    </r>
    <r>
      <rPr>
        <sz val="6"/>
        <rFont val="Verdana"/>
        <family val="2"/>
      </rPr>
      <t xml:space="preserve"> </t>
    </r>
    <r>
      <rPr>
        <b/>
        <sz val="6"/>
        <rFont val="Verdana"/>
        <family val="2"/>
      </rPr>
      <t>comercial</t>
    </r>
    <r>
      <rPr>
        <sz val="6"/>
        <rFont val="Verdana"/>
        <family val="2"/>
      </rPr>
      <t xml:space="preserve"> </t>
    </r>
    <r>
      <rPr>
        <b/>
        <sz val="6"/>
        <rFont val="Verdana"/>
        <family val="2"/>
      </rPr>
      <t>para</t>
    </r>
    <r>
      <rPr>
        <sz val="6"/>
        <rFont val="Verdana"/>
        <family val="2"/>
      </rPr>
      <t xml:space="preserve"> </t>
    </r>
    <r>
      <rPr>
        <b/>
        <sz val="6"/>
        <rFont val="Verdana"/>
        <family val="2"/>
      </rPr>
      <t>13</t>
    </r>
    <r>
      <rPr>
        <sz val="6"/>
        <rFont val="Verdana"/>
        <family val="2"/>
      </rPr>
      <t xml:space="preserve"> </t>
    </r>
    <r>
      <rPr>
        <b/>
        <sz val="6"/>
        <rFont val="Verdana"/>
        <family val="2"/>
      </rPr>
      <t>pessoas</t>
    </r>
  </si>
  <si>
    <r>
      <rPr>
        <sz val="6"/>
        <rFont val="Verdana"/>
        <family val="2"/>
      </rPr>
      <t>Fornecimento de elevador comercial para 13 pessoas</t>
    </r>
  </si>
  <si>
    <r>
      <rPr>
        <b/>
        <sz val="6"/>
        <rFont val="Verdana"/>
        <family val="2"/>
      </rPr>
      <t>SERVIÇO:</t>
    </r>
    <r>
      <rPr>
        <sz val="6"/>
        <rFont val="Verdana"/>
        <family val="2"/>
      </rPr>
      <t xml:space="preserve"> </t>
    </r>
    <r>
      <rPr>
        <b/>
        <sz val="6"/>
        <rFont val="Verdana"/>
        <family val="2"/>
      </rPr>
      <t>Adequações</t>
    </r>
    <r>
      <rPr>
        <sz val="6"/>
        <rFont val="Verdana"/>
        <family val="2"/>
      </rPr>
      <t xml:space="preserve"> </t>
    </r>
    <r>
      <rPr>
        <b/>
        <sz val="6"/>
        <rFont val="Verdana"/>
        <family val="2"/>
      </rPr>
      <t>civis</t>
    </r>
    <r>
      <rPr>
        <sz val="6"/>
        <rFont val="Verdana"/>
        <family val="2"/>
      </rPr>
      <t xml:space="preserve"> </t>
    </r>
    <r>
      <rPr>
        <b/>
        <sz val="6"/>
        <rFont val="Verdana"/>
        <family val="2"/>
      </rPr>
      <t>para</t>
    </r>
    <r>
      <rPr>
        <sz val="6"/>
        <rFont val="Verdana"/>
        <family val="2"/>
      </rPr>
      <t xml:space="preserve"> </t>
    </r>
    <r>
      <rPr>
        <b/>
        <sz val="6"/>
        <rFont val="Verdana"/>
        <family val="2"/>
      </rPr>
      <t>instalação</t>
    </r>
    <r>
      <rPr>
        <sz val="6"/>
        <rFont val="Verdana"/>
        <family val="2"/>
      </rPr>
      <t xml:space="preserve"> </t>
    </r>
    <r>
      <rPr>
        <b/>
        <sz val="6"/>
        <rFont val="Verdana"/>
        <family val="2"/>
      </rPr>
      <t>do</t>
    </r>
    <r>
      <rPr>
        <sz val="6"/>
        <rFont val="Verdana"/>
        <family val="2"/>
      </rPr>
      <t xml:space="preserve"> </t>
    </r>
    <r>
      <rPr>
        <b/>
        <sz val="6"/>
        <rFont val="Verdana"/>
        <family val="2"/>
      </rPr>
      <t>elevador</t>
    </r>
  </si>
  <si>
    <r>
      <rPr>
        <b/>
        <sz val="6"/>
        <rFont val="Verdana"/>
        <family val="2"/>
      </rPr>
      <t>SERVIÇO:</t>
    </r>
    <r>
      <rPr>
        <sz val="6"/>
        <rFont val="Verdana"/>
        <family val="2"/>
      </rPr>
      <t xml:space="preserve"> </t>
    </r>
    <r>
      <rPr>
        <b/>
        <sz val="6"/>
        <rFont val="Verdana"/>
        <family val="2"/>
      </rPr>
      <t>Limpeza</t>
    </r>
    <r>
      <rPr>
        <sz val="6"/>
        <rFont val="Verdana"/>
        <family val="2"/>
      </rPr>
      <t xml:space="preserve"> </t>
    </r>
    <r>
      <rPr>
        <b/>
        <sz val="6"/>
        <rFont val="Verdana"/>
        <family val="2"/>
      </rPr>
      <t>das</t>
    </r>
    <r>
      <rPr>
        <sz val="6"/>
        <rFont val="Verdana"/>
        <family val="2"/>
      </rPr>
      <t xml:space="preserve"> </t>
    </r>
    <r>
      <rPr>
        <b/>
        <sz val="6"/>
        <rFont val="Verdana"/>
        <family val="2"/>
      </rPr>
      <t>louças</t>
    </r>
    <r>
      <rPr>
        <sz val="6"/>
        <rFont val="Verdana"/>
        <family val="2"/>
      </rPr>
      <t xml:space="preserve"> </t>
    </r>
    <r>
      <rPr>
        <b/>
        <sz val="6"/>
        <rFont val="Verdana"/>
        <family val="2"/>
      </rPr>
      <t>sanitárias</t>
    </r>
  </si>
  <si>
    <r>
      <rPr>
        <b/>
        <sz val="6"/>
        <rFont val="Verdana"/>
        <family val="2"/>
      </rPr>
      <t>SERVIÇO:</t>
    </r>
    <r>
      <rPr>
        <sz val="6"/>
        <rFont val="Verdana"/>
        <family val="2"/>
      </rPr>
      <t xml:space="preserve"> </t>
    </r>
    <r>
      <rPr>
        <b/>
        <sz val="6"/>
        <rFont val="Verdana"/>
        <family val="2"/>
      </rPr>
      <t>Limpeza</t>
    </r>
    <r>
      <rPr>
        <sz val="6"/>
        <rFont val="Verdana"/>
        <family val="2"/>
      </rPr>
      <t xml:space="preserve"> </t>
    </r>
    <r>
      <rPr>
        <b/>
        <sz val="6"/>
        <rFont val="Verdana"/>
        <family val="2"/>
      </rPr>
      <t>dos</t>
    </r>
    <r>
      <rPr>
        <sz val="6"/>
        <rFont val="Verdana"/>
        <family val="2"/>
      </rPr>
      <t xml:space="preserve"> </t>
    </r>
    <r>
      <rPr>
        <b/>
        <sz val="6"/>
        <rFont val="Verdana"/>
        <family val="2"/>
      </rPr>
      <t>metais</t>
    </r>
  </si>
  <si>
    <r>
      <rPr>
        <b/>
        <sz val="6"/>
        <rFont val="Verdana"/>
        <family val="2"/>
      </rPr>
      <t>SERVIÇO:</t>
    </r>
    <r>
      <rPr>
        <sz val="6"/>
        <rFont val="Verdana"/>
        <family val="2"/>
      </rPr>
      <t xml:space="preserve"> </t>
    </r>
    <r>
      <rPr>
        <b/>
        <sz val="6"/>
        <rFont val="Verdana"/>
        <family val="2"/>
      </rPr>
      <t>Limpeza</t>
    </r>
    <r>
      <rPr>
        <sz val="6"/>
        <rFont val="Verdana"/>
        <family val="2"/>
      </rPr>
      <t xml:space="preserve"> </t>
    </r>
    <r>
      <rPr>
        <b/>
        <sz val="6"/>
        <rFont val="Verdana"/>
        <family val="2"/>
      </rPr>
      <t>do</t>
    </r>
    <r>
      <rPr>
        <sz val="6"/>
        <rFont val="Verdana"/>
        <family val="2"/>
      </rPr>
      <t xml:space="preserve"> </t>
    </r>
    <r>
      <rPr>
        <b/>
        <sz val="6"/>
        <rFont val="Verdana"/>
        <family val="2"/>
      </rPr>
      <t>ELEVADOR</t>
    </r>
  </si>
  <si>
    <r>
      <rPr>
        <b/>
        <sz val="6"/>
        <rFont val="Verdana"/>
        <family val="2"/>
      </rPr>
      <t>SERVIÇO:</t>
    </r>
    <r>
      <rPr>
        <sz val="6"/>
        <rFont val="Verdana"/>
        <family val="2"/>
      </rPr>
      <t xml:space="preserve"> </t>
    </r>
    <r>
      <rPr>
        <b/>
        <sz val="6"/>
        <rFont val="Verdana"/>
        <family val="2"/>
      </rPr>
      <t>Solicitação</t>
    </r>
    <r>
      <rPr>
        <sz val="6"/>
        <rFont val="Verdana"/>
        <family val="2"/>
      </rPr>
      <t xml:space="preserve"> </t>
    </r>
    <r>
      <rPr>
        <b/>
        <sz val="6"/>
        <rFont val="Verdana"/>
        <family val="2"/>
      </rPr>
      <t>de</t>
    </r>
    <r>
      <rPr>
        <sz val="6"/>
        <rFont val="Verdana"/>
        <family val="2"/>
      </rPr>
      <t xml:space="preserve"> </t>
    </r>
    <r>
      <rPr>
        <b/>
        <sz val="6"/>
        <rFont val="Verdana"/>
        <family val="2"/>
      </rPr>
      <t>“Habite-se”,</t>
    </r>
    <r>
      <rPr>
        <sz val="6"/>
        <rFont val="Verdana"/>
        <family val="2"/>
      </rPr>
      <t xml:space="preserve"> </t>
    </r>
    <r>
      <rPr>
        <b/>
        <sz val="6"/>
        <rFont val="Verdana"/>
        <family val="2"/>
      </rPr>
      <t>junto</t>
    </r>
    <r>
      <rPr>
        <sz val="6"/>
        <rFont val="Verdana"/>
        <family val="2"/>
      </rPr>
      <t xml:space="preserve"> </t>
    </r>
    <r>
      <rPr>
        <b/>
        <sz val="6"/>
        <rFont val="Verdana"/>
        <family val="2"/>
      </rPr>
      <t>à</t>
    </r>
    <r>
      <rPr>
        <sz val="6"/>
        <rFont val="Verdana"/>
        <family val="2"/>
      </rPr>
      <t xml:space="preserve"> </t>
    </r>
    <r>
      <rPr>
        <b/>
        <sz val="6"/>
        <rFont val="Verdana"/>
        <family val="2"/>
      </rPr>
      <t>Prefeitura</t>
    </r>
    <r>
      <rPr>
        <sz val="6"/>
        <rFont val="Verdana"/>
        <family val="2"/>
      </rPr>
      <t xml:space="preserve"> </t>
    </r>
    <r>
      <rPr>
        <b/>
        <sz val="6"/>
        <rFont val="Verdana"/>
        <family val="2"/>
      </rPr>
      <t>Municipal</t>
    </r>
  </si>
  <si>
    <t>ISENTO</t>
  </si>
  <si>
    <t>Taxa Solicitação de “Habite-se”, junto à Prefeitura Municipal</t>
  </si>
  <si>
    <r>
      <rPr>
        <b/>
        <sz val="6"/>
        <rFont val="Verdana"/>
        <family val="2"/>
      </rPr>
      <t>SERVIÇO:</t>
    </r>
    <r>
      <rPr>
        <sz val="6"/>
        <rFont val="Verdana"/>
        <family val="2"/>
      </rPr>
      <t xml:space="preserve"> </t>
    </r>
    <r>
      <rPr>
        <b/>
        <sz val="6"/>
        <rFont val="Verdana"/>
        <family val="2"/>
      </rPr>
      <t>Textura</t>
    </r>
    <r>
      <rPr>
        <sz val="6"/>
        <rFont val="Verdana"/>
        <family val="2"/>
      </rPr>
      <t xml:space="preserve"> </t>
    </r>
    <r>
      <rPr>
        <b/>
        <sz val="6"/>
        <rFont val="Verdana"/>
        <family val="2"/>
      </rPr>
      <t>acrílica</t>
    </r>
    <r>
      <rPr>
        <sz val="6"/>
        <rFont val="Verdana"/>
        <family val="2"/>
      </rPr>
      <t xml:space="preserve"> </t>
    </r>
    <r>
      <rPr>
        <b/>
        <sz val="6"/>
        <rFont val="Verdana"/>
        <family val="2"/>
      </rPr>
      <t>hidrorrepelente</t>
    </r>
    <r>
      <rPr>
        <sz val="6"/>
        <rFont val="Verdana"/>
        <family val="2"/>
      </rPr>
      <t xml:space="preserve"> </t>
    </r>
    <r>
      <rPr>
        <b/>
        <sz val="6"/>
        <rFont val="Verdana"/>
        <family val="2"/>
      </rPr>
      <t>-</t>
    </r>
    <r>
      <rPr>
        <sz val="6"/>
        <rFont val="Verdana"/>
        <family val="2"/>
      </rPr>
      <t xml:space="preserve"> </t>
    </r>
    <r>
      <rPr>
        <b/>
        <sz val="6"/>
        <rFont val="Verdana"/>
        <family val="2"/>
      </rPr>
      <t>Tipo</t>
    </r>
    <r>
      <rPr>
        <sz val="6"/>
        <rFont val="Verdana"/>
        <family val="2"/>
      </rPr>
      <t xml:space="preserve"> </t>
    </r>
    <r>
      <rPr>
        <b/>
        <sz val="6"/>
        <rFont val="Verdana"/>
        <family val="2"/>
      </rPr>
      <t>grafiatto,</t>
    </r>
    <r>
      <rPr>
        <sz val="6"/>
        <rFont val="Verdana"/>
        <family val="2"/>
      </rPr>
      <t xml:space="preserve"> </t>
    </r>
    <r>
      <rPr>
        <b/>
        <sz val="6"/>
        <rFont val="Verdana"/>
        <family val="2"/>
      </rPr>
      <t>com</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inclusive</t>
    </r>
    <r>
      <rPr>
        <sz val="6"/>
        <rFont val="Verdana"/>
        <family val="2"/>
      </rPr>
      <t xml:space="preserve"> </t>
    </r>
    <r>
      <rPr>
        <b/>
        <sz val="6"/>
        <rFont val="Verdana"/>
        <family val="2"/>
      </rPr>
      <t>fundo</t>
    </r>
    <r>
      <rPr>
        <sz val="6"/>
        <rFont val="Verdana"/>
        <family val="2"/>
      </rPr>
      <t xml:space="preserve"> </t>
    </r>
    <r>
      <rPr>
        <b/>
        <sz val="6"/>
        <rFont val="Verdana"/>
        <family val="2"/>
      </rPr>
      <t>selador.</t>
    </r>
    <r>
      <rPr>
        <sz val="6"/>
        <rFont val="Verdana"/>
        <family val="2"/>
      </rPr>
      <t xml:space="preserve"> </t>
    </r>
    <r>
      <rPr>
        <b/>
        <sz val="6"/>
        <rFont val="Verdana"/>
        <family val="2"/>
      </rPr>
      <t>Cor</t>
    </r>
    <r>
      <rPr>
        <sz val="6"/>
        <rFont val="Verdana"/>
        <family val="2"/>
      </rPr>
      <t xml:space="preserve"> </t>
    </r>
    <r>
      <rPr>
        <b/>
        <sz val="6"/>
        <rFont val="Verdana"/>
        <family val="2"/>
      </rPr>
      <t>manipulada:</t>
    </r>
    <r>
      <rPr>
        <sz val="6"/>
        <rFont val="Verdana"/>
        <family val="2"/>
      </rPr>
      <t xml:space="preserve"> </t>
    </r>
    <r>
      <rPr>
        <b/>
        <sz val="6"/>
        <rFont val="Verdana"/>
        <family val="2"/>
      </rPr>
      <t>Espuma</t>
    </r>
    <r>
      <rPr>
        <sz val="6"/>
        <rFont val="Verdana"/>
        <family val="2"/>
      </rPr>
      <t xml:space="preserve"> </t>
    </r>
    <r>
      <rPr>
        <b/>
        <sz val="6"/>
        <rFont val="Verdana"/>
        <family val="2"/>
      </rPr>
      <t>gelada</t>
    </r>
    <r>
      <rPr>
        <sz val="6"/>
        <rFont val="Verdana"/>
        <family val="2"/>
      </rPr>
      <t xml:space="preserve"> </t>
    </r>
    <r>
      <rPr>
        <b/>
        <sz val="6"/>
        <rFont val="Verdana"/>
        <family val="2"/>
      </rPr>
      <t>Suvinil</t>
    </r>
    <r>
      <rPr>
        <sz val="6"/>
        <rFont val="Verdana"/>
        <family val="2"/>
      </rPr>
      <t xml:space="preserve"> </t>
    </r>
    <r>
      <rPr>
        <b/>
        <sz val="6"/>
        <rFont val="Verdana"/>
        <family val="2"/>
      </rPr>
      <t>ou</t>
    </r>
    <r>
      <rPr>
        <sz val="6"/>
        <rFont val="Verdana"/>
        <family val="2"/>
      </rPr>
      <t xml:space="preserve"> </t>
    </r>
    <r>
      <rPr>
        <b/>
        <sz val="6"/>
        <rFont val="Verdana"/>
        <family val="2"/>
      </rPr>
      <t>similar</t>
    </r>
  </si>
  <si>
    <t>TEXTURA ACRILICA HIDROREPELENTE TIPO GRAFIATTO</t>
  </si>
  <si>
    <t>MATED-11445</t>
  </si>
  <si>
    <t>LIXA PARA SUPERFÍCIE MADEIRA/ MASSA EM FOLHA (GRANA: 100/ DIMENSÃO: 225x275MM)</t>
  </si>
  <si>
    <r>
      <rPr>
        <sz val="6"/>
        <rFont val="Verdana"/>
        <family val="2"/>
      </rPr>
      <t>POSTE METÁLICO COM PÉ DE ANCORAGEM PARA FIXAÇÃO EM PISO (LAJE/VIGA). ALTURA DE 1M COM DIÂMETRO DE APROXIMADAMENTE 4” PARA PASSAGEM DE CABO DE AÇO PARA A LINHA DE VIDA</t>
    </r>
  </si>
  <si>
    <r>
      <rPr>
        <b/>
        <sz val="6"/>
        <rFont val="Verdana"/>
        <family val="2"/>
      </rPr>
      <t>OBJETO
:</t>
    </r>
  </si>
  <si>
    <r>
      <rPr>
        <b/>
        <sz val="6"/>
        <rFont val="Verdana"/>
        <family val="2"/>
      </rPr>
      <t>CÓDIGO</t>
    </r>
    <r>
      <rPr>
        <sz val="6"/>
        <rFont val="Verdana"/>
        <family val="2"/>
      </rPr>
      <t xml:space="preserve"> </t>
    </r>
    <r>
      <rPr>
        <b/>
        <sz val="6"/>
        <rFont val="Verdana"/>
        <family val="2"/>
      </rPr>
      <t>DA</t>
    </r>
    <r>
      <rPr>
        <sz val="6"/>
        <rFont val="Verdana"/>
        <family val="2"/>
      </rPr>
      <t xml:space="preserve"> </t>
    </r>
    <r>
      <rPr>
        <b/>
        <sz val="6"/>
        <rFont val="Verdana"/>
        <family val="2"/>
      </rPr>
      <t>FONTE</t>
    </r>
  </si>
  <si>
    <r>
      <rPr>
        <b/>
        <sz val="6"/>
        <rFont val="Verdana"/>
        <family val="2"/>
      </rPr>
      <t>FUNDAÇÕES</t>
    </r>
    <r>
      <rPr>
        <sz val="6"/>
        <rFont val="Verdana"/>
        <family val="2"/>
      </rPr>
      <t xml:space="preserve"> </t>
    </r>
    <r>
      <rPr>
        <b/>
        <sz val="6"/>
        <rFont val="Verdana"/>
        <family val="2"/>
      </rPr>
      <t>E</t>
    </r>
    <r>
      <rPr>
        <sz val="6"/>
        <rFont val="Verdana"/>
        <family val="2"/>
      </rPr>
      <t xml:space="preserve"> </t>
    </r>
    <r>
      <rPr>
        <b/>
        <sz val="6"/>
        <rFont val="Verdana"/>
        <family val="2"/>
      </rPr>
      <t>ESTRUTURA</t>
    </r>
  </si>
  <si>
    <r>
      <rPr>
        <b/>
        <sz val="6"/>
        <rFont val="Verdana"/>
        <family val="2"/>
      </rPr>
      <t>INFRAESTRUTURA</t>
    </r>
    <r>
      <rPr>
        <sz val="6"/>
        <rFont val="Verdana"/>
        <family val="2"/>
      </rPr>
      <t xml:space="preserve"> </t>
    </r>
    <r>
      <rPr>
        <b/>
        <sz val="6"/>
        <rFont val="Verdana"/>
        <family val="2"/>
      </rPr>
      <t>-</t>
    </r>
    <r>
      <rPr>
        <sz val="6"/>
        <rFont val="Verdana"/>
        <family val="2"/>
      </rPr>
      <t xml:space="preserve"> </t>
    </r>
    <r>
      <rPr>
        <b/>
        <sz val="6"/>
        <rFont val="Verdana"/>
        <family val="2"/>
      </rPr>
      <t>FUNDAÇÃO</t>
    </r>
  </si>
  <si>
    <r>
      <rPr>
        <sz val="6"/>
        <rFont val="Verdana"/>
        <family val="2"/>
      </rPr>
      <t>MOBILIZAÇÃO E DESMOBILIZAÇÃO DE EQUIPAMENTO PARA ESTACA TIPO HÉLICE CONTÍNUA</t>
    </r>
  </si>
  <si>
    <r>
      <rPr>
        <sz val="6"/>
        <rFont val="Verdana"/>
        <family val="2"/>
      </rPr>
      <t>MOBILIZAÇÃO E DESMOBILIZAÇÃO DE EQUIPAMENTO PARA ESTACA TIPO BROCA</t>
    </r>
  </si>
  <si>
    <r>
      <rPr>
        <sz val="6"/>
        <rFont val="Verdana"/>
        <family val="2"/>
      </rPr>
      <t>EXECUÇÃO DE ESTACA TIPO HÉLICE CONTÍNUA D = 300 MM, EXCETO CONCRETO</t>
    </r>
  </si>
  <si>
    <r>
      <rPr>
        <sz val="6"/>
        <rFont val="Verdana"/>
        <family val="2"/>
      </rPr>
      <t>EXECUÇÃO DE ESTACA TIPO HÉLICE CONTÍNUA D = 400 MM, EXCETO CONCRETO</t>
    </r>
  </si>
  <si>
    <r>
      <rPr>
        <sz val="6"/>
        <rFont val="Verdana"/>
        <family val="2"/>
      </rPr>
      <t>EXECUÇÃO DE ESTACA TIPO BROCA D = 200 MM, EXCETO CONCRETO</t>
    </r>
  </si>
  <si>
    <r>
      <rPr>
        <sz val="6"/>
        <rFont val="Verdana"/>
        <family val="2"/>
      </rPr>
      <t>CORTE, DOBRA E ARMAÇÃO DE AÇO CA-50 D &gt; 12,5 MM</t>
    </r>
  </si>
  <si>
    <r>
      <rPr>
        <sz val="6"/>
        <rFont val="Verdana"/>
        <family val="2"/>
      </rPr>
      <t>FORNECIMENTO E LANÇAMENTO DE CONCRETO ESTRUTURAL USINADO BOMBEADO FCK &gt;= 20 MPA, SLUMP 20 +/- 2 (SLUMPFLOW 48 A 53CM, COM AGREGADOS PEDRISCO E AREIA, CONSUMO MÍNIMO DE CIMENTO DE 400KG/M3)</t>
    </r>
  </si>
  <si>
    <r>
      <rPr>
        <sz val="6"/>
        <rFont val="Verdana"/>
        <family val="2"/>
      </rPr>
      <t>CORTE E PREPARO DA CABEÇA DAS ESTACAS</t>
    </r>
  </si>
  <si>
    <r>
      <rPr>
        <sz val="6"/>
        <rFont val="Verdana"/>
        <family val="2"/>
      </rPr>
      <t>CARGA DE MATERIAL DE QUALQUER NATUREZA SOBRE CAMINHÃO MANUAL</t>
    </r>
  </si>
  <si>
    <r>
      <rPr>
        <sz val="6"/>
        <rFont val="Verdana"/>
        <family val="2"/>
      </rPr>
      <t>TRANSPORTE DE MATERIAL DE QUALQUER NATUREZA EM CAMINHÃO DMT &gt; 5 KM (DENTRO DO PERÍMETRO URBANO)</t>
    </r>
  </si>
  <si>
    <r>
      <rPr>
        <sz val="6"/>
        <rFont val="Verdana"/>
        <family val="2"/>
      </rPr>
      <t>APILOAMENTO DO FUNDO DE VALAS COM PLACAS</t>
    </r>
  </si>
  <si>
    <r>
      <rPr>
        <sz val="6"/>
        <rFont val="Verdana"/>
        <family val="2"/>
      </rPr>
      <t>FORNECIMENTO E LANÇAMENTO DE CONCRETO NÃO ESTRUTURAL VIRADO EM OBRA FCK &gt;= 9 MPA, BRITA 1 E 2</t>
    </r>
  </si>
  <si>
    <r>
      <rPr>
        <sz val="6"/>
        <rFont val="Verdana"/>
        <family val="2"/>
      </rPr>
      <t>FORMA E DESFORMA DE COMPENSADO PLASTIFICADO ESPESSURA 12 MM, EXCLUSIVE ESCORAMENTO (3X)</t>
    </r>
  </si>
  <si>
    <r>
      <rPr>
        <sz val="6"/>
        <rFont val="Verdana"/>
        <family val="2"/>
      </rPr>
      <t>FORNECIMENTO DE CONCRETO ESTRUTURAL, USINADO BOMBEADO, COM FCK 25 MPA, INCLUSIVE LANÇAMENTO, ADENSAMENTO E ACABAMENTO (FUNDAÇÃO)</t>
    </r>
  </si>
  <si>
    <r>
      <rPr>
        <sz val="6"/>
        <rFont val="Verdana"/>
        <family val="2"/>
      </rPr>
      <t>REATERRO COMPACTADO DE VALA COM EQUIPAMENTO PLACA VIBRATÓRIA</t>
    </r>
  </si>
  <si>
    <r>
      <rPr>
        <sz val="6"/>
        <rFont val="Verdana"/>
        <family val="2"/>
      </rPr>
      <t>TRANSPORTE DE MATERIAL DE QUALQUER NATUREZA EM CAMINHÃO DMT &gt; 5KM (DENTRO DO PERÍMETRO URBANO)</t>
    </r>
  </si>
  <si>
    <r>
      <rPr>
        <b/>
        <sz val="6"/>
        <rFont val="Verdana"/>
        <family val="2"/>
      </rPr>
      <t>VIGAS</t>
    </r>
    <r>
      <rPr>
        <sz val="6"/>
        <rFont val="Verdana"/>
        <family val="2"/>
      </rPr>
      <t xml:space="preserve"> </t>
    </r>
    <r>
      <rPr>
        <b/>
        <sz val="6"/>
        <rFont val="Verdana"/>
        <family val="2"/>
      </rPr>
      <t>DA</t>
    </r>
    <r>
      <rPr>
        <sz val="6"/>
        <rFont val="Verdana"/>
        <family val="2"/>
      </rPr>
      <t xml:space="preserve"> </t>
    </r>
    <r>
      <rPr>
        <b/>
        <sz val="6"/>
        <rFont val="Verdana"/>
        <family val="2"/>
      </rPr>
      <t>FUNDAÇÃO</t>
    </r>
    <r>
      <rPr>
        <sz val="6"/>
        <rFont val="Verdana"/>
        <family val="2"/>
      </rPr>
      <t xml:space="preserve"> </t>
    </r>
    <r>
      <rPr>
        <b/>
        <sz val="6"/>
        <rFont val="Verdana"/>
        <family val="2"/>
      </rPr>
      <t>-</t>
    </r>
    <r>
      <rPr>
        <sz val="6"/>
        <rFont val="Verdana"/>
        <family val="2"/>
      </rPr>
      <t xml:space="preserve"> </t>
    </r>
    <r>
      <rPr>
        <b/>
        <sz val="6"/>
        <rFont val="Verdana"/>
        <family val="2"/>
      </rPr>
      <t>CORPO</t>
    </r>
    <r>
      <rPr>
        <sz val="6"/>
        <rFont val="Verdana"/>
        <family val="2"/>
      </rPr>
      <t xml:space="preserve"> </t>
    </r>
    <r>
      <rPr>
        <b/>
        <sz val="6"/>
        <rFont val="Verdana"/>
        <family val="2"/>
      </rPr>
      <t>DA</t>
    </r>
    <r>
      <rPr>
        <sz val="6"/>
        <rFont val="Verdana"/>
        <family val="2"/>
      </rPr>
      <t xml:space="preserve"> </t>
    </r>
    <r>
      <rPr>
        <b/>
        <sz val="6"/>
        <rFont val="Verdana"/>
        <family val="2"/>
      </rPr>
      <t>EDIFICAÇÃO</t>
    </r>
  </si>
  <si>
    <r>
      <rPr>
        <sz val="6"/>
        <rFont val="Verdana"/>
        <family val="2"/>
      </rPr>
      <t>APILOAMENTO DO FUNDO DE VALAS COM SOQUETE</t>
    </r>
  </si>
  <si>
    <r>
      <rPr>
        <sz val="6"/>
        <rFont val="Verdana"/>
        <family val="2"/>
      </rPr>
      <t>CORTE, DOBRA E ARMAÇÃO DE AÇO CA-60</t>
    </r>
  </si>
  <si>
    <r>
      <rPr>
        <sz val="6"/>
        <rFont val="Verdana"/>
        <family val="2"/>
      </rPr>
      <t>FORNECIMENTO E LANÇAMENTO DE CONCRETO ESTRUTURAL USINADO BOMBEADO FCK&gt;= 25 MPA, BRITA 1</t>
    </r>
  </si>
  <si>
    <r>
      <rPr>
        <sz val="6"/>
        <rFont val="Verdana"/>
        <family val="2"/>
      </rPr>
      <t>REATERRO MANUAL DE VALA</t>
    </r>
  </si>
  <si>
    <r>
      <rPr>
        <b/>
        <sz val="6"/>
        <rFont val="Verdana"/>
        <family val="2"/>
      </rPr>
      <t>VIGAS</t>
    </r>
    <r>
      <rPr>
        <sz val="6"/>
        <rFont val="Verdana"/>
        <family val="2"/>
      </rPr>
      <t xml:space="preserve"> </t>
    </r>
    <r>
      <rPr>
        <b/>
        <sz val="6"/>
        <rFont val="Verdana"/>
        <family val="2"/>
      </rPr>
      <t>DOS</t>
    </r>
    <r>
      <rPr>
        <sz val="6"/>
        <rFont val="Verdana"/>
        <family val="2"/>
      </rPr>
      <t xml:space="preserve"> </t>
    </r>
    <r>
      <rPr>
        <b/>
        <sz val="6"/>
        <rFont val="Verdana"/>
        <family val="2"/>
      </rPr>
      <t>MUROS</t>
    </r>
    <r>
      <rPr>
        <sz val="6"/>
        <rFont val="Verdana"/>
        <family val="2"/>
      </rPr>
      <t xml:space="preserve"> </t>
    </r>
    <r>
      <rPr>
        <b/>
        <sz val="6"/>
        <rFont val="Verdana"/>
        <family val="2"/>
      </rPr>
      <t>E</t>
    </r>
    <r>
      <rPr>
        <sz val="6"/>
        <rFont val="Verdana"/>
        <family val="2"/>
      </rPr>
      <t xml:space="preserve"> </t>
    </r>
    <r>
      <rPr>
        <b/>
        <sz val="6"/>
        <rFont val="Verdana"/>
        <family val="2"/>
      </rPr>
      <t>VIGAS</t>
    </r>
    <r>
      <rPr>
        <sz val="6"/>
        <rFont val="Verdana"/>
        <family val="2"/>
      </rPr>
      <t xml:space="preserve"> </t>
    </r>
    <r>
      <rPr>
        <b/>
        <sz val="6"/>
        <rFont val="Verdana"/>
        <family val="2"/>
      </rPr>
      <t>BASES</t>
    </r>
    <r>
      <rPr>
        <sz val="6"/>
        <rFont val="Verdana"/>
        <family val="2"/>
      </rPr>
      <t xml:space="preserve"> </t>
    </r>
    <r>
      <rPr>
        <b/>
        <sz val="6"/>
        <rFont val="Verdana"/>
        <family val="2"/>
      </rPr>
      <t>DO</t>
    </r>
    <r>
      <rPr>
        <sz val="6"/>
        <rFont val="Verdana"/>
        <family val="2"/>
      </rPr>
      <t xml:space="preserve"> </t>
    </r>
    <r>
      <rPr>
        <b/>
        <sz val="6"/>
        <rFont val="Verdana"/>
        <family val="2"/>
      </rPr>
      <t>GRADIL</t>
    </r>
  </si>
  <si>
    <r>
      <rPr>
        <b/>
        <sz val="6"/>
        <rFont val="Verdana"/>
        <family val="2"/>
      </rPr>
      <t>SUB-TOTAL</t>
    </r>
    <r>
      <rPr>
        <sz val="6"/>
        <rFont val="Verdana"/>
        <family val="2"/>
      </rPr>
      <t xml:space="preserve"> </t>
    </r>
    <r>
      <rPr>
        <b/>
        <sz val="6"/>
        <rFont val="Verdana"/>
        <family val="2"/>
      </rPr>
      <t>ITEM</t>
    </r>
    <r>
      <rPr>
        <sz val="6"/>
        <rFont val="Verdana"/>
        <family val="2"/>
      </rPr>
      <t xml:space="preserve"> </t>
    </r>
    <r>
      <rPr>
        <b/>
        <sz val="6"/>
        <rFont val="Verdana"/>
        <family val="2"/>
      </rPr>
      <t>5.1</t>
    </r>
  </si>
  <si>
    <r>
      <rPr>
        <b/>
        <sz val="6"/>
        <rFont val="Verdana"/>
        <family val="2"/>
      </rPr>
      <t>MUROS</t>
    </r>
    <r>
      <rPr>
        <sz val="6"/>
        <rFont val="Verdana"/>
        <family val="2"/>
      </rPr>
      <t xml:space="preserve"> </t>
    </r>
    <r>
      <rPr>
        <b/>
        <sz val="6"/>
        <rFont val="Verdana"/>
        <family val="2"/>
      </rPr>
      <t>DE</t>
    </r>
    <r>
      <rPr>
        <sz val="6"/>
        <rFont val="Verdana"/>
        <family val="2"/>
      </rPr>
      <t xml:space="preserve"> </t>
    </r>
    <r>
      <rPr>
        <b/>
        <sz val="6"/>
        <rFont val="Verdana"/>
        <family val="2"/>
      </rPr>
      <t>ARRIMO</t>
    </r>
    <r>
      <rPr>
        <sz val="6"/>
        <rFont val="Verdana"/>
        <family val="2"/>
      </rPr>
      <t xml:space="preserve"> </t>
    </r>
    <r>
      <rPr>
        <b/>
        <sz val="6"/>
        <rFont val="Verdana"/>
        <family val="2"/>
      </rPr>
      <t>DE</t>
    </r>
    <r>
      <rPr>
        <sz val="6"/>
        <rFont val="Verdana"/>
        <family val="2"/>
      </rPr>
      <t xml:space="preserve"> </t>
    </r>
    <r>
      <rPr>
        <b/>
        <sz val="6"/>
        <rFont val="Verdana"/>
        <family val="2"/>
      </rPr>
      <t>CONCRETO</t>
    </r>
  </si>
  <si>
    <r>
      <rPr>
        <b/>
        <sz val="6"/>
        <rFont val="Verdana"/>
        <family val="2"/>
      </rPr>
      <t>SUB-TOTAL</t>
    </r>
    <r>
      <rPr>
        <sz val="6"/>
        <rFont val="Verdana"/>
        <family val="2"/>
      </rPr>
      <t xml:space="preserve"> </t>
    </r>
    <r>
      <rPr>
        <b/>
        <sz val="6"/>
        <rFont val="Verdana"/>
        <family val="2"/>
      </rPr>
      <t>ITEM</t>
    </r>
    <r>
      <rPr>
        <sz val="6"/>
        <rFont val="Verdana"/>
        <family val="2"/>
      </rPr>
      <t xml:space="preserve"> </t>
    </r>
    <r>
      <rPr>
        <b/>
        <sz val="6"/>
        <rFont val="Verdana"/>
        <family val="2"/>
      </rPr>
      <t>5.2</t>
    </r>
  </si>
  <si>
    <r>
      <rPr>
        <b/>
        <sz val="6"/>
        <rFont val="Verdana"/>
        <family val="2"/>
      </rPr>
      <t>PISO</t>
    </r>
    <r>
      <rPr>
        <sz val="6"/>
        <rFont val="Verdana"/>
        <family val="2"/>
      </rPr>
      <t xml:space="preserve"> </t>
    </r>
    <r>
      <rPr>
        <b/>
        <sz val="6"/>
        <rFont val="Verdana"/>
        <family val="2"/>
      </rPr>
      <t>ARMADO</t>
    </r>
  </si>
  <si>
    <r>
      <rPr>
        <sz val="6"/>
        <rFont val="Verdana"/>
        <family val="2"/>
      </rPr>
      <t>COMPACTAÇÃO DE VALAS OU ÁREAS, MANUALMENTE A 98% DO PN, COM PLACA VIBRATÓRIA</t>
    </r>
  </si>
  <si>
    <r>
      <rPr>
        <sz val="6"/>
        <rFont val="Verdana"/>
        <family val="2"/>
      </rPr>
      <t>ARMADURA DE TELA DE AÇO CA-60 B SOLDADA TIPO Q-138 (DIÂMETRO DO FIO: 4,20 MM / DIMENSÕES DA TRAMA: 100 X 100 MM
/ TIPO DA MALHA: QUADRANGULAR )</t>
    </r>
  </si>
  <si>
    <r>
      <rPr>
        <sz val="6"/>
        <rFont val="Verdana"/>
        <family val="2"/>
      </rPr>
      <t>FORNECIMENTO E COLOCACAO DE TELA Q-246</t>
    </r>
  </si>
  <si>
    <r>
      <rPr>
        <sz val="6"/>
        <rFont val="Verdana"/>
        <family val="2"/>
      </rPr>
      <t>FORNECIMENTO DE CONCRETO ESTRUTURAL, USINADO BOMBEADO, COM FCK 25 MPA, INCLUSIVE LANÇAMENTO, ADENSAMENTO E ACABAMENTO</t>
    </r>
  </si>
  <si>
    <r>
      <rPr>
        <sz val="6"/>
        <rFont val="Verdana"/>
        <family val="2"/>
      </rPr>
      <t>LASTRO DE BRITA, CAMADA 5CM, APILOADO MANUALMENTE</t>
    </r>
  </si>
  <si>
    <r>
      <rPr>
        <sz val="6"/>
        <rFont val="Verdana"/>
        <family val="2"/>
      </rPr>
      <t>POLIMENTO MECÂNICO DE PISO EM CONCRETO COM NIVELAMENTO A LASER (NÍVEL ZERO)</t>
    </r>
  </si>
  <si>
    <r>
      <rPr>
        <sz val="6"/>
        <rFont val="Verdana"/>
        <family val="2"/>
      </rPr>
      <t>EXECUÇÃO DE JUNTAS DE DILATAÇÃO COM SERRA CLIPER PARA PISOS DE GARAGEM</t>
    </r>
  </si>
  <si>
    <r>
      <rPr>
        <sz val="6"/>
        <rFont val="Verdana"/>
        <family val="2"/>
      </rPr>
      <t>JUNTA DE MOVIMENTAÇÃO (JM) COM SELANTE POLIURETANO 2X1CM COM EPS 20MM</t>
    </r>
  </si>
  <si>
    <r>
      <rPr>
        <b/>
        <sz val="6"/>
        <rFont val="Verdana"/>
        <family val="2"/>
      </rPr>
      <t>PILARES</t>
    </r>
    <r>
      <rPr>
        <sz val="6"/>
        <rFont val="Verdana"/>
        <family val="2"/>
      </rPr>
      <t xml:space="preserve"> </t>
    </r>
    <r>
      <rPr>
        <b/>
        <sz val="6"/>
        <rFont val="Verdana"/>
        <family val="2"/>
      </rPr>
      <t>ARRANQUE</t>
    </r>
  </si>
  <si>
    <r>
      <rPr>
        <sz val="6"/>
        <rFont val="Verdana"/>
        <family val="2"/>
      </rPr>
      <t>FORNECIMENTO DE CONCRETO ESTRUTURAL, USINADO BOMBEADO, COM FCK 25 MPA, INCLUSIVE LANÇAMENTO,
ADENSAMENTO E ACABAMENTO</t>
    </r>
  </si>
  <si>
    <r>
      <rPr>
        <b/>
        <sz val="6"/>
        <rFont val="Verdana"/>
        <family val="2"/>
      </rPr>
      <t>PILARES</t>
    </r>
    <r>
      <rPr>
        <sz val="6"/>
        <rFont val="Verdana"/>
        <family val="2"/>
      </rPr>
      <t xml:space="preserve"> </t>
    </r>
    <r>
      <rPr>
        <b/>
        <sz val="6"/>
        <rFont val="Verdana"/>
        <family val="2"/>
      </rPr>
      <t>1º</t>
    </r>
    <r>
      <rPr>
        <sz val="6"/>
        <rFont val="Verdana"/>
        <family val="2"/>
      </rPr>
      <t xml:space="preserve"> </t>
    </r>
    <r>
      <rPr>
        <b/>
        <sz val="6"/>
        <rFont val="Verdana"/>
        <family val="2"/>
      </rPr>
      <t>PAVTO</t>
    </r>
    <r>
      <rPr>
        <sz val="6"/>
        <rFont val="Verdana"/>
        <family val="2"/>
      </rPr>
      <t xml:space="preserve"> </t>
    </r>
    <r>
      <rPr>
        <b/>
        <sz val="6"/>
        <rFont val="Verdana"/>
        <family val="2"/>
      </rPr>
      <t>NIVEL</t>
    </r>
    <r>
      <rPr>
        <sz val="6"/>
        <rFont val="Verdana"/>
        <family val="2"/>
      </rPr>
      <t xml:space="preserve"> </t>
    </r>
    <r>
      <rPr>
        <b/>
        <sz val="6"/>
        <rFont val="Verdana"/>
        <family val="2"/>
      </rPr>
      <t>+4,52</t>
    </r>
  </si>
  <si>
    <r>
      <rPr>
        <b/>
        <sz val="6"/>
        <rFont val="Verdana"/>
        <family val="2"/>
      </rPr>
      <t>PILARES</t>
    </r>
    <r>
      <rPr>
        <sz val="6"/>
        <rFont val="Verdana"/>
        <family val="2"/>
      </rPr>
      <t xml:space="preserve"> </t>
    </r>
    <r>
      <rPr>
        <b/>
        <sz val="6"/>
        <rFont val="Verdana"/>
        <family val="2"/>
      </rPr>
      <t>2º</t>
    </r>
    <r>
      <rPr>
        <sz val="6"/>
        <rFont val="Verdana"/>
        <family val="2"/>
      </rPr>
      <t xml:space="preserve"> </t>
    </r>
    <r>
      <rPr>
        <b/>
        <sz val="6"/>
        <rFont val="Verdana"/>
        <family val="2"/>
      </rPr>
      <t>PAVTO</t>
    </r>
    <r>
      <rPr>
        <sz val="6"/>
        <rFont val="Verdana"/>
        <family val="2"/>
      </rPr>
      <t xml:space="preserve"> </t>
    </r>
    <r>
      <rPr>
        <b/>
        <sz val="6"/>
        <rFont val="Verdana"/>
        <family val="2"/>
      </rPr>
      <t>NIVEL</t>
    </r>
    <r>
      <rPr>
        <sz val="6"/>
        <rFont val="Verdana"/>
        <family val="2"/>
      </rPr>
      <t xml:space="preserve"> </t>
    </r>
    <r>
      <rPr>
        <b/>
        <sz val="6"/>
        <rFont val="Verdana"/>
        <family val="2"/>
      </rPr>
      <t>+8,02</t>
    </r>
  </si>
  <si>
    <r>
      <rPr>
        <b/>
        <sz val="6"/>
        <rFont val="Verdana"/>
        <family val="2"/>
      </rPr>
      <t>PILARES</t>
    </r>
    <r>
      <rPr>
        <sz val="6"/>
        <rFont val="Verdana"/>
        <family val="2"/>
      </rPr>
      <t xml:space="preserve"> </t>
    </r>
    <r>
      <rPr>
        <b/>
        <sz val="6"/>
        <rFont val="Verdana"/>
        <family val="2"/>
      </rPr>
      <t>3º</t>
    </r>
    <r>
      <rPr>
        <sz val="6"/>
        <rFont val="Verdana"/>
        <family val="2"/>
      </rPr>
      <t xml:space="preserve"> </t>
    </r>
    <r>
      <rPr>
        <b/>
        <sz val="6"/>
        <rFont val="Verdana"/>
        <family val="2"/>
      </rPr>
      <t>PAVTO</t>
    </r>
    <r>
      <rPr>
        <sz val="6"/>
        <rFont val="Verdana"/>
        <family val="2"/>
      </rPr>
      <t xml:space="preserve"> </t>
    </r>
    <r>
      <rPr>
        <b/>
        <sz val="6"/>
        <rFont val="Verdana"/>
        <family val="2"/>
      </rPr>
      <t>NIVEL</t>
    </r>
    <r>
      <rPr>
        <sz val="6"/>
        <rFont val="Verdana"/>
        <family val="2"/>
      </rPr>
      <t xml:space="preserve"> </t>
    </r>
    <r>
      <rPr>
        <b/>
        <sz val="6"/>
        <rFont val="Verdana"/>
        <family val="2"/>
      </rPr>
      <t>+11,52</t>
    </r>
  </si>
  <si>
    <r>
      <rPr>
        <b/>
        <sz val="6"/>
        <rFont val="Verdana"/>
        <family val="2"/>
      </rPr>
      <t>PILARES</t>
    </r>
    <r>
      <rPr>
        <sz val="6"/>
        <rFont val="Verdana"/>
        <family val="2"/>
      </rPr>
      <t xml:space="preserve"> </t>
    </r>
    <r>
      <rPr>
        <b/>
        <sz val="6"/>
        <rFont val="Verdana"/>
        <family val="2"/>
      </rPr>
      <t>COBERTURA</t>
    </r>
    <r>
      <rPr>
        <sz val="6"/>
        <rFont val="Verdana"/>
        <family val="2"/>
      </rPr>
      <t xml:space="preserve"> </t>
    </r>
    <r>
      <rPr>
        <b/>
        <sz val="6"/>
        <rFont val="Verdana"/>
        <family val="2"/>
      </rPr>
      <t>NIVEL</t>
    </r>
    <r>
      <rPr>
        <sz val="6"/>
        <rFont val="Verdana"/>
        <family val="2"/>
      </rPr>
      <t xml:space="preserve"> </t>
    </r>
    <r>
      <rPr>
        <b/>
        <sz val="6"/>
        <rFont val="Verdana"/>
        <family val="2"/>
      </rPr>
      <t>+15,32</t>
    </r>
  </si>
  <si>
    <r>
      <rPr>
        <b/>
        <sz val="6"/>
        <rFont val="Verdana"/>
        <family val="2"/>
      </rPr>
      <t>PILARETES</t>
    </r>
    <r>
      <rPr>
        <sz val="6"/>
        <rFont val="Verdana"/>
        <family val="2"/>
      </rPr>
      <t xml:space="preserve"> </t>
    </r>
    <r>
      <rPr>
        <b/>
        <sz val="6"/>
        <rFont val="Verdana"/>
        <family val="2"/>
      </rPr>
      <t>DOS</t>
    </r>
    <r>
      <rPr>
        <sz val="6"/>
        <rFont val="Verdana"/>
        <family val="2"/>
      </rPr>
      <t xml:space="preserve"> </t>
    </r>
    <r>
      <rPr>
        <b/>
        <sz val="6"/>
        <rFont val="Verdana"/>
        <family val="2"/>
      </rPr>
      <t>MUROS</t>
    </r>
  </si>
  <si>
    <r>
      <rPr>
        <b/>
        <sz val="6"/>
        <rFont val="Verdana"/>
        <family val="2"/>
      </rPr>
      <t>ARMAÇÃO</t>
    </r>
    <r>
      <rPr>
        <sz val="6"/>
        <rFont val="Verdana"/>
        <family val="2"/>
      </rPr>
      <t xml:space="preserve"> </t>
    </r>
    <r>
      <rPr>
        <b/>
        <sz val="6"/>
        <rFont val="Verdana"/>
        <family val="2"/>
      </rPr>
      <t>DOS</t>
    </r>
    <r>
      <rPr>
        <sz val="6"/>
        <rFont val="Verdana"/>
        <family val="2"/>
      </rPr>
      <t xml:space="preserve"> </t>
    </r>
    <r>
      <rPr>
        <b/>
        <sz val="6"/>
        <rFont val="Verdana"/>
        <family val="2"/>
      </rPr>
      <t>PILARES</t>
    </r>
  </si>
  <si>
    <r>
      <rPr>
        <b/>
        <sz val="6"/>
        <rFont val="Verdana"/>
        <family val="2"/>
      </rPr>
      <t>POÇO</t>
    </r>
    <r>
      <rPr>
        <sz val="6"/>
        <rFont val="Verdana"/>
        <family val="2"/>
      </rPr>
      <t xml:space="preserve"> </t>
    </r>
    <r>
      <rPr>
        <b/>
        <sz val="6"/>
        <rFont val="Verdana"/>
        <family val="2"/>
      </rPr>
      <t>DO</t>
    </r>
    <r>
      <rPr>
        <sz val="6"/>
        <rFont val="Verdana"/>
        <family val="2"/>
      </rPr>
      <t xml:space="preserve"> </t>
    </r>
    <r>
      <rPr>
        <b/>
        <sz val="6"/>
        <rFont val="Verdana"/>
        <family val="2"/>
      </rPr>
      <t>ELEVADOR</t>
    </r>
    <r>
      <rPr>
        <sz val="6"/>
        <rFont val="Verdana"/>
        <family val="2"/>
      </rPr>
      <t xml:space="preserve"> </t>
    </r>
    <r>
      <rPr>
        <b/>
        <sz val="6"/>
        <rFont val="Verdana"/>
        <family val="2"/>
      </rPr>
      <t>,</t>
    </r>
    <r>
      <rPr>
        <sz val="6"/>
        <rFont val="Verdana"/>
        <family val="2"/>
      </rPr>
      <t xml:space="preserve"> </t>
    </r>
    <r>
      <rPr>
        <b/>
        <sz val="6"/>
        <rFont val="Verdana"/>
        <family val="2"/>
      </rPr>
      <t>LAJE</t>
    </r>
    <r>
      <rPr>
        <sz val="6"/>
        <rFont val="Verdana"/>
        <family val="2"/>
      </rPr>
      <t xml:space="preserve"> </t>
    </r>
    <r>
      <rPr>
        <b/>
        <sz val="6"/>
        <rFont val="Verdana"/>
        <family val="2"/>
      </rPr>
      <t>DE</t>
    </r>
    <r>
      <rPr>
        <sz val="6"/>
        <rFont val="Verdana"/>
        <family val="2"/>
      </rPr>
      <t xml:space="preserve"> </t>
    </r>
    <r>
      <rPr>
        <b/>
        <sz val="6"/>
        <rFont val="Verdana"/>
        <family val="2"/>
      </rPr>
      <t>FUNDO</t>
    </r>
    <r>
      <rPr>
        <sz val="6"/>
        <rFont val="Verdana"/>
        <family val="2"/>
      </rPr>
      <t xml:space="preserve"> </t>
    </r>
    <r>
      <rPr>
        <b/>
        <sz val="6"/>
        <rFont val="Verdana"/>
        <family val="2"/>
      </rPr>
      <t>E</t>
    </r>
    <r>
      <rPr>
        <sz val="6"/>
        <rFont val="Verdana"/>
        <family val="2"/>
      </rPr>
      <t xml:space="preserve"> </t>
    </r>
    <r>
      <rPr>
        <b/>
        <sz val="6"/>
        <rFont val="Verdana"/>
        <family val="2"/>
      </rPr>
      <t>PAREDES</t>
    </r>
    <r>
      <rPr>
        <sz val="6"/>
        <rFont val="Verdana"/>
        <family val="2"/>
      </rPr>
      <t xml:space="preserve"> </t>
    </r>
    <r>
      <rPr>
        <b/>
        <sz val="6"/>
        <rFont val="Verdana"/>
        <family val="2"/>
      </rPr>
      <t>LATERAIS</t>
    </r>
  </si>
  <si>
    <r>
      <rPr>
        <b/>
        <sz val="6"/>
        <rFont val="Verdana"/>
        <family val="2"/>
      </rPr>
      <t>VIGAS</t>
    </r>
    <r>
      <rPr>
        <sz val="6"/>
        <rFont val="Verdana"/>
        <family val="2"/>
      </rPr>
      <t xml:space="preserve"> </t>
    </r>
    <r>
      <rPr>
        <b/>
        <sz val="6"/>
        <rFont val="Verdana"/>
        <family val="2"/>
      </rPr>
      <t>1º</t>
    </r>
    <r>
      <rPr>
        <sz val="6"/>
        <rFont val="Verdana"/>
        <family val="2"/>
      </rPr>
      <t xml:space="preserve"> </t>
    </r>
    <r>
      <rPr>
        <b/>
        <sz val="6"/>
        <rFont val="Verdana"/>
        <family val="2"/>
      </rPr>
      <t>PAVTO</t>
    </r>
  </si>
  <si>
    <r>
      <rPr>
        <b/>
        <sz val="6"/>
        <rFont val="Verdana"/>
        <family val="2"/>
      </rPr>
      <t>PAREDES</t>
    </r>
    <r>
      <rPr>
        <sz val="6"/>
        <rFont val="Verdana"/>
        <family val="2"/>
      </rPr>
      <t xml:space="preserve"> </t>
    </r>
    <r>
      <rPr>
        <b/>
        <sz val="6"/>
        <rFont val="Verdana"/>
        <family val="2"/>
      </rPr>
      <t>DA</t>
    </r>
    <r>
      <rPr>
        <sz val="6"/>
        <rFont val="Verdana"/>
        <family val="2"/>
      </rPr>
      <t xml:space="preserve"> </t>
    </r>
    <r>
      <rPr>
        <b/>
        <sz val="6"/>
        <rFont val="Verdana"/>
        <family val="2"/>
      </rPr>
      <t>RAMPA</t>
    </r>
  </si>
  <si>
    <r>
      <rPr>
        <b/>
        <sz val="6"/>
        <rFont val="Verdana"/>
        <family val="2"/>
      </rPr>
      <t>VIGAS</t>
    </r>
    <r>
      <rPr>
        <sz val="6"/>
        <rFont val="Verdana"/>
        <family val="2"/>
      </rPr>
      <t xml:space="preserve"> </t>
    </r>
    <r>
      <rPr>
        <b/>
        <sz val="6"/>
        <rFont val="Verdana"/>
        <family val="2"/>
      </rPr>
      <t>2º</t>
    </r>
    <r>
      <rPr>
        <sz val="6"/>
        <rFont val="Verdana"/>
        <family val="2"/>
      </rPr>
      <t xml:space="preserve"> </t>
    </r>
    <r>
      <rPr>
        <b/>
        <sz val="6"/>
        <rFont val="Verdana"/>
        <family val="2"/>
      </rPr>
      <t>PAVTO</t>
    </r>
  </si>
  <si>
    <r>
      <rPr>
        <b/>
        <sz val="6"/>
        <rFont val="Verdana"/>
        <family val="2"/>
      </rPr>
      <t>VIGAS</t>
    </r>
    <r>
      <rPr>
        <sz val="6"/>
        <rFont val="Verdana"/>
        <family val="2"/>
      </rPr>
      <t xml:space="preserve"> </t>
    </r>
    <r>
      <rPr>
        <b/>
        <sz val="6"/>
        <rFont val="Verdana"/>
        <family val="2"/>
      </rPr>
      <t>3º</t>
    </r>
    <r>
      <rPr>
        <sz val="6"/>
        <rFont val="Verdana"/>
        <family val="2"/>
      </rPr>
      <t xml:space="preserve"> </t>
    </r>
    <r>
      <rPr>
        <b/>
        <sz val="6"/>
        <rFont val="Verdana"/>
        <family val="2"/>
      </rPr>
      <t>PAVTO</t>
    </r>
  </si>
  <si>
    <r>
      <rPr>
        <b/>
        <sz val="6"/>
        <rFont val="Verdana"/>
        <family val="2"/>
      </rPr>
      <t>VIGAS</t>
    </r>
    <r>
      <rPr>
        <sz val="6"/>
        <rFont val="Verdana"/>
        <family val="2"/>
      </rPr>
      <t xml:space="preserve"> </t>
    </r>
    <r>
      <rPr>
        <b/>
        <sz val="6"/>
        <rFont val="Verdana"/>
        <family val="2"/>
      </rPr>
      <t>COBERTURA/BARRILETE</t>
    </r>
  </si>
  <si>
    <r>
      <rPr>
        <b/>
        <sz val="6"/>
        <rFont val="Verdana"/>
        <family val="2"/>
      </rPr>
      <t>VIGAS</t>
    </r>
    <r>
      <rPr>
        <sz val="6"/>
        <rFont val="Verdana"/>
        <family val="2"/>
      </rPr>
      <t xml:space="preserve"> </t>
    </r>
    <r>
      <rPr>
        <b/>
        <sz val="6"/>
        <rFont val="Verdana"/>
        <family val="2"/>
      </rPr>
      <t>COBERTURA/RESERVATORIO</t>
    </r>
  </si>
  <si>
    <r>
      <rPr>
        <b/>
        <sz val="6"/>
        <rFont val="Verdana"/>
        <family val="2"/>
      </rPr>
      <t>VIGAS</t>
    </r>
    <r>
      <rPr>
        <sz val="6"/>
        <rFont val="Verdana"/>
        <family val="2"/>
      </rPr>
      <t xml:space="preserve"> </t>
    </r>
    <r>
      <rPr>
        <b/>
        <sz val="6"/>
        <rFont val="Verdana"/>
        <family val="2"/>
      </rPr>
      <t>E</t>
    </r>
    <r>
      <rPr>
        <sz val="6"/>
        <rFont val="Verdana"/>
        <family val="2"/>
      </rPr>
      <t xml:space="preserve"> </t>
    </r>
    <r>
      <rPr>
        <b/>
        <sz val="6"/>
        <rFont val="Verdana"/>
        <family val="2"/>
      </rPr>
      <t>PAREDES</t>
    </r>
    <r>
      <rPr>
        <sz val="6"/>
        <rFont val="Verdana"/>
        <family val="2"/>
      </rPr>
      <t xml:space="preserve"> </t>
    </r>
    <r>
      <rPr>
        <b/>
        <sz val="6"/>
        <rFont val="Verdana"/>
        <family val="2"/>
      </rPr>
      <t>RESERVATORIO</t>
    </r>
  </si>
  <si>
    <r>
      <rPr>
        <b/>
        <sz val="6"/>
        <rFont val="Verdana"/>
        <family val="2"/>
      </rPr>
      <t>VIGAS</t>
    </r>
    <r>
      <rPr>
        <sz val="6"/>
        <rFont val="Verdana"/>
        <family val="2"/>
      </rPr>
      <t xml:space="preserve"> </t>
    </r>
    <r>
      <rPr>
        <b/>
        <sz val="6"/>
        <rFont val="Verdana"/>
        <family val="2"/>
      </rPr>
      <t>RESPALDO</t>
    </r>
  </si>
  <si>
    <r>
      <rPr>
        <b/>
        <sz val="6"/>
        <rFont val="Verdana"/>
        <family val="2"/>
      </rPr>
      <t>LAJES</t>
    </r>
    <r>
      <rPr>
        <sz val="6"/>
        <rFont val="Verdana"/>
        <family val="2"/>
      </rPr>
      <t xml:space="preserve"> </t>
    </r>
    <r>
      <rPr>
        <b/>
        <sz val="6"/>
        <rFont val="Verdana"/>
        <family val="2"/>
      </rPr>
      <t>1º</t>
    </r>
    <r>
      <rPr>
        <sz val="6"/>
        <rFont val="Verdana"/>
        <family val="2"/>
      </rPr>
      <t xml:space="preserve"> </t>
    </r>
    <r>
      <rPr>
        <b/>
        <sz val="6"/>
        <rFont val="Verdana"/>
        <family val="2"/>
      </rPr>
      <t>PAVTO</t>
    </r>
  </si>
  <si>
    <r>
      <rPr>
        <sz val="6"/>
        <rFont val="Verdana"/>
        <family val="2"/>
      </rPr>
      <t>ESCORAMENTO METÁLICO TUBULAR CONVENCIONAL (H = 1,80 À 3,20 M) COM ACESSÓRIOS PARA LAJES E VIGAS MACIÇAS,
EXCLUSIVE TRANSPORTE E MONTAGEM (ALUGUEL MENSAL)</t>
    </r>
  </si>
  <si>
    <r>
      <rPr>
        <sz val="6"/>
        <rFont val="Verdana"/>
        <family val="2"/>
      </rPr>
      <t>DESCARGA, MONTAGEM, DESMONTAGEM E CARGA DE ESCORAMENTO METÁLICO TIPOS A E B PARA VIGAS E LAJES</t>
    </r>
  </si>
  <si>
    <r>
      <rPr>
        <b/>
        <sz val="6"/>
        <rFont val="Verdana"/>
        <family val="2"/>
      </rPr>
      <t>LAJES</t>
    </r>
    <r>
      <rPr>
        <sz val="6"/>
        <rFont val="Verdana"/>
        <family val="2"/>
      </rPr>
      <t xml:space="preserve"> </t>
    </r>
    <r>
      <rPr>
        <b/>
        <sz val="6"/>
        <rFont val="Verdana"/>
        <family val="2"/>
      </rPr>
      <t>2º</t>
    </r>
    <r>
      <rPr>
        <sz val="6"/>
        <rFont val="Verdana"/>
        <family val="2"/>
      </rPr>
      <t xml:space="preserve"> </t>
    </r>
    <r>
      <rPr>
        <b/>
        <sz val="6"/>
        <rFont val="Verdana"/>
        <family val="2"/>
      </rPr>
      <t>PAVTO</t>
    </r>
  </si>
  <si>
    <r>
      <rPr>
        <b/>
        <sz val="6"/>
        <rFont val="Verdana"/>
        <family val="2"/>
      </rPr>
      <t>LAJES</t>
    </r>
    <r>
      <rPr>
        <sz val="6"/>
        <rFont val="Verdana"/>
        <family val="2"/>
      </rPr>
      <t xml:space="preserve"> </t>
    </r>
    <r>
      <rPr>
        <b/>
        <sz val="6"/>
        <rFont val="Verdana"/>
        <family val="2"/>
      </rPr>
      <t>3º</t>
    </r>
    <r>
      <rPr>
        <sz val="6"/>
        <rFont val="Verdana"/>
        <family val="2"/>
      </rPr>
      <t xml:space="preserve"> </t>
    </r>
    <r>
      <rPr>
        <b/>
        <sz val="6"/>
        <rFont val="Verdana"/>
        <family val="2"/>
      </rPr>
      <t>PAVTO</t>
    </r>
  </si>
  <si>
    <r>
      <rPr>
        <b/>
        <sz val="6"/>
        <rFont val="Verdana"/>
        <family val="2"/>
      </rPr>
      <t>LAJES</t>
    </r>
    <r>
      <rPr>
        <sz val="6"/>
        <rFont val="Verdana"/>
        <family val="2"/>
      </rPr>
      <t xml:space="preserve"> </t>
    </r>
    <r>
      <rPr>
        <b/>
        <sz val="6"/>
        <rFont val="Verdana"/>
        <family val="2"/>
      </rPr>
      <t>COBERTURA/BARRILETE</t>
    </r>
  </si>
  <si>
    <r>
      <rPr>
        <b/>
        <sz val="6"/>
        <rFont val="Verdana"/>
        <family val="2"/>
      </rPr>
      <t>LAJES</t>
    </r>
    <r>
      <rPr>
        <sz val="6"/>
        <rFont val="Verdana"/>
        <family val="2"/>
      </rPr>
      <t xml:space="preserve"> </t>
    </r>
    <r>
      <rPr>
        <b/>
        <sz val="6"/>
        <rFont val="Verdana"/>
        <family val="2"/>
      </rPr>
      <t>COBERTURA/RESERVATORIO</t>
    </r>
  </si>
  <si>
    <r>
      <rPr>
        <b/>
        <sz val="6"/>
        <rFont val="Verdana"/>
        <family val="2"/>
      </rPr>
      <t>LAJES</t>
    </r>
    <r>
      <rPr>
        <sz val="6"/>
        <rFont val="Verdana"/>
        <family val="2"/>
      </rPr>
      <t xml:space="preserve"> </t>
    </r>
    <r>
      <rPr>
        <b/>
        <sz val="6"/>
        <rFont val="Verdana"/>
        <family val="2"/>
      </rPr>
      <t>RESERVATORIO</t>
    </r>
  </si>
  <si>
    <r>
      <rPr>
        <b/>
        <sz val="6"/>
        <rFont val="Verdana"/>
        <family val="2"/>
      </rPr>
      <t>SUB-TOTAL</t>
    </r>
    <r>
      <rPr>
        <sz val="6"/>
        <rFont val="Verdana"/>
        <family val="2"/>
      </rPr>
      <t xml:space="preserve"> </t>
    </r>
    <r>
      <rPr>
        <b/>
        <sz val="6"/>
        <rFont val="Verdana"/>
        <family val="2"/>
      </rPr>
      <t>ITEM</t>
    </r>
    <r>
      <rPr>
        <sz val="6"/>
        <rFont val="Verdana"/>
        <family val="2"/>
      </rPr>
      <t xml:space="preserve"> </t>
    </r>
    <r>
      <rPr>
        <b/>
        <sz val="6"/>
        <rFont val="Verdana"/>
        <family val="2"/>
      </rPr>
      <t>5.3</t>
    </r>
  </si>
  <si>
    <r>
      <rPr>
        <b/>
        <sz val="6"/>
        <rFont val="Verdana"/>
        <family val="2"/>
      </rPr>
      <t>VERGAS</t>
    </r>
    <r>
      <rPr>
        <sz val="6"/>
        <rFont val="Verdana"/>
        <family val="2"/>
      </rPr>
      <t xml:space="preserve"> </t>
    </r>
    <r>
      <rPr>
        <b/>
        <sz val="6"/>
        <rFont val="Verdana"/>
        <family val="2"/>
      </rPr>
      <t>E</t>
    </r>
    <r>
      <rPr>
        <sz val="6"/>
        <rFont val="Verdana"/>
        <family val="2"/>
      </rPr>
      <t xml:space="preserve"> </t>
    </r>
    <r>
      <rPr>
        <b/>
        <sz val="6"/>
        <rFont val="Verdana"/>
        <family val="2"/>
      </rPr>
      <t>CONTRAVERGAS</t>
    </r>
  </si>
  <si>
    <r>
      <rPr>
        <sz val="6"/>
        <rFont val="Verdana"/>
        <family val="2"/>
      </rPr>
      <t>CONTRAVERGA EM CONCRETO ESTRUTURAL PARA VÃOS ACIMA DE 150CM, PREPARADO EM OBRA COM BETONEIRA, CONTROLE "A", COM FCK 20 MPA, MOLDADA IN LOCO, INCLUSIVE ARMAÇÃO</t>
    </r>
  </si>
  <si>
    <r>
      <rPr>
        <sz val="6"/>
        <rFont val="Verdana"/>
        <family val="2"/>
      </rPr>
      <t>CONTRAVERGA EM CONCRETO ESTRUTURAL PARA VÃOS DE ATÉ 150CM, PREPARADO EM OBRA COM BETONEIRA, CONTROLE "A", COM FCK 20 MPA, MOLDADA IN LOCO, INCLUSIVE ARMAÇÃO</t>
    </r>
  </si>
  <si>
    <r>
      <rPr>
        <sz val="6"/>
        <rFont val="Verdana"/>
        <family val="2"/>
      </rPr>
      <t>VERGA EM CONCRETO ESTRUTURAL PARA VÃOS ACIMA DE 150CM, PREPARADO EM OBRA COM BETONEIRA, CONTROLE "A", COM FCK 20 MPA, MOLDADA IN LOCO, INCLUSIVE ARMAÇÃO</t>
    </r>
  </si>
  <si>
    <r>
      <rPr>
        <sz val="6"/>
        <rFont val="Verdana"/>
        <family val="2"/>
      </rPr>
      <t>VERGA EM CONCRETO ESTRUTURAL PARA VÃOS DE ATÉ 150CM, PREPARADO EM OBRA COM BETONEIRA, CONTROLE "A", COM FCK 20 MPA, MOLDADA IN LOCO, INCLUSIVE ARMAÇÃO</t>
    </r>
  </si>
  <si>
    <r>
      <rPr>
        <b/>
        <sz val="6"/>
        <rFont val="Verdana"/>
        <family val="2"/>
      </rPr>
      <t>SUB-TOTAL</t>
    </r>
    <r>
      <rPr>
        <sz val="6"/>
        <rFont val="Verdana"/>
        <family val="2"/>
      </rPr>
      <t xml:space="preserve"> </t>
    </r>
    <r>
      <rPr>
        <b/>
        <sz val="6"/>
        <rFont val="Verdana"/>
        <family val="2"/>
      </rPr>
      <t>ITEM</t>
    </r>
    <r>
      <rPr>
        <sz val="6"/>
        <rFont val="Verdana"/>
        <family val="2"/>
      </rPr>
      <t xml:space="preserve"> </t>
    </r>
    <r>
      <rPr>
        <b/>
        <sz val="6"/>
        <rFont val="Verdana"/>
        <family val="2"/>
      </rPr>
      <t>5.4</t>
    </r>
  </si>
  <si>
    <r>
      <rPr>
        <b/>
        <sz val="6"/>
        <rFont val="Verdana"/>
        <family val="2"/>
      </rPr>
      <t>PROJETOS,</t>
    </r>
    <r>
      <rPr>
        <sz val="6"/>
        <rFont val="Verdana"/>
        <family val="2"/>
      </rPr>
      <t xml:space="preserve"> </t>
    </r>
    <r>
      <rPr>
        <b/>
        <sz val="6"/>
        <rFont val="Verdana"/>
        <family val="2"/>
      </rPr>
      <t>ENSAIOS</t>
    </r>
    <r>
      <rPr>
        <sz val="6"/>
        <rFont val="Verdana"/>
        <family val="2"/>
      </rPr>
      <t xml:space="preserve"> </t>
    </r>
    <r>
      <rPr>
        <b/>
        <sz val="6"/>
        <rFont val="Verdana"/>
        <family val="2"/>
      </rPr>
      <t>E</t>
    </r>
    <r>
      <rPr>
        <sz val="6"/>
        <rFont val="Verdana"/>
        <family val="2"/>
      </rPr>
      <t xml:space="preserve"> </t>
    </r>
    <r>
      <rPr>
        <b/>
        <sz val="6"/>
        <rFont val="Verdana"/>
        <family val="2"/>
      </rPr>
      <t>CONSULTORIA</t>
    </r>
    <r>
      <rPr>
        <sz val="6"/>
        <rFont val="Verdana"/>
        <family val="2"/>
      </rPr>
      <t xml:space="preserve"> </t>
    </r>
    <r>
      <rPr>
        <b/>
        <sz val="6"/>
        <rFont val="Verdana"/>
        <family val="2"/>
      </rPr>
      <t>TECNICA</t>
    </r>
  </si>
  <si>
    <r>
      <rPr>
        <sz val="6"/>
        <rFont val="Verdana"/>
        <family val="2"/>
      </rPr>
      <t>PROJETO DE ESCORAMENTO</t>
    </r>
  </si>
  <si>
    <r>
      <rPr>
        <sz val="6"/>
        <rFont val="Verdana"/>
        <family val="2"/>
      </rPr>
      <t>PR A1</t>
    </r>
  </si>
  <si>
    <r>
      <rPr>
        <b/>
        <sz val="6"/>
        <rFont val="Verdana"/>
        <family val="2"/>
      </rPr>
      <t>CONCRETO:</t>
    </r>
    <r>
      <rPr>
        <sz val="6"/>
        <rFont val="Verdana"/>
        <family val="2"/>
      </rPr>
      <t xml:space="preserve"> </t>
    </r>
    <r>
      <rPr>
        <b/>
        <sz val="6"/>
        <rFont val="Verdana"/>
        <family val="2"/>
      </rPr>
      <t>ENSAIOS</t>
    </r>
    <r>
      <rPr>
        <sz val="6"/>
        <rFont val="Verdana"/>
        <family val="2"/>
      </rPr>
      <t xml:space="preserve"> </t>
    </r>
    <r>
      <rPr>
        <b/>
        <sz val="6"/>
        <rFont val="Verdana"/>
        <family val="2"/>
      </rPr>
      <t>DE</t>
    </r>
    <r>
      <rPr>
        <sz val="6"/>
        <rFont val="Verdana"/>
        <family val="2"/>
      </rPr>
      <t xml:space="preserve"> </t>
    </r>
    <r>
      <rPr>
        <b/>
        <sz val="6"/>
        <rFont val="Verdana"/>
        <family val="2"/>
      </rPr>
      <t>RESISTÊNCIA</t>
    </r>
    <r>
      <rPr>
        <sz val="6"/>
        <rFont val="Verdana"/>
        <family val="2"/>
      </rPr>
      <t xml:space="preserve"> </t>
    </r>
    <r>
      <rPr>
        <b/>
        <sz val="6"/>
        <rFont val="Verdana"/>
        <family val="2"/>
      </rPr>
      <t>À</t>
    </r>
    <r>
      <rPr>
        <sz val="6"/>
        <rFont val="Verdana"/>
        <family val="2"/>
      </rPr>
      <t xml:space="preserve"> </t>
    </r>
    <r>
      <rPr>
        <b/>
        <sz val="6"/>
        <rFont val="Verdana"/>
        <family val="2"/>
      </rPr>
      <t>COMPRESSÃO</t>
    </r>
    <r>
      <rPr>
        <sz val="6"/>
        <rFont val="Verdana"/>
        <family val="2"/>
      </rPr>
      <t xml:space="preserve"> </t>
    </r>
    <r>
      <rPr>
        <b/>
        <sz val="6"/>
        <rFont val="Verdana"/>
        <family val="2"/>
      </rPr>
      <t>de</t>
    </r>
    <r>
      <rPr>
        <sz val="6"/>
        <rFont val="Verdana"/>
        <family val="2"/>
      </rPr>
      <t xml:space="preserve"> </t>
    </r>
    <r>
      <rPr>
        <b/>
        <sz val="6"/>
        <rFont val="Verdana"/>
        <family val="2"/>
      </rPr>
      <t>acordo</t>
    </r>
    <r>
      <rPr>
        <sz val="6"/>
        <rFont val="Verdana"/>
        <family val="2"/>
      </rPr>
      <t xml:space="preserve"> </t>
    </r>
    <r>
      <rPr>
        <b/>
        <sz val="6"/>
        <rFont val="Verdana"/>
        <family val="2"/>
      </rPr>
      <t>com</t>
    </r>
    <r>
      <rPr>
        <sz val="6"/>
        <rFont val="Verdana"/>
        <family val="2"/>
      </rPr>
      <t xml:space="preserve"> </t>
    </r>
    <r>
      <rPr>
        <b/>
        <sz val="6"/>
        <rFont val="Verdana"/>
        <family val="2"/>
      </rPr>
      <t>Norma</t>
    </r>
  </si>
  <si>
    <r>
      <rPr>
        <sz val="6"/>
        <rFont val="Verdana"/>
        <family val="2"/>
      </rPr>
      <t>ENSAIO DE RESITÊNCIA À COMPRESSÃO SIMPLES - CONCRETO</t>
    </r>
  </si>
  <si>
    <r>
      <rPr>
        <b/>
        <sz val="6"/>
        <rFont val="Verdana"/>
        <family val="2"/>
      </rPr>
      <t>CONCRETO:</t>
    </r>
    <r>
      <rPr>
        <sz val="6"/>
        <rFont val="Verdana"/>
        <family val="2"/>
      </rPr>
      <t xml:space="preserve"> </t>
    </r>
    <r>
      <rPr>
        <b/>
        <sz val="6"/>
        <rFont val="Verdana"/>
        <family val="2"/>
      </rPr>
      <t>ENSAIOS</t>
    </r>
    <r>
      <rPr>
        <sz val="6"/>
        <rFont val="Verdana"/>
        <family val="2"/>
      </rPr>
      <t xml:space="preserve"> </t>
    </r>
    <r>
      <rPr>
        <b/>
        <sz val="6"/>
        <rFont val="Verdana"/>
        <family val="2"/>
      </rPr>
      <t>DE</t>
    </r>
    <r>
      <rPr>
        <sz val="6"/>
        <rFont val="Verdana"/>
        <family val="2"/>
      </rPr>
      <t xml:space="preserve"> </t>
    </r>
    <r>
      <rPr>
        <b/>
        <sz val="6"/>
        <rFont val="Verdana"/>
        <family val="2"/>
      </rPr>
      <t>MÓDULO</t>
    </r>
    <r>
      <rPr>
        <sz val="6"/>
        <rFont val="Verdana"/>
        <family val="2"/>
      </rPr>
      <t xml:space="preserve"> </t>
    </r>
    <r>
      <rPr>
        <b/>
        <sz val="6"/>
        <rFont val="Verdana"/>
        <family val="2"/>
      </rPr>
      <t>DE</t>
    </r>
    <r>
      <rPr>
        <sz val="6"/>
        <rFont val="Verdana"/>
        <family val="2"/>
      </rPr>
      <t xml:space="preserve"> </t>
    </r>
    <r>
      <rPr>
        <b/>
        <sz val="6"/>
        <rFont val="Verdana"/>
        <family val="2"/>
      </rPr>
      <t>ELASTICIDADE</t>
    </r>
    <r>
      <rPr>
        <sz val="6"/>
        <rFont val="Verdana"/>
        <family val="2"/>
      </rPr>
      <t xml:space="preserve"> </t>
    </r>
    <r>
      <rPr>
        <b/>
        <sz val="6"/>
        <rFont val="Verdana"/>
        <family val="2"/>
      </rPr>
      <t>de</t>
    </r>
    <r>
      <rPr>
        <sz val="6"/>
        <rFont val="Verdana"/>
        <family val="2"/>
      </rPr>
      <t xml:space="preserve"> </t>
    </r>
    <r>
      <rPr>
        <b/>
        <sz val="6"/>
        <rFont val="Verdana"/>
        <family val="2"/>
      </rPr>
      <t>acordo</t>
    </r>
    <r>
      <rPr>
        <sz val="6"/>
        <rFont val="Verdana"/>
        <family val="2"/>
      </rPr>
      <t xml:space="preserve"> </t>
    </r>
    <r>
      <rPr>
        <b/>
        <sz val="6"/>
        <rFont val="Verdana"/>
        <family val="2"/>
      </rPr>
      <t>com</t>
    </r>
    <r>
      <rPr>
        <sz val="6"/>
        <rFont val="Verdana"/>
        <family val="2"/>
      </rPr>
      <t xml:space="preserve"> </t>
    </r>
    <r>
      <rPr>
        <b/>
        <sz val="6"/>
        <rFont val="Verdana"/>
        <family val="2"/>
      </rPr>
      <t>Norma</t>
    </r>
  </si>
  <si>
    <r>
      <rPr>
        <sz val="6"/>
        <rFont val="Verdana"/>
        <family val="2"/>
      </rPr>
      <t>ENSAIO DE MÓDULO DE ELASTICIDADE</t>
    </r>
  </si>
  <si>
    <r>
      <rPr>
        <b/>
        <sz val="6"/>
        <rFont val="Verdana"/>
        <family val="2"/>
      </rPr>
      <t>ENSAIOS</t>
    </r>
    <r>
      <rPr>
        <sz val="6"/>
        <rFont val="Verdana"/>
        <family val="2"/>
      </rPr>
      <t xml:space="preserve"> </t>
    </r>
    <r>
      <rPr>
        <b/>
        <sz val="6"/>
        <rFont val="Verdana"/>
        <family val="2"/>
      </rPr>
      <t>DE</t>
    </r>
    <r>
      <rPr>
        <sz val="6"/>
        <rFont val="Verdana"/>
        <family val="2"/>
      </rPr>
      <t xml:space="preserve"> </t>
    </r>
    <r>
      <rPr>
        <b/>
        <sz val="6"/>
        <rFont val="Verdana"/>
        <family val="2"/>
      </rPr>
      <t>PROVA</t>
    </r>
    <r>
      <rPr>
        <sz val="6"/>
        <rFont val="Verdana"/>
        <family val="2"/>
      </rPr>
      <t xml:space="preserve"> </t>
    </r>
    <r>
      <rPr>
        <b/>
        <sz val="6"/>
        <rFont val="Verdana"/>
        <family val="2"/>
      </rPr>
      <t>DE</t>
    </r>
    <r>
      <rPr>
        <sz val="6"/>
        <rFont val="Verdana"/>
        <family val="2"/>
      </rPr>
      <t xml:space="preserve"> </t>
    </r>
    <r>
      <rPr>
        <b/>
        <sz val="6"/>
        <rFont val="Verdana"/>
        <family val="2"/>
      </rPr>
      <t>CARGA</t>
    </r>
    <r>
      <rPr>
        <sz val="6"/>
        <rFont val="Verdana"/>
        <family val="2"/>
      </rPr>
      <t xml:space="preserve"> </t>
    </r>
    <r>
      <rPr>
        <b/>
        <sz val="6"/>
        <rFont val="Verdana"/>
        <family val="2"/>
      </rPr>
      <t>ESTÁTICA</t>
    </r>
  </si>
  <si>
    <r>
      <rPr>
        <sz val="6"/>
        <rFont val="Verdana"/>
        <family val="2"/>
      </rPr>
      <t>ENSAIOS DE PROVA DE CARGA ESTÁTICA</t>
    </r>
  </si>
  <si>
    <r>
      <rPr>
        <b/>
        <sz val="6"/>
        <rFont val="Verdana"/>
        <family val="2"/>
      </rPr>
      <t>CONSULTORIA</t>
    </r>
    <r>
      <rPr>
        <sz val="6"/>
        <rFont val="Verdana"/>
        <family val="2"/>
      </rPr>
      <t xml:space="preserve"> </t>
    </r>
    <r>
      <rPr>
        <b/>
        <sz val="6"/>
        <rFont val="Verdana"/>
        <family val="2"/>
      </rPr>
      <t>TÉCNICA</t>
    </r>
  </si>
  <si>
    <r>
      <rPr>
        <sz val="6"/>
        <rFont val="Verdana"/>
        <family val="2"/>
      </rPr>
      <t>ENGENHEIRO CONSULTOR ESPECIALISTA EM FUNDAÇÃO COM ENCARGOS COMPLEMENTARES - 8 HORAS POR DIA DURANTE 10 DIAS ÚTEIS, COM EMISSÃO DE RELATÓRIO COM ART</t>
    </r>
  </si>
  <si>
    <r>
      <rPr>
        <b/>
        <sz val="6"/>
        <rFont val="Verdana"/>
        <family val="2"/>
      </rPr>
      <t>SUB-TOTAL</t>
    </r>
    <r>
      <rPr>
        <sz val="6"/>
        <rFont val="Verdana"/>
        <family val="2"/>
      </rPr>
      <t xml:space="preserve"> </t>
    </r>
    <r>
      <rPr>
        <b/>
        <sz val="6"/>
        <rFont val="Verdana"/>
        <family val="2"/>
      </rPr>
      <t>ITEM</t>
    </r>
    <r>
      <rPr>
        <sz val="6"/>
        <rFont val="Verdana"/>
        <family val="2"/>
      </rPr>
      <t xml:space="preserve"> </t>
    </r>
    <r>
      <rPr>
        <b/>
        <sz val="6"/>
        <rFont val="Verdana"/>
        <family val="2"/>
      </rPr>
      <t>5.5</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</si>
  <si>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5</t>
    </r>
  </si>
  <si>
    <t>ED-50235</t>
  </si>
  <si>
    <r>
      <rPr>
        <sz val="6"/>
        <rFont val="Verdana"/>
        <family val="2"/>
      </rPr>
      <t>TRATAMENTO DE JUNTA DE DILATAÇÃO COM ISOPOR,  ESP. 20 MM,
PROFUNDIDADE DE 10-15CM, EXCLUSIVE SELANTE</t>
    </r>
  </si>
  <si>
    <r>
      <rPr>
        <b/>
        <sz val="6"/>
        <rFont val="Verdana"/>
        <family val="2"/>
      </rPr>
      <t>SERVIÇO:</t>
    </r>
    <r>
      <rPr>
        <sz val="6"/>
        <rFont val="Verdana"/>
        <family val="2"/>
      </rPr>
      <t xml:space="preserve"> </t>
    </r>
    <r>
      <rPr>
        <b/>
        <sz val="6"/>
        <rFont val="Verdana"/>
        <family val="2"/>
      </rPr>
      <t>ENSAIOS</t>
    </r>
    <r>
      <rPr>
        <sz val="6"/>
        <rFont val="Verdana"/>
        <family val="2"/>
      </rPr>
      <t xml:space="preserve"> </t>
    </r>
    <r>
      <rPr>
        <b/>
        <sz val="6"/>
        <rFont val="Verdana"/>
        <family val="2"/>
      </rPr>
      <t>DE</t>
    </r>
    <r>
      <rPr>
        <sz val="6"/>
        <rFont val="Verdana"/>
        <family val="2"/>
      </rPr>
      <t xml:space="preserve"> </t>
    </r>
    <r>
      <rPr>
        <b/>
        <sz val="6"/>
        <rFont val="Verdana"/>
        <family val="2"/>
      </rPr>
      <t>PROVA</t>
    </r>
    <r>
      <rPr>
        <sz val="6"/>
        <rFont val="Verdana"/>
        <family val="2"/>
      </rPr>
      <t xml:space="preserve"> </t>
    </r>
    <r>
      <rPr>
        <b/>
        <sz val="6"/>
        <rFont val="Verdana"/>
        <family val="2"/>
      </rPr>
      <t>DE</t>
    </r>
    <r>
      <rPr>
        <sz val="6"/>
        <rFont val="Verdana"/>
        <family val="2"/>
      </rPr>
      <t xml:space="preserve"> </t>
    </r>
    <r>
      <rPr>
        <b/>
        <sz val="6"/>
        <rFont val="Verdana"/>
        <family val="2"/>
      </rPr>
      <t>CARGA</t>
    </r>
    <r>
      <rPr>
        <sz val="6"/>
        <rFont val="Verdana"/>
        <family val="2"/>
      </rPr>
      <t xml:space="preserve"> </t>
    </r>
    <r>
      <rPr>
        <b/>
        <sz val="6"/>
        <rFont val="Verdana"/>
        <family val="2"/>
      </rPr>
      <t>ESTÁTICA</t>
    </r>
  </si>
  <si>
    <r>
      <rPr>
        <b/>
        <sz val="6"/>
        <rFont val="Verdana"/>
        <family val="2"/>
      </rPr>
      <t>SERVIÇO:</t>
    </r>
    <r>
      <rPr>
        <sz val="6"/>
        <rFont val="Verdana"/>
        <family val="2"/>
      </rPr>
      <t xml:space="preserve"> </t>
    </r>
    <r>
      <rPr>
        <b/>
        <sz val="6"/>
        <rFont val="Verdana"/>
        <family val="2"/>
      </rPr>
      <t>ENGENHEIRO</t>
    </r>
    <r>
      <rPr>
        <sz val="6"/>
        <rFont val="Verdana"/>
        <family val="2"/>
      </rPr>
      <t xml:space="preserve"> </t>
    </r>
    <r>
      <rPr>
        <b/>
        <sz val="6"/>
        <rFont val="Verdana"/>
        <family val="2"/>
      </rPr>
      <t>CONSULTOR</t>
    </r>
    <r>
      <rPr>
        <sz val="6"/>
        <rFont val="Verdana"/>
        <family val="2"/>
      </rPr>
      <t xml:space="preserve"> </t>
    </r>
    <r>
      <rPr>
        <b/>
        <sz val="6"/>
        <rFont val="Verdana"/>
        <family val="2"/>
      </rPr>
      <t>ESPECIALISTA</t>
    </r>
    <r>
      <rPr>
        <sz val="6"/>
        <rFont val="Verdana"/>
        <family val="2"/>
      </rPr>
      <t xml:space="preserve"> </t>
    </r>
    <r>
      <rPr>
        <b/>
        <sz val="6"/>
        <rFont val="Verdana"/>
        <family val="2"/>
      </rPr>
      <t>EM</t>
    </r>
    <r>
      <rPr>
        <sz val="6"/>
        <rFont val="Verdana"/>
        <family val="2"/>
      </rPr>
      <t xml:space="preserve"> </t>
    </r>
    <r>
      <rPr>
        <b/>
        <sz val="6"/>
        <rFont val="Verdana"/>
        <family val="2"/>
      </rPr>
      <t>FUNDAÇÃO</t>
    </r>
    <r>
      <rPr>
        <sz val="6"/>
        <rFont val="Verdana"/>
        <family val="2"/>
      </rPr>
      <t xml:space="preserve"> </t>
    </r>
    <r>
      <rPr>
        <b/>
        <sz val="6"/>
        <rFont val="Verdana"/>
        <family val="2"/>
      </rPr>
      <t>COM</t>
    </r>
    <r>
      <rPr>
        <sz val="6"/>
        <rFont val="Verdana"/>
        <family val="2"/>
      </rPr>
      <t xml:space="preserve"> </t>
    </r>
    <r>
      <rPr>
        <b/>
        <sz val="6"/>
        <rFont val="Verdana"/>
        <family val="2"/>
      </rPr>
      <t>ENCARGOS</t>
    </r>
    <r>
      <rPr>
        <sz val="6"/>
        <rFont val="Verdana"/>
        <family val="2"/>
      </rPr>
      <t xml:space="preserve"> </t>
    </r>
    <r>
      <rPr>
        <b/>
        <sz val="6"/>
        <rFont val="Verdana"/>
        <family val="2"/>
      </rPr>
      <t>COMPLEMENTARES</t>
    </r>
    <r>
      <rPr>
        <sz val="6"/>
        <rFont val="Verdana"/>
        <family val="2"/>
      </rPr>
      <t xml:space="preserve"> </t>
    </r>
    <r>
      <rPr>
        <b/>
        <sz val="6"/>
        <rFont val="Verdana"/>
        <family val="2"/>
      </rPr>
      <t>-</t>
    </r>
    <r>
      <rPr>
        <sz val="6"/>
        <rFont val="Verdana"/>
        <family val="2"/>
      </rPr>
      <t xml:space="preserve"> </t>
    </r>
    <r>
      <rPr>
        <b/>
        <sz val="6"/>
        <rFont val="Verdana"/>
        <family val="2"/>
      </rPr>
      <t>8</t>
    </r>
    <r>
      <rPr>
        <sz val="6"/>
        <rFont val="Verdana"/>
        <family val="2"/>
      </rPr>
      <t xml:space="preserve"> </t>
    </r>
    <r>
      <rPr>
        <b/>
        <sz val="6"/>
        <rFont val="Verdana"/>
        <family val="2"/>
      </rPr>
      <t>HORAS</t>
    </r>
    <r>
      <rPr>
        <sz val="6"/>
        <rFont val="Verdana"/>
        <family val="2"/>
      </rPr>
      <t xml:space="preserve"> </t>
    </r>
    <r>
      <rPr>
        <b/>
        <sz val="6"/>
        <rFont val="Verdana"/>
        <family val="2"/>
      </rPr>
      <t>POR</t>
    </r>
    <r>
      <rPr>
        <sz val="6"/>
        <rFont val="Verdana"/>
        <family val="2"/>
      </rPr>
      <t xml:space="preserve"> </t>
    </r>
    <r>
      <rPr>
        <b/>
        <sz val="6"/>
        <rFont val="Verdana"/>
        <family val="2"/>
      </rPr>
      <t>DIA</t>
    </r>
    <r>
      <rPr>
        <sz val="6"/>
        <rFont val="Verdana"/>
        <family val="2"/>
      </rPr>
      <t xml:space="preserve"> </t>
    </r>
    <r>
      <rPr>
        <b/>
        <sz val="6"/>
        <rFont val="Verdana"/>
        <family val="2"/>
      </rPr>
      <t>DURANTE</t>
    </r>
    <r>
      <rPr>
        <sz val="6"/>
        <rFont val="Verdana"/>
        <family val="2"/>
      </rPr>
      <t xml:space="preserve"> </t>
    </r>
    <r>
      <rPr>
        <b/>
        <sz val="6"/>
        <rFont val="Verdana"/>
        <family val="2"/>
      </rPr>
      <t>10</t>
    </r>
    <r>
      <rPr>
        <sz val="6"/>
        <rFont val="Verdana"/>
        <family val="2"/>
      </rPr>
      <t xml:space="preserve"> </t>
    </r>
    <r>
      <rPr>
        <b/>
        <sz val="6"/>
        <rFont val="Verdana"/>
        <family val="2"/>
      </rPr>
      <t>DIAS</t>
    </r>
    <r>
      <rPr>
        <sz val="6"/>
        <rFont val="Verdana"/>
        <family val="2"/>
      </rPr>
      <t xml:space="preserve"> </t>
    </r>
    <r>
      <rPr>
        <b/>
        <sz val="6"/>
        <rFont val="Verdana"/>
        <family val="2"/>
      </rPr>
      <t>ÚTEIS,</t>
    </r>
    <r>
      <rPr>
        <sz val="6"/>
        <rFont val="Verdana"/>
        <family val="2"/>
      </rPr>
      <t xml:space="preserve"> </t>
    </r>
    <r>
      <rPr>
        <b/>
        <sz val="6"/>
        <rFont val="Verdana"/>
        <family val="2"/>
      </rPr>
      <t>COM</t>
    </r>
    <r>
      <rPr>
        <sz val="6"/>
        <rFont val="Verdana"/>
        <family val="2"/>
      </rPr>
      <t xml:space="preserve"> </t>
    </r>
    <r>
      <rPr>
        <b/>
        <sz val="6"/>
        <rFont val="Verdana"/>
        <family val="2"/>
      </rPr>
      <t>EMISSÃO</t>
    </r>
    <r>
      <rPr>
        <sz val="6"/>
        <rFont val="Verdana"/>
        <family val="2"/>
      </rPr>
      <t xml:space="preserve"> </t>
    </r>
    <r>
      <rPr>
        <b/>
        <sz val="6"/>
        <rFont val="Verdana"/>
        <family val="2"/>
      </rPr>
      <t>DE</t>
    </r>
    <r>
      <rPr>
        <sz val="6"/>
        <rFont val="Verdana"/>
        <family val="2"/>
      </rPr>
      <t xml:space="preserve"> </t>
    </r>
    <r>
      <rPr>
        <b/>
        <sz val="6"/>
        <rFont val="Verdana"/>
        <family val="2"/>
      </rPr>
      <t>RELATÓRIO</t>
    </r>
    <r>
      <rPr>
        <sz val="6"/>
        <rFont val="Verdana"/>
        <family val="2"/>
      </rPr>
      <t xml:space="preserve"> </t>
    </r>
    <r>
      <rPr>
        <b/>
        <sz val="6"/>
        <rFont val="Verdana"/>
        <family val="2"/>
      </rPr>
      <t>COM</t>
    </r>
    <r>
      <rPr>
        <sz val="6"/>
        <rFont val="Verdana"/>
        <family val="2"/>
      </rPr>
      <t xml:space="preserve"> </t>
    </r>
    <r>
      <rPr>
        <b/>
        <sz val="6"/>
        <rFont val="Verdana"/>
        <family val="2"/>
      </rPr>
      <t>ART</t>
    </r>
  </si>
  <si>
    <r>
      <rPr>
        <sz val="6"/>
        <rFont val="Verdana"/>
        <family val="2"/>
      </rPr>
      <t>ENGENHEIRO CIVIL DE OBRA SENIOR COM ENCARGOS
COMPLEMENTARES</t>
    </r>
  </si>
  <si>
    <r>
      <rPr>
        <b/>
        <sz val="6"/>
        <rFont val="Verdana"/>
        <family val="2"/>
      </rPr>
      <t>SERVIÇO:</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COLOCACAO</t>
    </r>
    <r>
      <rPr>
        <sz val="6"/>
        <rFont val="Verdana"/>
        <family val="2"/>
      </rPr>
      <t xml:space="preserve"> </t>
    </r>
    <r>
      <rPr>
        <b/>
        <sz val="6"/>
        <rFont val="Verdana"/>
        <family val="2"/>
      </rPr>
      <t>DE</t>
    </r>
    <r>
      <rPr>
        <sz val="6"/>
        <rFont val="Verdana"/>
        <family val="2"/>
      </rPr>
      <t xml:space="preserve"> </t>
    </r>
    <r>
      <rPr>
        <b/>
        <sz val="6"/>
        <rFont val="Verdana"/>
        <family val="2"/>
      </rPr>
      <t>TELA</t>
    </r>
    <r>
      <rPr>
        <sz val="6"/>
        <rFont val="Verdana"/>
        <family val="2"/>
      </rPr>
      <t xml:space="preserve"> </t>
    </r>
    <r>
      <rPr>
        <b/>
        <sz val="6"/>
        <rFont val="Verdana"/>
        <family val="2"/>
      </rPr>
      <t>Q-246</t>
    </r>
  </si>
  <si>
    <r>
      <rPr>
        <sz val="6"/>
        <rFont val="Verdana"/>
        <family val="2"/>
      </rPr>
      <t>TELA Q-246</t>
    </r>
  </si>
  <si>
    <t>MATED-11333</t>
  </si>
  <si>
    <t>ED-50360</t>
  </si>
  <si>
    <r>
      <rPr>
        <sz val="6"/>
        <rFont val="Verdana"/>
        <family val="2"/>
      </rPr>
      <t>AJUDANTE DE ARMADOR COM ENCARGOS COMPLEMENTARES</t>
    </r>
  </si>
  <si>
    <t>ED-50375</t>
  </si>
  <si>
    <r>
      <rPr>
        <sz val="6"/>
        <rFont val="Verdana"/>
        <family val="2"/>
      </rPr>
      <t>ARMADOR COM ENCARGOS COMPLEMENTARES</t>
    </r>
  </si>
  <si>
    <r>
      <rPr>
        <sz val="6"/>
        <rFont val="Verdana"/>
        <family val="2"/>
      </rPr>
      <t>KIT ALARME DE SINALIZAÇÃO DE EMERGÊNCIA PARA SANITÁRIO ACESSÍVEL, COMPOSTO DE MÓDULO PNE COM FIO E NOBREAK INTEGRADO, ACIONADOR AUDIOVISUAL (BOTOEIRA), ETIQUETAS ADESIVAS E PLACA FOTOLUMINESCENTE, DEMAIS ACESSÓRIOS, EM CONFORMIDADE COM A NBR 9050/2015. ALIMENTAÇÃO (BIVOLT) 127/220VCA-60HZ. REF. MOD. CAP30CFN DA SOL SUSTENTÁVEL OU
EQUIVALENTE</t>
    </r>
  </si>
  <si>
    <r>
      <rPr>
        <b/>
        <sz val="6"/>
        <rFont val="Verdana"/>
        <family val="2"/>
      </rPr>
      <t>ENDERE
ÇO:</t>
    </r>
  </si>
  <si>
    <r>
      <rPr>
        <sz val="6"/>
        <rFont val="Verdana"/>
        <family val="2"/>
      </rPr>
      <t>SETOP ABRIL/2019; SINAPI JUNHO/2019
SUDECAP ABRIL/2019; COLETAS JUL/AGO/SET2019</t>
    </r>
  </si>
  <si>
    <r>
      <rPr>
        <b/>
        <sz val="6"/>
        <rFont val="Verdana"/>
        <family val="2"/>
      </rPr>
      <t>ENTRADA</t>
    </r>
    <r>
      <rPr>
        <sz val="6"/>
        <rFont val="Verdana"/>
        <family val="2"/>
      </rPr>
      <t xml:space="preserve"> </t>
    </r>
    <r>
      <rPr>
        <b/>
        <sz val="6"/>
        <rFont val="Verdana"/>
        <family val="2"/>
      </rPr>
      <t>DE</t>
    </r>
    <r>
      <rPr>
        <sz val="6"/>
        <rFont val="Verdana"/>
        <family val="2"/>
      </rPr>
      <t xml:space="preserve"> </t>
    </r>
    <r>
      <rPr>
        <b/>
        <sz val="6"/>
        <rFont val="Verdana"/>
        <family val="2"/>
      </rPr>
      <t>ENERGIA</t>
    </r>
  </si>
  <si>
    <r>
      <rPr>
        <b/>
        <sz val="6"/>
        <rFont val="Verdana"/>
        <family val="2"/>
      </rPr>
      <t>CONJUNTO</t>
    </r>
    <r>
      <rPr>
        <sz val="6"/>
        <rFont val="Verdana"/>
        <family val="2"/>
      </rPr>
      <t xml:space="preserve"> </t>
    </r>
    <r>
      <rPr>
        <b/>
        <sz val="6"/>
        <rFont val="Verdana"/>
        <family val="2"/>
      </rPr>
      <t>MEDIDOR</t>
    </r>
  </si>
  <si>
    <r>
      <rPr>
        <sz val="6"/>
        <rFont val="Verdana"/>
        <family val="2"/>
      </rPr>
      <t>CAIXA PARA MEDIDOR POLIFÁSICO CONFORME PADRÕES CEMIG TIPO CM-18, FORNECIDO COM DISJUNTOR TERMOMAGNÉTICO TRIPOLAR EM CAIXA MOLDADA DE 400A 30kA , BARRAMENTOS DE COBRE (SEÇÃO 211MM2) E CAIXA DE PASSAGEM.</t>
    </r>
  </si>
  <si>
    <r>
      <rPr>
        <sz val="6"/>
        <rFont val="Verdana"/>
        <family val="2"/>
      </rPr>
      <t>CAIXA PARA MEDIDOR POLIFÁSICO CONFORME PADRÕES CEMIG TIPO CM-4</t>
    </r>
  </si>
  <si>
    <r>
      <rPr>
        <sz val="6"/>
        <rFont val="Verdana"/>
        <family val="2"/>
      </rPr>
      <t>MURETA COM PINGADEIRA PARA INSTALAÇÃO DO CONJUNTO MEDIDOR. DIM.: 2100x2000x600mm (COMPLETA INCLUI ALVENARIA, LAJE E PINGADEIRA EM CONCRETO ARMADO, IMPERMEABILIZAÇÃO DA LAJE E PINGADEIRA EM MANTA ASFALTICA CHAPISCO, REBOCO, SELADOR E PINTURA TEXTURIZADA)</t>
    </r>
  </si>
  <si>
    <r>
      <rPr>
        <sz val="6"/>
        <rFont val="Verdana"/>
        <family val="2"/>
      </rPr>
      <t>ABERTURA, ENVELOPAMENTO DE CONCRETO E LASTRO DE AREIA , REATERRO, COLOCAÇÃO DE FITA SUBTERRANEA, RETAERRO E COMPACTAÇÃO DE VALA COM LARGURA DE 0,60 M E PROFUNDIDADE DE 0,75 M , INCLUINDO BOTA FORA EM CAÇAMBA</t>
    </r>
  </si>
  <si>
    <r>
      <rPr>
        <b/>
        <sz val="6"/>
        <rFont val="Verdana"/>
        <family val="2"/>
      </rPr>
      <t>ELETRODUTOS</t>
    </r>
    <r>
      <rPr>
        <sz val="6"/>
        <rFont val="Verdana"/>
        <family val="2"/>
      </rPr>
      <t xml:space="preserve"> </t>
    </r>
    <r>
      <rPr>
        <b/>
        <sz val="6"/>
        <rFont val="Verdana"/>
        <family val="2"/>
      </rPr>
      <t>RÍGIDOS</t>
    </r>
  </si>
  <si>
    <r>
      <rPr>
        <sz val="6"/>
        <rFont val="Verdana"/>
        <family val="2"/>
      </rPr>
      <t>ELETRODUTO DE AÇO GALVANIZADO PESADO, INCLUSIVE CONEXÕES, SUPORTES E FIXAÇÃO DN 100 (4")</t>
    </r>
  </si>
  <si>
    <r>
      <rPr>
        <sz val="6"/>
        <rFont val="Verdana"/>
        <family val="2"/>
      </rPr>
      <t>CURVA 90 GRAUS DE AÇO GALVANIZADO, DN 100 (4")</t>
    </r>
  </si>
  <si>
    <r>
      <rPr>
        <sz val="6"/>
        <rFont val="Verdana"/>
        <family val="2"/>
      </rPr>
      <t>ELETRODUTO DE PVC RÍGIDO ROSCÁVEL, DN 20MM (3/4"),INCLUSIVE CONEXÕES, SUPORTES E FIXAÇÃO</t>
    </r>
  </si>
  <si>
    <r>
      <rPr>
        <b/>
        <sz val="6"/>
        <rFont val="Verdana"/>
        <family val="2"/>
      </rPr>
      <t>DUTOS</t>
    </r>
    <r>
      <rPr>
        <sz val="6"/>
        <rFont val="Verdana"/>
        <family val="2"/>
      </rPr>
      <t xml:space="preserve"> </t>
    </r>
    <r>
      <rPr>
        <b/>
        <sz val="6"/>
        <rFont val="Verdana"/>
        <family val="2"/>
      </rPr>
      <t>CORRUGADOS</t>
    </r>
    <r>
      <rPr>
        <sz val="6"/>
        <rFont val="Verdana"/>
        <family val="2"/>
      </rPr>
      <t xml:space="preserve"> </t>
    </r>
    <r>
      <rPr>
        <b/>
        <sz val="6"/>
        <rFont val="Verdana"/>
        <family val="2"/>
      </rPr>
      <t>(PEAD)</t>
    </r>
  </si>
  <si>
    <r>
      <rPr>
        <sz val="6"/>
        <rFont val="Verdana"/>
        <family val="2"/>
      </rPr>
      <t>DUTO CORRUGADO EM PEAD (POLIETILENO DE ALTA DENSIDADE),PARA PROTEÇÃO DE CABOS SUBTERRÂNEOS DN 100 MM (4")</t>
    </r>
  </si>
  <si>
    <r>
      <rPr>
        <b/>
        <sz val="6"/>
        <rFont val="Verdana"/>
        <family val="2"/>
      </rPr>
      <t>CAIXAS</t>
    </r>
    <r>
      <rPr>
        <sz val="6"/>
        <rFont val="Verdana"/>
        <family val="2"/>
      </rPr>
      <t xml:space="preserve"> </t>
    </r>
    <r>
      <rPr>
        <b/>
        <sz val="6"/>
        <rFont val="Verdana"/>
        <family val="2"/>
      </rPr>
      <t>DE</t>
    </r>
    <r>
      <rPr>
        <sz val="6"/>
        <rFont val="Verdana"/>
        <family val="2"/>
      </rPr>
      <t xml:space="preserve"> </t>
    </r>
    <r>
      <rPr>
        <b/>
        <sz val="6"/>
        <rFont val="Verdana"/>
        <family val="2"/>
      </rPr>
      <t>PASSAGEM</t>
    </r>
    <r>
      <rPr>
        <sz val="6"/>
        <rFont val="Verdana"/>
        <family val="2"/>
      </rPr>
      <t xml:space="preserve"> </t>
    </r>
    <r>
      <rPr>
        <b/>
        <sz val="6"/>
        <rFont val="Verdana"/>
        <family val="2"/>
      </rPr>
      <t>E</t>
    </r>
    <r>
      <rPr>
        <sz val="6"/>
        <rFont val="Verdana"/>
        <family val="2"/>
      </rPr>
      <t xml:space="preserve"> </t>
    </r>
    <r>
      <rPr>
        <b/>
        <sz val="6"/>
        <rFont val="Verdana"/>
        <family val="2"/>
      </rPr>
      <t>ACESSÓRIOS</t>
    </r>
  </si>
  <si>
    <r>
      <rPr>
        <sz val="6"/>
        <rFont val="Verdana"/>
        <family val="2"/>
      </rPr>
      <t>CAIXA DE PASSAGEM PARA PISO DO TIPO ZC 77X67X90 CM - GARAGEM</t>
    </r>
  </si>
  <si>
    <r>
      <rPr>
        <sz val="6"/>
        <rFont val="Verdana"/>
        <family val="2"/>
      </rPr>
      <t>CAIXA DE PASSAGEM PARA PISO DO TIPO ZC 77X67X90 CM - PASSEIO</t>
    </r>
  </si>
  <si>
    <r>
      <rPr>
        <b/>
        <sz val="6"/>
        <rFont val="Verdana"/>
        <family val="2"/>
      </rPr>
      <t>CABOS</t>
    </r>
    <r>
      <rPr>
        <sz val="6"/>
        <rFont val="Verdana"/>
        <family val="2"/>
      </rPr>
      <t xml:space="preserve"> </t>
    </r>
    <r>
      <rPr>
        <b/>
        <sz val="6"/>
        <rFont val="Verdana"/>
        <family val="2"/>
      </rPr>
      <t>ELÉTRICOS</t>
    </r>
  </si>
  <si>
    <r>
      <rPr>
        <sz val="6"/>
        <rFont val="Verdana"/>
        <family val="2"/>
      </rPr>
      <t>CABO DE COBRE FLEXÍVEL, CLASSE 5, ISOLAMENTO TIPO EPR/HEPR, NÃO HALOGENADO, ANTICHAMA, TERMOFIXO, UNIPOLAR, SEÇÃO 120 MM2, 90°C, 0,6/1KV</t>
    </r>
  </si>
  <si>
    <r>
      <rPr>
        <sz val="6"/>
        <rFont val="Verdana"/>
        <family val="2"/>
      </rPr>
      <t>CABO DE COBRE FLEXÍVEL, CLASSE 5, ISOLAMENTO TIPO EPR/HEPR, NÃO HALOGENADO, ANTICHAMA, TERMOFIXO, UNIPOLAR, SEÇÃO 70 MM2, 90°C, 0,6/1KV (VERDE - TERRA)</t>
    </r>
  </si>
  <si>
    <r>
      <rPr>
        <sz val="6"/>
        <rFont val="Verdana"/>
        <family val="2"/>
      </rPr>
      <t>CONECTOR TERMINAL DE PRESSÃO #120MM, INCLUSIVE PARAFUSO E PORCA</t>
    </r>
  </si>
  <si>
    <r>
      <rPr>
        <sz val="6"/>
        <rFont val="Verdana"/>
        <family val="2"/>
      </rPr>
      <t>CONECTOR TERMINAL DE PRESSÃO #70MM, INCLUSIVE PARAFUSO E PORCA</t>
    </r>
  </si>
  <si>
    <r>
      <rPr>
        <sz val="6"/>
        <rFont val="Verdana"/>
        <family val="2"/>
      </rPr>
      <t>ARAME GALVANIZADO 16 BWG, 1,65MM (0,0166 KG/M)</t>
    </r>
  </si>
  <si>
    <r>
      <rPr>
        <sz val="6"/>
        <rFont val="Verdana"/>
        <family val="2"/>
      </rPr>
      <t>HASTE DE ATERRAMENTO AÇO ZINCADO 25X25X2400MM PADRÃO CEMIG</t>
    </r>
  </si>
  <si>
    <r>
      <rPr>
        <sz val="6"/>
        <rFont val="Verdana"/>
        <family val="2"/>
      </rPr>
      <t>CABO DE COBRE NU (CORDOALHA) 16,0MM2</t>
    </r>
  </si>
  <si>
    <r>
      <rPr>
        <sz val="6"/>
        <rFont val="Verdana"/>
        <family val="2"/>
      </rPr>
      <t>CAIXA PRÉ MOLDADA PARA ATERRAMENTO COM TAMPA DE CONCRETO 25 X 25 X 50 CM, INCLUSIVE ESCAVAÇÃO E BOTA FORA</t>
    </r>
  </si>
  <si>
    <r>
      <rPr>
        <sz val="6"/>
        <rFont val="Verdana"/>
        <family val="2"/>
      </rPr>
      <t>CONECTOR PRENSA-FIOS DE AÇO GALVANIZADO OU LIGA DE COBRE</t>
    </r>
  </si>
  <si>
    <r>
      <rPr>
        <sz val="6"/>
        <rFont val="Verdana"/>
        <family val="2"/>
      </rPr>
      <t>ABERTURA E RECOMPOSIÇÃO DE VALA COM PROFUNDIDADE MÍNIMA DE 0,60M E LARGURA DE 0,20M, INCLUINDO DESLOCAMENTO DE RESÍDUOS.</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</si>
  <si>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9.2</t>
    </r>
  </si>
  <si>
    <r>
      <rPr>
        <sz val="6"/>
        <rFont val="Verdana"/>
        <family val="2"/>
      </rPr>
      <t>SETOP ABRIL/2019; SINAPI JUNHO/2019
SUDECAP ABRIL/2019; COLETAS JUN/JUL/AGO/SET/2019</t>
    </r>
  </si>
  <si>
    <r>
      <rPr>
        <b/>
        <sz val="6"/>
        <rFont val="Verdana"/>
        <family val="2"/>
      </rPr>
      <t>ELETROCALHAS</t>
    </r>
    <r>
      <rPr>
        <sz val="6"/>
        <rFont val="Verdana"/>
        <family val="2"/>
      </rPr>
      <t xml:space="preserve"> </t>
    </r>
    <r>
      <rPr>
        <b/>
        <sz val="6"/>
        <rFont val="Verdana"/>
        <family val="2"/>
      </rPr>
      <t>E</t>
    </r>
    <r>
      <rPr>
        <sz val="6"/>
        <rFont val="Verdana"/>
        <family val="2"/>
      </rPr>
      <t xml:space="preserve"> </t>
    </r>
    <r>
      <rPr>
        <b/>
        <sz val="6"/>
        <rFont val="Verdana"/>
        <family val="2"/>
      </rPr>
      <t>CANALETAS</t>
    </r>
    <r>
      <rPr>
        <sz val="6"/>
        <rFont val="Verdana"/>
        <family val="2"/>
      </rPr>
      <t xml:space="preserve"> </t>
    </r>
    <r>
      <rPr>
        <b/>
        <sz val="6"/>
        <rFont val="Verdana"/>
        <family val="2"/>
      </rPr>
      <t>DE</t>
    </r>
    <r>
      <rPr>
        <sz val="6"/>
        <rFont val="Verdana"/>
        <family val="2"/>
      </rPr>
      <t xml:space="preserve"> </t>
    </r>
    <r>
      <rPr>
        <b/>
        <sz val="6"/>
        <rFont val="Verdana"/>
        <family val="2"/>
      </rPr>
      <t>ALUMÍNIO</t>
    </r>
  </si>
  <si>
    <r>
      <rPr>
        <sz val="6"/>
        <rFont val="Verdana"/>
        <family val="2"/>
      </rPr>
      <t>ELETROCALHA LISA GALVANIZADA ELETROLÍTICA CHAPA 14 - 300X100 MM COM TAMPA, INCLUSIVE CONEXÃO</t>
    </r>
  </si>
  <si>
    <r>
      <rPr>
        <sz val="6"/>
        <rFont val="Verdana"/>
        <family val="2"/>
      </rPr>
      <t>ELETROCALHA LISA GALVANIZADA ELETROLÍTICA CHAPA 14 -200X100 MM COM TAMPA, INCLUSIVE CONEXÃO</t>
    </r>
  </si>
  <si>
    <r>
      <rPr>
        <sz val="6"/>
        <rFont val="Verdana"/>
        <family val="2"/>
      </rPr>
      <t>SEPTO DIVISOR GALVANIZADO ELETROLÍTICO CHAPA 14 PARA ELETROCALHA</t>
    </r>
  </si>
  <si>
    <r>
      <rPr>
        <sz val="6"/>
        <rFont val="Verdana"/>
        <family val="2"/>
      </rPr>
      <t>DUTO DUPLO (CANALETA) TIPO “D”, EM  PERFIL DE ALUMÍNIO  ANODIZADO, DIMENSÕES 25X73MM, COM  DUAS VIAS
PARA PASSAGEM DE CABOS, COR BRANCO. REF: DT 12241.00 DA DUTOTEC OU EQUIVALENTE.</t>
    </r>
  </si>
  <si>
    <r>
      <rPr>
        <sz val="6"/>
        <rFont val="Verdana"/>
        <family val="2"/>
      </rPr>
      <t>PORTA EQUIPAMENTOS  PARA TRÊS  PORTAS  RJ45  SEM  COLAR  TIPO  KEYSTONE, EM  PLÁSTICO  ABS  NA COR  BRANCA. REF: DT 62242.00 DA DUTOTEC OU EQUIVALENTE.</t>
    </r>
  </si>
  <si>
    <r>
      <rPr>
        <sz val="6"/>
        <rFont val="Verdana"/>
        <family val="2"/>
      </rPr>
      <t>CURVA VERTICAL INTERNA, EM ALUMÍNIO ANODIZADO PINTADO NA COR BRANCA, R=30MM, LARGURA DE 73MM, COM UM SEPTO. REF: DT 38040.30 DA DUTOTEC OU EQUIVALENTE.</t>
    </r>
  </si>
  <si>
    <r>
      <rPr>
        <sz val="6"/>
        <rFont val="Verdana"/>
        <family val="2"/>
      </rPr>
      <t>CURVA VERTICAL EXTERNA, EM ALUMÍNIO ANODIZADO PINTADO NA COR BRANCA, R=30MM, LARGURA DE 73MM, COM UM SEPTO. REF: DT 38240.30 DA DUTOTEC OU EQUIVALENTE.</t>
    </r>
  </si>
  <si>
    <r>
      <rPr>
        <sz val="6"/>
        <rFont val="Verdana"/>
        <family val="2"/>
      </rPr>
      <t>TAMPA TERMINAL STANDARD, PARA FECHAMENTO DE DUTO DE ALUMÍNIO, EM PLÁSTICO ABS NA COR BRANCA, DIMENSÕES 25X73MM. REF: DT 49140.00 DA DUTOTEC OU EQUIVALENTE.</t>
    </r>
  </si>
  <si>
    <r>
      <rPr>
        <sz val="6"/>
        <rFont val="Verdana"/>
        <family val="2"/>
      </rPr>
      <t>PORTA EQUIPAMENTOS PARA TRÊS BLOCOS TIPO PIAL LEGRAND, EM PLÁSTICO ABS NA COR BRANCA. REF: DT 64440.00 DA DUTOTEC OU EQUIVALENTE.</t>
    </r>
  </si>
  <si>
    <r>
      <rPr>
        <sz val="6"/>
        <rFont val="Verdana"/>
        <family val="2"/>
      </rPr>
      <t>PERFILADO PERFURADO EM CHAPA DE AÇO, DIMENSÕES (38X38)MM, INCLUSIVE ELEMENTOS DE FIXAÇÃO. REF.: MOPA OU EQUIVALENTE.</t>
    </r>
  </si>
  <si>
    <r>
      <rPr>
        <sz val="6"/>
        <rFont val="Verdana"/>
        <family val="2"/>
      </rPr>
      <t>VERGALHÃO DE AÇO COM ROSCA TOTAL, DIÂMETRO 1/4", INCLUSIVE ELEMENTOS DE FIXAÇÃO. REF.: MOPA OU EQUIVALENTE.</t>
    </r>
  </si>
  <si>
    <r>
      <rPr>
        <sz val="6"/>
        <rFont val="Verdana"/>
        <family val="2"/>
      </rPr>
      <t>ELETRODUTO DE AÇO GALVANIZADO LEVE, INCLUSIVE CONEXÕES, SUPORTES E FIXAÇÃO DN 25 (1")</t>
    </r>
  </si>
  <si>
    <r>
      <rPr>
        <sz val="6"/>
        <rFont val="Verdana"/>
        <family val="2"/>
      </rPr>
      <t>ELETRODUTO DE AÇO GALVANIZADO MÉDIO, INCLUSIVE CONEXÕES, SUPORTES E FIXAÇÃO DN 32 (1.1/4")</t>
    </r>
  </si>
  <si>
    <r>
      <rPr>
        <sz val="6"/>
        <rFont val="Verdana"/>
        <family val="2"/>
      </rPr>
      <t>ELETRODUTO DE AÇO GALVANIZADO MÉDIO, INCLUSIVE CONEXÕES, SUPORTES E FIXAÇÃO DN 40 (1.1/2")</t>
    </r>
  </si>
  <si>
    <r>
      <rPr>
        <sz val="6"/>
        <rFont val="Verdana"/>
        <family val="2"/>
      </rPr>
      <t>ELETRODUTO DE AÇO GALVANIZADO MÉDIO, INCLUSIVE CONEXÕES, SUPORTES E FIXAÇÃO DN 50 (2")</t>
    </r>
  </si>
  <si>
    <r>
      <rPr>
        <sz val="6"/>
        <rFont val="Verdana"/>
        <family val="2"/>
      </rPr>
      <t>ELETRODUTO DE AÇO GALVANIZADO MÉDIO, INCLUSIVE CONEXÕES, SUPORTES E FIXAÇÃO DN 80 (3")</t>
    </r>
  </si>
  <si>
    <r>
      <rPr>
        <b/>
        <sz val="6"/>
        <rFont val="Verdana"/>
        <family val="2"/>
      </rPr>
      <t>ELETRODUTOS</t>
    </r>
    <r>
      <rPr>
        <sz val="6"/>
        <rFont val="Verdana"/>
        <family val="2"/>
      </rPr>
      <t xml:space="preserve"> </t>
    </r>
    <r>
      <rPr>
        <b/>
        <sz val="6"/>
        <rFont val="Verdana"/>
        <family val="2"/>
      </rPr>
      <t>FLEXÍVEIS</t>
    </r>
  </si>
  <si>
    <r>
      <rPr>
        <sz val="6"/>
        <rFont val="Verdana"/>
        <family val="2"/>
      </rPr>
      <t>ELETRODUTO FLEXÍVEL CORRUGADO REFORÇADO, PVC, ANTI-CHAMA DN 32MM (1’’) - APLICAÇÃO EM ALVENARIA</t>
    </r>
  </si>
  <si>
    <r>
      <rPr>
        <sz val="6"/>
        <rFont val="Verdana"/>
        <family val="2"/>
      </rPr>
      <t>ELETRODUTO FLEXÍVEL CORRUGADO, PVC, ANTI-CHAMA DN 40MM (1 1/2’’) - APLICAÇÃO EM ALVENARIA</t>
    </r>
  </si>
  <si>
    <r>
      <rPr>
        <sz val="6"/>
        <rFont val="Verdana"/>
        <family val="2"/>
      </rPr>
      <t>ELETRODUTO FLEXÍVEL, EM AÇO GALVANIZADO, DN 1", INCLUSIVE CONEXÕES, SUPORTES E FIXAÇÃO</t>
    </r>
  </si>
  <si>
    <r>
      <rPr>
        <sz val="6"/>
        <rFont val="Verdana"/>
        <family val="2"/>
      </rPr>
      <t>ELETRODUTO FLEXÍVEL , EM AÇO GALVANIZADO, REVESTIDO EXTERNAMENTE COM PVC PRETO (1.1/2"), INCLUSIVE CONEXÕES, SUPORTES E FIXAÇÃO</t>
    </r>
  </si>
  <si>
    <r>
      <rPr>
        <sz val="6"/>
        <rFont val="Verdana"/>
        <family val="2"/>
      </rPr>
      <t>ELETRODUTO FLEXIVEL PLANO EM PEAD, COR PRETA E LARANJA, DIAMETRO 32 MM</t>
    </r>
  </si>
  <si>
    <r>
      <rPr>
        <sz val="6"/>
        <rFont val="Verdana"/>
        <family val="2"/>
      </rPr>
      <t>DUTO CORRUGADO EM PEAD (POLIETILENODEALTADENSIDADE), PARA PROTEÇÃO DE CABOS SUBTERRÂNEOS DN 75 MM (3")</t>
    </r>
  </si>
  <si>
    <r>
      <rPr>
        <sz val="6"/>
        <rFont val="Verdana"/>
        <family val="2"/>
      </rPr>
      <t>ABERTURA, ENVELOPAMENTO DE CONCRETO, FECHAMENTO E COMPACTAÇÃO DE VALA COM LARGURA DE 0,25 M E PROFUNDIDADE DE 0,25 M , INCLUINDO RECOMPOSIÇÃO.</t>
    </r>
  </si>
  <si>
    <r>
      <rPr>
        <sz val="6"/>
        <rFont val="Verdana"/>
        <family val="2"/>
      </rPr>
      <t>CAIXA SUBTERRÂNEA DE ENTRADA TELEFÔNICA TIPO R1, 60X35X50CM</t>
    </r>
  </si>
  <si>
    <r>
      <rPr>
        <sz val="6"/>
        <rFont val="Verdana"/>
        <family val="2"/>
      </rPr>
      <t>CAIXA DE LIGAÇÃO DE PVC PARA ELETRODUTO FLEXÍVEL, RETANGULAR, DIMENSÕES 4 X 2"</t>
    </r>
  </si>
  <si>
    <r>
      <rPr>
        <sz val="6"/>
        <rFont val="Verdana"/>
        <family val="2"/>
      </rPr>
      <t>CAIXA DE LIGAÇÃO DE PVC PARA ELETRODUTO FLEXÍVEL, QUADRADA, DIMENSÕES 4 X 4"</t>
    </r>
  </si>
  <si>
    <r>
      <rPr>
        <sz val="6"/>
        <rFont val="Verdana"/>
        <family val="2"/>
      </rPr>
      <t>TOMADA DUPLA PARA LÓGICA RJ45, 4"X4", EMBUTIR, COMPLETA (TOMADAS RJ45 + PLACA + SUPORTE + ADAPTADOR), REFERÊNCIAS: FURUKAWA OU EQUIVALENTE / PIALPLUS OU EQUIVALENTE</t>
    </r>
  </si>
  <si>
    <r>
      <rPr>
        <sz val="6"/>
        <rFont val="Verdana"/>
        <family val="2"/>
      </rPr>
      <t>CAIXA DE PASSAGEM 15X15CM EM CHAPA DE FERRO COM TAMPA CEGA</t>
    </r>
  </si>
  <si>
    <r>
      <rPr>
        <sz val="6"/>
        <rFont val="Verdana"/>
        <family val="2"/>
      </rPr>
      <t>CAIXA DE PASSAGEM 20X20CM EM CHAPA DE FERRO COM TAMPA CEGA</t>
    </r>
  </si>
  <si>
    <r>
      <rPr>
        <sz val="6"/>
        <rFont val="Verdana"/>
        <family val="2"/>
      </rPr>
      <t>CAIXA DE PASSAGEM 4X2" DE ALUMÍNIO DE EMBUTIR NO PISO, FORNECIDA COM TAMPA.</t>
    </r>
  </si>
  <si>
    <r>
      <rPr>
        <sz val="6"/>
        <rFont val="Verdana"/>
        <family val="2"/>
      </rPr>
      <t>CAIXA DE PASSAGEM 4X4" DE ALUMÍNIO DE EMBUTIR NO PISO, FORNECIDA COM TAMPA.</t>
    </r>
  </si>
  <si>
    <r>
      <rPr>
        <sz val="6"/>
        <rFont val="Verdana"/>
        <family val="2"/>
      </rPr>
      <t>PLACA CEGA PARA CAIXA 4X4", REFERÊNCIA PIALPLUS OU EQUIVALENTE</t>
    </r>
  </si>
  <si>
    <r>
      <rPr>
        <sz val="6"/>
        <rFont val="Verdana"/>
        <family val="2"/>
      </rPr>
      <t>PLACA CEGA PARA CAIXA 2X4", REFERÊNCIA PIALPLUS OU EQUIVALENTE</t>
    </r>
  </si>
  <si>
    <r>
      <rPr>
        <sz val="6"/>
        <rFont val="Verdana"/>
        <family val="2"/>
      </rPr>
      <t>SUPORTE PARA PLACA 4"X2”, PARA 3 MÓDULOS. REF: PIAL PLUS OU SIMILAR.</t>
    </r>
  </si>
  <si>
    <r>
      <rPr>
        <sz val="6"/>
        <rFont val="Verdana"/>
        <family val="2"/>
      </rPr>
      <t>SUPORTE PARA PLACA 4"X4”, PARA 6 MÓDULOS. REF: PIAL PLUS OU SIMILAR.</t>
    </r>
  </si>
  <si>
    <r>
      <rPr>
        <sz val="6"/>
        <rFont val="Verdana"/>
        <family val="2"/>
      </rPr>
      <t>CONDULETE TIPO C EM ALUMÍNIO PARA ELETRODUTO ROSCADO D= 1"</t>
    </r>
  </si>
  <si>
    <r>
      <rPr>
        <sz val="6"/>
        <rFont val="Verdana"/>
        <family val="2"/>
      </rPr>
      <t>CONDULETE TIPO E EM ALUMÍNIO PARA ELETRODUTO ROSCADO D= 1"</t>
    </r>
  </si>
  <si>
    <r>
      <rPr>
        <sz val="6"/>
        <rFont val="Verdana"/>
        <family val="2"/>
      </rPr>
      <t>CONDULETE TIPO LL EM ALUMÍNIO PARA ELETRODUTO ROSCADO D= 1"</t>
    </r>
  </si>
  <si>
    <r>
      <rPr>
        <sz val="6"/>
        <rFont val="Verdana"/>
        <family val="2"/>
      </rPr>
      <t>CONDULETE TIPO LL EM ALUMÍNIO PARA ELETRODUTO ROSCADO D=  1 1/4"</t>
    </r>
  </si>
  <si>
    <r>
      <rPr>
        <sz val="6"/>
        <rFont val="Verdana"/>
        <family val="2"/>
      </rPr>
      <t>CONDULETE TIPO LL EM ALUMÍNIO PARA ELETRODUTO ROSCADO D= 1 1/2"</t>
    </r>
  </si>
  <si>
    <r>
      <rPr>
        <sz val="6"/>
        <rFont val="Verdana"/>
        <family val="2"/>
      </rPr>
      <t>CONDULETE TIPO LR EM ALUMÍNIO PARA ELETRODUTO ROSCADO D= 1"</t>
    </r>
  </si>
  <si>
    <r>
      <rPr>
        <sz val="6"/>
        <rFont val="Verdana"/>
        <family val="2"/>
      </rPr>
      <t>CONDULETE TIPO LR EM ALUMÍNIO PARA ELETRODUTO ROSCADO D=  1 1/4"</t>
    </r>
  </si>
  <si>
    <r>
      <rPr>
        <sz val="6"/>
        <rFont val="Verdana"/>
        <family val="2"/>
      </rPr>
      <t>CONDULETE TIPO T EM ALUMÍNIO PARA ELETRODUTO ROSCADO D= 1"</t>
    </r>
  </si>
  <si>
    <r>
      <rPr>
        <sz val="6"/>
        <rFont val="Verdana"/>
        <family val="2"/>
      </rPr>
      <t>CONDULETE TIPO T EM ALUMÍNIO PARA ELETRODUTO ROSCADO D = 1 1/2"</t>
    </r>
  </si>
  <si>
    <r>
      <rPr>
        <sz val="6"/>
        <rFont val="Verdana"/>
        <family val="2"/>
      </rPr>
      <t>CABO UTP 4 PARESCATEGORIA 6 COM REVESTIMENTO EXTERNO NÃO PROPAGANTE A CHAMA, COM BAIXO NÍVEL DE EMISSÃO DE
FUMAÇA (LSZH). REFERÊNCIA FURUKAWA OU EQUIVALENTE.</t>
    </r>
  </si>
  <si>
    <r>
      <rPr>
        <sz val="6"/>
        <rFont val="Verdana"/>
        <family val="2"/>
      </rPr>
      <t>CABO DE PAR TRANCADO UTP, 4 PARES, CATEGORIA 5E, COM BAIXO NÍVEL DE EMISSÃO DE FUMAÇA (LSZH). REFERÊNCIA FURUKAWA OU EQUIVALENTE.</t>
    </r>
  </si>
  <si>
    <r>
      <rPr>
        <sz val="6"/>
        <rFont val="Verdana"/>
        <family val="2"/>
      </rPr>
      <t>CABO TELEFÔNICO CI 50.50</t>
    </r>
  </si>
  <si>
    <r>
      <rPr>
        <sz val="6"/>
        <rFont val="Verdana"/>
        <family val="2"/>
      </rPr>
      <t>TOMADA RJ45, 8 FIOS, CAT 5E (APENAS MODULO), REFERÊNCIA FURUKAWA OU EQUIVALENTE.</t>
    </r>
  </si>
  <si>
    <r>
      <rPr>
        <b/>
        <sz val="6"/>
        <rFont val="Verdana"/>
        <family val="2"/>
      </rPr>
      <t>RACK,</t>
    </r>
    <r>
      <rPr>
        <sz val="6"/>
        <rFont val="Verdana"/>
        <family val="2"/>
      </rPr>
      <t xml:space="preserve"> </t>
    </r>
    <r>
      <rPr>
        <b/>
        <sz val="6"/>
        <rFont val="Verdana"/>
        <family val="2"/>
      </rPr>
      <t>DG</t>
    </r>
    <r>
      <rPr>
        <sz val="6"/>
        <rFont val="Verdana"/>
        <family val="2"/>
      </rPr>
      <t xml:space="preserve"> </t>
    </r>
    <r>
      <rPr>
        <b/>
        <sz val="6"/>
        <rFont val="Verdana"/>
        <family val="2"/>
      </rPr>
      <t>E</t>
    </r>
    <r>
      <rPr>
        <sz val="6"/>
        <rFont val="Verdana"/>
        <family val="2"/>
      </rPr>
      <t xml:space="preserve"> </t>
    </r>
    <r>
      <rPr>
        <b/>
        <sz val="6"/>
        <rFont val="Verdana"/>
        <family val="2"/>
      </rPr>
      <t>EQUIPAMENTOS</t>
    </r>
  </si>
  <si>
    <r>
      <rPr>
        <sz val="6"/>
        <rFont val="Verdana"/>
        <family val="2"/>
      </rPr>
      <t>RACK PADRÃO 19", 32U', COM 1000MM DE PROFUNDIDADE, COM TETO REMOVIVÉL PARA INSTALAÇÃO DE KIT EXAUSTOR.
REF.: CARTHOM'S OU EQUIVALENTE.</t>
    </r>
  </si>
  <si>
    <r>
      <rPr>
        <sz val="6"/>
        <rFont val="Verdana"/>
        <family val="2"/>
      </rPr>
      <t>GAVETA DE VENTILAÇÃO COM 4 VENTILADORES PARA RACK 19"</t>
    </r>
  </si>
  <si>
    <r>
      <rPr>
        <sz val="6"/>
        <rFont val="Verdana"/>
        <family val="2"/>
      </rPr>
      <t>ORGANIZADOR DE CABOS DE 1U PARA RACK 19"</t>
    </r>
  </si>
  <si>
    <r>
      <rPr>
        <sz val="6"/>
        <rFont val="Verdana"/>
        <family val="2"/>
      </rPr>
      <t>ANILHA (MARCADOR) PARA IDENTIFICAÇÃO DE CABOS (#6MM2)-500 UN</t>
    </r>
  </si>
  <si>
    <r>
      <rPr>
        <sz val="6"/>
        <rFont val="Verdana"/>
        <family val="2"/>
      </rPr>
      <t>PATCH CORD, CATEGORIA 5 E, EXTENSAO DE 1,50 M, REFERÊNCIA FURUKAWA OU EQUIVALENTE.</t>
    </r>
  </si>
  <si>
    <r>
      <rPr>
        <sz val="6"/>
        <rFont val="Verdana"/>
        <family val="2"/>
      </rPr>
      <t>PATCH PANEL, 24 PORTAS, CATEGORIA 5E, COM RACKS DE 19" E 1 U DE ALTURA, REFERÊNCIA FURUKAWA OU EQUIVALENTE.</t>
    </r>
  </si>
  <si>
    <r>
      <rPr>
        <sz val="6"/>
        <rFont val="Verdana"/>
        <family val="2"/>
      </rPr>
      <t>PATCH PANEL, 24 PORTAS, CATEGORIA 6, COM RACKS DE 19" E 1 U DE ALTURA, REFERÊNCIA FURUKAWA OU EQUIVALENTE.</t>
    </r>
  </si>
  <si>
    <r>
      <rPr>
        <sz val="6"/>
        <rFont val="Verdana"/>
        <family val="2"/>
      </rPr>
      <t>BLOCO 10 PARES BLI-10 PADRÃO TELEMAR</t>
    </r>
  </si>
  <si>
    <r>
      <rPr>
        <sz val="6"/>
        <rFont val="Verdana"/>
        <family val="2"/>
      </rPr>
      <t>VOICE PANEL, 50 PORTAS, CATEGORIA 3, PARA RACKS DE 19" E 1 U DE ALTURA</t>
    </r>
  </si>
  <si>
    <r>
      <rPr>
        <sz val="6"/>
        <rFont val="Verdana"/>
        <family val="2"/>
      </rPr>
      <t>CERTIFICAÇÃO DE GARANTIA DE TRANSMISSÃO DE CABOS LÓGICOS - CATEGORIA 5E</t>
    </r>
  </si>
  <si>
    <r>
      <rPr>
        <sz val="6"/>
        <rFont val="Verdana"/>
        <family val="2"/>
      </rPr>
      <t>CAIXA DE DISTRIBUIÇÃO GERAL OU DERIVAÇÃO DG Nº4</t>
    </r>
  </si>
  <si>
    <r>
      <rPr>
        <sz val="6"/>
        <rFont val="Verdana"/>
        <family val="2"/>
      </rPr>
      <t>RÉGUA COM 12 TOMADAS (2P+T) , PARA FIXAÇÃO NO RACK DE 19" (1U)</t>
    </r>
  </si>
  <si>
    <r>
      <rPr>
        <sz val="6"/>
        <rFont val="Verdana"/>
        <family val="2"/>
      </rPr>
      <t>NO BREAK BIVOLT 1400VA COM BANCO DE BATERIAS PARA AUTONOMIA DE 1H</t>
    </r>
  </si>
  <si>
    <r>
      <rPr>
        <sz val="6"/>
        <rFont val="Verdana"/>
        <family val="2"/>
      </rPr>
      <t>CERTIFICAÇÃO DE GARANTIA DE TRANSMISSÃO DE CABOS LÓGICOS CAT. 6.</t>
    </r>
  </si>
  <si>
    <r>
      <rPr>
        <sz val="6"/>
        <rFont val="Verdana"/>
        <family val="2"/>
      </rPr>
      <t>ABRAÇADEIRA DE VELCRO, DUPLA FACE, NA COR AZUL, ROLO DE 20MM X3 METROS</t>
    </r>
  </si>
  <si>
    <r>
      <rPr>
        <sz val="6"/>
        <rFont val="Verdana"/>
        <family val="2"/>
      </rPr>
      <t>KIT DE FIXAÇÃO DE EQUIPAMENTOS COMPOSTO DE PORTCA GAIOLA, PARAFUSO E ARRUELA. REFERÊNCIA TECHFIX OU SIMILAR</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</si>
  <si>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10</t>
    </r>
  </si>
  <si>
    <r>
      <rPr>
        <sz val="6"/>
        <rFont val="Verdana"/>
        <family val="2"/>
      </rPr>
      <t>SETOP ABRIL/2019; SINAPI JUNHO/2019
SUDECAP ABRIL/2019; COLETAS JUL/AGO/SET 2019</t>
    </r>
  </si>
  <si>
    <r>
      <rPr>
        <sz val="6"/>
        <rFont val="Verdana"/>
        <family val="2"/>
      </rPr>
      <t>ELETRODUTO DE AÇO GALVANIZADO LEVE, INCLUSIVE CONEXÕES, SUPORTES E FIXAÇÃO DN 20 (3/4")</t>
    </r>
  </si>
  <si>
    <r>
      <rPr>
        <sz val="6"/>
        <rFont val="Verdana"/>
        <family val="2"/>
      </rPr>
      <t>ELETRODUTO DE PVC RÍGIDO ROSCÁVEL, DN 25 MM (1"), INCLUSIVE CONEXÕES, SUPORTES E FIXAÇÃO</t>
    </r>
  </si>
  <si>
    <r>
      <rPr>
        <sz val="6"/>
        <rFont val="Verdana"/>
        <family val="2"/>
      </rPr>
      <t>CONDULETE TIPO LL EM ALUMÍNIO PARA ELETRODUTO ROSCADO D= 3/4"</t>
    </r>
  </si>
  <si>
    <r>
      <rPr>
        <sz val="6"/>
        <rFont val="Verdana"/>
        <family val="2"/>
      </rPr>
      <t>CONDULETE TIPO LR EM ALUMÍNIO PARA ELETRODUTO ROSCADO D= 3/4"</t>
    </r>
  </si>
  <si>
    <r>
      <rPr>
        <sz val="6"/>
        <rFont val="Verdana"/>
        <family val="2"/>
      </rPr>
      <t>CONDULETE TIPO T EM ALUMÍNIO PARA ELETRODUTO ROSCADO D= 3/4"</t>
    </r>
  </si>
  <si>
    <r>
      <rPr>
        <sz val="6"/>
        <rFont val="Verdana"/>
        <family val="2"/>
      </rPr>
      <t>CONDULETE TIPO LB EM ALUMÍNIO PARA ELETRODUTO ROSCADO D= 3/4"</t>
    </r>
  </si>
  <si>
    <r>
      <rPr>
        <sz val="6"/>
        <rFont val="Verdana"/>
        <family val="2"/>
      </rPr>
      <t xml:space="preserve">CABO DE </t>
    </r>
    <r>
      <rPr>
        <b/>
        <sz val="6"/>
        <rFont val="Verdana"/>
        <family val="2"/>
      </rPr>
      <t>COBRE</t>
    </r>
    <r>
      <rPr>
        <sz val="6"/>
        <rFont val="Verdana"/>
        <family val="2"/>
      </rPr>
      <t xml:space="preserve"> </t>
    </r>
    <r>
      <rPr>
        <b/>
        <sz val="6"/>
        <rFont val="Verdana"/>
        <family val="2"/>
      </rPr>
      <t>NÚ</t>
    </r>
    <r>
      <rPr>
        <sz val="6"/>
        <rFont val="Verdana"/>
        <family val="2"/>
      </rPr>
      <t xml:space="preserve"> </t>
    </r>
    <r>
      <rPr>
        <b/>
        <sz val="6"/>
        <rFont val="Verdana"/>
        <family val="2"/>
      </rPr>
      <t>#</t>
    </r>
    <r>
      <rPr>
        <sz val="6"/>
        <rFont val="Verdana"/>
        <family val="2"/>
      </rPr>
      <t xml:space="preserve"> </t>
    </r>
    <r>
      <rPr>
        <b/>
        <sz val="6"/>
        <rFont val="Verdana"/>
        <family val="2"/>
      </rPr>
      <t>10</t>
    </r>
    <r>
      <rPr>
        <sz val="6"/>
        <rFont val="Verdana"/>
        <family val="2"/>
      </rPr>
      <t xml:space="preserve"> </t>
    </r>
    <r>
      <rPr>
        <b/>
        <sz val="6"/>
        <rFont val="Verdana"/>
        <family val="2"/>
      </rPr>
      <t>MM2</t>
    </r>
    <r>
      <rPr>
        <sz val="6"/>
        <rFont val="Verdana"/>
        <family val="2"/>
      </rPr>
      <t xml:space="preserve"> - 7 FIOS X 1,36 MM, NÃO ENTERRADO</t>
    </r>
  </si>
  <si>
    <r>
      <rPr>
        <sz val="6"/>
        <rFont val="Verdana"/>
        <family val="2"/>
      </rPr>
      <t xml:space="preserve">CABO DE </t>
    </r>
    <r>
      <rPr>
        <b/>
        <sz val="6"/>
        <rFont val="Verdana"/>
        <family val="2"/>
      </rPr>
      <t>COBRE</t>
    </r>
    <r>
      <rPr>
        <sz val="6"/>
        <rFont val="Verdana"/>
        <family val="2"/>
      </rPr>
      <t xml:space="preserve"> </t>
    </r>
    <r>
      <rPr>
        <b/>
        <sz val="6"/>
        <rFont val="Verdana"/>
        <family val="2"/>
      </rPr>
      <t>NÚ</t>
    </r>
    <r>
      <rPr>
        <sz val="6"/>
        <rFont val="Verdana"/>
        <family val="2"/>
      </rPr>
      <t xml:space="preserve"> </t>
    </r>
    <r>
      <rPr>
        <b/>
        <sz val="6"/>
        <rFont val="Verdana"/>
        <family val="2"/>
      </rPr>
      <t>#</t>
    </r>
    <r>
      <rPr>
        <sz val="6"/>
        <rFont val="Verdana"/>
        <family val="2"/>
      </rPr>
      <t xml:space="preserve"> </t>
    </r>
    <r>
      <rPr>
        <b/>
        <sz val="6"/>
        <rFont val="Verdana"/>
        <family val="2"/>
      </rPr>
      <t>16</t>
    </r>
    <r>
      <rPr>
        <sz val="6"/>
        <rFont val="Verdana"/>
        <family val="2"/>
      </rPr>
      <t xml:space="preserve"> </t>
    </r>
    <r>
      <rPr>
        <b/>
        <sz val="6"/>
        <rFont val="Verdana"/>
        <family val="2"/>
      </rPr>
      <t>MM2</t>
    </r>
    <r>
      <rPr>
        <sz val="6"/>
        <rFont val="Verdana"/>
        <family val="2"/>
      </rPr>
      <t xml:space="preserve"> - 7 FIOS X 1,70 MM, NÃO ENTERRADO</t>
    </r>
  </si>
  <si>
    <r>
      <rPr>
        <sz val="6"/>
        <rFont val="Verdana"/>
        <family val="2"/>
      </rPr>
      <t xml:space="preserve">CABO DE </t>
    </r>
    <r>
      <rPr>
        <b/>
        <sz val="6"/>
        <rFont val="Verdana"/>
        <family val="2"/>
      </rPr>
      <t>ALUMÍNIO</t>
    </r>
    <r>
      <rPr>
        <sz val="6"/>
        <rFont val="Verdana"/>
        <family val="2"/>
      </rPr>
      <t xml:space="preserve"> </t>
    </r>
    <r>
      <rPr>
        <b/>
        <sz val="6"/>
        <rFont val="Verdana"/>
        <family val="2"/>
      </rPr>
      <t>NU</t>
    </r>
    <r>
      <rPr>
        <sz val="6"/>
        <rFont val="Verdana"/>
        <family val="2"/>
      </rPr>
      <t xml:space="preserve"> SEM ALMA 2/0 AWG 7 FIOS X 3,50 MM</t>
    </r>
  </si>
  <si>
    <r>
      <rPr>
        <sz val="6"/>
        <rFont val="Verdana"/>
        <family val="2"/>
      </rPr>
      <t xml:space="preserve">CABO DE </t>
    </r>
    <r>
      <rPr>
        <b/>
        <sz val="6"/>
        <rFont val="Verdana"/>
        <family val="2"/>
      </rPr>
      <t>COBRE</t>
    </r>
    <r>
      <rPr>
        <sz val="6"/>
        <rFont val="Verdana"/>
        <family val="2"/>
      </rPr>
      <t xml:space="preserve"> FLEXÍVEL, CLASSE 5, ISOLAMENTO TIPO LSHF/ATOX, NÃO HALOGENADO, ANTICHAMA, TERMOPLÁSTICO, UNIPOLAR, SEÇÃO </t>
    </r>
    <r>
      <rPr>
        <b/>
        <sz val="6"/>
        <rFont val="Verdana"/>
        <family val="2"/>
      </rPr>
      <t>10</t>
    </r>
    <r>
      <rPr>
        <sz val="6"/>
        <rFont val="Verdana"/>
        <family val="2"/>
      </rPr>
      <t xml:space="preserve"> </t>
    </r>
    <r>
      <rPr>
        <b/>
        <sz val="6"/>
        <rFont val="Verdana"/>
        <family val="2"/>
      </rPr>
      <t>MM2</t>
    </r>
    <r>
      <rPr>
        <sz val="6"/>
        <rFont val="Verdana"/>
        <family val="2"/>
      </rPr>
      <t>, 70°C, 450/750V</t>
    </r>
  </si>
  <si>
    <r>
      <rPr>
        <sz val="6"/>
        <rFont val="Verdana"/>
        <family val="2"/>
      </rPr>
      <t xml:space="preserve">CABO DE </t>
    </r>
    <r>
      <rPr>
        <b/>
        <sz val="6"/>
        <rFont val="Verdana"/>
        <family val="2"/>
      </rPr>
      <t>COBRE</t>
    </r>
    <r>
      <rPr>
        <sz val="6"/>
        <rFont val="Verdana"/>
        <family val="2"/>
      </rPr>
      <t xml:space="preserve"> FLEXÍVEL, CLASSE 5, ISOLAMENTO TIPO LSHF/ATOX, NÃO HALOGENADO, ANTICHAMA, TERMOPLÁSTICO, UNIPOLAR, SEÇÃO </t>
    </r>
    <r>
      <rPr>
        <b/>
        <sz val="6"/>
        <rFont val="Verdana"/>
        <family val="2"/>
      </rPr>
      <t>16</t>
    </r>
    <r>
      <rPr>
        <sz val="6"/>
        <rFont val="Verdana"/>
        <family val="2"/>
      </rPr>
      <t xml:space="preserve"> </t>
    </r>
    <r>
      <rPr>
        <b/>
        <sz val="6"/>
        <rFont val="Verdana"/>
        <family val="2"/>
      </rPr>
      <t>MM2</t>
    </r>
    <r>
      <rPr>
        <sz val="6"/>
        <rFont val="Verdana"/>
        <family val="2"/>
      </rPr>
      <t>, 70°C, 450/750V</t>
    </r>
  </si>
  <si>
    <r>
      <rPr>
        <sz val="6"/>
        <rFont val="Verdana"/>
        <family val="2"/>
      </rPr>
      <t xml:space="preserve">CABO DE </t>
    </r>
    <r>
      <rPr>
        <b/>
        <sz val="6"/>
        <rFont val="Verdana"/>
        <family val="2"/>
      </rPr>
      <t>COBRE</t>
    </r>
    <r>
      <rPr>
        <sz val="6"/>
        <rFont val="Verdana"/>
        <family val="2"/>
      </rPr>
      <t xml:space="preserve"> FLEXÍVEL, CLASSE 5, ISOLAMENTO TIPO LSHF/ATOX, NÃO HALOGENADO, ANTICHAMA, TERMOPLÁSTICO, UNIPOLAR, SEÇÃO </t>
    </r>
    <r>
      <rPr>
        <b/>
        <sz val="6"/>
        <rFont val="Verdana"/>
        <family val="2"/>
      </rPr>
      <t>35</t>
    </r>
    <r>
      <rPr>
        <sz val="6"/>
        <rFont val="Verdana"/>
        <family val="2"/>
      </rPr>
      <t xml:space="preserve"> </t>
    </r>
    <r>
      <rPr>
        <b/>
        <sz val="6"/>
        <rFont val="Verdana"/>
        <family val="2"/>
      </rPr>
      <t>MM2</t>
    </r>
    <r>
      <rPr>
        <sz val="6"/>
        <rFont val="Verdana"/>
        <family val="2"/>
      </rPr>
      <t>, 70°C, 450/750V</t>
    </r>
  </si>
  <si>
    <r>
      <rPr>
        <sz val="6"/>
        <rFont val="Verdana"/>
        <family val="2"/>
      </rPr>
      <t xml:space="preserve">CABO DE </t>
    </r>
    <r>
      <rPr>
        <b/>
        <sz val="6"/>
        <rFont val="Verdana"/>
        <family val="2"/>
      </rPr>
      <t>COBRE</t>
    </r>
    <r>
      <rPr>
        <sz val="6"/>
        <rFont val="Verdana"/>
        <family val="2"/>
      </rPr>
      <t xml:space="preserve"> NÚ #</t>
    </r>
    <r>
      <rPr>
        <b/>
        <sz val="6"/>
        <rFont val="Verdana"/>
        <family val="2"/>
      </rPr>
      <t>50MM2</t>
    </r>
    <r>
      <rPr>
        <sz val="6"/>
        <rFont val="Verdana"/>
        <family val="2"/>
      </rPr>
      <t xml:space="preserve">, </t>
    </r>
    <r>
      <rPr>
        <b/>
        <sz val="6"/>
        <rFont val="Verdana"/>
        <family val="2"/>
      </rPr>
      <t>ENTERRADO</t>
    </r>
    <r>
      <rPr>
        <sz val="6"/>
        <rFont val="Verdana"/>
        <family val="2"/>
      </rPr>
      <t>, EXCLUSIVE ESCAVAÇÃO E REATERRO</t>
    </r>
  </si>
  <si>
    <r>
      <rPr>
        <sz val="6"/>
        <rFont val="Verdana"/>
        <family val="2"/>
      </rPr>
      <t>FITA PERFURADA PARA EQUIPOTENCIALIZAÇÃO EM LATÃO NIQUELADO PARA USO INTERNO 20 X 0,8 MM - FUROS DIAM. 7 MM</t>
    </r>
  </si>
  <si>
    <r>
      <rPr>
        <sz val="6"/>
        <rFont val="Verdana"/>
        <family val="2"/>
      </rPr>
      <t>GRAMPO TIPO "X" EM ALUMÍNIO</t>
    </r>
  </si>
  <si>
    <r>
      <rPr>
        <sz val="6"/>
        <rFont val="Verdana"/>
        <family val="2"/>
      </rPr>
      <t>CURVA DE ALUMÍNIO 7/8" X 1/8" X 300MM</t>
    </r>
  </si>
  <si>
    <r>
      <rPr>
        <sz val="6"/>
        <rFont val="Verdana"/>
        <family val="2"/>
      </rPr>
      <t>BARRA CHATA DE ALUMÍNIO 7/8" X 1/8" X 3M</t>
    </r>
  </si>
  <si>
    <r>
      <rPr>
        <sz val="6"/>
        <rFont val="Verdana"/>
        <family val="2"/>
      </rPr>
      <t>CONECTOR INSERT COM REGULAGEM</t>
    </r>
  </si>
  <si>
    <r>
      <rPr>
        <sz val="6"/>
        <rFont val="Verdana"/>
        <family val="2"/>
      </rPr>
      <t>CONECTOR COM PINO M12</t>
    </r>
  </si>
  <si>
    <r>
      <rPr>
        <sz val="6"/>
        <rFont val="Verdana"/>
        <family val="2"/>
      </rPr>
      <t>TERMINAL FIXADOR UNIVERSAL DE SPDA ESTANHADO PARA CABOS DE 16 A 70 MM2</t>
    </r>
  </si>
  <si>
    <r>
      <rPr>
        <sz val="6"/>
        <rFont val="Verdana"/>
        <family val="2"/>
      </rPr>
      <t>TERMINAL A COMPRESSAO EM COBRE ESTANHADO PARA CABO 10 MM2, 1 FURO E 1 COMPRESSAO, PARA PARAFUSO DE FIXACAO M6</t>
    </r>
  </si>
  <si>
    <r>
      <rPr>
        <sz val="6"/>
        <rFont val="Verdana"/>
        <family val="2"/>
      </rPr>
      <t>TERMINAL A COMPRESSAO EM COBRE ESTANHADO PARA CABO 25 MM2, 1 FURO E 1 COMPRESSAO, PARA PARAFUSO DE FIXACAO M8</t>
    </r>
  </si>
  <si>
    <r>
      <rPr>
        <sz val="6"/>
        <rFont val="Verdana"/>
        <family val="2"/>
      </rPr>
      <t>CONECTOR METALICO TIPO PARAFUSO FENDIDO (SPLIT BOLT), COM SEPARADOR DE CABOS BIMETALICOS, PARA CABOS ATE 25 MM2</t>
    </r>
  </si>
  <si>
    <r>
      <rPr>
        <sz val="6"/>
        <rFont val="Verdana"/>
        <family val="2"/>
      </rPr>
      <t>CONECTOR CABO-HASTE EM BRONZE NATURAL PARA DOIS CABOS DE COBRE DE 16-70 MM²</t>
    </r>
  </si>
  <si>
    <r>
      <rPr>
        <sz val="6"/>
        <rFont val="Verdana"/>
        <family val="2"/>
      </rPr>
      <t>CONECTOR MINI-GAR</t>
    </r>
  </si>
  <si>
    <r>
      <rPr>
        <sz val="6"/>
        <rFont val="Verdana"/>
        <family val="2"/>
      </rPr>
      <t>SOLDA EXOTÉRMICA MOLDE SCI-50-3</t>
    </r>
  </si>
  <si>
    <r>
      <rPr>
        <sz val="6"/>
        <rFont val="Verdana"/>
        <family val="2"/>
      </rPr>
      <t>SOLDA EXOTÉRMICA CARTUCHO N° 90</t>
    </r>
  </si>
  <si>
    <r>
      <rPr>
        <sz val="6"/>
        <rFont val="Verdana"/>
        <family val="2"/>
      </rPr>
      <t>SOLDA EXOTÉRMICA ALICATE Z-201</t>
    </r>
  </si>
  <si>
    <r>
      <rPr>
        <sz val="6"/>
        <rFont val="Verdana"/>
        <family val="2"/>
      </rPr>
      <t>CAIXA DE EQUALIZAÇÃO PARA USO INTERNO COM 9 TERMINAIS 210X210X90MM EM AÇO</t>
    </r>
  </si>
  <si>
    <r>
      <rPr>
        <sz val="6"/>
        <rFont val="Verdana"/>
        <family val="2"/>
      </rPr>
      <t>CAIXA DE EQUALIZAÇÃO PLÁSTICA DE SOBREPOR 23,5X18,5X8,5CM COM BARRAMENTO DE COBRE COM 8 FUROS</t>
    </r>
  </si>
  <si>
    <r>
      <rPr>
        <sz val="6"/>
        <rFont val="Verdana"/>
        <family val="2"/>
      </rPr>
      <t>ESCAVAÇÃO MECÂNICA DE VALAS COM DESCARGA LATERAL H &gt; 5,00 M</t>
    </r>
  </si>
  <si>
    <r>
      <rPr>
        <sz val="6"/>
        <rFont val="Verdana"/>
        <family val="2"/>
      </rPr>
      <t>RE-BAR 3/8" X 3,4M COM 3 CLIPS PARA EMENDA 8-10MM</t>
    </r>
  </si>
  <si>
    <r>
      <rPr>
        <sz val="6"/>
        <rFont val="Verdana"/>
        <family val="2"/>
      </rPr>
      <t>RE-BAR 10MM X 3M COM 3 CLIPS PARA EMENDA 8-10MM</t>
    </r>
  </si>
  <si>
    <r>
      <rPr>
        <sz val="6"/>
        <rFont val="Verdana"/>
        <family val="2"/>
      </rPr>
      <t>HASTE DE ATERRAMENTO 5/8 PARA SPDA - FORNECIMENTO E INSTALAÇÃO.</t>
    </r>
  </si>
  <si>
    <r>
      <rPr>
        <sz val="6"/>
        <rFont val="Verdana"/>
        <family val="2"/>
      </rPr>
      <t>CAIXA DE INSPEÇÃO EM CIMENTO AGREGADO 300X300MM COM TAMPA EM FERRO FUNDIDO</t>
    </r>
  </si>
  <si>
    <r>
      <rPr>
        <sz val="6"/>
        <rFont val="Verdana"/>
        <family val="2"/>
      </rPr>
      <t>SELANTE ELASTICO MONOCOMPONENTE A BASE DE POLIURETANO PARA JUNTAS DIVERSAS 310ML</t>
    </r>
  </si>
  <si>
    <r>
      <rPr>
        <sz val="6"/>
        <rFont val="Verdana"/>
        <family val="2"/>
      </rPr>
      <t>PARAFUSO DE FENDA EM AÇO INOX COM PORCA E ARRUELA DE 1/4</t>
    </r>
  </si>
  <si>
    <r>
      <rPr>
        <sz val="6"/>
        <rFont val="Verdana"/>
        <family val="2"/>
      </rPr>
      <t>TESTE DE CONTINUIDADE DO SUBSISTEMA DE DESCIDAS (CONTINUIDADE DAS FERRAGENS ESTRUTURAIS), CONFORME NORMAS TÉCNICAS APLICÁVEIS E EMISSÃO DE RELATÓRIO TÉCNICO</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</si>
  <si>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11</t>
    </r>
  </si>
  <si>
    <r>
      <rPr>
        <b/>
        <sz val="6"/>
        <rFont val="Verdana"/>
        <family val="2"/>
      </rPr>
      <t>INFRAESTRUTURA</t>
    </r>
    <r>
      <rPr>
        <sz val="6"/>
        <rFont val="Verdana"/>
        <family val="2"/>
      </rPr>
      <t xml:space="preserve"> </t>
    </r>
    <r>
      <rPr>
        <b/>
        <sz val="6"/>
        <rFont val="Verdana"/>
        <family val="2"/>
      </rPr>
      <t>PARA</t>
    </r>
    <r>
      <rPr>
        <sz val="6"/>
        <rFont val="Verdana"/>
        <family val="2"/>
      </rPr>
      <t xml:space="preserve"> </t>
    </r>
    <r>
      <rPr>
        <b/>
        <sz val="6"/>
        <rFont val="Verdana"/>
        <family val="2"/>
      </rPr>
      <t>SISTEMA</t>
    </r>
    <r>
      <rPr>
        <sz val="6"/>
        <rFont val="Verdana"/>
        <family val="2"/>
      </rPr>
      <t xml:space="preserve"> </t>
    </r>
    <r>
      <rPr>
        <b/>
        <sz val="6"/>
        <rFont val="Verdana"/>
        <family val="2"/>
      </rPr>
      <t>DE</t>
    </r>
    <r>
      <rPr>
        <sz val="6"/>
        <rFont val="Verdana"/>
        <family val="2"/>
      </rPr>
      <t xml:space="preserve"> </t>
    </r>
    <r>
      <rPr>
        <b/>
        <sz val="6"/>
        <rFont val="Verdana"/>
        <family val="2"/>
      </rPr>
      <t>SEGURANÇA</t>
    </r>
    <r>
      <rPr>
        <sz val="6"/>
        <rFont val="Verdana"/>
        <family val="2"/>
      </rPr>
      <t xml:space="preserve"> </t>
    </r>
    <r>
      <rPr>
        <b/>
        <sz val="6"/>
        <rFont val="Verdana"/>
        <family val="2"/>
      </rPr>
      <t>ELETRÔNICA</t>
    </r>
  </si>
  <si>
    <r>
      <rPr>
        <sz val="6"/>
        <rFont val="Verdana"/>
        <family val="2"/>
      </rPr>
      <t>ELETRODUTO FLEXÍVEL CORRUGADO REFORÇADO, PVC, ANTI-CHAMA DN 25MM (3/4") - APLICAÇÃO EM ALVENARIA</t>
    </r>
  </si>
  <si>
    <r>
      <rPr>
        <sz val="6"/>
        <rFont val="Verdana"/>
        <family val="2"/>
      </rPr>
      <t>DUTO CORRUGADO EM PEAD (POLIETILENODEALTADENSIDADE),PARA PROTEÇÃO DE CABOS SUBTERRÂNEOS DN 40 MM (1.1/2")</t>
    </r>
  </si>
  <si>
    <r>
      <rPr>
        <sz val="6"/>
        <rFont val="Verdana"/>
        <family val="2"/>
      </rPr>
      <t>ELETRODUTO FLEXIVEL PLANO EM PEAD, COR PRETA E LARANJA, DIAMETRO 25 MM</t>
    </r>
  </si>
  <si>
    <r>
      <rPr>
        <sz val="6"/>
        <rFont val="Verdana"/>
        <family val="2"/>
      </rPr>
      <t>PLACA PARA 1 POSIÇÃO HORIZONTAL PARA CX. 2"X4", REFERÊNCIA PIAL PLUS OU EQUIVALENTE</t>
    </r>
  </si>
  <si>
    <r>
      <rPr>
        <sz val="6"/>
        <rFont val="Verdana"/>
        <family val="2"/>
      </rPr>
      <t>PLACA PARA 1 + 1  POSIÇÕES HORIZONTAIS PARA CX. 4"X4", REFERÊNCIA PIAL PLUS OU EQUIVALENTE</t>
    </r>
  </si>
  <si>
    <r>
      <rPr>
        <sz val="6"/>
        <rFont val="Verdana"/>
        <family val="2"/>
      </rPr>
      <t>PLACA CEGA  PARA CX. 2"X4", REFERÊNCIA PIAL PLUS OU EQUIVALENTE</t>
    </r>
  </si>
  <si>
    <r>
      <rPr>
        <sz val="6"/>
        <rFont val="Verdana"/>
        <family val="2"/>
      </rPr>
      <t>PLACA CEGA  PARA CX. 4"X4", REFERÊNCIA PIAL PLUS OU EQUIVALENTE</t>
    </r>
  </si>
  <si>
    <r>
      <rPr>
        <sz val="6"/>
        <rFont val="Verdana"/>
        <family val="2"/>
      </rPr>
      <t>CAIXA DE PASSAGEM EM ALVENARIA E TAMPA EM FERRO FUNDIDO COM ALÇA DE PUXAMENTO, FORNECIDO COM TUBO DE PVC PERFURADO DN = 150MM PARA DRENO E FUNDO COM BRITA Nº 1 E AREIA. DIMENSÕES 30x30x30CM.</t>
    </r>
  </si>
  <si>
    <r>
      <rPr>
        <sz val="6"/>
        <rFont val="Verdana"/>
        <family val="2"/>
      </rPr>
      <t>SUPORTE PARA POSTE, EM ALUMÍNIO. REF.: XSD 201 INTELBRÁS OU EQUIVALENTE.</t>
    </r>
  </si>
  <si>
    <r>
      <rPr>
        <sz val="6"/>
        <rFont val="Verdana"/>
        <family val="2"/>
      </rPr>
      <t>CAIXA METÁLICA DE SOBREPOR PARA CENTRAL DE INTRUSÃO. CHAPA DE AÇO 20MSG TRATADA. DIMENSÕES 40X40X15CM</t>
    </r>
  </si>
  <si>
    <r>
      <rPr>
        <sz val="6"/>
        <rFont val="Verdana"/>
        <family val="2"/>
      </rPr>
      <t>POSTE RETO FLANGEADO EM AÇO GALVANIZADO, COM INDICE DE PROTEÇÃO IP65, ALTURA DE 3 METROS, COM BASE 20x20CM. FORNECIDO COM 4 CHUMBADORES DE  DN 16MM, 300x100MM.</t>
    </r>
  </si>
  <si>
    <r>
      <rPr>
        <sz val="6"/>
        <rFont val="Verdana"/>
        <family val="2"/>
      </rPr>
      <t>BASE DE CONCRETO PARA FIXAÇÃO DO POSTE, DIMENSÕES 50X50X50CM.</t>
    </r>
  </si>
  <si>
    <r>
      <rPr>
        <sz val="6"/>
        <rFont val="Verdana"/>
        <family val="2"/>
      </rPr>
      <t>SUPORTE PARA CX. 4"X2" (ATÉ 3 MÓDULOS) REFERÊNCIA PIAL PLUS OU EQUIVALENTE</t>
    </r>
  </si>
  <si>
    <r>
      <rPr>
        <sz val="6"/>
        <rFont val="Verdana"/>
        <family val="2"/>
      </rPr>
      <t>SUPORTE PARA CX. 4"X4" (ATÉ 6 MÓDULOS) REFERÊNCIA PIAL PLUS OU EQUIVALENTE</t>
    </r>
  </si>
  <si>
    <r>
      <rPr>
        <sz val="6"/>
        <rFont val="Verdana"/>
        <family val="2"/>
      </rPr>
      <t>MÓDULO TAMPA COM UM FURO REDONDO PARA SAÍDA DE FIO, OCUPAÇÃO DE UM MÓDULO, COR BRANCA,  REFERÊNCIA PIAL PLUS OU EQUIVALENTE</t>
    </r>
  </si>
  <si>
    <r>
      <rPr>
        <sz val="6"/>
        <rFont val="Verdana"/>
        <family val="2"/>
      </rPr>
      <t>CONDULETE TIPO C EM ALUMÍNIO PARA ELETRODUTO ROSCADO D= 3/4"</t>
    </r>
  </si>
  <si>
    <r>
      <rPr>
        <sz val="6"/>
        <rFont val="Verdana"/>
        <family val="2"/>
      </rPr>
      <t>CONDULETE TIPO E EM ALUMÍNIO PARA ELETRODUTO ROSCADO D= 3/4"</t>
    </r>
  </si>
  <si>
    <r>
      <rPr>
        <sz val="6"/>
        <rFont val="Verdana"/>
        <family val="2"/>
      </rPr>
      <t>CONDULETE TIPO B EM ALUMÍNIO PARA ELETRODUTO ROSCADO D= 3/4"</t>
    </r>
  </si>
  <si>
    <r>
      <rPr>
        <sz val="6"/>
        <rFont val="Verdana"/>
        <family val="2"/>
      </rPr>
      <t>TAMPA CEGA P/ CONDULETE D=3/4"</t>
    </r>
  </si>
  <si>
    <r>
      <rPr>
        <sz val="6"/>
        <rFont val="Verdana"/>
        <family val="2"/>
      </rPr>
      <t>TAMPA P/ CONDULETE C/ FURO REDONDO WETZEL OU EQUIVALENTE</t>
    </r>
  </si>
  <si>
    <r>
      <rPr>
        <sz val="6"/>
        <rFont val="Verdana"/>
        <family val="2"/>
      </rPr>
      <t>CABO DE PAR TRANCADO UTP, 4 PARES, CATEGORIA 5E COM BAIXO NÍVEL DE EMISSÃO DE FUMAÇA (LSZH). REFERÊNCIA FURUKAWA  OU EQUIVALENTE</t>
    </r>
  </si>
  <si>
    <r>
      <rPr>
        <sz val="6"/>
        <rFont val="Verdana"/>
        <family val="2"/>
      </rPr>
      <t>CABO DE PAR TRANCADO F/UTP BLINDADO, 4 PARES, CATEGORIA 5E, REFERÊNCIA FURUKAWA OU EQUIVALENTE</t>
    </r>
  </si>
  <si>
    <r>
      <rPr>
        <sz val="6"/>
        <rFont val="Verdana"/>
        <family val="2"/>
      </rPr>
      <t>CABO DE COBRE FLEXÍVEL, CLASSE 5, ISOLAMENTO TIPO EPR/HEPR, NÃO HALOGENADO, ANTICHAMA, TERMOFIXO, UNIPOLAR, SEÇÃO 1,5 MM2, 90°C, 0,6/1KV</t>
    </r>
  </si>
  <si>
    <r>
      <rPr>
        <sz val="6"/>
        <rFont val="Verdana"/>
        <family val="2"/>
      </rPr>
      <t>CABO HDMI 25 METROS</t>
    </r>
  </si>
  <si>
    <r>
      <rPr>
        <sz val="6"/>
        <rFont val="Verdana"/>
        <family val="2"/>
      </rPr>
      <t>CONECTOR RJ45 (MACHO)</t>
    </r>
  </si>
  <si>
    <r>
      <rPr>
        <b/>
        <sz val="6"/>
        <rFont val="Verdana"/>
        <family val="2"/>
      </rPr>
      <t>RACK</t>
    </r>
    <r>
      <rPr>
        <sz val="6"/>
        <rFont val="Verdana"/>
        <family val="2"/>
      </rPr>
      <t xml:space="preserve"> </t>
    </r>
    <r>
      <rPr>
        <b/>
        <sz val="6"/>
        <rFont val="Verdana"/>
        <family val="2"/>
      </rPr>
      <t>E</t>
    </r>
    <r>
      <rPr>
        <sz val="6"/>
        <rFont val="Verdana"/>
        <family val="2"/>
      </rPr>
      <t xml:space="preserve"> </t>
    </r>
    <r>
      <rPr>
        <b/>
        <sz val="6"/>
        <rFont val="Verdana"/>
        <family val="2"/>
      </rPr>
      <t>EQUIPAMENTOS</t>
    </r>
  </si>
  <si>
    <r>
      <rPr>
        <sz val="6"/>
        <rFont val="Verdana"/>
        <family val="2"/>
      </rPr>
      <t>RACK PADRÃO 19", 32U', COM 570MM DE PROFUNDIDADE, COM TETO REMOVÍVEL PARA INSTALAÇÃO DE KIT EXAUSTOR. REF.: CARTHOM'S OU EQUIVALENTE.</t>
    </r>
  </si>
  <si>
    <r>
      <rPr>
        <sz val="6"/>
        <rFont val="Verdana"/>
        <family val="2"/>
      </rPr>
      <t>PATCH CORD, CATEGORIA 5 E, EXTENSAO DE 1,50 M, REFERÊNCIA FURUKAWA OU EQUIVALENTE</t>
    </r>
  </si>
  <si>
    <r>
      <rPr>
        <sz val="6"/>
        <rFont val="Verdana"/>
        <family val="2"/>
      </rPr>
      <t>PATCH CORD, CATEGORIA 5 E, EXTENSAO DE 2,50 M, REFERÊNCIA FURUKAWA OU EQUIVALENTE</t>
    </r>
  </si>
  <si>
    <r>
      <rPr>
        <sz val="6"/>
        <rFont val="Verdana"/>
        <family val="2"/>
      </rPr>
      <t>PATCH PANEL, 24 PORTAS, CATEGORIA 5E, COM RACKS DE 19" E 1 U DE ALTURA, REFERÊNCIA FURUKAWA OU EQUIVALENTE</t>
    </r>
  </si>
  <si>
    <r>
      <rPr>
        <sz val="6"/>
        <rFont val="Verdana"/>
        <family val="2"/>
      </rPr>
      <t>PATCH PANEL, 24 PORTAS, CATEGORIA 6, COM RACKS DE 19" E 1 U DE ALTURA, REFERÊNCIA FURUKAWA OU EQUIVALENTE</t>
    </r>
  </si>
  <si>
    <r>
      <rPr>
        <sz val="6"/>
        <rFont val="Verdana"/>
        <family val="2"/>
      </rPr>
      <t>SWITCH GERENCIÁVEL POE COM 24 PORTAS CATEGORIA 5E E 2 PORTAS RJ45/SFP</t>
    </r>
  </si>
  <si>
    <r>
      <rPr>
        <sz val="6"/>
        <rFont val="Verdana"/>
        <family val="2"/>
      </rPr>
      <t>BANDEJA DESLIZANTE 1U</t>
    </r>
  </si>
  <si>
    <r>
      <rPr>
        <sz val="6"/>
        <rFont val="Verdana"/>
        <family val="2"/>
      </rPr>
      <t>RÉGUA DE TOMADAS PARA RACK 19" DE 8 TOMADAS DE SAÍDA 2P+T-20A</t>
    </r>
  </si>
  <si>
    <r>
      <rPr>
        <sz val="6"/>
        <rFont val="Verdana"/>
        <family val="2"/>
      </rPr>
      <t>MONITOR LED 19"</t>
    </r>
  </si>
  <si>
    <r>
      <rPr>
        <sz val="6"/>
        <rFont val="Verdana"/>
        <family val="2"/>
      </rPr>
      <t>TELEVISOR LED 32", TIPO SMART TV FORNECIDA COM SUPORTE PARA PAREDE</t>
    </r>
  </si>
  <si>
    <r>
      <rPr>
        <sz val="6"/>
        <rFont val="Verdana"/>
        <family val="2"/>
      </rPr>
      <t>TECLADO USB PADRÃO  ABNT 2</t>
    </r>
  </si>
  <si>
    <r>
      <rPr>
        <sz val="6"/>
        <rFont val="Verdana"/>
        <family val="2"/>
      </rPr>
      <t>MOUSE USB COM FIO</t>
    </r>
  </si>
  <si>
    <r>
      <rPr>
        <sz val="6"/>
        <rFont val="Verdana"/>
        <family val="2"/>
      </rPr>
      <t>SERVIDOR DE GRAVAÇÃO - NVR PARA 32 CÂMERAS</t>
    </r>
  </si>
  <si>
    <r>
      <rPr>
        <sz val="6"/>
        <rFont val="Verdana"/>
        <family val="2"/>
      </rPr>
      <t>BANDEJA FIXA 1U</t>
    </r>
  </si>
  <si>
    <r>
      <rPr>
        <sz val="6"/>
        <rFont val="Verdana"/>
        <family val="2"/>
      </rPr>
      <t>CÂMERA DE VÍDEO PARA INSTALAÇÃO EM PAREDE, FORNECIDA COM SUPORTE PARA MONTAGEM. REF.: VIP 5450 S Z - INTELBRAS OU EQUIVALENTE.</t>
    </r>
  </si>
  <si>
    <r>
      <rPr>
        <sz val="6"/>
        <rFont val="Verdana"/>
        <family val="2"/>
      </rPr>
      <t>CÂMERA DE VÍDEO SPEED DOME PARA INSTALAÇÃO EM POSTE, FORNECIDA COM SUPORTE PARA MONTAGEM. REF.: VIP 5220 SD - INTELBRAS OU EQUIVALENTE</t>
    </r>
  </si>
  <si>
    <r>
      <rPr>
        <sz val="6"/>
        <rFont val="Verdana"/>
        <family val="2"/>
      </rPr>
      <t>CÂMERA DE VÍDEO PARA INSTALAÇÃO EMBUTIDA NO FORRO. REF.: VIP 5450 D Z - INTELBRAS OU EQUIVALENTE.</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</si>
  <si>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12</t>
    </r>
  </si>
  <si>
    <r>
      <rPr>
        <b/>
        <sz val="6"/>
        <rFont val="Verdana"/>
        <family val="2"/>
      </rPr>
      <t>ENDEREÇO
:</t>
    </r>
  </si>
  <si>
    <r>
      <rPr>
        <b/>
        <sz val="6"/>
        <rFont val="Verdana"/>
        <family val="2"/>
      </rPr>
      <t>INFRAESTRUTURA</t>
    </r>
    <r>
      <rPr>
        <sz val="6"/>
        <rFont val="Verdana"/>
        <family val="2"/>
      </rPr>
      <t xml:space="preserve"> </t>
    </r>
    <r>
      <rPr>
        <b/>
        <sz val="6"/>
        <rFont val="Verdana"/>
        <family val="2"/>
      </rPr>
      <t>PARA</t>
    </r>
    <r>
      <rPr>
        <sz val="6"/>
        <rFont val="Verdana"/>
        <family val="2"/>
      </rPr>
      <t xml:space="preserve"> </t>
    </r>
    <r>
      <rPr>
        <b/>
        <sz val="6"/>
        <rFont val="Verdana"/>
        <family val="2"/>
      </rPr>
      <t>SISTEMA</t>
    </r>
    <r>
      <rPr>
        <sz val="6"/>
        <rFont val="Verdana"/>
        <family val="2"/>
      </rPr>
      <t xml:space="preserve"> </t>
    </r>
    <r>
      <rPr>
        <b/>
        <sz val="6"/>
        <rFont val="Verdana"/>
        <family val="2"/>
      </rPr>
      <t>DE</t>
    </r>
    <r>
      <rPr>
        <sz val="6"/>
        <rFont val="Verdana"/>
        <family val="2"/>
      </rPr>
      <t xml:space="preserve"> </t>
    </r>
    <r>
      <rPr>
        <b/>
        <sz val="6"/>
        <rFont val="Verdana"/>
        <family val="2"/>
      </rPr>
      <t>DETECÇÃO</t>
    </r>
    <r>
      <rPr>
        <sz val="6"/>
        <rFont val="Verdana"/>
        <family val="2"/>
      </rPr>
      <t xml:space="preserve"> </t>
    </r>
    <r>
      <rPr>
        <b/>
        <sz val="6"/>
        <rFont val="Verdana"/>
        <family val="2"/>
      </rPr>
      <t>E</t>
    </r>
    <r>
      <rPr>
        <sz val="6"/>
        <rFont val="Verdana"/>
        <family val="2"/>
      </rPr>
      <t xml:space="preserve"> </t>
    </r>
    <r>
      <rPr>
        <b/>
        <sz val="6"/>
        <rFont val="Verdana"/>
        <family val="2"/>
      </rPr>
      <t>ALARME</t>
    </r>
    <r>
      <rPr>
        <sz val="6"/>
        <rFont val="Verdana"/>
        <family val="2"/>
      </rPr>
      <t xml:space="preserve"> </t>
    </r>
    <r>
      <rPr>
        <b/>
        <sz val="6"/>
        <rFont val="Verdana"/>
        <family val="2"/>
      </rPr>
      <t>DE</t>
    </r>
    <r>
      <rPr>
        <sz val="6"/>
        <rFont val="Verdana"/>
        <family val="2"/>
      </rPr>
      <t xml:space="preserve"> </t>
    </r>
    <r>
      <rPr>
        <b/>
        <sz val="6"/>
        <rFont val="Verdana"/>
        <family val="2"/>
      </rPr>
      <t>INCÊNDIO</t>
    </r>
  </si>
  <si>
    <r>
      <rPr>
        <sz val="6"/>
        <rFont val="Verdana"/>
        <family val="2"/>
      </rPr>
      <t>ELETRODUTO FLEXÍVEL CORRUGADO, PVC, ANTI-CHAMA DN 25MM (3/4") - APLICAÇÃO EM ALVENARIA</t>
    </r>
  </si>
  <si>
    <r>
      <rPr>
        <sz val="6"/>
        <rFont val="Verdana"/>
        <family val="2"/>
      </rPr>
      <t>MÓDULO SAÍDA DE FIO D=11mm,  REFERÊNCIA PIAL PLUS OU EQUIVALENTE</t>
    </r>
  </si>
  <si>
    <r>
      <rPr>
        <sz val="6"/>
        <rFont val="Verdana"/>
        <family val="2"/>
      </rPr>
      <t>SUPORTE DE FIXACAO PARA ESPELHO / PLACA 4" X 2", PARA 3 MODULOS, PARA INSTALACAO DE TOMADAS E INTERRUPTORES (SOMENTE SUPORTE),  REFERÊNCIA PIAL PLUS OU EQUIVALENTE</t>
    </r>
  </si>
  <si>
    <r>
      <rPr>
        <sz val="6"/>
        <rFont val="Verdana"/>
        <family val="2"/>
      </rPr>
      <t>CONDULETE TIPO X EM ALUMÍNIO PARA ELETRODUTO ROSCADO D= 1"</t>
    </r>
  </si>
  <si>
    <r>
      <rPr>
        <sz val="6"/>
        <rFont val="Verdana"/>
        <family val="2"/>
      </rPr>
      <t>CABO BLINDADO DE 2 VIAS PARA SISTEMA DE DETECÇÃO DE INCÊNDIO, SEÇÃO 1,5 MM² - 600 V - 105°C - (NBR 17240)</t>
    </r>
  </si>
  <si>
    <r>
      <rPr>
        <sz val="6"/>
        <rFont val="Verdana"/>
        <family val="2"/>
      </rPr>
      <t>CENTRAL DE ALARME DE INCÊNDIO ENDEREÇÁVEL COM CAPACIDADE DE NO MÍNIMO 8 LAÇOS, COM BATERIA PARA AUTONOMIA MÍNIMA DE 24 HORAS DE FUNCIONAMENTO COM TODOS OS SENSORES ACIONADOS.
REF.: INC 2000-ENGESUL OU EQUIVALENTE</t>
    </r>
  </si>
  <si>
    <r>
      <rPr>
        <sz val="6"/>
        <rFont val="Verdana"/>
        <family val="2"/>
      </rPr>
      <t>PAINEL REPETIDOR ENDEREÇÁVEL COM 1 DISPLAY E FONTE PARA EMISSÃO SONORA. REF.: RP 2000-ENGESUL OU EQUIVALENTE</t>
    </r>
  </si>
  <si>
    <r>
      <rPr>
        <sz val="6"/>
        <rFont val="Verdana"/>
        <family val="2"/>
      </rPr>
      <t>ACIONADOR MANUAL ENDEREÇÁVEL. REF.: AME-320 ENGESUL OU EQUIVALENTE.</t>
    </r>
  </si>
  <si>
    <r>
      <rPr>
        <sz val="6"/>
        <rFont val="Verdana"/>
        <family val="2"/>
      </rPr>
      <t>SINALIZADOR DE ÁUDIO-VISUAL, NÍVEL SONORO MÍNIMO DE 110DB  REF.: SAV 420C - ENGESUL OU EQUIVALENTE.</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</si>
  <si>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13</t>
    </r>
  </si>
  <si>
    <t>MATED-12522</t>
  </si>
  <si>
    <r>
      <rPr>
        <b/>
        <sz val="6"/>
        <rFont val="Verdana"/>
        <family val="2"/>
      </rPr>
      <t>SERVIÇO:CABO</t>
    </r>
    <r>
      <rPr>
        <sz val="6"/>
        <rFont val="Verdana"/>
        <family val="2"/>
      </rPr>
      <t xml:space="preserve"> </t>
    </r>
    <r>
      <rPr>
        <b/>
        <sz val="6"/>
        <rFont val="Verdana"/>
        <family val="2"/>
      </rPr>
      <t>BLINDADO</t>
    </r>
    <r>
      <rPr>
        <sz val="6"/>
        <rFont val="Verdana"/>
        <family val="2"/>
      </rPr>
      <t xml:space="preserve"> </t>
    </r>
    <r>
      <rPr>
        <b/>
        <sz val="6"/>
        <rFont val="Verdana"/>
        <family val="2"/>
      </rPr>
      <t>DE</t>
    </r>
    <r>
      <rPr>
        <sz val="6"/>
        <rFont val="Verdana"/>
        <family val="2"/>
      </rPr>
      <t xml:space="preserve"> </t>
    </r>
    <r>
      <rPr>
        <b/>
        <sz val="6"/>
        <rFont val="Verdana"/>
        <family val="2"/>
      </rPr>
      <t>2</t>
    </r>
    <r>
      <rPr>
        <sz val="6"/>
        <rFont val="Verdana"/>
        <family val="2"/>
      </rPr>
      <t xml:space="preserve"> </t>
    </r>
    <r>
      <rPr>
        <b/>
        <sz val="6"/>
        <rFont val="Verdana"/>
        <family val="2"/>
      </rPr>
      <t>VIAS</t>
    </r>
    <r>
      <rPr>
        <sz val="6"/>
        <rFont val="Verdana"/>
        <family val="2"/>
      </rPr>
      <t xml:space="preserve"> </t>
    </r>
    <r>
      <rPr>
        <b/>
        <sz val="6"/>
        <rFont val="Verdana"/>
        <family val="2"/>
      </rPr>
      <t>PARA</t>
    </r>
    <r>
      <rPr>
        <sz val="6"/>
        <rFont val="Verdana"/>
        <family val="2"/>
      </rPr>
      <t xml:space="preserve"> </t>
    </r>
    <r>
      <rPr>
        <b/>
        <sz val="6"/>
        <rFont val="Verdana"/>
        <family val="2"/>
      </rPr>
      <t>SISTEMA</t>
    </r>
    <r>
      <rPr>
        <sz val="6"/>
        <rFont val="Verdana"/>
        <family val="2"/>
      </rPr>
      <t xml:space="preserve"> </t>
    </r>
    <r>
      <rPr>
        <b/>
        <sz val="6"/>
        <rFont val="Verdana"/>
        <family val="2"/>
      </rPr>
      <t>DE</t>
    </r>
    <r>
      <rPr>
        <sz val="6"/>
        <rFont val="Verdana"/>
        <family val="2"/>
      </rPr>
      <t xml:space="preserve"> </t>
    </r>
    <r>
      <rPr>
        <b/>
        <sz val="6"/>
        <rFont val="Verdana"/>
        <family val="2"/>
      </rPr>
      <t>DETECÇÃO</t>
    </r>
    <r>
      <rPr>
        <sz val="6"/>
        <rFont val="Verdana"/>
        <family val="2"/>
      </rPr>
      <t xml:space="preserve"> </t>
    </r>
    <r>
      <rPr>
        <b/>
        <sz val="6"/>
        <rFont val="Verdana"/>
        <family val="2"/>
      </rPr>
      <t>DE</t>
    </r>
    <r>
      <rPr>
        <sz val="6"/>
        <rFont val="Verdana"/>
        <family val="2"/>
      </rPr>
      <t xml:space="preserve"> </t>
    </r>
    <r>
      <rPr>
        <b/>
        <sz val="6"/>
        <rFont val="Verdana"/>
        <family val="2"/>
      </rPr>
      <t>INCÊNDIO,</t>
    </r>
    <r>
      <rPr>
        <sz val="6"/>
        <rFont val="Verdana"/>
        <family val="2"/>
      </rPr>
      <t xml:space="preserve"> </t>
    </r>
    <r>
      <rPr>
        <b/>
        <sz val="6"/>
        <rFont val="Verdana"/>
        <family val="2"/>
      </rPr>
      <t>SEÇÃO</t>
    </r>
    <r>
      <rPr>
        <sz val="6"/>
        <rFont val="Verdana"/>
        <family val="2"/>
      </rPr>
      <t xml:space="preserve"> </t>
    </r>
    <r>
      <rPr>
        <b/>
        <sz val="6"/>
        <rFont val="Verdana"/>
        <family val="2"/>
      </rPr>
      <t>1,5</t>
    </r>
    <r>
      <rPr>
        <sz val="6"/>
        <rFont val="Verdana"/>
        <family val="2"/>
      </rPr>
      <t xml:space="preserve"> </t>
    </r>
    <r>
      <rPr>
        <b/>
        <sz val="6"/>
        <rFont val="Verdana"/>
        <family val="2"/>
      </rPr>
      <t>MM²</t>
    </r>
    <r>
      <rPr>
        <sz val="6"/>
        <rFont val="Verdana"/>
        <family val="2"/>
      </rPr>
      <t xml:space="preserve"> </t>
    </r>
    <r>
      <rPr>
        <b/>
        <sz val="6"/>
        <rFont val="Verdana"/>
        <family val="2"/>
      </rPr>
      <t>-</t>
    </r>
    <r>
      <rPr>
        <sz val="6"/>
        <rFont val="Verdana"/>
        <family val="2"/>
      </rPr>
      <t xml:space="preserve"> </t>
    </r>
    <r>
      <rPr>
        <b/>
        <sz val="6"/>
        <rFont val="Verdana"/>
        <family val="2"/>
      </rPr>
      <t>600</t>
    </r>
    <r>
      <rPr>
        <sz val="6"/>
        <rFont val="Verdana"/>
        <family val="2"/>
      </rPr>
      <t xml:space="preserve"> </t>
    </r>
    <r>
      <rPr>
        <b/>
        <sz val="6"/>
        <rFont val="Verdana"/>
        <family val="2"/>
      </rPr>
      <t>V</t>
    </r>
    <r>
      <rPr>
        <sz val="6"/>
        <rFont val="Verdana"/>
        <family val="2"/>
      </rPr>
      <t xml:space="preserve"> </t>
    </r>
    <r>
      <rPr>
        <b/>
        <sz val="6"/>
        <rFont val="Verdana"/>
        <family val="2"/>
      </rPr>
      <t>-</t>
    </r>
    <r>
      <rPr>
        <sz val="6"/>
        <rFont val="Verdana"/>
        <family val="2"/>
      </rPr>
      <t xml:space="preserve"> </t>
    </r>
    <r>
      <rPr>
        <b/>
        <sz val="6"/>
        <rFont val="Verdana"/>
        <family val="2"/>
      </rPr>
      <t>105°C</t>
    </r>
    <r>
      <rPr>
        <sz val="6"/>
        <rFont val="Verdana"/>
        <family val="2"/>
      </rPr>
      <t xml:space="preserve"> </t>
    </r>
    <r>
      <rPr>
        <b/>
        <sz val="6"/>
        <rFont val="Verdana"/>
        <family val="2"/>
      </rPr>
      <t>-</t>
    </r>
    <r>
      <rPr>
        <sz val="6"/>
        <rFont val="Verdana"/>
        <family val="2"/>
      </rPr>
      <t xml:space="preserve"> </t>
    </r>
    <r>
      <rPr>
        <b/>
        <sz val="6"/>
        <rFont val="Verdana"/>
        <family val="2"/>
      </rPr>
      <t>(NBR</t>
    </r>
    <r>
      <rPr>
        <sz val="6"/>
        <rFont val="Verdana"/>
        <family val="2"/>
      </rPr>
      <t xml:space="preserve"> </t>
    </r>
    <r>
      <rPr>
        <b/>
        <sz val="6"/>
        <rFont val="Verdana"/>
        <family val="2"/>
      </rPr>
      <t>17240)</t>
    </r>
  </si>
  <si>
    <r>
      <rPr>
        <sz val="6"/>
        <rFont val="Verdana"/>
        <family val="2"/>
      </rPr>
      <t>CABO BLINDADO DE 2 VIAS PARA SISTEMA DE DETECÇÃO DE
INCÊNDIO, SEÇÃO 1,5 MM² - 600 V - 105°C - (NBR 17240)</t>
    </r>
  </si>
  <si>
    <r>
      <rPr>
        <sz val="6"/>
        <rFont val="Verdana"/>
        <family val="2"/>
      </rPr>
      <t>FITA ISOLANTE ANTI-CHAMA</t>
    </r>
  </si>
  <si>
    <r>
      <rPr>
        <b/>
        <sz val="6"/>
        <rFont val="Verdana"/>
        <family val="2"/>
      </rPr>
      <t>SERVIÇO:</t>
    </r>
    <r>
      <rPr>
        <sz val="6"/>
        <rFont val="Verdana"/>
        <family val="2"/>
      </rPr>
      <t xml:space="preserve"> </t>
    </r>
    <r>
      <rPr>
        <b/>
        <sz val="6"/>
        <rFont val="Verdana"/>
        <family val="2"/>
      </rPr>
      <t>CENTRAL</t>
    </r>
    <r>
      <rPr>
        <sz val="6"/>
        <rFont val="Verdana"/>
        <family val="2"/>
      </rPr>
      <t xml:space="preserve"> </t>
    </r>
    <r>
      <rPr>
        <b/>
        <sz val="6"/>
        <rFont val="Verdana"/>
        <family val="2"/>
      </rPr>
      <t>DE</t>
    </r>
    <r>
      <rPr>
        <sz val="6"/>
        <rFont val="Verdana"/>
        <family val="2"/>
      </rPr>
      <t xml:space="preserve"> </t>
    </r>
    <r>
      <rPr>
        <b/>
        <sz val="6"/>
        <rFont val="Verdana"/>
        <family val="2"/>
      </rPr>
      <t>ALARME</t>
    </r>
    <r>
      <rPr>
        <sz val="6"/>
        <rFont val="Verdana"/>
        <family val="2"/>
      </rPr>
      <t xml:space="preserve"> </t>
    </r>
    <r>
      <rPr>
        <b/>
        <sz val="6"/>
        <rFont val="Verdana"/>
        <family val="2"/>
      </rPr>
      <t>DE</t>
    </r>
    <r>
      <rPr>
        <sz val="6"/>
        <rFont val="Verdana"/>
        <family val="2"/>
      </rPr>
      <t xml:space="preserve"> </t>
    </r>
    <r>
      <rPr>
        <b/>
        <sz val="6"/>
        <rFont val="Verdana"/>
        <family val="2"/>
      </rPr>
      <t>INCÊNDIO</t>
    </r>
    <r>
      <rPr>
        <sz val="6"/>
        <rFont val="Verdana"/>
        <family val="2"/>
      </rPr>
      <t xml:space="preserve"> </t>
    </r>
    <r>
      <rPr>
        <b/>
        <sz val="6"/>
        <rFont val="Verdana"/>
        <family val="2"/>
      </rPr>
      <t>ENDEREÇÁVEL</t>
    </r>
    <r>
      <rPr>
        <sz val="6"/>
        <rFont val="Verdana"/>
        <family val="2"/>
      </rPr>
      <t xml:space="preserve"> </t>
    </r>
    <r>
      <rPr>
        <b/>
        <sz val="6"/>
        <rFont val="Verdana"/>
        <family val="2"/>
      </rPr>
      <t>COM</t>
    </r>
    <r>
      <rPr>
        <sz val="6"/>
        <rFont val="Verdana"/>
        <family val="2"/>
      </rPr>
      <t xml:space="preserve"> </t>
    </r>
    <r>
      <rPr>
        <b/>
        <sz val="6"/>
        <rFont val="Verdana"/>
        <family val="2"/>
      </rPr>
      <t>CAPACIDADE</t>
    </r>
    <r>
      <rPr>
        <sz val="6"/>
        <rFont val="Verdana"/>
        <family val="2"/>
      </rPr>
      <t xml:space="preserve"> </t>
    </r>
    <r>
      <rPr>
        <b/>
        <sz val="6"/>
        <rFont val="Verdana"/>
        <family val="2"/>
      </rPr>
      <t>DE</t>
    </r>
    <r>
      <rPr>
        <sz val="6"/>
        <rFont val="Verdana"/>
        <family val="2"/>
      </rPr>
      <t xml:space="preserve"> </t>
    </r>
    <r>
      <rPr>
        <b/>
        <sz val="6"/>
        <rFont val="Verdana"/>
        <family val="2"/>
      </rPr>
      <t>NO</t>
    </r>
    <r>
      <rPr>
        <sz val="6"/>
        <rFont val="Verdana"/>
        <family val="2"/>
      </rPr>
      <t xml:space="preserve"> </t>
    </r>
    <r>
      <rPr>
        <b/>
        <sz val="6"/>
        <rFont val="Verdana"/>
        <family val="2"/>
      </rPr>
      <t>MÍNIMO</t>
    </r>
    <r>
      <rPr>
        <sz val="6"/>
        <rFont val="Verdana"/>
        <family val="2"/>
      </rPr>
      <t xml:space="preserve"> </t>
    </r>
    <r>
      <rPr>
        <b/>
        <sz val="6"/>
        <rFont val="Verdana"/>
        <family val="2"/>
      </rPr>
      <t>8</t>
    </r>
    <r>
      <rPr>
        <sz val="6"/>
        <rFont val="Verdana"/>
        <family val="2"/>
      </rPr>
      <t xml:space="preserve"> </t>
    </r>
    <r>
      <rPr>
        <b/>
        <sz val="6"/>
        <rFont val="Verdana"/>
        <family val="2"/>
      </rPr>
      <t>LAÇOS,</t>
    </r>
    <r>
      <rPr>
        <sz val="6"/>
        <rFont val="Verdana"/>
        <family val="2"/>
      </rPr>
      <t xml:space="preserve"> </t>
    </r>
    <r>
      <rPr>
        <b/>
        <sz val="6"/>
        <rFont val="Verdana"/>
        <family val="2"/>
      </rPr>
      <t>COM</t>
    </r>
    <r>
      <rPr>
        <sz val="6"/>
        <rFont val="Verdana"/>
        <family val="2"/>
      </rPr>
      <t xml:space="preserve"> </t>
    </r>
    <r>
      <rPr>
        <b/>
        <sz val="6"/>
        <rFont val="Verdana"/>
        <family val="2"/>
      </rPr>
      <t>BATERIA</t>
    </r>
    <r>
      <rPr>
        <sz val="6"/>
        <rFont val="Verdana"/>
        <family val="2"/>
      </rPr>
      <t xml:space="preserve"> </t>
    </r>
    <r>
      <rPr>
        <b/>
        <sz val="6"/>
        <rFont val="Verdana"/>
        <family val="2"/>
      </rPr>
      <t>PARA</t>
    </r>
    <r>
      <rPr>
        <sz val="6"/>
        <rFont val="Verdana"/>
        <family val="2"/>
      </rPr>
      <t xml:space="preserve"> </t>
    </r>
    <r>
      <rPr>
        <b/>
        <sz val="6"/>
        <rFont val="Verdana"/>
        <family val="2"/>
      </rPr>
      <t>AUTONOMIA</t>
    </r>
    <r>
      <rPr>
        <sz val="6"/>
        <rFont val="Verdana"/>
        <family val="2"/>
      </rPr>
      <t xml:space="preserve"> </t>
    </r>
    <r>
      <rPr>
        <b/>
        <sz val="6"/>
        <rFont val="Verdana"/>
        <family val="2"/>
      </rPr>
      <t>MÍNIMA</t>
    </r>
    <r>
      <rPr>
        <sz val="6"/>
        <rFont val="Verdana"/>
        <family val="2"/>
      </rPr>
      <t xml:space="preserve"> </t>
    </r>
    <r>
      <rPr>
        <b/>
        <sz val="6"/>
        <rFont val="Verdana"/>
        <family val="2"/>
      </rPr>
      <t>DE</t>
    </r>
    <r>
      <rPr>
        <sz val="6"/>
        <rFont val="Verdana"/>
        <family val="2"/>
      </rPr>
      <t xml:space="preserve"> </t>
    </r>
    <r>
      <rPr>
        <b/>
        <sz val="6"/>
        <rFont val="Verdana"/>
        <family val="2"/>
      </rPr>
      <t>24</t>
    </r>
    <r>
      <rPr>
        <sz val="6"/>
        <rFont val="Verdana"/>
        <family val="2"/>
      </rPr>
      <t xml:space="preserve"> </t>
    </r>
    <r>
      <rPr>
        <b/>
        <sz val="6"/>
        <rFont val="Verdana"/>
        <family val="2"/>
      </rPr>
      <t>HORAS</t>
    </r>
    <r>
      <rPr>
        <sz val="6"/>
        <rFont val="Verdana"/>
        <family val="2"/>
      </rPr>
      <t xml:space="preserve"> </t>
    </r>
    <r>
      <rPr>
        <b/>
        <sz val="6"/>
        <rFont val="Verdana"/>
        <family val="2"/>
      </rPr>
      <t>DE</t>
    </r>
    <r>
      <rPr>
        <sz val="6"/>
        <rFont val="Verdana"/>
        <family val="2"/>
      </rPr>
      <t xml:space="preserve"> </t>
    </r>
    <r>
      <rPr>
        <b/>
        <sz val="6"/>
        <rFont val="Verdana"/>
        <family val="2"/>
      </rPr>
      <t>FUNCIONAMENTO</t>
    </r>
    <r>
      <rPr>
        <sz val="6"/>
        <rFont val="Verdana"/>
        <family val="2"/>
      </rPr>
      <t xml:space="preserve"> </t>
    </r>
    <r>
      <rPr>
        <b/>
        <sz val="6"/>
        <rFont val="Verdana"/>
        <family val="2"/>
      </rPr>
      <t>COM</t>
    </r>
    <r>
      <rPr>
        <sz val="6"/>
        <rFont val="Verdana"/>
        <family val="2"/>
      </rPr>
      <t xml:space="preserve"> </t>
    </r>
    <r>
      <rPr>
        <b/>
        <sz val="6"/>
        <rFont val="Verdana"/>
        <family val="2"/>
      </rPr>
      <t>TODOS</t>
    </r>
    <r>
      <rPr>
        <sz val="6"/>
        <rFont val="Verdana"/>
        <family val="2"/>
      </rPr>
      <t xml:space="preserve"> </t>
    </r>
    <r>
      <rPr>
        <b/>
        <sz val="6"/>
        <rFont val="Verdana"/>
        <family val="2"/>
      </rPr>
      <t>OS</t>
    </r>
    <r>
      <rPr>
        <sz val="6"/>
        <rFont val="Verdana"/>
        <family val="2"/>
      </rPr>
      <t xml:space="preserve"> </t>
    </r>
    <r>
      <rPr>
        <b/>
        <sz val="6"/>
        <rFont val="Verdana"/>
        <family val="2"/>
      </rPr>
      <t>SENSORES</t>
    </r>
    <r>
      <rPr>
        <sz val="6"/>
        <rFont val="Verdana"/>
        <family val="2"/>
      </rPr>
      <t xml:space="preserve"> </t>
    </r>
    <r>
      <rPr>
        <b/>
        <sz val="6"/>
        <rFont val="Verdana"/>
        <family val="2"/>
      </rPr>
      <t>ACIONADOS.
REF.:</t>
    </r>
    <r>
      <rPr>
        <sz val="6"/>
        <rFont val="Verdana"/>
        <family val="2"/>
      </rPr>
      <t xml:space="preserve"> </t>
    </r>
    <r>
      <rPr>
        <b/>
        <sz val="6"/>
        <rFont val="Verdana"/>
        <family val="2"/>
      </rPr>
      <t>INC</t>
    </r>
    <r>
      <rPr>
        <sz val="6"/>
        <rFont val="Verdana"/>
        <family val="2"/>
      </rPr>
      <t xml:space="preserve"> </t>
    </r>
    <r>
      <rPr>
        <b/>
        <sz val="6"/>
        <rFont val="Verdana"/>
        <family val="2"/>
      </rPr>
      <t>2000-ENGESUL</t>
    </r>
    <r>
      <rPr>
        <sz val="6"/>
        <rFont val="Verdana"/>
        <family val="2"/>
      </rPr>
      <t xml:space="preserve"> </t>
    </r>
    <r>
      <rPr>
        <b/>
        <sz val="6"/>
        <rFont val="Verdana"/>
        <family val="2"/>
      </rPr>
      <t>OU</t>
    </r>
    <r>
      <rPr>
        <sz val="6"/>
        <rFont val="Verdana"/>
        <family val="2"/>
      </rPr>
      <t xml:space="preserve"> </t>
    </r>
    <r>
      <rPr>
        <b/>
        <sz val="6"/>
        <rFont val="Verdana"/>
        <family val="2"/>
      </rPr>
      <t>EQUIVALENTE</t>
    </r>
  </si>
  <si>
    <r>
      <rPr>
        <b/>
        <sz val="6"/>
        <rFont val="Verdana"/>
        <family val="2"/>
      </rPr>
      <t>SERVIÇO:</t>
    </r>
    <r>
      <rPr>
        <sz val="6"/>
        <rFont val="Verdana"/>
        <family val="2"/>
      </rPr>
      <t xml:space="preserve"> </t>
    </r>
    <r>
      <rPr>
        <b/>
        <sz val="6"/>
        <rFont val="Verdana"/>
        <family val="2"/>
      </rPr>
      <t>PAINEL</t>
    </r>
    <r>
      <rPr>
        <sz val="6"/>
        <rFont val="Verdana"/>
        <family val="2"/>
      </rPr>
      <t xml:space="preserve"> </t>
    </r>
    <r>
      <rPr>
        <b/>
        <sz val="6"/>
        <rFont val="Verdana"/>
        <family val="2"/>
      </rPr>
      <t>REPETIDOR</t>
    </r>
    <r>
      <rPr>
        <sz val="6"/>
        <rFont val="Verdana"/>
        <family val="2"/>
      </rPr>
      <t xml:space="preserve"> </t>
    </r>
    <r>
      <rPr>
        <b/>
        <sz val="6"/>
        <rFont val="Verdana"/>
        <family val="2"/>
      </rPr>
      <t>ENDEREÇÁVEL</t>
    </r>
    <r>
      <rPr>
        <sz val="6"/>
        <rFont val="Verdana"/>
        <family val="2"/>
      </rPr>
      <t xml:space="preserve"> </t>
    </r>
    <r>
      <rPr>
        <b/>
        <sz val="6"/>
        <rFont val="Verdana"/>
        <family val="2"/>
      </rPr>
      <t>COM</t>
    </r>
    <r>
      <rPr>
        <sz val="6"/>
        <rFont val="Verdana"/>
        <family val="2"/>
      </rPr>
      <t xml:space="preserve"> </t>
    </r>
    <r>
      <rPr>
        <b/>
        <sz val="6"/>
        <rFont val="Verdana"/>
        <family val="2"/>
      </rPr>
      <t>1</t>
    </r>
    <r>
      <rPr>
        <sz val="6"/>
        <rFont val="Verdana"/>
        <family val="2"/>
      </rPr>
      <t xml:space="preserve"> </t>
    </r>
    <r>
      <rPr>
        <b/>
        <sz val="6"/>
        <rFont val="Verdana"/>
        <family val="2"/>
      </rPr>
      <t>DISPLAY</t>
    </r>
    <r>
      <rPr>
        <sz val="6"/>
        <rFont val="Verdana"/>
        <family val="2"/>
      </rPr>
      <t xml:space="preserve"> </t>
    </r>
    <r>
      <rPr>
        <b/>
        <sz val="6"/>
        <rFont val="Verdana"/>
        <family val="2"/>
      </rPr>
      <t>E</t>
    </r>
    <r>
      <rPr>
        <sz val="6"/>
        <rFont val="Verdana"/>
        <family val="2"/>
      </rPr>
      <t xml:space="preserve"> </t>
    </r>
    <r>
      <rPr>
        <b/>
        <sz val="6"/>
        <rFont val="Verdana"/>
        <family val="2"/>
      </rPr>
      <t>FONTE</t>
    </r>
    <r>
      <rPr>
        <sz val="6"/>
        <rFont val="Verdana"/>
        <family val="2"/>
      </rPr>
      <t xml:space="preserve"> </t>
    </r>
    <r>
      <rPr>
        <b/>
        <sz val="6"/>
        <rFont val="Verdana"/>
        <family val="2"/>
      </rPr>
      <t>PARA</t>
    </r>
    <r>
      <rPr>
        <sz val="6"/>
        <rFont val="Verdana"/>
        <family val="2"/>
      </rPr>
      <t xml:space="preserve"> </t>
    </r>
    <r>
      <rPr>
        <b/>
        <sz val="6"/>
        <rFont val="Verdana"/>
        <family val="2"/>
      </rPr>
      <t>EMISSÃO</t>
    </r>
    <r>
      <rPr>
        <sz val="6"/>
        <rFont val="Verdana"/>
        <family val="2"/>
      </rPr>
      <t xml:space="preserve"> </t>
    </r>
    <r>
      <rPr>
        <b/>
        <sz val="6"/>
        <rFont val="Verdana"/>
        <family val="2"/>
      </rPr>
      <t>SONORA.</t>
    </r>
    <r>
      <rPr>
        <sz val="6"/>
        <rFont val="Verdana"/>
        <family val="2"/>
      </rPr>
      <t xml:space="preserve"> </t>
    </r>
    <r>
      <rPr>
        <b/>
        <sz val="6"/>
        <rFont val="Verdana"/>
        <family val="2"/>
      </rPr>
      <t>REF.:</t>
    </r>
    <r>
      <rPr>
        <sz val="6"/>
        <rFont val="Verdana"/>
        <family val="2"/>
      </rPr>
      <t xml:space="preserve"> </t>
    </r>
    <r>
      <rPr>
        <b/>
        <sz val="6"/>
        <rFont val="Verdana"/>
        <family val="2"/>
      </rPr>
      <t>RP</t>
    </r>
    <r>
      <rPr>
        <sz val="6"/>
        <rFont val="Verdana"/>
        <family val="2"/>
      </rPr>
      <t xml:space="preserve"> </t>
    </r>
    <r>
      <rPr>
        <b/>
        <sz val="6"/>
        <rFont val="Verdana"/>
        <family val="2"/>
      </rPr>
      <t>2000-ENGESUL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</si>
  <si>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PAINEL REPETIDOR ENDEREÇÁVEL COM 1 DISPLAY E FONTE PARA
EMISSÃO SONORA. REF.: RP 2000-ENGESUL OU EQUIVALENTE</t>
    </r>
  </si>
  <si>
    <r>
      <rPr>
        <b/>
        <sz val="6"/>
        <rFont val="Verdana"/>
        <family val="2"/>
      </rPr>
      <t>SERVIÇO:</t>
    </r>
    <r>
      <rPr>
        <sz val="6"/>
        <rFont val="Verdana"/>
        <family val="2"/>
      </rPr>
      <t xml:space="preserve"> </t>
    </r>
    <r>
      <rPr>
        <b/>
        <sz val="6"/>
        <rFont val="Verdana"/>
        <family val="2"/>
      </rPr>
      <t>ACIONADOR</t>
    </r>
    <r>
      <rPr>
        <sz val="6"/>
        <rFont val="Verdana"/>
        <family val="2"/>
      </rPr>
      <t xml:space="preserve"> </t>
    </r>
    <r>
      <rPr>
        <b/>
        <sz val="6"/>
        <rFont val="Verdana"/>
        <family val="2"/>
      </rPr>
      <t>MANUAL</t>
    </r>
    <r>
      <rPr>
        <sz val="6"/>
        <rFont val="Verdana"/>
        <family val="2"/>
      </rPr>
      <t xml:space="preserve"> </t>
    </r>
    <r>
      <rPr>
        <b/>
        <sz val="6"/>
        <rFont val="Verdana"/>
        <family val="2"/>
      </rPr>
      <t>ENDEREÇÁVEL.</t>
    </r>
    <r>
      <rPr>
        <sz val="6"/>
        <rFont val="Verdana"/>
        <family val="2"/>
      </rPr>
      <t xml:space="preserve"> </t>
    </r>
    <r>
      <rPr>
        <b/>
        <sz val="6"/>
        <rFont val="Verdana"/>
        <family val="2"/>
      </rPr>
      <t>REF.:</t>
    </r>
    <r>
      <rPr>
        <sz val="6"/>
        <rFont val="Verdana"/>
        <family val="2"/>
      </rPr>
      <t xml:space="preserve"> </t>
    </r>
    <r>
      <rPr>
        <b/>
        <sz val="6"/>
        <rFont val="Verdana"/>
        <family val="2"/>
      </rPr>
      <t>AME-320</t>
    </r>
    <r>
      <rPr>
        <sz val="6"/>
        <rFont val="Verdana"/>
        <family val="2"/>
      </rPr>
      <t xml:space="preserve"> </t>
    </r>
    <r>
      <rPr>
        <b/>
        <sz val="6"/>
        <rFont val="Verdana"/>
        <family val="2"/>
      </rPr>
      <t>ENGESUL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</si>
  <si>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ACIONADOR MANUAL ENDEREÇÁVEL. REF.: AME-320 ENGESUL OU
EQUIVALENTE.</t>
    </r>
  </si>
  <si>
    <r>
      <rPr>
        <b/>
        <sz val="6"/>
        <rFont val="Verdana"/>
        <family val="2"/>
      </rPr>
      <t>SERVIÇO:</t>
    </r>
    <r>
      <rPr>
        <sz val="6"/>
        <rFont val="Verdana"/>
        <family val="2"/>
      </rPr>
      <t xml:space="preserve"> </t>
    </r>
    <r>
      <rPr>
        <b/>
        <sz val="6"/>
        <rFont val="Verdana"/>
        <family val="2"/>
      </rPr>
      <t>SINALIZADOR</t>
    </r>
    <r>
      <rPr>
        <sz val="6"/>
        <rFont val="Verdana"/>
        <family val="2"/>
      </rPr>
      <t xml:space="preserve"> </t>
    </r>
    <r>
      <rPr>
        <b/>
        <sz val="6"/>
        <rFont val="Verdana"/>
        <family val="2"/>
      </rPr>
      <t>DE</t>
    </r>
    <r>
      <rPr>
        <sz val="6"/>
        <rFont val="Verdana"/>
        <family val="2"/>
      </rPr>
      <t xml:space="preserve"> </t>
    </r>
    <r>
      <rPr>
        <b/>
        <sz val="6"/>
        <rFont val="Verdana"/>
        <family val="2"/>
      </rPr>
      <t>ÁUDIO-VISUAL,</t>
    </r>
    <r>
      <rPr>
        <sz val="6"/>
        <rFont val="Verdana"/>
        <family val="2"/>
      </rPr>
      <t xml:space="preserve"> </t>
    </r>
    <r>
      <rPr>
        <b/>
        <sz val="6"/>
        <rFont val="Verdana"/>
        <family val="2"/>
      </rPr>
      <t>NÍVEL</t>
    </r>
    <r>
      <rPr>
        <sz val="6"/>
        <rFont val="Verdana"/>
        <family val="2"/>
      </rPr>
      <t xml:space="preserve"> </t>
    </r>
    <r>
      <rPr>
        <b/>
        <sz val="6"/>
        <rFont val="Verdana"/>
        <family val="2"/>
      </rPr>
      <t>SONORO</t>
    </r>
    <r>
      <rPr>
        <sz val="6"/>
        <rFont val="Verdana"/>
        <family val="2"/>
      </rPr>
      <t xml:space="preserve"> </t>
    </r>
    <r>
      <rPr>
        <b/>
        <sz val="6"/>
        <rFont val="Verdana"/>
        <family val="2"/>
      </rPr>
      <t>MÍNIMO</t>
    </r>
    <r>
      <rPr>
        <sz val="6"/>
        <rFont val="Verdana"/>
        <family val="2"/>
      </rPr>
      <t xml:space="preserve"> </t>
    </r>
    <r>
      <rPr>
        <b/>
        <sz val="6"/>
        <rFont val="Verdana"/>
        <family val="2"/>
      </rPr>
      <t>DE</t>
    </r>
    <r>
      <rPr>
        <sz val="6"/>
        <rFont val="Verdana"/>
        <family val="2"/>
      </rPr>
      <t xml:space="preserve"> </t>
    </r>
    <r>
      <rPr>
        <b/>
        <sz val="6"/>
        <rFont val="Verdana"/>
        <family val="2"/>
      </rPr>
      <t>110DB</t>
    </r>
    <r>
      <rPr>
        <sz val="6"/>
        <rFont val="Verdana"/>
        <family val="2"/>
      </rPr>
      <t xml:space="preserve">  </t>
    </r>
    <r>
      <rPr>
        <b/>
        <sz val="6"/>
        <rFont val="Verdana"/>
        <family val="2"/>
      </rPr>
      <t>REF.:</t>
    </r>
    <r>
      <rPr>
        <sz val="6"/>
        <rFont val="Verdana"/>
        <family val="2"/>
      </rPr>
      <t xml:space="preserve"> </t>
    </r>
    <r>
      <rPr>
        <b/>
        <sz val="6"/>
        <rFont val="Verdana"/>
        <family val="2"/>
      </rPr>
      <t>SAV</t>
    </r>
    <r>
      <rPr>
        <sz val="6"/>
        <rFont val="Verdana"/>
        <family val="2"/>
      </rPr>
      <t xml:space="preserve"> </t>
    </r>
    <r>
      <rPr>
        <b/>
        <sz val="6"/>
        <rFont val="Verdana"/>
        <family val="2"/>
      </rPr>
      <t>420C</t>
    </r>
    <r>
      <rPr>
        <sz val="6"/>
        <rFont val="Verdana"/>
        <family val="2"/>
      </rPr>
      <t xml:space="preserve"> </t>
    </r>
    <r>
      <rPr>
        <b/>
        <sz val="6"/>
        <rFont val="Verdana"/>
        <family val="2"/>
      </rPr>
      <t>-</t>
    </r>
    <r>
      <rPr>
        <sz val="6"/>
        <rFont val="Verdana"/>
        <family val="2"/>
      </rPr>
      <t xml:space="preserve"> </t>
    </r>
    <r>
      <rPr>
        <b/>
        <sz val="6"/>
        <rFont val="Verdana"/>
        <family val="2"/>
      </rPr>
      <t>ENGESUL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</si>
  <si>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SINALIZADOR DE ÁUDIO-VISUAL, NÍVEL SONORO MÍNIMO DE 110DB
REF.: SAV 420C - ENGESUL OU EQUIVALENTE.</t>
    </r>
  </si>
  <si>
    <r>
      <rPr>
        <sz val="6"/>
        <rFont val="Verdana"/>
        <family val="2"/>
      </rPr>
      <t>SETOP ABRIL/2019; SINAPI JUNHO/2019
SUDECAP ABRIL/2019; COLETAS JUL/AGO/SET/2019</t>
    </r>
  </si>
  <si>
    <r>
      <rPr>
        <b/>
        <sz val="6"/>
        <rFont val="Verdana"/>
        <family val="2"/>
      </rPr>
      <t>INSTALAÇÃO</t>
    </r>
    <r>
      <rPr>
        <sz val="6"/>
        <rFont val="Verdana"/>
        <family val="2"/>
      </rPr>
      <t xml:space="preserve"> </t>
    </r>
    <r>
      <rPr>
        <b/>
        <sz val="6"/>
        <rFont val="Verdana"/>
        <family val="2"/>
      </rPr>
      <t>HIDROSSANITÁRIA</t>
    </r>
  </si>
  <si>
    <r>
      <rPr>
        <b/>
        <sz val="6"/>
        <rFont val="Verdana"/>
        <family val="2"/>
      </rPr>
      <t>TUBO</t>
    </r>
    <r>
      <rPr>
        <sz val="6"/>
        <rFont val="Verdana"/>
        <family val="2"/>
      </rPr>
      <t xml:space="preserve"> </t>
    </r>
    <r>
      <rPr>
        <b/>
        <sz val="6"/>
        <rFont val="Verdana"/>
        <family val="2"/>
      </rPr>
      <t>EM</t>
    </r>
    <r>
      <rPr>
        <sz val="6"/>
        <rFont val="Verdana"/>
        <family val="2"/>
      </rPr>
      <t xml:space="preserve"> </t>
    </r>
    <r>
      <rPr>
        <b/>
        <sz val="6"/>
        <rFont val="Verdana"/>
        <family val="2"/>
      </rPr>
      <t>PVC</t>
    </r>
    <r>
      <rPr>
        <sz val="6"/>
        <rFont val="Verdana"/>
        <family val="2"/>
      </rPr>
      <t xml:space="preserve"> </t>
    </r>
    <r>
      <rPr>
        <b/>
        <sz val="6"/>
        <rFont val="Verdana"/>
        <family val="2"/>
      </rPr>
      <t>SOLDÁVEL</t>
    </r>
    <r>
      <rPr>
        <sz val="6"/>
        <rFont val="Verdana"/>
        <family val="2"/>
      </rPr>
      <t xml:space="preserve"> </t>
    </r>
    <r>
      <rPr>
        <b/>
        <sz val="6"/>
        <rFont val="Verdana"/>
        <family val="2"/>
      </rPr>
      <t>MARROM,</t>
    </r>
    <r>
      <rPr>
        <sz val="6"/>
        <rFont val="Verdana"/>
        <family val="2"/>
      </rPr>
      <t xml:space="preserve"> </t>
    </r>
    <r>
      <rPr>
        <b/>
        <sz val="6"/>
        <rFont val="Verdana"/>
        <family val="2"/>
      </rPr>
      <t>INCLUSIVE</t>
    </r>
    <r>
      <rPr>
        <sz val="6"/>
        <rFont val="Verdana"/>
        <family val="2"/>
      </rPr>
      <t xml:space="preserve"> </t>
    </r>
    <r>
      <rPr>
        <b/>
        <sz val="6"/>
        <rFont val="Verdana"/>
        <family val="2"/>
      </rPr>
      <t>CONEXÕES:</t>
    </r>
  </si>
  <si>
    <r>
      <rPr>
        <sz val="6"/>
        <rFont val="Verdana"/>
        <family val="2"/>
      </rPr>
      <t>TUBO EM PVC SOLDÁVEL MARROM, INCLUSIVE CONEXÕES Ø20MM</t>
    </r>
  </si>
  <si>
    <r>
      <rPr>
        <sz val="6"/>
        <rFont val="Verdana"/>
        <family val="2"/>
      </rPr>
      <t>TUBO EM PVC SOLDÁVEL MARROM, INCLUSIVE CONEXÕES Ø25MM</t>
    </r>
  </si>
  <si>
    <r>
      <rPr>
        <sz val="6"/>
        <rFont val="Verdana"/>
        <family val="2"/>
      </rPr>
      <t>TUBO EM PVC SOLDÁVEL MARROM, INCLUSIVE CONEXÕES Ø32MM</t>
    </r>
  </si>
  <si>
    <r>
      <rPr>
        <sz val="6"/>
        <rFont val="Verdana"/>
        <family val="2"/>
      </rPr>
      <t>TUBO EM PVC SOLDÁVEL MARROM, INCLUSIVE CONEXÕES Ø40MM</t>
    </r>
  </si>
  <si>
    <r>
      <rPr>
        <sz val="6"/>
        <rFont val="Verdana"/>
        <family val="2"/>
      </rPr>
      <t>TUBO EM PVC SOLDÁVEL MARROM, INCLUSIVE CONEXÕES Ø50MM</t>
    </r>
  </si>
  <si>
    <r>
      <rPr>
        <sz val="6"/>
        <rFont val="Verdana"/>
        <family val="2"/>
      </rPr>
      <t>TUBO EM PVC SOLDÁVEL MARROM, INCLUSIVE CONEXÕES Ø60MM</t>
    </r>
  </si>
  <si>
    <r>
      <rPr>
        <b/>
        <sz val="6"/>
        <rFont val="Verdana"/>
        <family val="2"/>
      </rPr>
      <t>REGISTROS,</t>
    </r>
    <r>
      <rPr>
        <sz val="6"/>
        <rFont val="Verdana"/>
        <family val="2"/>
      </rPr>
      <t xml:space="preserve"> </t>
    </r>
    <r>
      <rPr>
        <b/>
        <sz val="6"/>
        <rFont val="Verdana"/>
        <family val="2"/>
      </rPr>
      <t>BÓIA,</t>
    </r>
    <r>
      <rPr>
        <sz val="6"/>
        <rFont val="Verdana"/>
        <family val="2"/>
      </rPr>
      <t xml:space="preserve"> </t>
    </r>
    <r>
      <rPr>
        <b/>
        <sz val="6"/>
        <rFont val="Verdana"/>
        <family val="2"/>
      </rPr>
      <t>BOMBAS</t>
    </r>
    <r>
      <rPr>
        <sz val="6"/>
        <rFont val="Verdana"/>
        <family val="2"/>
      </rPr>
      <t xml:space="preserve"> </t>
    </r>
    <r>
      <rPr>
        <b/>
        <sz val="6"/>
        <rFont val="Verdana"/>
        <family val="2"/>
      </rPr>
      <t>E</t>
    </r>
    <r>
      <rPr>
        <sz val="6"/>
        <rFont val="Verdana"/>
        <family val="2"/>
      </rPr>
      <t xml:space="preserve"> </t>
    </r>
    <r>
      <rPr>
        <b/>
        <sz val="6"/>
        <rFont val="Verdana"/>
        <family val="2"/>
      </rPr>
      <t>HIDRÔMETRO</t>
    </r>
  </si>
  <si>
    <r>
      <rPr>
        <sz val="6"/>
        <rFont val="Verdana"/>
        <family val="2"/>
      </rPr>
      <t>FORNECIMENTO E INSTALAÇÃO DE REGISTRO DE GAVETA EM METAL, COM ACABAMENTO CROMADO. REF.: DECA, CELITE, FABRIMAR OU EQUIVALENTE, Ø 25MM (3/4)</t>
    </r>
  </si>
  <si>
    <r>
      <rPr>
        <sz val="6"/>
        <rFont val="Verdana"/>
        <family val="2"/>
      </rPr>
      <t>FORNECIMENTO E INSTALAÇÃO DE REGISTRO DE GAVETA EM METAL, COM ACABAMENTO BRUTO AMARELO. REF.: DECA, CELITE, FABRIMAR OU EQUIVALENTE D = 32 MM</t>
    </r>
  </si>
  <si>
    <r>
      <rPr>
        <sz val="6"/>
        <rFont val="Verdana"/>
        <family val="2"/>
      </rPr>
      <t>FORNECIMENTO E INSTALAÇÃO DE REGISTRO DE GAVETA EM METAL, COM ACABAMENTO BRUTO AMARELO. REF.: DECA, CELITE, FABRIMAR OU EQUIVALENTE D = 40 MM</t>
    </r>
  </si>
  <si>
    <r>
      <rPr>
        <sz val="6"/>
        <rFont val="Verdana"/>
        <family val="2"/>
      </rPr>
      <t>FORNECIMENTO E INSTALAÇÃO DE REGISTRO DE GAVETA EM METAL, COM ACABAMENTO BRUTO AMARELO. REF.: DECA, CELITE, FABRIMAR OU EQUIVALENTE D = 6</t>
    </r>
    <r>
      <rPr>
        <sz val="6"/>
        <color rgb="FF00AF4F"/>
        <rFont val="Verdana"/>
        <family val="2"/>
      </rPr>
      <t xml:space="preserve">5 </t>
    </r>
    <r>
      <rPr>
        <sz val="6"/>
        <rFont val="Verdana"/>
        <family val="2"/>
      </rPr>
      <t>MM</t>
    </r>
  </si>
  <si>
    <r>
      <rPr>
        <sz val="6"/>
        <rFont val="Verdana"/>
        <family val="2"/>
      </rPr>
      <t>FORNECIMENTO E INSTALAÇÃO DE REGISTRO DE PRESSÃO EM METAL, COM ACABAMENTO. REF.: DECA, CELITE, FABRIMAR OU
EQUIVALENTE, Ø = 25 MM (3/4")</t>
    </r>
  </si>
  <si>
    <r>
      <rPr>
        <sz val="6"/>
        <rFont val="Verdana"/>
        <family val="2"/>
      </rPr>
      <t>FORNECIMENTO E INSTALAÇÃO DE ADAPTADOR PARA REGISTRO. REF.: TIGRE, AKROS, AMANCO OU EQUIVALENTE Ø25MM x 3/4"</t>
    </r>
  </si>
  <si>
    <r>
      <rPr>
        <sz val="6"/>
        <rFont val="Verdana"/>
        <family val="2"/>
      </rPr>
      <t>FORNECIMENTO E INSTALAÇÃO DE ADAPTADOR PARA REGISTRO. REF.: TIGRE, AKROS, AMANCO OU EQUIVALENTE Ø32MM x 1"</t>
    </r>
  </si>
  <si>
    <r>
      <rPr>
        <sz val="6"/>
        <rFont val="Verdana"/>
        <family val="2"/>
      </rPr>
      <t>FORNECIMENTO E INSTALAÇÃO DE ADAPTADOR PARA REGISTRO. REF.: TIGRE, AKROS, AMANCO OU EQUIVALENTE Ø40MM x 1.1/4"</t>
    </r>
  </si>
  <si>
    <r>
      <rPr>
        <sz val="6"/>
        <rFont val="Verdana"/>
        <family val="2"/>
      </rPr>
      <t>FORNECIMENTO E INSTALAÇÃO DE ADAPTADOR PARA REGISTRO. REF.: TIGRE, AKROS, AMANCO OU EQUIVALENTE Ø60MM x 2”</t>
    </r>
  </si>
  <si>
    <r>
      <rPr>
        <sz val="6"/>
        <rFont val="Verdana"/>
        <family val="2"/>
      </rPr>
      <t>FORNECIMENTO E INSTALAÇÃO DE TORNEIRA DE BOIA VAZAO TOTAL 3/4" COM BALÃO PLÁSTICO.REF.: TIGRE, AKROS, AMANCO
OU EQUIVALENTE</t>
    </r>
  </si>
  <si>
    <r>
      <rPr>
        <sz val="6"/>
        <rFont val="Verdana"/>
        <family val="2"/>
      </rPr>
      <t>HIDRÔMETRO COM CAVALETE E REGISTRO D = 1" COPASA. REF.: CONFORME NORMAS DA CONCESSIONARIA LOCAL.</t>
    </r>
  </si>
  <si>
    <r>
      <rPr>
        <b/>
        <sz val="6"/>
        <rFont val="Verdana"/>
        <family val="2"/>
      </rPr>
      <t>CONJUNTO</t>
    </r>
    <r>
      <rPr>
        <sz val="6"/>
        <rFont val="Verdana"/>
        <family val="2"/>
      </rPr>
      <t xml:space="preserve"> </t>
    </r>
    <r>
      <rPr>
        <b/>
        <sz val="6"/>
        <rFont val="Verdana"/>
        <family val="2"/>
      </rPr>
      <t>DE</t>
    </r>
    <r>
      <rPr>
        <sz val="6"/>
        <rFont val="Verdana"/>
        <family val="2"/>
      </rPr>
      <t xml:space="preserve"> </t>
    </r>
    <r>
      <rPr>
        <b/>
        <sz val="6"/>
        <rFont val="Verdana"/>
        <family val="2"/>
      </rPr>
      <t>BOMBAS</t>
    </r>
    <r>
      <rPr>
        <sz val="6"/>
        <rFont val="Verdana"/>
        <family val="2"/>
      </rPr>
      <t xml:space="preserve"> </t>
    </r>
    <r>
      <rPr>
        <b/>
        <sz val="6"/>
        <rFont val="Verdana"/>
        <family val="2"/>
      </rPr>
      <t>ELEVATÓRIAS</t>
    </r>
  </si>
  <si>
    <r>
      <rPr>
        <sz val="6"/>
        <rFont val="Verdana"/>
        <family val="2"/>
      </rPr>
      <t>FORNECIMENTO E INSTALAÇÃO BOMBA RECALQUE DE ÁGUA TRIFÁSICA 1,0 HP.</t>
    </r>
  </si>
  <si>
    <r>
      <rPr>
        <sz val="6"/>
        <rFont val="Verdana"/>
        <family val="2"/>
      </rPr>
      <t>CONJUNTO HIDRÁULICO PARA INSTALAÇÃO DE BOMBA EM AÇO ROSCÁVEL DN SUCÇÃO 1.1/4" E RECALQUE 1" PARA EDIFICAÇÃO DE ATÉ 4 PAVIMENTOS.</t>
    </r>
  </si>
  <si>
    <r>
      <rPr>
        <b/>
        <sz val="6"/>
        <rFont val="Verdana"/>
        <family val="2"/>
      </rPr>
      <t>LOUÇAS</t>
    </r>
    <r>
      <rPr>
        <sz val="6"/>
        <rFont val="Verdana"/>
        <family val="2"/>
      </rPr>
      <t xml:space="preserve"> </t>
    </r>
    <r>
      <rPr>
        <b/>
        <sz val="6"/>
        <rFont val="Verdana"/>
        <family val="2"/>
      </rPr>
      <t>E</t>
    </r>
    <r>
      <rPr>
        <sz val="6"/>
        <rFont val="Verdana"/>
        <family val="2"/>
      </rPr>
      <t xml:space="preserve"> </t>
    </r>
    <r>
      <rPr>
        <b/>
        <sz val="6"/>
        <rFont val="Verdana"/>
        <family val="2"/>
      </rPr>
      <t>METAIS</t>
    </r>
  </si>
  <si>
    <r>
      <rPr>
        <sz val="6"/>
        <rFont val="Verdana"/>
        <family val="2"/>
      </rPr>
      <t>FORNECIMENTO E INSTALAÇÃO DE LAVATÓRIO SUSPENSO E COLUNA SUSPENSA, PARA PORTADORES DE NECESSIDADES ESPECIAIS, MODELOS REFERÊNCIA: DECA, LINHA CONFORTO COD. L51 + CS 1V OU SIMILAR NCLUSIVE ACESSÓRIOS DE FIXAÇÃO</t>
    </r>
  </si>
  <si>
    <r>
      <rPr>
        <sz val="6"/>
        <rFont val="Verdana"/>
        <family val="2"/>
      </rPr>
      <t>SIFÃO DE METAL TIPO COPO COM ACABAMENTO CROMADO PARA LAVATÓRIO</t>
    </r>
  </si>
  <si>
    <r>
      <rPr>
        <sz val="6"/>
        <rFont val="Verdana"/>
        <family val="2"/>
      </rPr>
      <t>FORNECIMENTO E INSTALAÇÃO DE VASO SANITÁRIO AUTO-SIFONADO E CAIXA ACOPLADA, LINHA CONFORTO, SEM FURO FRONTAL, PARA PORTADORES DE NECESSIDADES ESPECIAIS, MODELOS DE REFERENCIA: P.515.17- DECA- LINHA VOGUE PLUS CONFORTO OU SIMILAR  INCLUSO CONJUNTO DE LIGAÇÃO PARA BACIA SANITÁRIA AJUSTÁVEL E ACESSÓRIOS DE FIXAÇÃO</t>
    </r>
  </si>
  <si>
    <r>
      <rPr>
        <sz val="6"/>
        <rFont val="Verdana"/>
        <family val="2"/>
      </rPr>
      <t>FORNECIMENTO E INSTALAÇÃO DE CUBA EM AÇO INOX, COM VÁLVULA DE METAL CROMADO TIPO AMERICANA E SIFÃO TIPO GARRAFA EM METAL CROMADO,  PARA PIA DE COZINHA E ACESSÓRIOS DE FIXAÇÃO</t>
    </r>
  </si>
  <si>
    <r>
      <rPr>
        <sz val="6"/>
        <rFont val="Verdana"/>
        <family val="2"/>
      </rPr>
      <t>FORNECIMENTO E INSTALAÇÃO DE VÁLVULA DE METAL CROMADA, PARA LAVATÓRIO Ø7/8"</t>
    </r>
  </si>
  <si>
    <r>
      <rPr>
        <sz val="6"/>
        <rFont val="Verdana"/>
        <family val="2"/>
      </rPr>
      <t>FORNECIMENTO E INSTALAÇÃO DE TANQUE EM LOUÇA, BRANCO, SEM COLUNA, 18 LITROS, MODELOS DE REFERÊNCIA: CELITE OU SIMILAR,  INCLUSO  SIFÃO  TIPO  GARRAFA  EM  METAL  CROMADO,  VÁLVULA  METÁLICA  E  TORNEIRA  DE  METAL  CROMADO  E ACESSÓRIOS DE FIXAÇÃO</t>
    </r>
  </si>
  <si>
    <r>
      <rPr>
        <sz val="6"/>
        <rFont val="Verdana"/>
        <family val="2"/>
      </rPr>
      <t>FORNECIMENTO E INSTALAÇÃO DE TORNEIRA DE PRESSÃO, Ø1/2", EM METAL, PARA COZINHA, CROMADA TUBO MÓVEL, DE MESA, 1/2" OU 3/4", INCLUSIVE ENGATE FLEXÍVEL</t>
    </r>
  </si>
  <si>
    <r>
      <rPr>
        <sz val="6"/>
        <rFont val="Verdana"/>
        <family val="2"/>
      </rPr>
      <t>FORNECIMENTO E INSTALAÇÃO DE TORNEIRA, Ø1/2", EM METAL, PARA LAVATÓRIO PRESMATIC OU SIMILAR, INCLUSIVE ENGATE FLEXÍVEL</t>
    </r>
  </si>
  <si>
    <r>
      <rPr>
        <sz val="6"/>
        <rFont val="Verdana"/>
        <family val="2"/>
      </rPr>
      <t>FORNECIMENTO E INSTALAÇÃO DE TORNEIRA DE PRESSÃO, Ø1/2", EM METAL, PARA LIMPEZA E EXTERNA, TORNEIRA CROMADA 1/2" OU 3/4"</t>
    </r>
  </si>
  <si>
    <r>
      <rPr>
        <sz val="6"/>
        <rFont val="Verdana"/>
        <family val="2"/>
      </rPr>
      <t>FORNECIMENTO E INSTALAÇÃO DE CHUVEIRO ELETRICO COMUM, CORPO PLÁSTICO- TIPO DUCHA</t>
    </r>
  </si>
  <si>
    <r>
      <rPr>
        <sz val="6"/>
        <rFont val="Verdana"/>
        <family val="2"/>
      </rPr>
      <t>FORNECIMENTO E INSTALAÇÃO DE TAMPÃO EM PVC- CAP. 20MM, PARA DUCHA HIGIÊNICA.</t>
    </r>
  </si>
  <si>
    <r>
      <rPr>
        <sz val="6"/>
        <rFont val="Verdana"/>
        <family val="2"/>
      </rPr>
      <t>FORNECIMENTO E INSTALAÇÃO ASSENTO TONDO VOGUE PLUS REFORÇADO PARA VASO SANITÁRIO- BRANCO OU SIMILAR</t>
    </r>
  </si>
  <si>
    <r>
      <rPr>
        <sz val="6"/>
        <rFont val="Verdana"/>
        <family val="2"/>
      </rPr>
      <t>FORNECIMENTO E INSTALAÇÃO DE CABIDE METÁLICO SIMPLES CROMADO PARA BANHEIRO</t>
    </r>
  </si>
  <si>
    <r>
      <rPr>
        <sz val="6"/>
        <rFont val="Verdana"/>
        <family val="2"/>
      </rPr>
      <t>INSTALAÇÃO PARA PURIFICADORES DE ÁGUA</t>
    </r>
  </si>
  <si>
    <r>
      <rPr>
        <sz val="6"/>
        <rFont val="Verdana"/>
        <family val="2"/>
      </rPr>
      <t>INSTALAÇÃO PARA BEBEDOURO DE ÁGUA</t>
    </r>
  </si>
  <si>
    <r>
      <rPr>
        <b/>
        <sz val="6"/>
        <rFont val="Verdana"/>
        <family val="2"/>
      </rPr>
      <t>INSTALAÇÕES</t>
    </r>
    <r>
      <rPr>
        <sz val="6"/>
        <rFont val="Verdana"/>
        <family val="2"/>
      </rPr>
      <t xml:space="preserve"> </t>
    </r>
    <r>
      <rPr>
        <b/>
        <sz val="6"/>
        <rFont val="Verdana"/>
        <family val="2"/>
      </rPr>
      <t>PARA</t>
    </r>
    <r>
      <rPr>
        <sz val="6"/>
        <rFont val="Verdana"/>
        <family val="2"/>
      </rPr>
      <t xml:space="preserve"> </t>
    </r>
    <r>
      <rPr>
        <b/>
        <sz val="6"/>
        <rFont val="Verdana"/>
        <family val="2"/>
      </rPr>
      <t>ESGOTO</t>
    </r>
    <r>
      <rPr>
        <sz val="6"/>
        <rFont val="Verdana"/>
        <family val="2"/>
      </rPr>
      <t xml:space="preserve"> </t>
    </r>
    <r>
      <rPr>
        <b/>
        <sz val="6"/>
        <rFont val="Verdana"/>
        <family val="2"/>
      </rPr>
      <t>SANITÁRIO</t>
    </r>
  </si>
  <si>
    <r>
      <rPr>
        <sz val="6"/>
        <rFont val="Verdana"/>
        <family val="2"/>
      </rPr>
      <t>TUBO RÍGIDO EM PVC, COM PONTA, BOLSA E VIROLA PARA ESGOTO PRIMÁRIO, INCLUSIVE CONEXÕES. REF.: TIGRE, AKROS, AMANCO OU EQUIVALENTE Ø40MM</t>
    </r>
  </si>
  <si>
    <r>
      <rPr>
        <sz val="6"/>
        <rFont val="Verdana"/>
        <family val="2"/>
      </rPr>
      <t>TUBO RÍGIDO EM PVC, COM PONTA, BOLSA E VIROLA PARA ESGOTO PRIMÁRIO, INCLUSIVE CONEXÕES. REF.: TIGRE, AKROS, AMANCO OU EQUIVALENTE Ø50MM</t>
    </r>
  </si>
  <si>
    <r>
      <rPr>
        <sz val="6"/>
        <rFont val="Verdana"/>
        <family val="2"/>
      </rPr>
      <t>TUBO RÍGIDO EM PVC, COM PONTA, BOLSA E VIROLA PARA ESGOTO PRIMÁRIO, INCLUSIVE CONEXÕES. REF.: TIGRE, AKROS, AMANCO OU EQUIVALENTE Ø75MM</t>
    </r>
  </si>
  <si>
    <r>
      <rPr>
        <sz val="6"/>
        <rFont val="Verdana"/>
        <family val="2"/>
      </rPr>
      <t>TUBO RÍGIDO EM PVC, COM PONTA, BOLSA E VIROLA PARA ESGOTO PRIMÁRIO, INCLUSIVE CONEXÕES. REF.: TIGRE, AKROS, AMANCO OU EQUIVALENTE Ø100MM</t>
    </r>
  </si>
  <si>
    <r>
      <rPr>
        <sz val="6"/>
        <rFont val="Verdana"/>
        <family val="2"/>
      </rPr>
      <t>FORNECIMENTO E INSTALAÇÃO DE ADAPTADOR PARA SAÍDA DE VASO SANITÁRIO</t>
    </r>
  </si>
  <si>
    <r>
      <rPr>
        <sz val="6"/>
        <rFont val="Verdana"/>
        <family val="2"/>
      </rPr>
      <t>FORNECIMENTO E INSTALAÇÃO DE CAIXA SIFONADA COM TAMPA E GRELHA METÁLICAS, PVC, DN 150 X150X 50 MM, JUNTA
ELÁSTICA, FORNECIDA E INSTALAÇÃO. REF.: TIGRE, AKROS, AMANCO OU EQUIVALENTE</t>
    </r>
  </si>
  <si>
    <r>
      <rPr>
        <sz val="6"/>
        <rFont val="Verdana"/>
        <family val="2"/>
      </rPr>
      <t>FORNECIMENTO E INSTALAÇÃO DE RALO SIFONADO COM GRELHA METÁLICA, PVC, DN 100 X100X 40 MM, JUNTA ELÁSTICA,
FORNECIDA E INSTALAÇÃO. REF.: TIGRE, AKROS, AMANCO OU EQUIVALENTE</t>
    </r>
  </si>
  <si>
    <r>
      <rPr>
        <sz val="6"/>
        <rFont val="Verdana"/>
        <family val="2"/>
      </rPr>
      <t>FORNECIMENTO E INSTALAÇÃO DE CHAPÉU DE VENTILAÇÃO EM PVC, MITRA.</t>
    </r>
  </si>
  <si>
    <r>
      <rPr>
        <b/>
        <sz val="6"/>
        <rFont val="Verdana"/>
        <family val="2"/>
      </rPr>
      <t>INSTALAÇÕES</t>
    </r>
    <r>
      <rPr>
        <sz val="6"/>
        <rFont val="Verdana"/>
        <family val="2"/>
      </rPr>
      <t xml:space="preserve"> </t>
    </r>
    <r>
      <rPr>
        <b/>
        <sz val="6"/>
        <rFont val="Verdana"/>
        <family val="2"/>
      </rPr>
      <t>PARA</t>
    </r>
    <r>
      <rPr>
        <sz val="6"/>
        <rFont val="Verdana"/>
        <family val="2"/>
      </rPr>
      <t xml:space="preserve"> </t>
    </r>
    <r>
      <rPr>
        <b/>
        <sz val="6"/>
        <rFont val="Verdana"/>
        <family val="2"/>
      </rPr>
      <t>ÁGUA</t>
    </r>
    <r>
      <rPr>
        <sz val="6"/>
        <rFont val="Verdana"/>
        <family val="2"/>
      </rPr>
      <t xml:space="preserve"> </t>
    </r>
    <r>
      <rPr>
        <b/>
        <sz val="6"/>
        <rFont val="Verdana"/>
        <family val="2"/>
      </rPr>
      <t>PLUVIAL</t>
    </r>
  </si>
  <si>
    <r>
      <rPr>
        <sz val="6"/>
        <rFont val="Verdana"/>
        <family val="2"/>
      </rPr>
      <t>TUBO RÍGIDO  EM PVC, COM PONTA, BOLSA E VIROLA PARA ÁGUA PLUVIAL, INCLUSIVE CONEXÕES Ø50MM</t>
    </r>
  </si>
  <si>
    <r>
      <rPr>
        <sz val="6"/>
        <rFont val="Verdana"/>
        <family val="2"/>
      </rPr>
      <t>TUBO RÍGIDO  EM PVC, COM PONTA, BOLSA E VIROLA PARA ÁGUA PLUVIAL, INCLUSIVE CONEXÕES Ø75MM</t>
    </r>
  </si>
  <si>
    <r>
      <rPr>
        <sz val="6"/>
        <rFont val="Verdana"/>
        <family val="2"/>
      </rPr>
      <t>TUBO RÍGIDO  EM PVC, COM PONTA, BOLSA E VIROLA PARA ÁGUA PLUVIAL, INCLUSIVE CONEXÕES, Ø100MM</t>
    </r>
  </si>
  <si>
    <r>
      <rPr>
        <sz val="6"/>
        <rFont val="Verdana"/>
        <family val="2"/>
      </rPr>
      <t>TUBO RÍGIDO  EM PVC, COM PONTA, BOLSA E VIROLA PARA ÁGUA PLUVIAL, INCLUSIVE CONEXÕES Ø150MM</t>
    </r>
  </si>
  <si>
    <r>
      <rPr>
        <sz val="6"/>
        <rFont val="Verdana"/>
        <family val="2"/>
      </rPr>
      <t>TUBO DE PVC, DRENAGEM PLUVIAL, INCLUSIVE CONEXÕES E SUPORTES, Ø200MM.</t>
    </r>
  </si>
  <si>
    <r>
      <rPr>
        <sz val="6"/>
        <rFont val="Verdana"/>
        <family val="2"/>
      </rPr>
      <t>RALO HEMISFÉRICO TIPO ABACAXI Ø75MM</t>
    </r>
  </si>
  <si>
    <r>
      <rPr>
        <sz val="6"/>
        <rFont val="Verdana"/>
        <family val="2"/>
      </rPr>
      <t>RALO HEMISFÉRICO TIPO ABACAXI Ø100MM</t>
    </r>
  </si>
  <si>
    <r>
      <rPr>
        <b/>
        <sz val="6"/>
        <rFont val="Verdana"/>
        <family val="2"/>
      </rPr>
      <t>CAIXAS</t>
    </r>
    <r>
      <rPr>
        <sz val="6"/>
        <rFont val="Verdana"/>
        <family val="2"/>
      </rPr>
      <t xml:space="preserve"> </t>
    </r>
    <r>
      <rPr>
        <b/>
        <sz val="6"/>
        <rFont val="Verdana"/>
        <family val="2"/>
      </rPr>
      <t>SUBTERRÂNEAS</t>
    </r>
    <r>
      <rPr>
        <sz val="6"/>
        <rFont val="Verdana"/>
        <family val="2"/>
      </rPr>
      <t xml:space="preserve"> </t>
    </r>
    <r>
      <rPr>
        <b/>
        <sz val="6"/>
        <rFont val="Verdana"/>
        <family val="2"/>
      </rPr>
      <t>PARA</t>
    </r>
    <r>
      <rPr>
        <sz val="6"/>
        <rFont val="Verdana"/>
        <family val="2"/>
      </rPr>
      <t xml:space="preserve"> </t>
    </r>
    <r>
      <rPr>
        <b/>
        <sz val="6"/>
        <rFont val="Verdana"/>
        <family val="2"/>
      </rPr>
      <t>ESGOTO</t>
    </r>
    <r>
      <rPr>
        <sz val="6"/>
        <rFont val="Verdana"/>
        <family val="2"/>
      </rPr>
      <t xml:space="preserve"> </t>
    </r>
    <r>
      <rPr>
        <b/>
        <sz val="6"/>
        <rFont val="Verdana"/>
        <family val="2"/>
      </rPr>
      <t>E</t>
    </r>
    <r>
      <rPr>
        <sz val="6"/>
        <rFont val="Verdana"/>
        <family val="2"/>
      </rPr>
      <t xml:space="preserve"> </t>
    </r>
    <r>
      <rPr>
        <b/>
        <sz val="6"/>
        <rFont val="Verdana"/>
        <family val="2"/>
      </rPr>
      <t>ÁGUAS</t>
    </r>
    <r>
      <rPr>
        <sz val="6"/>
        <rFont val="Verdana"/>
        <family val="2"/>
      </rPr>
      <t xml:space="preserve"> </t>
    </r>
    <r>
      <rPr>
        <b/>
        <sz val="6"/>
        <rFont val="Verdana"/>
        <family val="2"/>
      </rPr>
      <t>PLUVIAIS</t>
    </r>
  </si>
  <si>
    <r>
      <rPr>
        <sz val="6"/>
        <rFont val="Verdana"/>
        <family val="2"/>
      </rPr>
      <t>FORNECIMENTO E INSTALAÇÃO DE CAIXA DE GORDURA EM ALVENARIA, IMPERMEABILIZADA, COM TAMPA EM CONCRETO, INCLUSIVE ESCAVAÇÃO, REATERRO E BOTAFORA, 120L.</t>
    </r>
  </si>
  <si>
    <r>
      <rPr>
        <b/>
        <sz val="6"/>
        <rFont val="Verdana"/>
        <family val="2"/>
      </rPr>
      <t>CAIXA</t>
    </r>
    <r>
      <rPr>
        <sz val="6"/>
        <rFont val="Verdana"/>
        <family val="2"/>
      </rPr>
      <t xml:space="preserve"> </t>
    </r>
    <r>
      <rPr>
        <b/>
        <sz val="6"/>
        <rFont val="Verdana"/>
        <family val="2"/>
      </rPr>
      <t>ALVENARIA</t>
    </r>
    <r>
      <rPr>
        <sz val="6"/>
        <rFont val="Verdana"/>
        <family val="2"/>
      </rPr>
      <t xml:space="preserve"> </t>
    </r>
    <r>
      <rPr>
        <b/>
        <sz val="6"/>
        <rFont val="Verdana"/>
        <family val="2"/>
      </rPr>
      <t>,</t>
    </r>
    <r>
      <rPr>
        <sz val="6"/>
        <rFont val="Verdana"/>
        <family val="2"/>
      </rPr>
      <t xml:space="preserve"> </t>
    </r>
    <r>
      <rPr>
        <b/>
        <sz val="6"/>
        <rFont val="Verdana"/>
        <family val="2"/>
      </rPr>
      <t>TAMPA</t>
    </r>
    <r>
      <rPr>
        <sz val="6"/>
        <rFont val="Verdana"/>
        <family val="2"/>
      </rPr>
      <t xml:space="preserve"> </t>
    </r>
    <r>
      <rPr>
        <b/>
        <sz val="6"/>
        <rFont val="Verdana"/>
        <family val="2"/>
      </rPr>
      <t>EM</t>
    </r>
    <r>
      <rPr>
        <sz val="6"/>
        <rFont val="Verdana"/>
        <family val="2"/>
      </rPr>
      <t xml:space="preserve"> </t>
    </r>
    <r>
      <rPr>
        <b/>
        <sz val="6"/>
        <rFont val="Verdana"/>
        <family val="2"/>
      </rPr>
      <t>CONCRETO</t>
    </r>
    <r>
      <rPr>
        <sz val="6"/>
        <rFont val="Verdana"/>
        <family val="2"/>
      </rPr>
      <t xml:space="preserve"> </t>
    </r>
    <r>
      <rPr>
        <b/>
        <sz val="6"/>
        <rFont val="Verdana"/>
        <family val="2"/>
      </rPr>
      <t>-</t>
    </r>
    <r>
      <rPr>
        <sz val="6"/>
        <rFont val="Verdana"/>
        <family val="2"/>
      </rPr>
      <t xml:space="preserve"> </t>
    </r>
    <r>
      <rPr>
        <b/>
        <sz val="6"/>
        <rFont val="Verdana"/>
        <family val="2"/>
      </rPr>
      <t>INSPEÇÃO</t>
    </r>
    <r>
      <rPr>
        <sz val="6"/>
        <rFont val="Verdana"/>
        <family val="2"/>
      </rPr>
      <t xml:space="preserve"> </t>
    </r>
    <r>
      <rPr>
        <b/>
        <sz val="6"/>
        <rFont val="Verdana"/>
        <family val="2"/>
      </rPr>
      <t>/PASSAGEM,</t>
    </r>
    <r>
      <rPr>
        <sz val="6"/>
        <rFont val="Verdana"/>
        <family val="2"/>
      </rPr>
      <t xml:space="preserve"> </t>
    </r>
    <r>
      <rPr>
        <b/>
        <sz val="6"/>
        <rFont val="Verdana"/>
        <family val="2"/>
      </rPr>
      <t>INCLUSIVE</t>
    </r>
    <r>
      <rPr>
        <sz val="6"/>
        <rFont val="Verdana"/>
        <family val="2"/>
      </rPr>
      <t xml:space="preserve"> </t>
    </r>
    <r>
      <rPr>
        <b/>
        <sz val="6"/>
        <rFont val="Verdana"/>
        <family val="2"/>
      </rPr>
      <t>ESCAVAÇÃO,</t>
    </r>
    <r>
      <rPr>
        <sz val="6"/>
        <rFont val="Verdana"/>
        <family val="2"/>
      </rPr>
      <t xml:space="preserve"> </t>
    </r>
    <r>
      <rPr>
        <b/>
        <sz val="6"/>
        <rFont val="Verdana"/>
        <family val="2"/>
      </rPr>
      <t>REATERRO</t>
    </r>
    <r>
      <rPr>
        <sz val="6"/>
        <rFont val="Verdana"/>
        <family val="2"/>
      </rPr>
      <t xml:space="preserve"> </t>
    </r>
    <r>
      <rPr>
        <b/>
        <sz val="6"/>
        <rFont val="Verdana"/>
        <family val="2"/>
      </rPr>
      <t>E</t>
    </r>
    <r>
      <rPr>
        <sz val="6"/>
        <rFont val="Verdana"/>
        <family val="2"/>
      </rPr>
      <t xml:space="preserve"> </t>
    </r>
    <r>
      <rPr>
        <b/>
        <sz val="6"/>
        <rFont val="Verdana"/>
        <family val="2"/>
      </rPr>
      <t>BOTA-FORA</t>
    </r>
  </si>
  <si>
    <r>
      <rPr>
        <b/>
        <sz val="6"/>
        <rFont val="Verdana"/>
        <family val="2"/>
      </rPr>
      <t>CAIXA</t>
    </r>
    <r>
      <rPr>
        <sz val="6"/>
        <rFont val="Verdana"/>
        <family val="2"/>
      </rPr>
      <t xml:space="preserve"> </t>
    </r>
    <r>
      <rPr>
        <b/>
        <sz val="6"/>
        <rFont val="Verdana"/>
        <family val="2"/>
      </rPr>
      <t>ALVENARIA,</t>
    </r>
    <r>
      <rPr>
        <sz val="6"/>
        <rFont val="Verdana"/>
        <family val="2"/>
      </rPr>
      <t xml:space="preserve"> </t>
    </r>
    <r>
      <rPr>
        <b/>
        <sz val="6"/>
        <rFont val="Verdana"/>
        <family val="2"/>
      </rPr>
      <t>TAMPA</t>
    </r>
    <r>
      <rPr>
        <sz val="6"/>
        <rFont val="Verdana"/>
        <family val="2"/>
      </rPr>
      <t xml:space="preserve"> </t>
    </r>
    <r>
      <rPr>
        <b/>
        <sz val="6"/>
        <rFont val="Verdana"/>
        <family val="2"/>
      </rPr>
      <t>EM</t>
    </r>
    <r>
      <rPr>
        <sz val="6"/>
        <rFont val="Verdana"/>
        <family val="2"/>
      </rPr>
      <t xml:space="preserve"> </t>
    </r>
    <r>
      <rPr>
        <b/>
        <sz val="6"/>
        <rFont val="Verdana"/>
        <family val="2"/>
      </rPr>
      <t>GRELHA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t>
    </r>
    <r>
      <rPr>
        <sz val="6"/>
        <rFont val="Verdana"/>
        <family val="2"/>
      </rPr>
      <t xml:space="preserve"> </t>
    </r>
    <r>
      <rPr>
        <b/>
        <sz val="6"/>
        <rFont val="Verdana"/>
        <family val="2"/>
      </rPr>
      <t>PASSAGEM,</t>
    </r>
    <r>
      <rPr>
        <sz val="6"/>
        <rFont val="Verdana"/>
        <family val="2"/>
      </rPr>
      <t xml:space="preserve"> </t>
    </r>
    <r>
      <rPr>
        <b/>
        <sz val="6"/>
        <rFont val="Verdana"/>
        <family val="2"/>
      </rPr>
      <t>INCLUSIVE</t>
    </r>
    <r>
      <rPr>
        <sz val="6"/>
        <rFont val="Verdana"/>
        <family val="2"/>
      </rPr>
      <t xml:space="preserve"> </t>
    </r>
    <r>
      <rPr>
        <b/>
        <sz val="6"/>
        <rFont val="Verdana"/>
        <family val="2"/>
      </rPr>
      <t>ESCAVAÇÃO,</t>
    </r>
    <r>
      <rPr>
        <sz val="6"/>
        <rFont val="Verdana"/>
        <family val="2"/>
      </rPr>
      <t xml:space="preserve"> </t>
    </r>
    <r>
      <rPr>
        <b/>
        <sz val="6"/>
        <rFont val="Verdana"/>
        <family val="2"/>
      </rPr>
      <t>REATERRO</t>
    </r>
    <r>
      <rPr>
        <sz val="6"/>
        <rFont val="Verdana"/>
        <family val="2"/>
      </rPr>
      <t xml:space="preserve"> </t>
    </r>
    <r>
      <rPr>
        <b/>
        <sz val="6"/>
        <rFont val="Verdana"/>
        <family val="2"/>
      </rPr>
      <t>E</t>
    </r>
    <r>
      <rPr>
        <sz val="6"/>
        <rFont val="Verdana"/>
        <family val="2"/>
      </rPr>
      <t xml:space="preserve"> </t>
    </r>
    <r>
      <rPr>
        <b/>
        <sz val="6"/>
        <rFont val="Verdana"/>
        <family val="2"/>
      </rPr>
      <t>BOTA-FORA</t>
    </r>
  </si>
  <si>
    <r>
      <rPr>
        <b/>
        <sz val="6"/>
        <rFont val="Verdana"/>
        <family val="2"/>
      </rPr>
      <t>DRENO</t>
    </r>
    <r>
      <rPr>
        <sz val="6"/>
        <rFont val="Verdana"/>
        <family val="2"/>
      </rPr>
      <t xml:space="preserve"> </t>
    </r>
    <r>
      <rPr>
        <b/>
        <sz val="6"/>
        <rFont val="Verdana"/>
        <family val="2"/>
      </rPr>
      <t>PARA</t>
    </r>
    <r>
      <rPr>
        <sz val="6"/>
        <rFont val="Verdana"/>
        <family val="2"/>
      </rPr>
      <t xml:space="preserve"> </t>
    </r>
    <r>
      <rPr>
        <b/>
        <sz val="6"/>
        <rFont val="Verdana"/>
        <family val="2"/>
      </rPr>
      <t>AR</t>
    </r>
    <r>
      <rPr>
        <sz val="6"/>
        <rFont val="Verdana"/>
        <family val="2"/>
      </rPr>
      <t xml:space="preserve"> </t>
    </r>
    <r>
      <rPr>
        <b/>
        <sz val="6"/>
        <rFont val="Verdana"/>
        <family val="2"/>
      </rPr>
      <t>CONDICIONADO-</t>
    </r>
  </si>
  <si>
    <r>
      <rPr>
        <sz val="6"/>
        <rFont val="Verdana"/>
        <family val="2"/>
      </rPr>
      <t>TUBO RÍGIDO EM PVC MARROM, COM PONTA E BOLSA PARA ÁGUA, INCLUSIVE CONEXÕES Ø25MM</t>
    </r>
  </si>
  <si>
    <r>
      <rPr>
        <sz val="6"/>
        <rFont val="Verdana"/>
        <family val="2"/>
      </rPr>
      <t>TUBO RÍGIDO EM PVC MARROM, COM PONTA E BOLSA PARA ÁGUA, INCLUSIVE CONEXÕES Ø32MM</t>
    </r>
  </si>
  <si>
    <r>
      <rPr>
        <sz val="6"/>
        <rFont val="Verdana"/>
        <family val="2"/>
      </rPr>
      <t>TUBO RÍGIDO EM PVC MARROM, COM PONTA E BOLSA PARA ÁGUA, INCLUSIVE CONEXÕES Ø40MM</t>
    </r>
  </si>
  <si>
    <r>
      <rPr>
        <b/>
        <sz val="6"/>
        <rFont val="Verdana"/>
        <family val="2"/>
      </rPr>
      <t>CANALETAS</t>
    </r>
    <r>
      <rPr>
        <sz val="6"/>
        <rFont val="Verdana"/>
        <family val="2"/>
      </rPr>
      <t xml:space="preserve"> </t>
    </r>
    <r>
      <rPr>
        <b/>
        <sz val="6"/>
        <rFont val="Verdana"/>
        <family val="2"/>
      </rPr>
      <t>E</t>
    </r>
    <r>
      <rPr>
        <sz val="6"/>
        <rFont val="Verdana"/>
        <family val="2"/>
      </rPr>
      <t xml:space="preserve"> </t>
    </r>
    <r>
      <rPr>
        <b/>
        <sz val="6"/>
        <rFont val="Verdana"/>
        <family val="2"/>
      </rPr>
      <t>ALAS</t>
    </r>
  </si>
  <si>
    <r>
      <rPr>
        <sz val="6"/>
        <rFont val="Verdana"/>
        <family val="2"/>
      </rPr>
      <t>CANALETA EM CONCRETO MOLDADO IN LOCO,ESPESSURA DE 8CM, PREPARADA EM BETONEIRA EXECUTADA COM ARGAMASSA TRAÇO 1:4, CIMENTO E AREIA MÉDIA NÃO PENEIRADA, DECLIVIDADE CONFORME PROJETO, LARGURA DE 30CM</t>
    </r>
  </si>
  <si>
    <r>
      <rPr>
        <sz val="6"/>
        <rFont val="Verdana"/>
        <family val="2"/>
      </rPr>
      <t>FORNECIMENTO E INSTALAÇÃO DE GRELHA TIPO SEKAPISO, LARGURA DE 8,0 CM OU EQUIVALENTE</t>
    </r>
  </si>
  <si>
    <r>
      <rPr>
        <sz val="6"/>
        <rFont val="Verdana"/>
        <family val="2"/>
      </rPr>
      <t>ALA DE REDE TUBULAR - Ø200MM</t>
    </r>
  </si>
  <si>
    <r>
      <rPr>
        <b/>
        <sz val="6"/>
        <rFont val="Verdana"/>
        <family val="2"/>
      </rPr>
      <t>INFRAESTRUTURA</t>
    </r>
    <r>
      <rPr>
        <sz val="6"/>
        <rFont val="Verdana"/>
        <family val="2"/>
      </rPr>
      <t xml:space="preserve"> </t>
    </r>
    <r>
      <rPr>
        <b/>
        <sz val="6"/>
        <rFont val="Verdana"/>
        <family val="2"/>
      </rPr>
      <t>PARA</t>
    </r>
    <r>
      <rPr>
        <sz val="6"/>
        <rFont val="Verdana"/>
        <family val="2"/>
      </rPr>
      <t xml:space="preserve"> </t>
    </r>
    <r>
      <rPr>
        <b/>
        <sz val="6"/>
        <rFont val="Verdana"/>
        <family val="2"/>
      </rPr>
      <t>ASSENTAMENTO</t>
    </r>
    <r>
      <rPr>
        <sz val="6"/>
        <rFont val="Verdana"/>
        <family val="2"/>
      </rPr>
      <t xml:space="preserve"> </t>
    </r>
    <r>
      <rPr>
        <b/>
        <sz val="6"/>
        <rFont val="Verdana"/>
        <family val="2"/>
      </rPr>
      <t>DE</t>
    </r>
    <r>
      <rPr>
        <sz val="6"/>
        <rFont val="Verdana"/>
        <family val="2"/>
      </rPr>
      <t xml:space="preserve"> </t>
    </r>
    <r>
      <rPr>
        <b/>
        <sz val="6"/>
        <rFont val="Verdana"/>
        <family val="2"/>
      </rPr>
      <t>TUBULAÇÕES</t>
    </r>
  </si>
  <si>
    <r>
      <rPr>
        <sz val="6"/>
        <rFont val="Verdana"/>
        <family val="2"/>
      </rPr>
      <t>ESCAVAÇÃO MANUAL DE VALAS H&lt;1,5M</t>
    </r>
  </si>
  <si>
    <r>
      <rPr>
        <sz val="6"/>
        <rFont val="Verdana"/>
        <family val="2"/>
      </rPr>
      <t>APILOAMENTO FUNDO DE VALA COM SOQUETE</t>
    </r>
  </si>
  <si>
    <r>
      <rPr>
        <sz val="6"/>
        <rFont val="Verdana"/>
        <family val="2"/>
      </rPr>
      <t>LASTRO EM CONCRETO MAGRO, PARA FUNDO DA VALA, INCLUSIVE TRANSPORTE, LANÇAMENTO E ADENSAMENTO</t>
    </r>
  </si>
  <si>
    <r>
      <rPr>
        <sz val="6"/>
        <rFont val="Verdana"/>
        <family val="2"/>
      </rPr>
      <t>ESCORAMENTO DE VALA</t>
    </r>
  </si>
  <si>
    <r>
      <rPr>
        <sz val="6"/>
        <rFont val="Verdana"/>
        <family val="2"/>
      </rPr>
      <t>ENVELOPAMENTO DA TUBULAÇÃO PRIMÁRIA DE ESGOTO E ÁGUA PLUVIAL, EM LASTRO DE CONCRETO MAGRO</t>
    </r>
  </si>
  <si>
    <r>
      <rPr>
        <sz val="6"/>
        <rFont val="Verdana"/>
        <family val="2"/>
      </rPr>
      <t>REATERRO E COMPACTAÇÃO DE VALA</t>
    </r>
  </si>
  <si>
    <r>
      <rPr>
        <sz val="6"/>
        <rFont val="Verdana"/>
        <family val="2"/>
      </rPr>
      <t>ENCHIMENTO DE RASGO NA PAREDE PARA INSTALAÇÕES HIDRÁULICAS- Ø1/2" A Ø1"</t>
    </r>
  </si>
  <si>
    <r>
      <rPr>
        <sz val="6"/>
        <rFont val="Verdana"/>
        <family val="2"/>
      </rPr>
      <t>ENCHIMENTO DE RASGO NA PAREDE PARA INSTALAÇÕES HIDRÁULICAS- Ø &gt; 50MM</t>
    </r>
  </si>
  <si>
    <r>
      <rPr>
        <sz val="6"/>
        <rFont val="Verdana"/>
        <family val="2"/>
      </rPr>
      <t>TELA EM AÇO Q-196 PARA PROTEÇÃO DO PASSEIO, USADA SOBRE CONJUNTO DE TUBOS DE ÁGUA PLUVIAL</t>
    </r>
  </si>
  <si>
    <r>
      <rPr>
        <sz val="6"/>
        <rFont val="Verdana"/>
        <family val="2"/>
      </rPr>
      <t>FUROS NO MURO, PARA PASSAGEM DE ÁGUA PLUVIAL, COM BARRAS DE FERRO</t>
    </r>
  </si>
  <si>
    <r>
      <rPr>
        <sz val="6"/>
        <rFont val="Verdana"/>
        <family val="2"/>
      </rPr>
      <t>ABRAÇADEIRA EM FITA METÁLICA RÍGIDA TIPO D3, FIXAÇÃO DE TUBOS HORIZONTAIS</t>
    </r>
  </si>
  <si>
    <r>
      <rPr>
        <b/>
        <sz val="6"/>
        <rFont val="Verdana"/>
        <family val="2"/>
      </rPr>
      <t>PINTURA</t>
    </r>
    <r>
      <rPr>
        <sz val="6"/>
        <rFont val="Verdana"/>
        <family val="2"/>
      </rPr>
      <t xml:space="preserve"> </t>
    </r>
    <r>
      <rPr>
        <b/>
        <sz val="6"/>
        <rFont val="Verdana"/>
        <family val="2"/>
      </rPr>
      <t>ESMALTE</t>
    </r>
    <r>
      <rPr>
        <sz val="6"/>
        <rFont val="Verdana"/>
        <family val="2"/>
      </rPr>
      <t xml:space="preserve"> </t>
    </r>
    <r>
      <rPr>
        <b/>
        <sz val="6"/>
        <rFont val="Verdana"/>
        <family val="2"/>
      </rPr>
      <t>BRILHANTE,</t>
    </r>
    <r>
      <rPr>
        <sz val="6"/>
        <rFont val="Verdana"/>
        <family val="2"/>
      </rPr>
      <t xml:space="preserve"> </t>
    </r>
    <r>
      <rPr>
        <b/>
        <sz val="6"/>
        <rFont val="Verdana"/>
        <family val="2"/>
      </rPr>
      <t>ESMALTE</t>
    </r>
    <r>
      <rPr>
        <sz val="6"/>
        <rFont val="Verdana"/>
        <family val="2"/>
      </rPr>
      <t xml:space="preserve"> </t>
    </r>
    <r>
      <rPr>
        <b/>
        <sz val="6"/>
        <rFont val="Verdana"/>
        <family val="2"/>
      </rPr>
      <t>SINTÉTICO,</t>
    </r>
    <r>
      <rPr>
        <sz val="6"/>
        <rFont val="Verdana"/>
        <family val="2"/>
      </rPr>
      <t xml:space="preserve"> </t>
    </r>
    <r>
      <rPr>
        <b/>
        <sz val="6"/>
        <rFont val="Verdana"/>
        <family val="2"/>
      </rPr>
      <t>NAS</t>
    </r>
    <r>
      <rPr>
        <sz val="6"/>
        <rFont val="Verdana"/>
        <family val="2"/>
      </rPr>
      <t xml:space="preserve"> </t>
    </r>
    <r>
      <rPr>
        <b/>
        <sz val="6"/>
        <rFont val="Verdana"/>
        <family val="2"/>
      </rPr>
      <t>TUBULAÇÕES</t>
    </r>
    <r>
      <rPr>
        <sz val="6"/>
        <rFont val="Verdana"/>
        <family val="2"/>
      </rPr>
      <t xml:space="preserve"> </t>
    </r>
    <r>
      <rPr>
        <b/>
        <sz val="6"/>
        <rFont val="Verdana"/>
        <family val="2"/>
      </rPr>
      <t>APARENTES-</t>
    </r>
    <r>
      <rPr>
        <sz val="6"/>
        <rFont val="Verdana"/>
        <family val="2"/>
      </rPr>
      <t xml:space="preserve"> </t>
    </r>
    <r>
      <rPr>
        <b/>
        <sz val="6"/>
        <rFont val="Verdana"/>
        <family val="2"/>
      </rPr>
      <t>BARRILETE</t>
    </r>
    <r>
      <rPr>
        <sz val="6"/>
        <rFont val="Verdana"/>
        <family val="2"/>
      </rPr>
      <t xml:space="preserve"> </t>
    </r>
    <r>
      <rPr>
        <b/>
        <sz val="6"/>
        <rFont val="Verdana"/>
        <family val="2"/>
      </rPr>
      <t>E</t>
    </r>
    <r>
      <rPr>
        <sz val="6"/>
        <rFont val="Verdana"/>
        <family val="2"/>
      </rPr>
      <t xml:space="preserve"> </t>
    </r>
    <r>
      <rPr>
        <b/>
        <sz val="6"/>
        <rFont val="Verdana"/>
        <family val="2"/>
      </rPr>
      <t>TÉRREO</t>
    </r>
  </si>
  <si>
    <r>
      <rPr>
        <sz val="6"/>
        <rFont val="Verdana"/>
        <family val="2"/>
      </rPr>
      <t>ÁGUA PLUVIAL E DRENOS DO AR CONDICIONADO- AZUL DEL REY</t>
    </r>
  </si>
  <si>
    <r>
      <rPr>
        <sz val="6"/>
        <rFont val="Verdana"/>
        <family val="2"/>
      </rPr>
      <t>VENTILAÇÃO- AMARELO OURO</t>
    </r>
  </si>
  <si>
    <r>
      <rPr>
        <sz val="6"/>
        <rFont val="Verdana"/>
        <family val="2"/>
      </rPr>
      <t>ESGOTO- MARROM CONHAQUE</t>
    </r>
  </si>
  <si>
    <r>
      <rPr>
        <sz val="6"/>
        <rFont val="Verdana"/>
        <family val="2"/>
      </rPr>
      <t>ÁGUA - VERDE AMAZONAS</t>
    </r>
  </si>
  <si>
    <r>
      <rPr>
        <b/>
        <sz val="6"/>
        <rFont val="Verdana"/>
        <family val="2"/>
      </rPr>
      <t>TOTAL</t>
    </r>
    <r>
      <rPr>
        <sz val="6"/>
        <rFont val="Verdana"/>
        <family val="2"/>
      </rPr>
      <t xml:space="preserve"> </t>
    </r>
    <r>
      <rPr>
        <b/>
        <sz val="6"/>
        <rFont val="Verdana"/>
        <family val="2"/>
      </rPr>
      <t>CUSTO</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14</t>
    </r>
  </si>
  <si>
    <r>
      <rPr>
        <b/>
        <sz val="6"/>
        <rFont val="Verdana"/>
        <family val="2"/>
      </rPr>
      <t>SISTEMA</t>
    </r>
    <r>
      <rPr>
        <sz val="6"/>
        <rFont val="Verdana"/>
        <family val="2"/>
      </rPr>
      <t xml:space="preserve"> </t>
    </r>
    <r>
      <rPr>
        <b/>
        <sz val="6"/>
        <rFont val="Verdana"/>
        <family val="2"/>
      </rPr>
      <t>DE</t>
    </r>
    <r>
      <rPr>
        <sz val="6"/>
        <rFont val="Verdana"/>
        <family val="2"/>
      </rPr>
      <t xml:space="preserve"> </t>
    </r>
    <r>
      <rPr>
        <b/>
        <sz val="6"/>
        <rFont val="Verdana"/>
        <family val="2"/>
      </rPr>
      <t>PREVENÇÃO</t>
    </r>
    <r>
      <rPr>
        <sz val="6"/>
        <rFont val="Verdana"/>
        <family val="2"/>
      </rPr>
      <t xml:space="preserve"> </t>
    </r>
    <r>
      <rPr>
        <b/>
        <sz val="6"/>
        <rFont val="Verdana"/>
        <family val="2"/>
      </rPr>
      <t>E</t>
    </r>
    <r>
      <rPr>
        <sz val="6"/>
        <rFont val="Verdana"/>
        <family val="2"/>
      </rPr>
      <t xml:space="preserve"> </t>
    </r>
    <r>
      <rPr>
        <b/>
        <sz val="6"/>
        <rFont val="Verdana"/>
        <family val="2"/>
      </rPr>
      <t>COMBATE</t>
    </r>
    <r>
      <rPr>
        <sz val="6"/>
        <rFont val="Verdana"/>
        <family val="2"/>
      </rPr>
      <t xml:space="preserve"> </t>
    </r>
    <r>
      <rPr>
        <b/>
        <sz val="6"/>
        <rFont val="Verdana"/>
        <family val="2"/>
      </rPr>
      <t>A</t>
    </r>
    <r>
      <rPr>
        <sz val="6"/>
        <rFont val="Verdana"/>
        <family val="2"/>
      </rPr>
      <t xml:space="preserve"> </t>
    </r>
    <r>
      <rPr>
        <b/>
        <sz val="6"/>
        <rFont val="Verdana"/>
        <family val="2"/>
      </rPr>
      <t>INCÊNDIO</t>
    </r>
    <r>
      <rPr>
        <sz val="6"/>
        <rFont val="Verdana"/>
        <family val="2"/>
      </rPr>
      <t xml:space="preserve"> </t>
    </r>
    <r>
      <rPr>
        <b/>
        <sz val="6"/>
        <rFont val="Verdana"/>
        <family val="2"/>
      </rPr>
      <t>E</t>
    </r>
    <r>
      <rPr>
        <sz val="6"/>
        <rFont val="Verdana"/>
        <family val="2"/>
      </rPr>
      <t xml:space="preserve"> </t>
    </r>
    <r>
      <rPr>
        <b/>
        <sz val="6"/>
        <rFont val="Verdana"/>
        <family val="2"/>
      </rPr>
      <t>PÂNICO</t>
    </r>
  </si>
  <si>
    <r>
      <rPr>
        <sz val="6"/>
        <rFont val="Verdana"/>
        <family val="2"/>
      </rPr>
      <t>EXTINTOR DE INCÊNDIO TIPO PÓ QUÍMICO 3-A:40-B:C, CAPACIDADE 6 KG</t>
    </r>
  </si>
  <si>
    <r>
      <rPr>
        <sz val="6"/>
        <rFont val="Verdana"/>
        <family val="2"/>
      </rPr>
      <t>ABRIGO PARA EXTINTOR EXTERNO CH18-  90x60x17 cm</t>
    </r>
  </si>
  <si>
    <r>
      <rPr>
        <b/>
        <sz val="6"/>
        <rFont val="Verdana"/>
        <family val="2"/>
      </rPr>
      <t>SINALIZAÇÃO</t>
    </r>
    <r>
      <rPr>
        <sz val="6"/>
        <rFont val="Verdana"/>
        <family val="2"/>
      </rPr>
      <t xml:space="preserve"> </t>
    </r>
    <r>
      <rPr>
        <b/>
        <sz val="6"/>
        <rFont val="Verdana"/>
        <family val="2"/>
      </rPr>
      <t>DE</t>
    </r>
    <r>
      <rPr>
        <sz val="6"/>
        <rFont val="Verdana"/>
        <family val="2"/>
      </rPr>
      <t xml:space="preserve"> </t>
    </r>
    <r>
      <rPr>
        <b/>
        <sz val="6"/>
        <rFont val="Verdana"/>
        <family val="2"/>
      </rPr>
      <t>EMERGÊNCIA</t>
    </r>
  </si>
  <si>
    <r>
      <rPr>
        <sz val="6"/>
        <rFont val="Verdana"/>
        <family val="2"/>
      </rPr>
      <t>PLACA DE SINALIZACAO DE SEGURANCA CONTRA INCENDIO, FOTOLUMINESCENTE, RETANGULAR, *20 X 40* CM, EM PVC *2* mm ANTI-CHAMAS (SIMBOLOS, CORES E PICTOGRAMAS CONFORME NBR 13434)
S2 - IT 15</t>
    </r>
  </si>
  <si>
    <r>
      <rPr>
        <sz val="6"/>
        <rFont val="Verdana"/>
        <family val="2"/>
      </rPr>
      <t>PLACA DE SINALIZACAO DE SEGURANCA CONTRA INCENDIO, FOTOLUMINESCENTE, RETANGULAR, *20 X 40* CM, EM PVC *2* mm ANTI-CHAMAS (SIMBOLOS, CORES E PICTOGRAMAS CONFORME NBR 13434)
S3 - IT 15</t>
    </r>
  </si>
  <si>
    <r>
      <rPr>
        <sz val="6"/>
        <rFont val="Verdana"/>
        <family val="2"/>
      </rPr>
      <t>PLACA DE SINALIZACAO DE SEGURANCA CONTRA INCENDIO, FOTOLUMINESCENTE, RETANGULAR, *20 X 40* CM, EM PVC *2* mm ANTI-CHAMAS (SIMBOLOS, CORES E PICTOGRAMAS CONFORME NBR 13434)
S4 - IT 15</t>
    </r>
  </si>
  <si>
    <r>
      <rPr>
        <sz val="6"/>
        <rFont val="Verdana"/>
        <family val="2"/>
      </rPr>
      <t>PLACA DE SINALIZACAO DE SEGURANCA CONTRA INCENDIO, FOTOLUMINESCENTE, RETANGULAR, *20 X 40* CM, EM PVC *2* mm ANTI-CHAMAS (SIMBOLOS, CORES E PICTOGRAMAS CONFORME NBR 13434)
S9 - IT 15</t>
    </r>
  </si>
  <si>
    <r>
      <rPr>
        <sz val="6"/>
        <rFont val="Verdana"/>
        <family val="2"/>
      </rPr>
      <t>PLACA DE SINALIZACAO DE SEGURANCA CONTRA INCENDIO, FOTOLUMINESCENTE, RETANGULAR, *20 X 40* CM, EM PVC *2* mm ANTI-CHAMAS (SIMBOLOS, CORES E PICTOGRAMAS CONFORME NBR 13434)
S12 - IT 15</t>
    </r>
  </si>
  <si>
    <r>
      <rPr>
        <sz val="6"/>
        <rFont val="Verdana"/>
        <family val="2"/>
      </rPr>
      <t>PLACA DE SINALIZACAO DE SEGURANCA CONTRA INCENDIO, FOTOLUMINESCENTE, QUADRADA, *20 X 20* CM, EM PVC *2* mm ANTI- CHAMAS (SIMBOLOS, CORES E PICTOGRAMAS CONFORME NBR 13434)
E1 - IT 15</t>
    </r>
  </si>
  <si>
    <r>
      <rPr>
        <sz val="6"/>
        <rFont val="Verdana"/>
        <family val="2"/>
      </rPr>
      <t>PLACA DE SINALIZACAO DE SEGURANCA CONTRA INCENDIO, FOTOLUMINESCENTE, QUADRADA, *20 X 20* CM, EM PVC *2* mm ANTI- CHAMAS (SIMBOLOS, CORES E PICTOGRAMAS CONFORME NBR 13434)
E2 - IT 15</t>
    </r>
  </si>
  <si>
    <r>
      <rPr>
        <sz val="6"/>
        <rFont val="Verdana"/>
        <family val="2"/>
      </rPr>
      <t>PLACA DE SINALIZACAO DE SEGURANCA CONTRA INCENDIO, FOTOLUMINESCENTE, QUADRADA, *20 X 20* CM, EM PVC *2* mm ANTI- CHAMAS (SIMBOLOS, CORES E PICTOGRAMAS CONFORME NBR 13434)
E3 - IT 15</t>
    </r>
  </si>
  <si>
    <r>
      <rPr>
        <sz val="6"/>
        <rFont val="Verdana"/>
        <family val="2"/>
      </rPr>
      <t>PLACA DE SINALIZACAO DE SEGURANCA CONTRA INCENDIO, FOTOLUMINESCENTE, QUADRADA, *20 X 20* CM, EM PVC *2* mm ANTI- CHAMAS (SIMBOLOS, CORES E PICTOGRAMAS CONFORME NBR 13434)
E5 - IT 15</t>
    </r>
  </si>
  <si>
    <r>
      <rPr>
        <sz val="6"/>
        <rFont val="Verdana"/>
        <family val="2"/>
      </rPr>
      <t>PLACA DE SINALIZACAO DE SEGURANCA CONTRA INCENDIO, FOTOLUMINESCENTE, QUADRADA, *20 X 20* CM, EM PVC *2* mm ANTI- CHAMAS (SIMBOLOS, CORES E PICTOGRAMAS CONFORME NBR 13434)
E8 - IT 15</t>
    </r>
  </si>
  <si>
    <r>
      <rPr>
        <sz val="6"/>
        <rFont val="Verdana"/>
        <family val="2"/>
      </rPr>
      <t>PLACA DE SINALIZACAO DE SEGURANCA CONTRA INCENDIO, FOTOLUMINESCENTE, CIRCULAR, D=15 CM, EM PVC *2* mm ANTI- CHAMAS (SIMBOLOS, CORES E PICTOGRAMAS CONFORME NBR 13434)
P4 - IT 15</t>
    </r>
  </si>
  <si>
    <r>
      <rPr>
        <sz val="6"/>
        <rFont val="Verdana"/>
        <family val="2"/>
      </rPr>
      <t>PLACA DE SINALIZACAO DE SEGURANCA CONTRA INCENDIO, FOTOLUMINESCENTE, RETANGULAR, *45 X 45* CM, EM PVC *2* mm ANTI-CHAMAS (SIMBOLOS, CORES E PICTOGRAMAS CONFORME NBR 13434)
M1 - IT 15</t>
    </r>
  </si>
  <si>
    <r>
      <rPr>
        <sz val="6"/>
        <rFont val="Verdana"/>
        <family val="2"/>
      </rPr>
      <t>PLACA DE SINALIZACAO DE SEGURANCA CONTRA INCENDIO, FOTOLUMINESCENTE, RETANGULAR, *20 X 40* CM, EM PVC *2* mm ANTI-CHAMAS (SIMBOLOS, CORES E PICTOGRAMAS CONFORME NBR 13434)
M2 - IT 15</t>
    </r>
  </si>
  <si>
    <r>
      <rPr>
        <sz val="6"/>
        <rFont val="Verdana"/>
        <family val="2"/>
      </rPr>
      <t>PLACA DE SINALIZACAO DE SEGURANCA CONTRA INCENDIO, FOTOLUMINESCENTE, RETANGULAR, *20 X 40* CM, EM PVC *2* mm ANTI-CHAMAS (SIMBOLOS, CORES E PICTOGRAMAS CONFORME NBR 13434)
M7 - IT 15</t>
    </r>
  </si>
  <si>
    <r>
      <rPr>
        <b/>
        <sz val="6"/>
        <rFont val="Verdana"/>
        <family val="2"/>
      </rPr>
      <t>HIDRANTE</t>
    </r>
    <r>
      <rPr>
        <sz val="6"/>
        <rFont val="Verdana"/>
        <family val="2"/>
      </rPr>
      <t xml:space="preserve"> </t>
    </r>
    <r>
      <rPr>
        <b/>
        <sz val="6"/>
        <rFont val="Verdana"/>
        <family val="2"/>
      </rPr>
      <t>DE</t>
    </r>
    <r>
      <rPr>
        <sz val="6"/>
        <rFont val="Verdana"/>
        <family val="2"/>
      </rPr>
      <t xml:space="preserve"> </t>
    </r>
    <r>
      <rPr>
        <b/>
        <sz val="6"/>
        <rFont val="Verdana"/>
        <family val="2"/>
      </rPr>
      <t>INCÊNDIO</t>
    </r>
  </si>
  <si>
    <r>
      <rPr>
        <sz val="6"/>
        <rFont val="Verdana"/>
        <family val="2"/>
      </rPr>
      <t>ABRIGO EM CHAPA TIPO SOBREPOR OU EMBUTIR 1 PORTA DE AÇO CARBONO, COMPLETO, VIDRO TRANSPARENTE, COM A INSCRIÇÃO "INCÊNDIO", SUPORTE BASCULANTE PARA MANGUEIRA PINTADO DE VERMELHO NAS DIMENSÕES 90x60x17cm</t>
    </r>
  </si>
  <si>
    <r>
      <rPr>
        <sz val="6"/>
        <rFont val="Verdana"/>
        <family val="2"/>
      </rPr>
      <t>REGISTRO GLOBO D = 63mm (2 1/2")</t>
    </r>
  </si>
  <si>
    <r>
      <rPr>
        <sz val="6"/>
        <rFont val="Verdana"/>
        <family val="2"/>
      </rPr>
      <t>ADAPTADOR EM LATÃO PARA INSTALAÇÃO PREDIAL DE COMBATE A INCÊNDIO ENGATE RÁPIDO 1 1/2" x ROSCA INTERNA 5 FIOS 2 1/2"</t>
    </r>
  </si>
  <si>
    <r>
      <rPr>
        <sz val="6"/>
        <rFont val="Verdana"/>
        <family val="2"/>
      </rPr>
      <t>MANGUEIRA DE FIBRA SINTÉTICA E BORRACHA D = 38mm, 30m</t>
    </r>
  </si>
  <si>
    <r>
      <rPr>
        <sz val="6"/>
        <rFont val="Verdana"/>
        <family val="2"/>
      </rPr>
      <t>ESGUICHO TIPO AGULHETA, JUNTA DE UNIÃO ENGATE RÁPIDO D = 38mm</t>
    </r>
  </si>
  <si>
    <r>
      <rPr>
        <sz val="6"/>
        <rFont val="Verdana"/>
        <family val="2"/>
      </rPr>
      <t>CHAVE PARA CONEXÃO DE ENGATE RÁPIDO, (STORZ), 63x 38 mm</t>
    </r>
  </si>
  <si>
    <r>
      <rPr>
        <sz val="6"/>
        <rFont val="Verdana"/>
        <family val="2"/>
      </rPr>
      <t>HIDRANTE DE RECALQUE COMPLETO EM CAIXA DE ALVENARIA</t>
    </r>
  </si>
  <si>
    <r>
      <rPr>
        <sz val="6"/>
        <rFont val="Verdana"/>
        <family val="2"/>
      </rPr>
      <t>BOMBAS CENTRÍFUGAS PARA PREVENÇÃO CONTRA INCÊNDIO COM AS SEGUINTES CARACTERÍSTICAS: POTÊNCIA: 7,5cv
ALTURA MANOMÉTRICA:  36mca VAZÃO: 38,3m3/h
REF.: BPI-22 R/F 2 1/2 - SCHNEIDER</t>
    </r>
  </si>
  <si>
    <r>
      <rPr>
        <sz val="6"/>
        <rFont val="Verdana"/>
        <family val="2"/>
      </rPr>
      <t>MANÔMETRO WILLY, MOD. 2 1/2", ESCALA DE LEITURA DE 0 A 100 PSI</t>
    </r>
  </si>
  <si>
    <r>
      <rPr>
        <sz val="6"/>
        <rFont val="Verdana"/>
        <family val="2"/>
      </rPr>
      <t>PRESSOSTATO TELEMECANIQUE, MODELO XML B004 A2S11, COM ESCALA DE 3 A 58 PSI</t>
    </r>
  </si>
  <si>
    <r>
      <rPr>
        <sz val="6"/>
        <rFont val="Verdana"/>
        <family val="2"/>
      </rPr>
      <t>CILINDRO DE PRESSÃO OU MOLA PNEUMÁTICA DE DIÂMETRO 150 mm, COMPRIMENTO DE 1,20 m COM GARRAS PARA FIXAÇÃO NA PAREDE</t>
    </r>
  </si>
  <si>
    <r>
      <rPr>
        <b/>
        <sz val="6"/>
        <rFont val="Verdana"/>
        <family val="2"/>
      </rPr>
      <t>TUBULAÇÃO,</t>
    </r>
    <r>
      <rPr>
        <sz val="6"/>
        <rFont val="Verdana"/>
        <family val="2"/>
      </rPr>
      <t xml:space="preserve"> </t>
    </r>
    <r>
      <rPr>
        <b/>
        <sz val="6"/>
        <rFont val="Verdana"/>
        <family val="2"/>
      </rPr>
      <t>CONEXÕES</t>
    </r>
    <r>
      <rPr>
        <sz val="6"/>
        <rFont val="Verdana"/>
        <family val="2"/>
      </rPr>
      <t xml:space="preserve"> </t>
    </r>
    <r>
      <rPr>
        <b/>
        <sz val="6"/>
        <rFont val="Verdana"/>
        <family val="2"/>
      </rPr>
      <t>E</t>
    </r>
    <r>
      <rPr>
        <sz val="6"/>
        <rFont val="Verdana"/>
        <family val="2"/>
      </rPr>
      <t xml:space="preserve"> </t>
    </r>
    <r>
      <rPr>
        <b/>
        <sz val="6"/>
        <rFont val="Verdana"/>
        <family val="2"/>
      </rPr>
      <t>ACESSÓRIOS</t>
    </r>
  </si>
  <si>
    <r>
      <rPr>
        <sz val="6"/>
        <rFont val="Verdana"/>
        <family val="2"/>
      </rPr>
      <t>FORNECIMENTO E ASSENTAMENTO DE TUBO DE AÇO GALVANIZADO COM COSTURA, INCLUSIVE CONEXÕES E SUPORTES, D = 2 1/2"</t>
    </r>
  </si>
  <si>
    <r>
      <rPr>
        <sz val="6"/>
        <rFont val="Verdana"/>
        <family val="2"/>
      </rPr>
      <t>FORNECIMENTO E ASSENTAMENTO DE TUBO DE AÇO GALVANIZADO COM COSTURA, INCLUSIVE CONEXÕES E SUPORTES, D = 3/4"</t>
    </r>
  </si>
  <si>
    <r>
      <rPr>
        <sz val="6"/>
        <rFont val="Verdana"/>
        <family val="2"/>
      </rPr>
      <t>REGISTRO DE GAVETA BRUTO D = 65 MM (2 1/2") - PADRÃO MÉDIO</t>
    </r>
  </si>
  <si>
    <r>
      <rPr>
        <sz val="6"/>
        <rFont val="Verdana"/>
        <family val="2"/>
      </rPr>
      <t>REGISTRO DE GAVETA BRUTO D = 20 MM (3/4") - PADRÃO MÉDIO</t>
    </r>
  </si>
  <si>
    <r>
      <rPr>
        <sz val="6"/>
        <rFont val="Verdana"/>
        <family val="2"/>
      </rPr>
      <t>VÁLVULA RETENÇÃO HORIZONTAL D = 63 MM (2 1/2")</t>
    </r>
  </si>
  <si>
    <r>
      <rPr>
        <sz val="6"/>
        <rFont val="Verdana"/>
        <family val="2"/>
      </rPr>
      <t>ENVELOPE DE CONCRETO PARA PROTEÇÃO DE TUBOS DE AÇO GALVANIZADO ENTERRADO - CONCRETO TIPO A FCK = 15 MPA</t>
    </r>
  </si>
  <si>
    <r>
      <rPr>
        <b/>
        <sz val="6"/>
        <rFont val="Verdana"/>
        <family val="2"/>
      </rPr>
      <t>BDI
Serviços:
BDI
Equipamentos:</t>
    </r>
  </si>
  <si>
    <r>
      <rPr>
        <sz val="6"/>
        <rFont val="Verdana"/>
        <family val="2"/>
      </rPr>
      <t>1,2303
1,1089</t>
    </r>
  </si>
  <si>
    <r>
      <rPr>
        <sz val="6"/>
        <rFont val="Verdana"/>
        <family val="2"/>
      </rPr>
      <t>SETOP ABRIL/2019; SINAPI JUNHO/2019
SUDECAP ABRIL/2019; COLETAS ABR/AGO/SET/2019</t>
    </r>
  </si>
  <si>
    <r>
      <rPr>
        <b/>
        <sz val="6"/>
        <rFont val="Verdana"/>
        <family val="2"/>
      </rPr>
      <t>FORNECIMENTO</t>
    </r>
    <r>
      <rPr>
        <sz val="6"/>
        <rFont val="Verdana"/>
        <family val="2"/>
      </rPr>
      <t xml:space="preserve"> </t>
    </r>
    <r>
      <rPr>
        <b/>
        <sz val="6"/>
        <rFont val="Verdana"/>
        <family val="2"/>
      </rPr>
      <t>DE</t>
    </r>
    <r>
      <rPr>
        <sz val="6"/>
        <rFont val="Verdana"/>
        <family val="2"/>
      </rPr>
      <t xml:space="preserve"> </t>
    </r>
    <r>
      <rPr>
        <b/>
        <sz val="6"/>
        <rFont val="Verdana"/>
        <family val="2"/>
      </rPr>
      <t>EQUIPAMENTOS</t>
    </r>
  </si>
  <si>
    <r>
      <rPr>
        <sz val="6"/>
        <rFont val="Verdana"/>
        <family val="2"/>
      </rPr>
      <t>UNIDADE EVAPORADORA, TIPO HI WALL SPLIT - REF.: MODELO 42MBCB09M5 E UNIDADE CONDENSADORA, TIPO SPLIT - REF.: MODELO 38MBCB09M5 - MIDEA OU EQUIVALENTE - 9.000 Btus/h COM GÁS TIPO R410A, CLASSIFICAÇÃO ENERGÉTICA A OU B, CICLO FRIO, DESCARGA LATERAL, FILTRO DE AR LAVÁVEL E CONTROLE REMOTO SEM FIO</t>
    </r>
  </si>
  <si>
    <r>
      <rPr>
        <sz val="6"/>
        <rFont val="Verdana"/>
        <family val="2"/>
      </rPr>
      <t>UNIDADE EVAPORADORA, TIPO HI WALL SPLIT - REF.: MODELO 42MBCB12M5 E UNIDADE CONDENSADORA, TIPO SPLIT - REF.: MODELO 38MBCB12M5 - MIDEA OU EQUIVALENTE - 12.000 Btus/h COM GÁS TIPO R410A, CLASSIFICAÇÃO ENERGÉTICA A OU B, CICLO FRIO, DESCARGA LATERAL, FILTRO DE AR LAVÁVEL E CONTROLE REMOTO SEM FIO</t>
    </r>
  </si>
  <si>
    <r>
      <rPr>
        <sz val="6"/>
        <rFont val="Verdana"/>
        <family val="2"/>
      </rPr>
      <t>UNIDADE EVAPORADORA, TIPO HI WALL SPLIT - REF.: MODELO 42MBCA18M5 E UNIDADE CONDENSADORA, TIPO SPLIT - REF.: MODELO 38MBCA18M5 - MIDEA OU EQUIVALENTE - 18.000 Btus/h COM GÁS TIPO R410A, CLASSIFICAÇÃO ENERGÉTICA A OU B, CICLO FRIO, DESCARGA LATERAL, FILTRO DE AR LAVÁVEL E CONTROLE REMOTO SEM FIO</t>
    </r>
  </si>
  <si>
    <r>
      <rPr>
        <sz val="6"/>
        <rFont val="Verdana"/>
        <family val="2"/>
      </rPr>
      <t>UNIDADE EVAPORADORA, TIPO HI WALL  SPLIT - REF.: MODELO 42MBCA24M5 E UNIDADE CONDENSADORA, TIPO SPLIT  - REF.: MODELO 38MBCA24M5 - MIDEA OU EQUIVALENTE - 24.000 Btus/h COM GÁS TIPO R410A, CLASSIFICAÇÃO ENERGÉTICA A OU B, CICLO FRIO, DESCARGA LATERAL, FILTRO DE AR LAVÁVEL E CONTROLE REMOTO SEM FIO</t>
    </r>
  </si>
  <si>
    <r>
      <rPr>
        <sz val="6"/>
        <rFont val="Verdana"/>
        <family val="2"/>
      </rPr>
      <t>UNIDADE EVAPORADORA SPLIT, TIPO TETO/PISO - REF.: MODELO 42XQL30C5 E UNIDADE CONDENSADORA, TIPO SPLIT - REF.: MODELO 30KCK30515MC - MIDEA OU EQUIVALENTE - 30.000 Btus/h COM GÁS TIPO R410A, CLASSIFICAÇÃO ENERGÉTICA A OU B, CICLO FRIO, DESCARGA LATERAL, FILTRO DE AR LAVÁVEL E CONTROLE REMOTO SEM FIO</t>
    </r>
  </si>
  <si>
    <r>
      <rPr>
        <sz val="6"/>
        <rFont val="Verdana"/>
        <family val="2"/>
      </rPr>
      <t>UNIDADE EVAPORADORA SPLIT, TIPO TETO/PISO - REF.: MODELO 42XQL48C5 E UNIDADE CONDENSADORA, TIPO SPLIT - REF.: MODELO 38CCL048535MC - CARRIER OU EQUIVALENTE- CARRIER OU EQUIVALENTE. - 36.000 Btus/h COM GÁS TIPO R410A, CLASSIFICAÇÃO ENERGÉTICA A OU B, CICLO FRIO, DESCARGA LATERAL, FILTRO DE AR LAVÁVEL E CONTROLE REMOTO SEM FIO</t>
    </r>
  </si>
  <si>
    <r>
      <rPr>
        <sz val="6"/>
        <rFont val="Verdana"/>
        <family val="2"/>
      </rPr>
      <t>GABINETE DE VENTILAÇÃO, MODELO BBS 160 - REF.: BERLINER LUFT 1270 m³/h</t>
    </r>
  </si>
  <si>
    <r>
      <rPr>
        <sz val="6"/>
        <rFont val="Verdana"/>
        <family val="2"/>
      </rPr>
      <t>GABINETE DE VENTILAÇÃO, MODELO BBS 160 - REF.: BERLINER LUFT 1.040 m³/h</t>
    </r>
  </si>
  <si>
    <r>
      <rPr>
        <b/>
        <sz val="6"/>
        <rFont val="Verdana"/>
        <family val="2"/>
      </rPr>
      <t>MÃO</t>
    </r>
    <r>
      <rPr>
        <sz val="6"/>
        <rFont val="Verdana"/>
        <family val="2"/>
      </rPr>
      <t xml:space="preserve"> </t>
    </r>
    <r>
      <rPr>
        <b/>
        <sz val="6"/>
        <rFont val="Verdana"/>
        <family val="2"/>
      </rPr>
      <t>DE</t>
    </r>
    <r>
      <rPr>
        <sz val="6"/>
        <rFont val="Verdana"/>
        <family val="2"/>
      </rPr>
      <t xml:space="preserve"> </t>
    </r>
    <r>
      <rPr>
        <b/>
        <sz val="6"/>
        <rFont val="Verdana"/>
        <family val="2"/>
      </rPr>
      <t>OBRA</t>
    </r>
    <r>
      <rPr>
        <sz val="6"/>
        <rFont val="Verdana"/>
        <family val="2"/>
      </rPr>
      <t xml:space="preserve"> </t>
    </r>
    <r>
      <rPr>
        <b/>
        <sz val="6"/>
        <rFont val="Verdana"/>
        <family val="2"/>
      </rPr>
      <t>DE</t>
    </r>
    <r>
      <rPr>
        <sz val="6"/>
        <rFont val="Verdana"/>
        <family val="2"/>
      </rPr>
      <t xml:space="preserve"> </t>
    </r>
    <r>
      <rPr>
        <b/>
        <sz val="6"/>
        <rFont val="Verdana"/>
        <family val="2"/>
      </rPr>
      <t>INSTALAÇÃO</t>
    </r>
    <r>
      <rPr>
        <sz val="6"/>
        <rFont val="Verdana"/>
        <family val="2"/>
      </rPr>
      <t xml:space="preserve"> </t>
    </r>
    <r>
      <rPr>
        <b/>
        <sz val="6"/>
        <rFont val="Verdana"/>
        <family val="2"/>
      </rPr>
      <t>DE</t>
    </r>
    <r>
      <rPr>
        <sz val="6"/>
        <rFont val="Verdana"/>
        <family val="2"/>
      </rPr>
      <t xml:space="preserve"> </t>
    </r>
    <r>
      <rPr>
        <b/>
        <sz val="6"/>
        <rFont val="Verdana"/>
        <family val="2"/>
      </rPr>
      <t>SPLIT</t>
    </r>
    <r>
      <rPr>
        <sz val="6"/>
        <rFont val="Verdana"/>
        <family val="2"/>
      </rPr>
      <t xml:space="preserve"> </t>
    </r>
    <r>
      <rPr>
        <b/>
        <sz val="6"/>
        <rFont val="Verdana"/>
        <family val="2"/>
      </rPr>
      <t>E</t>
    </r>
    <r>
      <rPr>
        <sz val="6"/>
        <rFont val="Verdana"/>
        <family val="2"/>
      </rPr>
      <t xml:space="preserve"> </t>
    </r>
    <r>
      <rPr>
        <b/>
        <sz val="6"/>
        <rFont val="Verdana"/>
        <family val="2"/>
      </rPr>
      <t>GABINETES</t>
    </r>
    <r>
      <rPr>
        <sz val="6"/>
        <rFont val="Verdana"/>
        <family val="2"/>
      </rPr>
      <t xml:space="preserve"> </t>
    </r>
    <r>
      <rPr>
        <b/>
        <sz val="6"/>
        <rFont val="Verdana"/>
        <family val="2"/>
      </rPr>
      <t>COM</t>
    </r>
    <r>
      <rPr>
        <sz val="6"/>
        <rFont val="Verdana"/>
        <family val="2"/>
      </rPr>
      <t xml:space="preserve"> </t>
    </r>
    <r>
      <rPr>
        <b/>
        <sz val="6"/>
        <rFont val="Verdana"/>
        <family val="2"/>
      </rPr>
      <t>FORNECIMENTO</t>
    </r>
    <r>
      <rPr>
        <sz val="6"/>
        <rFont val="Verdana"/>
        <family val="2"/>
      </rPr>
      <t xml:space="preserve"> </t>
    </r>
    <r>
      <rPr>
        <b/>
        <sz val="6"/>
        <rFont val="Verdana"/>
        <family val="2"/>
      </rPr>
      <t>DE</t>
    </r>
    <r>
      <rPr>
        <sz val="6"/>
        <rFont val="Verdana"/>
        <family val="2"/>
      </rPr>
      <t xml:space="preserve"> </t>
    </r>
    <r>
      <rPr>
        <b/>
        <sz val="6"/>
        <rFont val="Verdana"/>
        <family val="2"/>
      </rPr>
      <t>MATERIAL</t>
    </r>
  </si>
  <si>
    <r>
      <rPr>
        <sz val="6"/>
        <rFont val="Verdana"/>
        <family val="2"/>
      </rPr>
      <t>INSTALAÇÃO COMPLETA DE SPLIT COM TUBO DE COBRE PARA REFRIGERAÇÃO, INCLUSIVE CONEXÕES; ISOLAMENTO TÉRMICO INDIVIDUAL BLINDADO; CABO ELÉTRICO ANTICHAMA DE 4MM², 450/750V, FLEXÍVEL; CANALETA DE PVC LISA (80X50MM) COM CONEXÕES; AMORTECEDORES E FIXADORES</t>
    </r>
  </si>
  <si>
    <r>
      <rPr>
        <sz val="6"/>
        <rFont val="Verdana"/>
        <family val="2"/>
      </rPr>
      <t>INSTALAÇÃO DE GABINETE DE VENTILAÇÃO</t>
    </r>
  </si>
  <si>
    <r>
      <rPr>
        <b/>
        <sz val="6"/>
        <rFont val="Verdana"/>
        <family val="2"/>
      </rPr>
      <t>MÃO</t>
    </r>
    <r>
      <rPr>
        <sz val="6"/>
        <rFont val="Verdana"/>
        <family val="2"/>
      </rPr>
      <t xml:space="preserve"> </t>
    </r>
    <r>
      <rPr>
        <b/>
        <sz val="6"/>
        <rFont val="Verdana"/>
        <family val="2"/>
      </rPr>
      <t>DE</t>
    </r>
    <r>
      <rPr>
        <sz val="6"/>
        <rFont val="Verdana"/>
        <family val="2"/>
      </rPr>
      <t xml:space="preserve"> </t>
    </r>
    <r>
      <rPr>
        <b/>
        <sz val="6"/>
        <rFont val="Verdana"/>
        <family val="2"/>
      </rPr>
      <t>OBRA</t>
    </r>
    <r>
      <rPr>
        <sz val="6"/>
        <rFont val="Verdana"/>
        <family val="2"/>
      </rPr>
      <t xml:space="preserve"> </t>
    </r>
    <r>
      <rPr>
        <b/>
        <sz val="6"/>
        <rFont val="Verdana"/>
        <family val="2"/>
      </rPr>
      <t>DE</t>
    </r>
    <r>
      <rPr>
        <sz val="6"/>
        <rFont val="Verdana"/>
        <family val="2"/>
      </rPr>
      <t xml:space="preserve">  </t>
    </r>
    <r>
      <rPr>
        <b/>
        <sz val="6"/>
        <rFont val="Verdana"/>
        <family val="2"/>
      </rPr>
      <t>INSTALAÇÃO</t>
    </r>
    <r>
      <rPr>
        <sz val="6"/>
        <rFont val="Verdana"/>
        <family val="2"/>
      </rPr>
      <t xml:space="preserve"> </t>
    </r>
    <r>
      <rPr>
        <b/>
        <sz val="6"/>
        <rFont val="Verdana"/>
        <family val="2"/>
      </rPr>
      <t>DE</t>
    </r>
    <r>
      <rPr>
        <sz val="6"/>
        <rFont val="Verdana"/>
        <family val="2"/>
      </rPr>
      <t xml:space="preserve"> </t>
    </r>
    <r>
      <rPr>
        <b/>
        <sz val="6"/>
        <rFont val="Verdana"/>
        <family val="2"/>
      </rPr>
      <t>DUTO</t>
    </r>
    <r>
      <rPr>
        <sz val="6"/>
        <rFont val="Verdana"/>
        <family val="2"/>
      </rPr>
      <t xml:space="preserve"> </t>
    </r>
    <r>
      <rPr>
        <b/>
        <sz val="6"/>
        <rFont val="Verdana"/>
        <family val="2"/>
      </rPr>
      <t>EMCHAPA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CONFORME</t>
    </r>
    <r>
      <rPr>
        <sz val="6"/>
        <rFont val="Verdana"/>
        <family val="2"/>
      </rPr>
      <t xml:space="preserve"> </t>
    </r>
    <r>
      <rPr>
        <b/>
        <sz val="6"/>
        <rFont val="Verdana"/>
        <family val="2"/>
      </rPr>
      <t>NBR7013</t>
    </r>
    <r>
      <rPr>
        <sz val="6"/>
        <rFont val="Verdana"/>
        <family val="2"/>
      </rPr>
      <t xml:space="preserve"> </t>
    </r>
    <r>
      <rPr>
        <b/>
        <sz val="6"/>
        <rFont val="Verdana"/>
        <family val="2"/>
      </rPr>
      <t>COM</t>
    </r>
    <r>
      <rPr>
        <sz val="6"/>
        <rFont val="Verdana"/>
        <family val="2"/>
      </rPr>
      <t xml:space="preserve"> </t>
    </r>
    <r>
      <rPr>
        <b/>
        <sz val="6"/>
        <rFont val="Verdana"/>
        <family val="2"/>
      </rPr>
      <t>FORNECIMENTO</t>
    </r>
    <r>
      <rPr>
        <sz val="6"/>
        <rFont val="Verdana"/>
        <family val="2"/>
      </rPr>
      <t xml:space="preserve"> </t>
    </r>
    <r>
      <rPr>
        <b/>
        <sz val="6"/>
        <rFont val="Verdana"/>
        <family val="2"/>
      </rPr>
      <t>DE</t>
    </r>
    <r>
      <rPr>
        <sz val="6"/>
        <rFont val="Verdana"/>
        <family val="2"/>
      </rPr>
      <t xml:space="preserve"> </t>
    </r>
    <r>
      <rPr>
        <b/>
        <sz val="6"/>
        <rFont val="Verdana"/>
        <family val="2"/>
      </rPr>
      <t>MATERIAL</t>
    </r>
  </si>
  <si>
    <r>
      <rPr>
        <sz val="6"/>
        <rFont val="Verdana"/>
        <family val="2"/>
      </rPr>
      <t>DUTO EM CHAPA DE AÇO GALVANIZADO #26 - 10x10cm, INCLUSIVE REDUÇÃO E FIXAÇÃO</t>
    </r>
  </si>
  <si>
    <r>
      <rPr>
        <sz val="6"/>
        <rFont val="Verdana"/>
        <family val="2"/>
      </rPr>
      <t>DUTO EM CHAPA DE AÇO GALVANIZADO #26 - 15x10cm, INCLUSIVE REDUÇÃO E FIXAÇÃO</t>
    </r>
  </si>
  <si>
    <r>
      <rPr>
        <sz val="6"/>
        <rFont val="Verdana"/>
        <family val="2"/>
      </rPr>
      <t>DUTO EM CHAPA DE AÇO GALVANIZADO #26 - 15x15cm, INCLUSIVE REDUÇÃO E FIXAÇÃO</t>
    </r>
  </si>
  <si>
    <r>
      <rPr>
        <sz val="6"/>
        <rFont val="Verdana"/>
        <family val="2"/>
      </rPr>
      <t>DUTO EM CHAPA DE AÇO GALVANIZADO #26 - 15x20cm, INCLUSIVE REDUÇÃO E FIXAÇÃO</t>
    </r>
  </si>
  <si>
    <r>
      <rPr>
        <sz val="6"/>
        <rFont val="Verdana"/>
        <family val="2"/>
      </rPr>
      <t>DUTO EM CHAPA DE AÇO GALVANIZADO #26 -20X15cm, INCLUSIVE REDUÇÃO E FIXAÇÃO</t>
    </r>
  </si>
  <si>
    <r>
      <rPr>
        <sz val="6"/>
        <rFont val="Verdana"/>
        <family val="2"/>
      </rPr>
      <t>DUTO EM CHAPA DE AÇO GALVANIZADO #26 -20X20cm, INCLUSIVE REDUÇÃO E FIXAÇÃO</t>
    </r>
  </si>
  <si>
    <r>
      <rPr>
        <sz val="6"/>
        <rFont val="Verdana"/>
        <family val="2"/>
      </rPr>
      <t>DUTO EM CHAPA DE AÇO GALVANIZADO #26 -25X10cm, INCLUSIVE REDUÇÃO E FIXAÇÃO</t>
    </r>
  </si>
  <si>
    <r>
      <rPr>
        <sz val="6"/>
        <rFont val="Verdana"/>
        <family val="2"/>
      </rPr>
      <t>DUTO EM CHAPA DE AÇO GALVANIZADO #26 -25X20cm, INCLUSIVE REDUÇÃO E FIXAÇÃO</t>
    </r>
  </si>
  <si>
    <r>
      <rPr>
        <sz val="6"/>
        <rFont val="Verdana"/>
        <family val="2"/>
      </rPr>
      <t>DUTO EM CHAPA DE AÇO GALVANIZADO #26 -30X20cm, INCLUSIVE REDUÇÃO E FIXAÇÃO</t>
    </r>
  </si>
  <si>
    <r>
      <rPr>
        <sz val="6"/>
        <rFont val="Verdana"/>
        <family val="2"/>
      </rPr>
      <t>DUTO EM CHAPA DE AÇO GALVANIZADO #24 -35X20cm, INCLUSIVE REDUÇÃO E FIXAÇÃO</t>
    </r>
  </si>
  <si>
    <r>
      <rPr>
        <sz val="6"/>
        <rFont val="Verdana"/>
        <family val="2"/>
      </rPr>
      <t>DUTO EM CHAPA DE AÇO GALVANIZADO #24 -40X20cm, INCLUSIVE REDUÇÃO E FIXAÇÃO</t>
    </r>
  </si>
  <si>
    <r>
      <rPr>
        <sz val="6"/>
        <rFont val="Verdana"/>
        <family val="2"/>
      </rPr>
      <t>DUTO EM CHAPA DE AÇO GALVANIZADO #24 -50X30cm, INCLUSIVE REDUÇÃO E FIXAÇÃO</t>
    </r>
  </si>
  <si>
    <r>
      <rPr>
        <b/>
        <sz val="6"/>
        <rFont val="Verdana"/>
        <family val="2"/>
      </rPr>
      <t>MÃO</t>
    </r>
    <r>
      <rPr>
        <sz val="6"/>
        <rFont val="Verdana"/>
        <family val="2"/>
      </rPr>
      <t xml:space="preserve"> </t>
    </r>
    <r>
      <rPr>
        <b/>
        <sz val="6"/>
        <rFont val="Verdana"/>
        <family val="2"/>
      </rPr>
      <t>DE</t>
    </r>
    <r>
      <rPr>
        <sz val="6"/>
        <rFont val="Verdana"/>
        <family val="2"/>
      </rPr>
      <t xml:space="preserve"> </t>
    </r>
    <r>
      <rPr>
        <b/>
        <sz val="6"/>
        <rFont val="Verdana"/>
        <family val="2"/>
      </rPr>
      <t>OBRA</t>
    </r>
    <r>
      <rPr>
        <sz val="6"/>
        <rFont val="Verdana"/>
        <family val="2"/>
      </rPr>
      <t xml:space="preserve"> </t>
    </r>
    <r>
      <rPr>
        <b/>
        <sz val="6"/>
        <rFont val="Verdana"/>
        <family val="2"/>
      </rPr>
      <t>DE</t>
    </r>
    <r>
      <rPr>
        <sz val="6"/>
        <rFont val="Verdana"/>
        <family val="2"/>
      </rPr>
      <t xml:space="preserve">  </t>
    </r>
    <r>
      <rPr>
        <b/>
        <sz val="6"/>
        <rFont val="Verdana"/>
        <family val="2"/>
      </rPr>
      <t>INSTALAÇÃO</t>
    </r>
    <r>
      <rPr>
        <sz val="6"/>
        <rFont val="Verdana"/>
        <family val="2"/>
      </rPr>
      <t xml:space="preserve"> </t>
    </r>
    <r>
      <rPr>
        <b/>
        <sz val="6"/>
        <rFont val="Verdana"/>
        <family val="2"/>
      </rPr>
      <t>DE</t>
    </r>
    <r>
      <rPr>
        <sz val="6"/>
        <rFont val="Verdana"/>
        <family val="2"/>
      </rPr>
      <t xml:space="preserve"> </t>
    </r>
    <r>
      <rPr>
        <b/>
        <sz val="6"/>
        <rFont val="Verdana"/>
        <family val="2"/>
      </rPr>
      <t>ACESSÓRIOS</t>
    </r>
    <r>
      <rPr>
        <sz val="6"/>
        <rFont val="Verdana"/>
        <family val="2"/>
      </rPr>
      <t xml:space="preserve"> </t>
    </r>
    <r>
      <rPr>
        <b/>
        <sz val="6"/>
        <rFont val="Verdana"/>
        <family val="2"/>
      </rPr>
      <t>DE</t>
    </r>
    <r>
      <rPr>
        <sz val="6"/>
        <rFont val="Verdana"/>
        <family val="2"/>
      </rPr>
      <t xml:space="preserve"> </t>
    </r>
    <r>
      <rPr>
        <b/>
        <sz val="6"/>
        <rFont val="Verdana"/>
        <family val="2"/>
      </rPr>
      <t>DUTO</t>
    </r>
    <r>
      <rPr>
        <sz val="6"/>
        <rFont val="Verdana"/>
        <family val="2"/>
      </rPr>
      <t xml:space="preserve"> </t>
    </r>
    <r>
      <rPr>
        <b/>
        <sz val="6"/>
        <rFont val="Verdana"/>
        <family val="2"/>
      </rPr>
      <t>COM</t>
    </r>
    <r>
      <rPr>
        <sz val="6"/>
        <rFont val="Verdana"/>
        <family val="2"/>
      </rPr>
      <t xml:space="preserve"> </t>
    </r>
    <r>
      <rPr>
        <b/>
        <sz val="6"/>
        <rFont val="Verdana"/>
        <family val="2"/>
      </rPr>
      <t>FORNECIMENTO</t>
    </r>
    <r>
      <rPr>
        <sz val="6"/>
        <rFont val="Verdana"/>
        <family val="2"/>
      </rPr>
      <t xml:space="preserve"> </t>
    </r>
    <r>
      <rPr>
        <b/>
        <sz val="6"/>
        <rFont val="Verdana"/>
        <family val="2"/>
      </rPr>
      <t>DE</t>
    </r>
    <r>
      <rPr>
        <sz val="6"/>
        <rFont val="Verdana"/>
        <family val="2"/>
      </rPr>
      <t xml:space="preserve"> </t>
    </r>
    <r>
      <rPr>
        <b/>
        <sz val="6"/>
        <rFont val="Verdana"/>
        <family val="2"/>
      </rPr>
      <t>MATERIAL</t>
    </r>
  </si>
  <si>
    <r>
      <rPr>
        <sz val="6"/>
        <rFont val="Verdana"/>
        <family val="2"/>
      </rPr>
      <t>GRELHA DE INSUFLAMENTO - 225 mm x 125 mm -  REF.: MODELO  AT-AG/TROX OU EQUIVALENTE</t>
    </r>
  </si>
  <si>
    <r>
      <rPr>
        <sz val="6"/>
        <rFont val="Verdana"/>
        <family val="2"/>
      </rPr>
      <t>GRELHA DE INSUFLAMENTO - 225 mm x 75 mm -  REF.: MODELO  VAT-AG - TROX OU EQUIVALENTE</t>
    </r>
  </si>
  <si>
    <r>
      <rPr>
        <sz val="6"/>
        <rFont val="Verdana"/>
        <family val="2"/>
      </rPr>
      <t>GRELHA DE INSUFLAMENTO - 325 mm x 125 mm -  REF.: MODELO  AT-AG/TROX OU EQUIVALENTE</t>
    </r>
  </si>
  <si>
    <r>
      <rPr>
        <sz val="6"/>
        <rFont val="Verdana"/>
        <family val="2"/>
      </rPr>
      <t>GRELHA DE INSUFLAMENTO - 425 mm x 125 mm -  REF.: MODELO  AT-AG/TROX OU EQUIVALENTE</t>
    </r>
  </si>
  <si>
    <r>
      <rPr>
        <sz val="6"/>
        <rFont val="Verdana"/>
        <family val="2"/>
      </rPr>
      <t>VENEZIANA - 497 mm x 397 mm - REF.: MODELO AWK - TROX OU EQUIVALENTE</t>
    </r>
  </si>
  <si>
    <r>
      <rPr>
        <sz val="6"/>
        <rFont val="Verdana"/>
        <family val="2"/>
      </rPr>
      <t>REGISTRO DE VAZÃO - 400 mm x 205 mm - REF.: MODELO RG-B - TROX OU EQUIVALENTE</t>
    </r>
  </si>
  <si>
    <r>
      <rPr>
        <sz val="6"/>
        <rFont val="Verdana"/>
        <family val="2"/>
      </rPr>
      <t>DAMPER SOBRE PRESSÃO - 497 mm x 315 mm -  REF.: MODELO KUL-E - TROX OU EQUIVALENTE</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</si>
  <si>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16</t>
    </r>
  </si>
  <si>
    <r>
      <rPr>
        <b/>
        <sz val="6"/>
        <rFont val="Verdana"/>
        <family val="2"/>
      </rPr>
      <t>IMPERMEABILIZAÇÃO</t>
    </r>
    <r>
      <rPr>
        <sz val="6"/>
        <rFont val="Verdana"/>
        <family val="2"/>
      </rPr>
      <t xml:space="preserve"> </t>
    </r>
    <r>
      <rPr>
        <b/>
        <sz val="6"/>
        <rFont val="Verdana"/>
        <family val="2"/>
      </rPr>
      <t>COM</t>
    </r>
    <r>
      <rPr>
        <sz val="6"/>
        <rFont val="Verdana"/>
        <family val="2"/>
      </rPr>
      <t xml:space="preserve"> </t>
    </r>
    <r>
      <rPr>
        <b/>
        <sz val="6"/>
        <rFont val="Verdana"/>
        <family val="2"/>
      </rPr>
      <t>POLIURETANO</t>
    </r>
    <r>
      <rPr>
        <sz val="6"/>
        <rFont val="Verdana"/>
        <family val="2"/>
      </rPr>
      <t xml:space="preserve"> </t>
    </r>
    <r>
      <rPr>
        <b/>
        <sz val="6"/>
        <rFont val="Verdana"/>
        <family val="2"/>
      </rPr>
      <t>(PISOS)</t>
    </r>
  </si>
  <si>
    <r>
      <rPr>
        <sz val="6"/>
        <rFont val="Verdana"/>
        <family val="2"/>
      </rPr>
      <t>REGULARIZAÇÃO COM ARGAMASSA DE CIMENTO E AREIA,TRAÇO 1:3, DECLIVIDADE (MIN=1%, NA DIREÇÃO DOS RALOS E ESPESSURA MÍNIMA 2,0CM</t>
    </r>
  </si>
  <si>
    <r>
      <rPr>
        <sz val="6"/>
        <rFont val="Verdana"/>
        <family val="2"/>
      </rPr>
      <t>IMPERMEABILIZAÇÃO COM POLIURETANO ESP.2mm</t>
    </r>
  </si>
  <si>
    <r>
      <rPr>
        <sz val="6"/>
        <rFont val="Verdana"/>
        <family val="2"/>
      </rPr>
      <t>CAMADA DE AREIA ASPERGIDA</t>
    </r>
  </si>
  <si>
    <r>
      <rPr>
        <sz val="6"/>
        <rFont val="Verdana"/>
        <family val="2"/>
      </rPr>
      <t>PROTEÇÃO MECÂNICA COM ARGAMASSA DE CIMENTO E AREIA TRAÇO 1:3, ARMADA COM TELA GALVANIZADA (TELA GALVANIZADA Ø4,2mm MALHA 15x15cm EM PAINÉIS 2x3M) ESP 3 CM</t>
    </r>
  </si>
  <si>
    <r>
      <rPr>
        <b/>
        <sz val="6"/>
        <rFont val="Verdana"/>
        <family val="2"/>
      </rPr>
      <t>IMPERMEABILIZAÇÃO</t>
    </r>
    <r>
      <rPr>
        <sz val="6"/>
        <rFont val="Verdana"/>
        <family val="2"/>
      </rPr>
      <t xml:space="preserve"> </t>
    </r>
    <r>
      <rPr>
        <b/>
        <sz val="6"/>
        <rFont val="Verdana"/>
        <family val="2"/>
      </rPr>
      <t>COM</t>
    </r>
    <r>
      <rPr>
        <sz val="6"/>
        <rFont val="Verdana"/>
        <family val="2"/>
      </rPr>
      <t xml:space="preserve"> </t>
    </r>
    <r>
      <rPr>
        <b/>
        <sz val="6"/>
        <rFont val="Verdana"/>
        <family val="2"/>
      </rPr>
      <t>POLIURETANO</t>
    </r>
    <r>
      <rPr>
        <sz val="6"/>
        <rFont val="Verdana"/>
        <family val="2"/>
      </rPr>
      <t xml:space="preserve"> </t>
    </r>
    <r>
      <rPr>
        <b/>
        <sz val="6"/>
        <rFont val="Verdana"/>
        <family val="2"/>
      </rPr>
      <t>(RODAPÉS)</t>
    </r>
  </si>
  <si>
    <r>
      <rPr>
        <sz val="6"/>
        <rFont val="Verdana"/>
        <family val="2"/>
      </rPr>
      <t>CHAPISCO ARGAMASSA 1:3 A COLHER</t>
    </r>
  </si>
  <si>
    <r>
      <rPr>
        <sz val="6"/>
        <rFont val="Verdana"/>
        <family val="2"/>
      </rPr>
      <t>REGULARIZAÇÃO COM ARGAMASSA DE CIMENTO E AREIA,TRAÇO 1:3, ESPESSURA MÍNIMA 2,0CM</t>
    </r>
  </si>
  <si>
    <r>
      <rPr>
        <b/>
        <sz val="6"/>
        <rFont val="Verdana"/>
        <family val="2"/>
      </rPr>
      <t>IMPERMEABILIZAÇÃO</t>
    </r>
    <r>
      <rPr>
        <sz val="6"/>
        <rFont val="Verdana"/>
        <family val="2"/>
      </rPr>
      <t xml:space="preserve"> </t>
    </r>
    <r>
      <rPr>
        <b/>
        <sz val="6"/>
        <rFont val="Verdana"/>
        <family val="2"/>
      </rPr>
      <t>COM</t>
    </r>
    <r>
      <rPr>
        <sz val="6"/>
        <rFont val="Verdana"/>
        <family val="2"/>
      </rPr>
      <t xml:space="preserve"> </t>
    </r>
    <r>
      <rPr>
        <b/>
        <sz val="6"/>
        <rFont val="Verdana"/>
        <family val="2"/>
      </rPr>
      <t>POLIURETANO</t>
    </r>
    <r>
      <rPr>
        <sz val="6"/>
        <rFont val="Verdana"/>
        <family val="2"/>
      </rPr>
      <t xml:space="preserve"> </t>
    </r>
    <r>
      <rPr>
        <b/>
        <sz val="6"/>
        <rFont val="Verdana"/>
        <family val="2"/>
      </rPr>
      <t>(RALOS)</t>
    </r>
  </si>
  <si>
    <r>
      <rPr>
        <sz val="6"/>
        <rFont val="Verdana"/>
        <family val="2"/>
      </rPr>
      <t>IMPERMEABILIZAÇÃO DE RALO FIXADO NA ESTRUTURA COM GROUT. CALAFETAMENTO DA BORDA DO TUBO COM MASTIQUE SELANTE</t>
    </r>
  </si>
  <si>
    <r>
      <rPr>
        <b/>
        <sz val="6"/>
        <rFont val="Verdana"/>
        <family val="2"/>
      </rPr>
      <t>IMPERMEABILIZAÇÃO</t>
    </r>
    <r>
      <rPr>
        <sz val="6"/>
        <rFont val="Verdana"/>
        <family val="2"/>
      </rPr>
      <t xml:space="preserve"> </t>
    </r>
    <r>
      <rPr>
        <b/>
        <sz val="6"/>
        <rFont val="Verdana"/>
        <family val="2"/>
      </rPr>
      <t>COM</t>
    </r>
    <r>
      <rPr>
        <sz val="6"/>
        <rFont val="Verdana"/>
        <family val="2"/>
      </rPr>
      <t xml:space="preserve"> </t>
    </r>
    <r>
      <rPr>
        <b/>
        <sz val="6"/>
        <rFont val="Verdana"/>
        <family val="2"/>
      </rPr>
      <t>POLIURETANO</t>
    </r>
    <r>
      <rPr>
        <sz val="6"/>
        <rFont val="Verdana"/>
        <family val="2"/>
      </rPr>
      <t xml:space="preserve"> </t>
    </r>
    <r>
      <rPr>
        <b/>
        <sz val="6"/>
        <rFont val="Verdana"/>
        <family val="2"/>
      </rPr>
      <t>(VASO</t>
    </r>
    <r>
      <rPr>
        <sz val="6"/>
        <rFont val="Verdana"/>
        <family val="2"/>
      </rPr>
      <t xml:space="preserve"> </t>
    </r>
    <r>
      <rPr>
        <b/>
        <sz val="6"/>
        <rFont val="Verdana"/>
        <family val="2"/>
      </rPr>
      <t>SANITÁRIO)</t>
    </r>
  </si>
  <si>
    <r>
      <rPr>
        <sz val="6"/>
        <rFont val="Verdana"/>
        <family val="2"/>
      </rPr>
      <t>TUBULAÇÃO CHUMBADA NA ESTRUTURA COM GROUT, USO DE LIMITADOR DE PROFUNDIDADE (TARUCEL) E IMPERMEABILIZAÇÃO COM POLIURETANO ESP.2mm NO LOCAL DA SUBIDA DO TUBO DO VASO</t>
    </r>
  </si>
  <si>
    <r>
      <rPr>
        <b/>
        <sz val="6"/>
        <rFont val="Verdana"/>
        <family val="2"/>
      </rPr>
      <t>IMPERMEABILIZAÇÃO</t>
    </r>
    <r>
      <rPr>
        <sz val="6"/>
        <rFont val="Verdana"/>
        <family val="2"/>
      </rPr>
      <t xml:space="preserve"> </t>
    </r>
    <r>
      <rPr>
        <b/>
        <sz val="6"/>
        <rFont val="Verdana"/>
        <family val="2"/>
      </rPr>
      <t>COM</t>
    </r>
    <r>
      <rPr>
        <sz val="6"/>
        <rFont val="Verdana"/>
        <family val="2"/>
      </rPr>
      <t xml:space="preserve"> </t>
    </r>
    <r>
      <rPr>
        <b/>
        <sz val="6"/>
        <rFont val="Verdana"/>
        <family val="2"/>
      </rPr>
      <t>POLIURETANO</t>
    </r>
    <r>
      <rPr>
        <sz val="6"/>
        <rFont val="Verdana"/>
        <family val="2"/>
      </rPr>
      <t xml:space="preserve"> </t>
    </r>
    <r>
      <rPr>
        <b/>
        <sz val="6"/>
        <rFont val="Verdana"/>
        <family val="2"/>
      </rPr>
      <t>(SOLEIRAS)</t>
    </r>
  </si>
  <si>
    <r>
      <rPr>
        <sz val="6"/>
        <rFont val="Verdana"/>
        <family val="2"/>
      </rPr>
      <t>CANTONEIRA DE ALUMÍNIO GALVANIZADA 2x2" FIXADA COM PARAFUSO E BUCHA S6 A CADA 30cm</t>
    </r>
  </si>
  <si>
    <r>
      <rPr>
        <b/>
        <sz val="6"/>
        <rFont val="Verdana"/>
        <family val="2"/>
      </rPr>
      <t>IMPERMEABILIZAÇÃO</t>
    </r>
    <r>
      <rPr>
        <sz val="6"/>
        <rFont val="Verdana"/>
        <family val="2"/>
      </rPr>
      <t xml:space="preserve"> </t>
    </r>
    <r>
      <rPr>
        <b/>
        <sz val="6"/>
        <rFont val="Verdana"/>
        <family val="2"/>
      </rPr>
      <t>COM</t>
    </r>
    <r>
      <rPr>
        <sz val="6"/>
        <rFont val="Verdana"/>
        <family val="2"/>
      </rPr>
      <t xml:space="preserve"> </t>
    </r>
    <r>
      <rPr>
        <b/>
        <sz val="6"/>
        <rFont val="Verdana"/>
        <family val="2"/>
      </rPr>
      <t>MANTA</t>
    </r>
    <r>
      <rPr>
        <sz val="6"/>
        <rFont val="Verdana"/>
        <family val="2"/>
      </rPr>
      <t xml:space="preserve"> </t>
    </r>
    <r>
      <rPr>
        <b/>
        <sz val="6"/>
        <rFont val="Verdana"/>
        <family val="2"/>
      </rPr>
      <t>ASFÁLTICA</t>
    </r>
  </si>
  <si>
    <r>
      <rPr>
        <sz val="6"/>
        <rFont val="Verdana"/>
        <family val="2"/>
      </rPr>
      <t>PRIMER A BASE DE ÁGUA</t>
    </r>
  </si>
  <si>
    <r>
      <rPr>
        <sz val="6"/>
        <rFont val="Verdana"/>
        <family val="2"/>
      </rPr>
      <t>IMPERMEABILIZAÇÃO COM MANTA ASFÁLTICA</t>
    </r>
  </si>
  <si>
    <r>
      <rPr>
        <sz val="6"/>
        <rFont val="Verdana"/>
        <family val="2"/>
      </rPr>
      <t>CAMADA DE TRANSIÇÃO GEOTÊXTIL 250g/m²</t>
    </r>
  </si>
  <si>
    <r>
      <rPr>
        <b/>
        <sz val="6"/>
        <rFont val="Verdana"/>
        <family val="2"/>
      </rPr>
      <t>IMPERMEABILIZAÇÃO</t>
    </r>
    <r>
      <rPr>
        <sz val="6"/>
        <rFont val="Verdana"/>
        <family val="2"/>
      </rPr>
      <t xml:space="preserve"> </t>
    </r>
    <r>
      <rPr>
        <b/>
        <sz val="6"/>
        <rFont val="Verdana"/>
        <family val="2"/>
      </rPr>
      <t>RALO</t>
    </r>
    <r>
      <rPr>
        <sz val="6"/>
        <rFont val="Verdana"/>
        <family val="2"/>
      </rPr>
      <t xml:space="preserve"> </t>
    </r>
    <r>
      <rPr>
        <b/>
        <sz val="6"/>
        <rFont val="Verdana"/>
        <family val="2"/>
      </rPr>
      <t>DE</t>
    </r>
    <r>
      <rPr>
        <sz val="6"/>
        <rFont val="Verdana"/>
        <family val="2"/>
      </rPr>
      <t xml:space="preserve"> </t>
    </r>
    <r>
      <rPr>
        <b/>
        <sz val="6"/>
        <rFont val="Verdana"/>
        <family val="2"/>
      </rPr>
      <t>MANTA</t>
    </r>
    <r>
      <rPr>
        <sz val="6"/>
        <rFont val="Verdana"/>
        <family val="2"/>
      </rPr>
      <t xml:space="preserve"> </t>
    </r>
    <r>
      <rPr>
        <b/>
        <sz val="6"/>
        <rFont val="Verdana"/>
        <family val="2"/>
      </rPr>
      <t>ASFÁLTICA</t>
    </r>
  </si>
  <si>
    <r>
      <rPr>
        <sz val="6"/>
        <rFont val="Verdana"/>
        <family val="2"/>
      </rPr>
      <t>RALO CHUMBADO NA ESTRUTURA COM GROUT, USO DE LIMITADOR DE PROFUNDIDADE (TARUCEL) E ANEL DE PVC ANTIINFILTRAÇÃO</t>
    </r>
  </si>
  <si>
    <r>
      <rPr>
        <b/>
        <sz val="6"/>
        <rFont val="Verdana"/>
        <family val="2"/>
      </rPr>
      <t>IMPERMEABILIZAÇÃO</t>
    </r>
    <r>
      <rPr>
        <sz val="6"/>
        <rFont val="Verdana"/>
        <family val="2"/>
      </rPr>
      <t xml:space="preserve"> </t>
    </r>
    <r>
      <rPr>
        <b/>
        <sz val="6"/>
        <rFont val="Verdana"/>
        <family val="2"/>
      </rPr>
      <t>COM</t>
    </r>
    <r>
      <rPr>
        <sz val="6"/>
        <rFont val="Verdana"/>
        <family val="2"/>
      </rPr>
      <t xml:space="preserve"> </t>
    </r>
    <r>
      <rPr>
        <b/>
        <sz val="6"/>
        <rFont val="Verdana"/>
        <family val="2"/>
      </rPr>
      <t>MANTA</t>
    </r>
    <r>
      <rPr>
        <sz val="6"/>
        <rFont val="Verdana"/>
        <family val="2"/>
      </rPr>
      <t xml:space="preserve"> </t>
    </r>
    <r>
      <rPr>
        <b/>
        <sz val="6"/>
        <rFont val="Verdana"/>
        <family val="2"/>
      </rPr>
      <t>ASFÁLTICA</t>
    </r>
    <r>
      <rPr>
        <sz val="6"/>
        <rFont val="Verdana"/>
        <family val="2"/>
      </rPr>
      <t xml:space="preserve"> </t>
    </r>
    <r>
      <rPr>
        <b/>
        <sz val="6"/>
        <rFont val="Verdana"/>
        <family val="2"/>
      </rPr>
      <t>-</t>
    </r>
    <r>
      <rPr>
        <sz val="6"/>
        <rFont val="Verdana"/>
        <family val="2"/>
      </rPr>
      <t xml:space="preserve"> </t>
    </r>
    <r>
      <rPr>
        <b/>
        <sz val="6"/>
        <rFont val="Verdana"/>
        <family val="2"/>
      </rPr>
      <t>DETALHE</t>
    </r>
    <r>
      <rPr>
        <sz val="6"/>
        <rFont val="Verdana"/>
        <family val="2"/>
      </rPr>
      <t xml:space="preserve"> </t>
    </r>
    <r>
      <rPr>
        <b/>
        <sz val="6"/>
        <rFont val="Verdana"/>
        <family val="2"/>
      </rPr>
      <t>RODAPÉ</t>
    </r>
  </si>
  <si>
    <r>
      <rPr>
        <sz val="6"/>
        <rFont val="Verdana"/>
        <family val="2"/>
      </rPr>
      <t>JUNTA PERIMETRAL DE DILATAÇÃO DE MASTIQUE ASFÁLTICO 20mm</t>
    </r>
  </si>
  <si>
    <r>
      <rPr>
        <sz val="6"/>
        <rFont val="Verdana"/>
        <family val="2"/>
      </rPr>
      <t>JUNTA DE RETRAÇÃO DE DILATAÇÃO DE MASTIQUE DE EMULSÃO ASFÁLTICA 10mm</t>
    </r>
  </si>
  <si>
    <r>
      <rPr>
        <b/>
        <sz val="6"/>
        <rFont val="Verdana"/>
        <family val="2"/>
      </rPr>
      <t>IMPERMEABILIZAÇÃO</t>
    </r>
    <r>
      <rPr>
        <sz val="6"/>
        <rFont val="Verdana"/>
        <family val="2"/>
      </rPr>
      <t xml:space="preserve"> </t>
    </r>
    <r>
      <rPr>
        <b/>
        <sz val="6"/>
        <rFont val="Verdana"/>
        <family val="2"/>
      </rPr>
      <t>DE</t>
    </r>
    <r>
      <rPr>
        <sz val="6"/>
        <rFont val="Verdana"/>
        <family val="2"/>
      </rPr>
      <t xml:space="preserve"> </t>
    </r>
    <r>
      <rPr>
        <b/>
        <sz val="6"/>
        <rFont val="Verdana"/>
        <family val="2"/>
      </rPr>
      <t>CAIXA</t>
    </r>
    <r>
      <rPr>
        <sz val="6"/>
        <rFont val="Verdana"/>
        <family val="2"/>
      </rPr>
      <t xml:space="preserve"> </t>
    </r>
    <r>
      <rPr>
        <b/>
        <sz val="6"/>
        <rFont val="Verdana"/>
        <family val="2"/>
      </rPr>
      <t>SUBTERÂNEA</t>
    </r>
  </si>
  <si>
    <r>
      <rPr>
        <sz val="6"/>
        <rFont val="Verdana"/>
        <family val="2"/>
      </rPr>
      <t>ACABAMENTO DAS BORDAS CHANFRADAS COM APLICAÇÃO DE MANTA DE POLIESTER NA PRIMEIRA DEMÃO DO IMPERMEABILIZANTE DE ARGAMASSA POLIMÉRICA LARGURA 10 CM</t>
    </r>
  </si>
  <si>
    <r>
      <rPr>
        <sz val="6"/>
        <rFont val="Verdana"/>
        <family val="2"/>
      </rPr>
      <t>ARGAMASSA POLIMÉRICA SEMI-FLEXÍVEL, BICOMPONENTE, À BASE DE CIMENTOS ESPECIAIS ADITIVOS MINERAIS E RESINA ACRÍLICA</t>
    </r>
  </si>
  <si>
    <r>
      <rPr>
        <sz val="6"/>
        <rFont val="Verdana"/>
        <family val="2"/>
      </rPr>
      <t>TUBO EXTRAVASSOR FIXADO NA ESTRUTURA COM GROUT. CALAFETAMENTO DA BORDA DO TUBO COM MASTIQUE SELANTE</t>
    </r>
  </si>
  <si>
    <r>
      <rPr>
        <b/>
        <sz val="6"/>
        <rFont val="Verdana"/>
        <family val="2"/>
      </rPr>
      <t>IMPERMEABILIZAÇÃO</t>
    </r>
    <r>
      <rPr>
        <sz val="6"/>
        <rFont val="Verdana"/>
        <family val="2"/>
      </rPr>
      <t xml:space="preserve"> </t>
    </r>
    <r>
      <rPr>
        <b/>
        <sz val="6"/>
        <rFont val="Verdana"/>
        <family val="2"/>
      </rPr>
      <t>DE</t>
    </r>
    <r>
      <rPr>
        <sz val="6"/>
        <rFont val="Verdana"/>
        <family val="2"/>
      </rPr>
      <t xml:space="preserve"> </t>
    </r>
    <r>
      <rPr>
        <b/>
        <sz val="6"/>
        <rFont val="Verdana"/>
        <family val="2"/>
      </rPr>
      <t>CAIXA</t>
    </r>
    <r>
      <rPr>
        <sz val="6"/>
        <rFont val="Verdana"/>
        <family val="2"/>
      </rPr>
      <t xml:space="preserve"> </t>
    </r>
    <r>
      <rPr>
        <b/>
        <sz val="6"/>
        <rFont val="Verdana"/>
        <family val="2"/>
      </rPr>
      <t>ELEVADA</t>
    </r>
    <r>
      <rPr>
        <sz val="6"/>
        <rFont val="Verdana"/>
        <family val="2"/>
      </rPr>
      <t xml:space="preserve"> </t>
    </r>
    <r>
      <rPr>
        <b/>
        <sz val="6"/>
        <rFont val="Verdana"/>
        <family val="2"/>
      </rPr>
      <t>-</t>
    </r>
    <r>
      <rPr>
        <sz val="6"/>
        <rFont val="Verdana"/>
        <family val="2"/>
      </rPr>
      <t xml:space="preserve"> </t>
    </r>
    <r>
      <rPr>
        <b/>
        <sz val="6"/>
        <rFont val="Verdana"/>
        <family val="2"/>
      </rPr>
      <t>CAIXA</t>
    </r>
    <r>
      <rPr>
        <sz val="6"/>
        <rFont val="Verdana"/>
        <family val="2"/>
      </rPr>
      <t xml:space="preserve"> </t>
    </r>
    <r>
      <rPr>
        <b/>
        <sz val="6"/>
        <rFont val="Verdana"/>
        <family val="2"/>
      </rPr>
      <t>1</t>
    </r>
    <r>
      <rPr>
        <sz val="6"/>
        <rFont val="Verdana"/>
        <family val="2"/>
      </rPr>
      <t xml:space="preserve"> </t>
    </r>
    <r>
      <rPr>
        <b/>
        <sz val="6"/>
        <rFont val="Verdana"/>
        <family val="2"/>
      </rPr>
      <t>E</t>
    </r>
    <r>
      <rPr>
        <sz val="6"/>
        <rFont val="Verdana"/>
        <family val="2"/>
      </rPr>
      <t xml:space="preserve"> </t>
    </r>
    <r>
      <rPr>
        <b/>
        <sz val="6"/>
        <rFont val="Verdana"/>
        <family val="2"/>
      </rPr>
      <t>2</t>
    </r>
  </si>
  <si>
    <r>
      <rPr>
        <b/>
        <sz val="6"/>
        <rFont val="Verdana"/>
        <family val="2"/>
      </rPr>
      <t>IMPERMEABILIZAÇÃO</t>
    </r>
    <r>
      <rPr>
        <sz val="6"/>
        <rFont val="Verdana"/>
        <family val="2"/>
      </rPr>
      <t xml:space="preserve"> </t>
    </r>
    <r>
      <rPr>
        <b/>
        <sz val="6"/>
        <rFont val="Verdana"/>
        <family val="2"/>
      </rPr>
      <t>DA</t>
    </r>
    <r>
      <rPr>
        <sz val="6"/>
        <rFont val="Verdana"/>
        <family val="2"/>
      </rPr>
      <t xml:space="preserve"> </t>
    </r>
    <r>
      <rPr>
        <b/>
        <sz val="6"/>
        <rFont val="Verdana"/>
        <family val="2"/>
      </rPr>
      <t>PAREDES</t>
    </r>
    <r>
      <rPr>
        <sz val="6"/>
        <rFont val="Verdana"/>
        <family val="2"/>
      </rPr>
      <t xml:space="preserve"> </t>
    </r>
    <r>
      <rPr>
        <b/>
        <sz val="6"/>
        <rFont val="Verdana"/>
        <family val="2"/>
      </rPr>
      <t>DO</t>
    </r>
    <r>
      <rPr>
        <sz val="6"/>
        <rFont val="Verdana"/>
        <family val="2"/>
      </rPr>
      <t xml:space="preserve"> </t>
    </r>
    <r>
      <rPr>
        <b/>
        <sz val="6"/>
        <rFont val="Verdana"/>
        <family val="2"/>
      </rPr>
      <t>PAVIMENTO</t>
    </r>
    <r>
      <rPr>
        <sz val="6"/>
        <rFont val="Verdana"/>
        <family val="2"/>
      </rPr>
      <t xml:space="preserve"> </t>
    </r>
    <r>
      <rPr>
        <b/>
        <sz val="6"/>
        <rFont val="Verdana"/>
        <family val="2"/>
      </rPr>
      <t>TÉRREO</t>
    </r>
    <r>
      <rPr>
        <sz val="6"/>
        <rFont val="Verdana"/>
        <family val="2"/>
      </rPr>
      <t xml:space="preserve"> </t>
    </r>
    <r>
      <rPr>
        <b/>
        <sz val="6"/>
        <rFont val="Verdana"/>
        <family val="2"/>
      </rPr>
      <t>ATÉ</t>
    </r>
    <r>
      <rPr>
        <sz val="6"/>
        <rFont val="Verdana"/>
        <family val="2"/>
      </rPr>
      <t xml:space="preserve"> </t>
    </r>
    <r>
      <rPr>
        <b/>
        <sz val="6"/>
        <rFont val="Verdana"/>
        <family val="2"/>
      </rPr>
      <t>H=120</t>
    </r>
    <r>
      <rPr>
        <sz val="6"/>
        <rFont val="Verdana"/>
        <family val="2"/>
      </rPr>
      <t xml:space="preserve"> </t>
    </r>
    <r>
      <rPr>
        <b/>
        <sz val="6"/>
        <rFont val="Verdana"/>
        <family val="2"/>
      </rPr>
      <t>,</t>
    </r>
    <r>
      <rPr>
        <sz val="6"/>
        <rFont val="Verdana"/>
        <family val="2"/>
      </rPr>
      <t xml:space="preserve"> </t>
    </r>
    <r>
      <rPr>
        <b/>
        <sz val="6"/>
        <rFont val="Verdana"/>
        <family val="2"/>
      </rPr>
      <t>CINTAMENTO,</t>
    </r>
    <r>
      <rPr>
        <sz val="6"/>
        <rFont val="Verdana"/>
        <family val="2"/>
      </rPr>
      <t xml:space="preserve"> </t>
    </r>
    <r>
      <rPr>
        <b/>
        <sz val="6"/>
        <rFont val="Verdana"/>
        <family val="2"/>
      </rPr>
      <t>BLOCOS</t>
    </r>
    <r>
      <rPr>
        <sz val="6"/>
        <rFont val="Verdana"/>
        <family val="2"/>
      </rPr>
      <t xml:space="preserve">  </t>
    </r>
    <r>
      <rPr>
        <b/>
        <sz val="6"/>
        <rFont val="Verdana"/>
        <family val="2"/>
      </rPr>
      <t>E</t>
    </r>
    <r>
      <rPr>
        <sz val="6"/>
        <rFont val="Verdana"/>
        <family val="2"/>
      </rPr>
      <t xml:space="preserve">  </t>
    </r>
    <r>
      <rPr>
        <b/>
        <sz val="6"/>
        <rFont val="Verdana"/>
        <family val="2"/>
      </rPr>
      <t>BALDRAMES</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</si>
  <si>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6</t>
    </r>
  </si>
  <si>
    <t>PLANILHA ORCAMENTARIA INSTALAÇÕES ELÉTRICAS</t>
  </si>
  <si>
    <t>PU</t>
  </si>
  <si>
    <t>PLANILHA ORÇAMENTÁRIA DE VENDA - PREVENCAO INCENDIO
SISTEMA DE PREVEÇÃO E COMBATE A INCÊNDIO E PÂNICO</t>
  </si>
  <si>
    <t>44.01.03</t>
  </si>
  <si>
    <t>SERVIÇO:Engenheiro Civil com encargos complementares – 8 horas diárias durante 22 meses</t>
  </si>
  <si>
    <t>55.20.03</t>
  </si>
  <si>
    <t>ENGENHEIRO DE OBRA JUNIOR</t>
  </si>
  <si>
    <t>SERVIÇO:Engenheiro Eletricista com encargos complementares - 16 horas semanais durante 16 meses</t>
  </si>
  <si>
    <t>37372</t>
  </si>
  <si>
    <t>EXAMES - HORISTA (COLETADO CAIXA)</t>
  </si>
  <si>
    <t>1,0000000</t>
  </si>
  <si>
    <t>37373</t>
  </si>
  <si>
    <t>SEGURO - HORISTA (COLETADO CAIXA)</t>
  </si>
  <si>
    <t>43462</t>
  </si>
  <si>
    <t>FERRAMENTAS - FAMILIA ENGENHEIRO CIVIL - HORISTA (ENCARGOS COMPLEMENTARES - COLETADO CAIXA)</t>
  </si>
  <si>
    <t>43486</t>
  </si>
  <si>
    <t>EPI - FAMILIA ENGENHEIRO CIVIL - HORISTA (ENCARGOS COMPLEMENTARES - COLETADO CAIXA)</t>
  </si>
  <si>
    <t>34783</t>
  </si>
  <si>
    <t>ENGENHEIRO ELETRICISTA</t>
  </si>
  <si>
    <t>95407</t>
  </si>
  <si>
    <t>CURSO DE CAPACITAÇÃO PARA ENGENHEIRO ELETRICISTA (ENCARGOS COMPLEMENTARES) - HORISTA</t>
  </si>
  <si>
    <t>44.01.05</t>
  </si>
  <si>
    <t>SERVIÇO:Técnico em Segurança do Trabalho com encargos complementares - 8 horas diárias durante 22 meses</t>
  </si>
  <si>
    <t>55.15.05</t>
  </si>
  <si>
    <t>TECNICO SEGURANCA TRABALHO</t>
  </si>
  <si>
    <t>44.01.07</t>
  </si>
  <si>
    <t>SERVIÇO:Encarregado Geral com encargos complementares -  8 horas diárias durante 22 meses</t>
  </si>
  <si>
    <t>55.10.33</t>
  </si>
  <si>
    <t>ENCARREGADO GERAL DE OBRA</t>
  </si>
  <si>
    <t>44.01.09</t>
  </si>
  <si>
    <t>SERVIÇO:Almoxarife com encargos complementares -  8 horas diárias durante 22 meses</t>
  </si>
  <si>
    <t>55.10.07</t>
  </si>
  <si>
    <t>ALMOXARIFE</t>
  </si>
  <si>
    <t>SERVIÇO:Locação de andaime para fachada, inclusive piso metálico e sapatas</t>
  </si>
  <si>
    <t xml:space="preserve">MATED-9073 
</t>
  </si>
  <si>
    <t xml:space="preserve">ANDAIME METÁLICO FACHADEIRO COM PISO METÁLICO, INCLUINDO SAPATA E  ACESSÓRIOS PARA MONTAGEM -LOCAÇÃO (LARGURA: 1,20M / ALTURA: 2,00M)
</t>
  </si>
  <si>
    <t>m2/mes</t>
  </si>
  <si>
    <t>SERVIÇO:Montagem e desmontagem de andaime metálico para fachada, inclusive assoalho, rodapé e guarda-corpo</t>
  </si>
  <si>
    <t>MATED-
11352</t>
  </si>
  <si>
    <t xml:space="preserve">TÁBUA 3A. CONSTRUÇÃO (SEÇÃO
TRANSVERSAL: 1X9 " / TIPO DE
MADEIRA: CEDRINHO)
</t>
  </si>
  <si>
    <t>MONTADOR COM ENCARGOS
COMPLEMENTARES</t>
  </si>
  <si>
    <t>SERVENTE COM ENCARGOS
COMPLEMENTARES</t>
  </si>
  <si>
    <t>SERVIÇO:Fornecimento e colocação de tela de proteção de fachada, inclusive remoção</t>
  </si>
  <si>
    <t xml:space="preserve">MATED-
11331 
</t>
  </si>
  <si>
    <t xml:space="preserve">PREGO 17 X 27 (COMPRIMENTO:
62,1 MM / DIÂMETRO: 3,0 MM)
</t>
  </si>
  <si>
    <t>Kg</t>
  </si>
  <si>
    <t xml:space="preserve">MATED-
11349 
</t>
  </si>
  <si>
    <t xml:space="preserve">SARRAFO 3A. CONSTRUÇÃO (
SEÇÃO TRANSVERSAL: 1X4 " /
TIPO DE MADEIRA: CEDRO)
</t>
  </si>
  <si>
    <t xml:space="preserve">MATED-
11246 
</t>
  </si>
  <si>
    <t xml:space="preserve">Tela polietileno para proteção de
fachada (dimensões da trama: 2x2
mm / largura: 3,00 m)
</t>
  </si>
  <si>
    <t xml:space="preserve">CARPINTEIRO DE FORMA COM
ENCARGOS COMPLEMENTARES
</t>
  </si>
  <si>
    <t>SERVIÇO:Placa de obra fixada com peças de madeira 8x12cm, tamanho mínimo de 2,00m x 1,00m</t>
  </si>
  <si>
    <t>4417</t>
  </si>
  <si>
    <t>SARRAFO DE MADEIRA NAO APARELHADA *2,5 X 7* CM, MACARANDUBA, ANGELIM OU EQUIVALENTE DA REGIAO</t>
  </si>
  <si>
    <t>4491</t>
  </si>
  <si>
    <t>PONTALETE DE MADEIRA NAO APARELHADA *7,5 X 7,5* CM (3 X 3 ") PINUS, MISTA OU EQUIVALENTE DA REGIAO</t>
  </si>
  <si>
    <t>4,0000000</t>
  </si>
  <si>
    <t>4813</t>
  </si>
  <si>
    <t>PLACA DE OBRA (PARA CONSTRUCAO CIVIL) EM CHAPA GALVANIZADA *N. 22*, ADESIVADA, DE *2,0 X 1,125* M</t>
  </si>
  <si>
    <t>5075</t>
  </si>
  <si>
    <t>PREGO DE ACO POLIDO COM CABECA 18 X 30 (2 3/4 X 10)</t>
  </si>
  <si>
    <t>CARPINTEIRO DE FORMAS COM ENCARGOS COMPLEMENTARES</t>
  </si>
  <si>
    <t>SERVENTE COM ENCARGOS COMPLEMENTARES</t>
  </si>
  <si>
    <t>2,0000000</t>
  </si>
  <si>
    <t>94962</t>
  </si>
  <si>
    <t>CONCRETO MAGRO PARA LASTRO, TRAÇO 1:4,5:4,5 (CIMENTO/ AREIA MÉDIA/ BRITA 1)  - PREPARO MECÂNICO COM BETONEIRA 400 L. AF_07/2016</t>
  </si>
  <si>
    <t>SERVIÇO:Tapume em chapa de aço galvanizado, trapezoidal na vertical, com portões (altura aproximada de 2,20 m), inclusive remoção</t>
  </si>
  <si>
    <t>3992</t>
  </si>
  <si>
    <t>TABUA DE MADEIRA APARELHADA *2,5 X 30* CM, MACARANDUBA, ANGELIM OU EQUIVALENTE DA REGIAO</t>
  </si>
  <si>
    <t>4433</t>
  </si>
  <si>
    <t>PECA DE MADEIRA NAO APARELHADA *7,5 X 7,5* CM (3 X 3 ") MACARANDUBA, ANGELIM OU EQUIVALENTE DA REGIAO</t>
  </si>
  <si>
    <t>1,2273000</t>
  </si>
  <si>
    <t>5061</t>
  </si>
  <si>
    <t>PREGO DE ACO POLIDO COM CABECA 18 X 27 (2 1/2 X 10)</t>
  </si>
  <si>
    <t>0,0428000</t>
  </si>
  <si>
    <t>7243</t>
  </si>
  <si>
    <t>TELHA DE ACO ZINCADO TRAPEZOIDAL, A = *40* MM, E = 0,5 MM, SEM PINTURA</t>
  </si>
  <si>
    <t>0,5853000</t>
  </si>
  <si>
    <t>88239</t>
  </si>
  <si>
    <t>AJUDANTE DE CARPINTEIRO COM ENCARGOS COMPLEMENTARES</t>
  </si>
  <si>
    <t>91692</t>
  </si>
  <si>
    <t>SERRA CIRCULAR DE BANCADA COM MOTOR ELÉTRICO POTÊNCIA DE 5HP, COM COIFA PARA DISCO 10" - CHP DIURNO. AF_08/2015</t>
  </si>
  <si>
    <t>CHP</t>
  </si>
  <si>
    <t>0,0044000</t>
  </si>
  <si>
    <t>91693</t>
  </si>
  <si>
    <t>SERRA CIRCULAR DE BANCADA COM MOTOR ELÉTRICO POTÊNCIA DE 5HP, COM COIFA PARA DISCO 10" - CHI DIURNO. AF_08/2015</t>
  </si>
  <si>
    <t>CHI</t>
  </si>
  <si>
    <t>0,0191000</t>
  </si>
  <si>
    <t>94974</t>
  </si>
  <si>
    <t>CONCRETO MAGRO PARA LASTRO, TRAÇO 1:4,5:4,5 (CIMENTO/ AREIA MÉDIA/ BRITA 1)  - PREPARO MANUAL. AF_07/2016</t>
  </si>
  <si>
    <t>0,0012000</t>
  </si>
  <si>
    <t>88278</t>
  </si>
  <si>
    <t>MONTADOR DE ESTRUTURA METÁLICA COM ENCARGOS COMPLEMENTARES</t>
  </si>
  <si>
    <t>0,0408000</t>
  </si>
  <si>
    <t>0,0801000</t>
  </si>
  <si>
    <t>MATERIAL PARA BARRACAO</t>
  </si>
  <si>
    <t>AJUDANTE DE PEDREIRO</t>
  </si>
  <si>
    <t>PEDREIRO COM ENCARGOS</t>
  </si>
  <si>
    <t>SERVIÇO: Área coberta em telha de fibrocimento para bancas com piso de concreto</t>
  </si>
  <si>
    <t>MATERIAL PARA COBERTURA</t>
  </si>
  <si>
    <t>SERVIÇO:Ligação provisória de luz e força</t>
  </si>
  <si>
    <t xml:space="preserve">MATED-
11242 
</t>
  </si>
  <si>
    <t>PADRAO DE ENTRADA
PROVISÓRIO 30KVA TRIFÁSICO
POSTE H=7M,70A</t>
  </si>
  <si>
    <t xml:space="preserve">AJUDANTE DE ELETRICISTA COM
ENCARGOS COMPLEMENTARES
</t>
  </si>
  <si>
    <t xml:space="preserve">ELETRICISTA COM ENCARGOS
COMPLEMENTARES
</t>
  </si>
  <si>
    <t>SERVIÇO:Ligação predial de água 1/2", cavalete simples Copasa ou conforme exigência da concessionária de água local</t>
  </si>
  <si>
    <t>MATED-
12507</t>
  </si>
  <si>
    <t xml:space="preserve">HIDRÔMETRO 1/2" CAIXA DE
PROTEÇÃO E REGISTRO COPASA
</t>
  </si>
  <si>
    <t>BOMBEIRO/ENCANADOR COM
ENCARGOS COMPLEMENTARES</t>
  </si>
  <si>
    <t>SERVIÇO:Fornecimento e colocação de proteção de periferia, inclusive remoção</t>
  </si>
  <si>
    <t>3993</t>
  </si>
  <si>
    <t>TABUA DE MADEIRA APARELHADA *2,5 X 15* CM, MACARANDUBA, ANGELIM OU EQUIVALENTE DA REGIAO</t>
  </si>
  <si>
    <t>0,4488000</t>
  </si>
  <si>
    <t>2,0944000</t>
  </si>
  <si>
    <t>5068</t>
  </si>
  <si>
    <t>PREGO DE ACO POLIDO COM CABECA 17 X 21 (2 X 11)</t>
  </si>
  <si>
    <t>0,0389000</t>
  </si>
  <si>
    <t>37525</t>
  </si>
  <si>
    <t>TELA PLASTICA TECIDA LISTRADA BRANCA E LARANJA, TIPO GUARDA CORPO, EM POLIETILENO MONOFILADO, ROLO 1,20 X 50 M (L X C)</t>
  </si>
  <si>
    <t>1,1000000</t>
  </si>
  <si>
    <t>0,3058000</t>
  </si>
  <si>
    <t>0,3852000</t>
  </si>
  <si>
    <t>0,0038000</t>
  </si>
  <si>
    <t>0,0151000</t>
  </si>
  <si>
    <t>SERVIÇO:Colocação de proteção de periferia reaproveitada com fornecimento de material de fixação, inclusive remoção</t>
  </si>
  <si>
    <t>0,2332000</t>
  </si>
  <si>
    <t>1,0883000</t>
  </si>
  <si>
    <t>0,6000000</t>
  </si>
  <si>
    <t>SERVIÇO:Locação de duto de entulhos, inclusive montagem/desmontagem</t>
  </si>
  <si>
    <t xml:space="preserve">MATED-
11214 
</t>
  </si>
  <si>
    <t>DUTO DE ENTULHO 1M M</t>
  </si>
  <si>
    <t>MÊS</t>
  </si>
  <si>
    <t>01.11.07</t>
  </si>
  <si>
    <t>SERVIÇO:Cones para isolamento e sinalização de segurança do trabalho, fornecimento e colocação</t>
  </si>
  <si>
    <t>84.20.02</t>
  </si>
  <si>
    <t>CONE DE SINALIZACAO EM PVC RIGIDO COM FAIXA REFLETIVA, H = 70 / 76 CM</t>
  </si>
  <si>
    <t>01.04.11</t>
  </si>
  <si>
    <t>SERVIÇO:Fita zebrada amarela para sinalização, fornecimento e colocação</t>
  </si>
  <si>
    <t>84.20.20</t>
  </si>
  <si>
    <t>FITA ZEBRADA PARA SINALIZAÇAO ROLO DE 200M</t>
  </si>
  <si>
    <t>SERVIÇO:Desmatamento, destocamento e limpeza, inclusive transporte</t>
  </si>
  <si>
    <t>MATED-
11187</t>
  </si>
  <si>
    <t xml:space="preserve">TRATOR DE ESTEIRAS 110 A
160HP C/ LAMINA PESO
OPERACIONAL * 13T * (INCL
MANUT/OPERACAO)
</t>
  </si>
  <si>
    <t>SERVIÇO:Remoção de cerca de arame farpado com mourão</t>
  </si>
  <si>
    <t xml:space="preserve">PEDREIRO COM ENCARGOS
COMPLEMENTARES
</t>
  </si>
  <si>
    <t>SERVIÇO:Remoção  de meio-fio de concreto, inclusive carga</t>
  </si>
  <si>
    <t>SERVIÇO:Demolição de passeio, inclusive afastamento</t>
  </si>
  <si>
    <t xml:space="preserve">MATED-
11199 
</t>
  </si>
  <si>
    <t>Martelete elétrico 1,13 HP M</t>
  </si>
  <si>
    <t xml:space="preserve">MATED-
11962 
</t>
  </si>
  <si>
    <t xml:space="preserve">Ponteiro para rompedor (
comprimento: 160 mm / diâmetro da
seção: 32 mm)
</t>
  </si>
  <si>
    <t>SERVIÇO:Demolição de reboco, inclusive afastamento</t>
  </si>
  <si>
    <t>SERVIÇO:Transporte de material de demolição em carrinho de mão, com distância até 50m</t>
  </si>
  <si>
    <t>SERVIÇO:Transporte de material demolido em caçamba</t>
  </si>
  <si>
    <t>MATED-
11177</t>
  </si>
  <si>
    <t>Caçamba, capacidade 5 m³ M</t>
  </si>
  <si>
    <t>SERVIÇO:Escavação e carga mecanizada em material de 1ª categoria</t>
  </si>
  <si>
    <t xml:space="preserve">MATED-
11182 
</t>
  </si>
  <si>
    <t>PÁ-CARREGADEIRA sobre pneus,
diesel, potência 177 HP
MATED-
1</t>
  </si>
  <si>
    <t xml:space="preserve">MATED-
11187 
</t>
  </si>
  <si>
    <t>SERVIÇO:Aterro compactado com rolo vibratório a 95% do P.N.</t>
  </si>
  <si>
    <t xml:space="preserve">MATED-
11183 
</t>
  </si>
  <si>
    <t xml:space="preserve">CAMINHAO PIPA COM BARRA
ESPARGIDORA E CAPACIDADE
DE *6000* LITROS (LOCACAO
COM OPERADOR, COMBUSTIVEL
E MANUTENCAO)
</t>
  </si>
  <si>
    <t xml:space="preserve">MATED-
11202 
</t>
  </si>
  <si>
    <t xml:space="preserve">Grade de disco, faixa de trabalho 3,5
 m
</t>
  </si>
  <si>
    <t xml:space="preserve">MATED-
11172 
</t>
  </si>
  <si>
    <t xml:space="preserve">Motoniveladora sobre pneus, (
combustível: diesel / potência
nominal no volante do motor: 135 HP
 / tipo de lâmina: reta )
</t>
  </si>
  <si>
    <t xml:space="preserve">MATED-
11184 
</t>
  </si>
  <si>
    <t xml:space="preserve">Rolo compactador autopropelido
vibratório tipo tandem, cilindros lisos
em aço, diesel, potência 130 HP,
peso operacional 10 t (LOCACAO
COM OPERADOR, COMBUSTIVEL
E MANUTENCAO)
</t>
  </si>
  <si>
    <t xml:space="preserve">MATED-
11175 
</t>
  </si>
  <si>
    <t xml:space="preserve">ROLO COMPACTADOR
VIBRATORIO, PE DE CARNEIRO,
AUTOPROPELIDO, POTENCIA =
125 HP, PESO = 11,1 T, FORCA DE
IMPACTO = 31,1 T (LOCACAO COM
OPERADOR, COMBUSTIVEL E
MANUTENCAO)
</t>
  </si>
  <si>
    <t xml:space="preserve">MATED-
11197 
</t>
  </si>
  <si>
    <t xml:space="preserve">Trator sobre pneus, diesel, potência
88 HP
</t>
  </si>
  <si>
    <t>SERVIÇO:Aterro compactado com placa vibratória</t>
  </si>
  <si>
    <t>MATED-
11198</t>
  </si>
  <si>
    <t xml:space="preserve">COMPACTADOR DE SOLOS COM
PLACA VIBRATORIA, DE 135 A 156
KG, COM MOTOR A DIESEL OU
GASOLINA DE 4 A 6 HP, NAO
REVERSIVEL (LOCACAO)
</t>
  </si>
  <si>
    <t>SERVIÇO:Aterro compactado manual, com soquete</t>
  </si>
  <si>
    <t>SERVIÇO:Transporte de material de qualquer natureza em caminhão DMT&gt;5km (dentro do perímetro urbano)</t>
  </si>
  <si>
    <t xml:space="preserve">MATED-
11176 
</t>
  </si>
  <si>
    <t xml:space="preserve">CAMINHÃO BASCULANTE 8,0M3/
16T DIESEL TIPO MERCEDES
170HP LK-1418 OU EQUIV (MANUT
/OPERACAO)
</t>
  </si>
  <si>
    <t>SERVIÇO:Locação do terreno - locação topográfica até 20 pontos</t>
  </si>
  <si>
    <t xml:space="preserve">MATED-
11146 
</t>
  </si>
  <si>
    <t xml:space="preserve">LOCAÇÃO TOPOGRÁFICA ATE 20
PONTOS
</t>
  </si>
  <si>
    <t>SERVIÇO:Locação da obra - Com instrumento topográfico e gabarito de madeira</t>
  </si>
  <si>
    <t xml:space="preserve">MATED-
12852 
</t>
  </si>
  <si>
    <t>ARAME GALVANIZADO (BITOLA:
16 BWG / DIÂMETRO DO FIO: 1,65
MM / MASSA LINEAR: 0,0166 KG/M</t>
  </si>
  <si>
    <t xml:space="preserve">MATED-
11344 
</t>
  </si>
  <si>
    <t xml:space="preserve">PONTALETE 3A. CONSTRUÇÃO (
SEÇÃO TRANSVERSAL: 3"X 3" - 7,
5X7,5CM / TIPO DE MADEIRA:
CEDRO)
</t>
  </si>
  <si>
    <t xml:space="preserve">MATED-
11332 
</t>
  </si>
  <si>
    <t xml:space="preserve">PREGO 18 X 30 (COMPRIMENTO:
69,0 MM / DIÂMETRO: 3,4 MM)
</t>
  </si>
  <si>
    <t>SERVIÇO:Alvenaria em tijolos maciços requeimados, inclusive argamassa para assentamento – espessura 5cm, a revestir (10cm acabada)</t>
  </si>
  <si>
    <t xml:space="preserve">MATED-
11315 
</t>
  </si>
  <si>
    <t xml:space="preserve">TIJOLO COMUM MACIÇO 5,
7X9X19CM (COMPRIMENTO: 190,
00MM / LARGURA: 90,00MM /
ALTURA: 57,00MM)
</t>
  </si>
  <si>
    <t>ED-48306</t>
  </si>
  <si>
    <t xml:space="preserve">ARGAMASSA, TRAÇO 1:7 (
CIMENTO E AREIA), PREPARO
MECÂNICO
</t>
  </si>
  <si>
    <t>SERVIÇO:Alvenaria em tijolos cerâmicos furados, inclusive argamassa para assentamento – espessura 10cm a revestir (15cm acabada)</t>
  </si>
  <si>
    <t xml:space="preserve">MATED-
12364 
</t>
  </si>
  <si>
    <t xml:space="preserve">TIJOLO CERÂMICO FURADO DE
VEDAÇÃO 9X19X29CM - 8 FUROS
(COMPRIMENTO: 290MM /
LARGURA: 90MM / ALTURA:
190MM)
</t>
  </si>
  <si>
    <t>SERVIÇO:Alvenaria em tijolos cerâmicos furados, inclusive argamassa para assentamento – espessura 15cm a revestir (20cm acabada)</t>
  </si>
  <si>
    <t>MATED-
12370</t>
  </si>
  <si>
    <t>TIJOLO CERÂMICO FURADO DE
VEDAÇÃO 14X19X29CM - 12
FUROS (COMPRIMENTO: 290MM /
LARGURA: 140MM / ALTURA:
190MM)</t>
  </si>
  <si>
    <t>SERVIÇO:Alvenaria em tijolos cerâmicos furados, inclusive argamassa para assentamento – espessura 20cm a revestir (25cm acabada)</t>
  </si>
  <si>
    <t xml:space="preserve">MATED- 9733 </t>
  </si>
  <si>
    <t>TIJOLO CERÂMICO FURADO DE VEDAÇÃO 19X19X29CM - 16 FUROS (COMPRIMENTO: 290MM / LARGURA: 190MM / ALTURA: 190MM</t>
  </si>
  <si>
    <t>SERVIÇO:Encunhamento com argamassa expansiva</t>
  </si>
  <si>
    <t>38124</t>
  </si>
  <si>
    <t>ESPUMA EXPANSIVA DE POLIURETANO, APLICACAO MANUAL - 500 ML</t>
  </si>
  <si>
    <t>PEDREIRO COM ENCARGOS COMPLEMENTARES</t>
  </si>
  <si>
    <t>0,0880000</t>
  </si>
  <si>
    <t>SERVIÇO:Tela para alvenaria em tijolos cerâmicos furados – espessura 10cm a revestir a revestir (15cm acabada) - dimensão (mm):  1 tela de 100mm x 500mm, a cada 3 fiadas</t>
  </si>
  <si>
    <t xml:space="preserve">MATED- 11461 </t>
  </si>
  <si>
    <t xml:space="preserve">Cantoneira zincada de abas iguais para fixação de tela de ligação alvenaria/estrutura (altura da seção: 19 mm / comprimento: 100 mm / espessura: 1,25 mm / largura da seção: 19 mm) </t>
  </si>
  <si>
    <t xml:space="preserve">MATED- 11312 </t>
  </si>
  <si>
    <t xml:space="preserve">Tela soldada para ligação de alvenaria/estrutura (comprimento: 500 mm / diâmetro do fio: 1,65 mm / dimensões da trama: 15 x 15 mm / largura: 105,00 mm) </t>
  </si>
  <si>
    <t>ED-50239</t>
  </si>
  <si>
    <t>SERVIÇO: TELA SOLDADA PARA PREVENÇÃO DE TRINCAS EM ALVENARIA/ESTRUTURA, LARGURA 7,5 CM</t>
  </si>
  <si>
    <t>MATERIAL PARA TELA SOLDADA</t>
  </si>
  <si>
    <t>SERVIÇO:Divisória em gesso acartonado tipo drywall, espessura de 15cm</t>
  </si>
  <si>
    <t>37586</t>
  </si>
  <si>
    <t>PINO DE ACO COM ARRUELA CONICA, DIAMETRO ARRUELA = *23* MM E COMP HASTE = *27* MM (ACAO INDIRETA)</t>
  </si>
  <si>
    <t>39413</t>
  </si>
  <si>
    <t>CHAPA DE GESSO ACARTONADO, STANDARD (ST), COR BRANCA, E = 12,5 MM, 1200 X 2400 MM (L X C)</t>
  </si>
  <si>
    <t>39419</t>
  </si>
  <si>
    <t>PERFIL GUIA, FORMATO U, EM ACO ZINCADO, PARA ESTRUTURA PAREDE DRYWALL, E = 0,5 MM, 70 X 3000 MM (L X C)</t>
  </si>
  <si>
    <t>39422</t>
  </si>
  <si>
    <t>PERFIL MONTANTE, FORMATO C, EM ACO ZINCADO, PARA ESTRUTURA PAREDE DRYWALL, E = 0,5 MM, 70 X 3000 MM (L X C)</t>
  </si>
  <si>
    <t>39431</t>
  </si>
  <si>
    <t>FITA DE PAPEL MICROPERFURADO, 50 X 150 MM, PARA TRATAMENTO DE JUNTAS DE CHAPA DE GESSO PARA DRYWALL</t>
  </si>
  <si>
    <t>39432</t>
  </si>
  <si>
    <t>FITA DE PAPEL REFORCADA COM LAMINA DE METAL PARA REFORCO DE CANTOS DE CHAPA DE GESSO PARA DRYWALL</t>
  </si>
  <si>
    <t>39434</t>
  </si>
  <si>
    <t>MASSA DE REJUNTE EM PO PARA DRYWALL, A BASE DE GESSO, SECAGEM RAPIDA, PARA TRATAMENTO DE JUNTAS DE CHAPA DE GESSO (COM ADICAO DE AGUA)</t>
  </si>
  <si>
    <t>39435</t>
  </si>
  <si>
    <t>PARAFUSO DRY WALL, EM ACO FOSFATIZADO, CABECA TROMBETA E PONTA AGULHA (TA), COMPRIMENTO 25 MM</t>
  </si>
  <si>
    <t>39443</t>
  </si>
  <si>
    <t>PARAFUSO DRY WALL, EM ACO ZINCADO, CABECA LENTILHA E PONTA BROCA (LB), LARGURA 4,2 MM, COMPRIMENTO 13 MM</t>
  </si>
  <si>
    <t>SERVIÇO:Espala em painel de gesso acartonado comum tipo drywall, a ser instalada para proteção das tubulações com fornecimento e colocação</t>
  </si>
  <si>
    <t xml:space="preserve">MATED- 8130 </t>
  </si>
  <si>
    <t xml:space="preserve">CHAPA DE GESSO ACARTONADO, STANDARD (ST), COR BRANCA, E  = 12,5 MM, 1200 X 2400 MM (L X C) </t>
  </si>
  <si>
    <t xml:space="preserve">MATED- 8133 </t>
  </si>
  <si>
    <t xml:space="preserve">FITA PARA JUNTA, MICROPERFURADO, 50 X 150 MM, TRATAMENTO DE CHAPA DE GESSO PARA DRYWALL </t>
  </si>
  <si>
    <t xml:space="preserve">MATED- 8138 </t>
  </si>
  <si>
    <t xml:space="preserve">GESSO COLA PARA PARA PAREDE DE GESSO ACARTONADO (DRYWALL) </t>
  </si>
  <si>
    <t xml:space="preserve">MATED- 8134 </t>
  </si>
  <si>
    <t xml:space="preserve">MASSA DE REJUNTE PARA CHAPA DE GESSO ACARTONADO </t>
  </si>
  <si>
    <t xml:space="preserve">MATED- 8137 </t>
  </si>
  <si>
    <t xml:space="preserve">PARAFUSO RT 421X9,5, PARA CHAPA DE GESSO ACARTONADO </t>
  </si>
  <si>
    <t xml:space="preserve">MATED- 8135 </t>
  </si>
  <si>
    <t xml:space="preserve">PARAFUSO TF 212X25, PARA CHAPA DE GESSO ACARTONADO </t>
  </si>
  <si>
    <t xml:space="preserve">MATED- 8136 </t>
  </si>
  <si>
    <t xml:space="preserve">PARAFUSO TF 212X45, PARA CHAPA DE GESSO ACARTONADO </t>
  </si>
  <si>
    <t xml:space="preserve">MATED- 8131 </t>
  </si>
  <si>
    <t xml:space="preserve">PERFIL GUIA 75, EM AÇO GALVANIZADO, E = 0,5 MM, 70 X 3000 MM (L X C) </t>
  </si>
  <si>
    <t xml:space="preserve">MATED- 8132 </t>
  </si>
  <si>
    <t xml:space="preserve">PERFIL MONTANTE M75, EM AÇO GALVANIZADO, E = 0,5 MM, 70 X 3000 MM (L X C) </t>
  </si>
  <si>
    <t>ED-50376</t>
  </si>
  <si>
    <t xml:space="preserve">GESSEIRO COM ENCARGOS COMPLEMENTARES </t>
  </si>
  <si>
    <t xml:space="preserve">SERVIÇO: PAREDE DE GESSO ACARTONADO (DRY-WALL) ESP.115MM </t>
  </si>
  <si>
    <t>MATERIAL PARA PAREDE GESSO ACARTONADO</t>
  </si>
  <si>
    <t>AJUDANTE DE GESSEIRO</t>
  </si>
  <si>
    <t>GESSEIRO</t>
  </si>
  <si>
    <t>SERVIÇO:Divisória de painel com miolo de papel estabilizado, modulado, com alma de madeira, na cor branca, perfis de aço galvanizado (cor banca), com fornecimento e colocação (divisória naval)</t>
  </si>
  <si>
    <t xml:space="preserve">MATED- 11106 </t>
  </si>
  <si>
    <t xml:space="preserve">DIVISÓRIA EM PAINEL REMOVÍVEL, NÚCLEO COMPENSADO NAVAL-P.AÇO TIPO C - FORNECIMENTO E INSTALAÇÃO </t>
  </si>
  <si>
    <t>SERVIÇO:Fornecimento e colocação de armário em MDF laminado melamínico dupla face a ser instalado sob bancada de granito ou vertical, paginado conforme detalhe</t>
  </si>
  <si>
    <t>65.30.10</t>
  </si>
  <si>
    <t>ARMARIO EM MDF MELAMINICO INTER.E EXT. SOB BANCADA</t>
  </si>
  <si>
    <t>SERVIÇO:Fornecimento e colocação de revestimento de balcão, em laminado melamínico TX, branco, colado, conforme detalhe</t>
  </si>
  <si>
    <t>1339</t>
  </si>
  <si>
    <t>COLA A BASE DE RESINA SINTETICA PARA CHAPA DE LAMINADO MELAMINICO</t>
  </si>
  <si>
    <t>0,9000000</t>
  </si>
  <si>
    <t>1341</t>
  </si>
  <si>
    <t>CHAPA DE LAMINADO MELAMINICO, TEXTURIZADO, DE *1,25 X 3,08* M, E = 0,8 MM</t>
  </si>
  <si>
    <t>1,0500000</t>
  </si>
  <si>
    <t>87298</t>
  </si>
  <si>
    <t>ARGAMASSA TRAÇO 1:3 (CIMENTO E AREIA MÉDIA) PARA CONTRAPISO, PREPARO MECÂNICO COM BETONEIRA 400 L. AF_06/2014</t>
  </si>
  <si>
    <t>0,0243000</t>
  </si>
  <si>
    <t>CARPINTEIRO DE ESQUADRIA COM ENCARGOS COMPLEMENTARES</t>
  </si>
  <si>
    <t>0,7800000</t>
  </si>
  <si>
    <t>SERVIÇO:Grades para janelas, fornecimento e colocação</t>
  </si>
  <si>
    <t xml:space="preserve">MATED-
11248 
</t>
  </si>
  <si>
    <t xml:space="preserve">AREIA LAVADA POSTO OBRA (
TIPO: MÉDIA)
</t>
  </si>
  <si>
    <t>MATED-
11256</t>
  </si>
  <si>
    <t xml:space="preserve">CAL HIDRATADA (TIPO: CH-III) </t>
  </si>
  <si>
    <t xml:space="preserve">MATED-
11258 
</t>
  </si>
  <si>
    <t xml:space="preserve">CIMENTO PORTLAND CP II-E-32 ( RESISTÊNCIA: 32,00 MPA) </t>
  </si>
  <si>
    <t xml:space="preserve">MATED-
12705 
</t>
  </si>
  <si>
    <t xml:space="preserve">GRADE FIXA DE FERRO QUADRADO 3/8" </t>
  </si>
  <si>
    <t>SERVIÇO:Corrimão duplo em aço carbono, para fixação na parede, fornecimento e colocação</t>
  </si>
  <si>
    <t xml:space="preserve">MATED- 12474 </t>
  </si>
  <si>
    <t xml:space="preserve">CORRIMÃO DUPLO EM TUBO GALVANIZADO DIN 2440, D = 1.1/2" </t>
  </si>
  <si>
    <t xml:space="preserve">ED-48302 </t>
  </si>
  <si>
    <t xml:space="preserve">ARGAMASSA, TRAÇO 1:3 ( CIMENTO E AREIA), PREPARO MECÂNICO </t>
  </si>
  <si>
    <t>SERVIÇO:Escada marinheiro com gradil protetor, fornecimento e colocação</t>
  </si>
  <si>
    <t xml:space="preserve">MATED- 12592 </t>
  </si>
  <si>
    <t xml:space="preserve">ESCADA MARINHEIRO COM GRADIL PROTETOR TIPO 2" </t>
  </si>
  <si>
    <t>SERVIÇO:Escada marinheiro, fornecimento e colocação</t>
  </si>
  <si>
    <t xml:space="preserve">MATED- 12593 </t>
  </si>
  <si>
    <t xml:space="preserve">ESCADA MARINHEIRO EM TUBO GALVANIZADO D = 3/4"/ D = 1/2" - TIPO1 </t>
  </si>
  <si>
    <t>SERVIÇO:Fornecimento e colocação de cantoneira de alumínio para proteção de quinas</t>
  </si>
  <si>
    <t xml:space="preserve">MATED- 11460 </t>
  </si>
  <si>
    <t xml:space="preserve">CANTONEIRA EM PERFIL PARA ACABAMENTO DE QUINAS ( MATERIAL: ALUMÍNIO/COR: NATURAL/ESPESSURA: 1MM/ LARGURA DAS ABAS: 19MM) </t>
  </si>
  <si>
    <t>SERVIÇO:Barras tipo reta, 40cm, com fornecimento e colocação, em  aço  inox  316  chapa 18,  d= 1 ½”</t>
  </si>
  <si>
    <t xml:space="preserve">MATED- 12066 </t>
  </si>
  <si>
    <t xml:space="preserve">BARRA DE APOIO (MATERIAL: AÇO INOX AISI 304/ACABAMENTO: POLIDO/MODELO: RETA/ DIÂMETRO TUBO: 1.1/4" [31,75MM] /COMPRIMENTO: 40CM/ 
INSTALAÇÃO: PORTA OU PAREDE /ACESSÓRIOS: INCLUSO CANOPLAS, PARAFUSOS E BUCHAS) </t>
  </si>
  <si>
    <t xml:space="preserve">MATED- 13778 </t>
  </si>
  <si>
    <t xml:space="preserve">PARAFUSO (TIPO: AUTO ATARRAXANTE/APLICAÇÃO: MADEIRA/CABEÇA: CHATA PHILIPS/MATERIAL: AÇO/ ACABAMENTO: ZINCADO/ COMPRIMENTO: 30MM/DIÂMETRO : 4MM) </t>
  </si>
  <si>
    <t>SERVIÇO:Barras tipo reta, 70cm, para deficiente, a ser instalada no box do  chuveiro, com fornecimento e colocação, em aço inox 316 chapa 18, D= 1 ½”</t>
  </si>
  <si>
    <t xml:space="preserve">MATED- 12063 </t>
  </si>
  <si>
    <t xml:space="preserve">BARRA DE APOIO (MATERIAL: AÇO INOX AISI 304/ACABAMENTO: POLIDO/MODELO: RETA/ DIÂMETRO TUBO: 1.1/4" [31,75MM] /COMPRIMENTO: 80CM/ 
INSTALAÇÃO: PAREDE/ ACESSÓRIOS: INCLUSO CANOPLAS, PARAFUSOS E BUCHAS) </t>
  </si>
  <si>
    <t xml:space="preserve">MATED- 11337 </t>
  </si>
  <si>
    <t xml:space="preserve">BUCHA DE NYLON COM PARAFUSO AUTO ATARRAXANTE CABEÇA PANELA, FENDA SIMPLES (COMPRIMENTO: 50MM / DIÂMETRO NOMINAL DO PARAFUSO: 4,8MM / DIÂMETRO NOMINAL DA BUCHA: 8MM) </t>
  </si>
  <si>
    <t>SERVIÇO:Vidro temperado liso incolor, e= 6mm, com fornecimento e colocação</t>
  </si>
  <si>
    <t xml:space="preserve">MATED- 9206 </t>
  </si>
  <si>
    <t xml:space="preserve">GAXETA DE BORRACHA NEOPREME (FORMATO TIPO: U/ ALTURA: 13MM/LARGURA: 10MM/ ESPESSURA: 5,5MM) </t>
  </si>
  <si>
    <t xml:space="preserve">MATED- 9209 </t>
  </si>
  <si>
    <t xml:space="preserve">VIDRO TEMPERADO (COR: INCOLOR/ESPESSURA: 6MM/ TEXTURA: LISA) </t>
  </si>
  <si>
    <t>ED-9199</t>
  </si>
  <si>
    <t xml:space="preserve">VIDRACEIRO COM ENCARGOS COMPLEMENTARES </t>
  </si>
  <si>
    <t>SERVIÇO:Espelho cristal, lapidado, e= 4mm, colado com silicone, com fornecimento e colocação (60x110cm)</t>
  </si>
  <si>
    <t>81.20.03</t>
  </si>
  <si>
    <t xml:space="preserve">ESPELHO CRISTAL E = 4 MM   </t>
  </si>
  <si>
    <t>81.50.05</t>
  </si>
  <si>
    <t>PARAFUSO FINESON, COMPLETO OU EQUIVALENTE</t>
  </si>
  <si>
    <t>SERVIÇO:Forro de gesso em placas acartonadas, aramado,  fornecimento e colocação</t>
  </si>
  <si>
    <t xml:space="preserve">MATED- 11141 </t>
  </si>
  <si>
    <t xml:space="preserve">FORRO DE GESSO EM PLACAS ACARTONADAS - FGA - FORNECIMENTO E INSTALAÇÃO </t>
  </si>
  <si>
    <t>SERVIÇO:Forro de gesso em placas acartonadas, estruturado,  fornecimento e colocação</t>
  </si>
  <si>
    <t xml:space="preserve">MATED- 11142 </t>
  </si>
  <si>
    <t xml:space="preserve">FORRO DE GESSO EM PLACAS ACARTONADAS - FGE - FORNECIMENTO E INSTALAÇÃO </t>
  </si>
  <si>
    <t>SERVIÇO:Cortineiro em gesso acartonado estruturado em formato "l"</t>
  </si>
  <si>
    <t>345</t>
  </si>
  <si>
    <t>ARAME GALVANIZADO 18 BWG, 1,24MM (0,009 KG/M)</t>
  </si>
  <si>
    <t>0,0250000</t>
  </si>
  <si>
    <t>3315</t>
  </si>
  <si>
    <t>GESSO EM PO PARA REVESTIMENTOS/MOLDURAS/SANCAS</t>
  </si>
  <si>
    <t>0,9964000</t>
  </si>
  <si>
    <t>4812</t>
  </si>
  <si>
    <t>PLACA DE GESSO PARA FORRO, DE  *60 X 60* CM E ESPESSURA DE 12 MM (30 MM NAS BORDAS) SEM COLOCACAO</t>
  </si>
  <si>
    <t>1,0740000</t>
  </si>
  <si>
    <t>5066</t>
  </si>
  <si>
    <t>PREGO DE ACO POLIDO COM CABECA 12 X 12</t>
  </si>
  <si>
    <t>0,0037000</t>
  </si>
  <si>
    <t>20250</t>
  </si>
  <si>
    <t>SISAL EM FIBRA</t>
  </si>
  <si>
    <t>0,0078000</t>
  </si>
  <si>
    <t>40547</t>
  </si>
  <si>
    <t>PARAFUSO ZINCADO, AUTOBROCANTE, FLANGEADO, 4,2 X 19"</t>
  </si>
  <si>
    <t>0,0307000</t>
  </si>
  <si>
    <t>GESSEIRO COM ENCARGOS COMPLEMENTARES</t>
  </si>
  <si>
    <t>SERVIÇO:Fornecimento e aplicação de gesso liso.</t>
  </si>
  <si>
    <t xml:space="preserve">MATED- 11259 </t>
  </si>
  <si>
    <t xml:space="preserve">GESSO EM PÓ PARA REVESTIMENTO </t>
  </si>
  <si>
    <t>SERVIÇO:Emboço argamassa 1:6 e= 2,0cm</t>
  </si>
  <si>
    <t>ED-48305</t>
  </si>
  <si>
    <t xml:space="preserve">ARGAMASSA, TRAÇO 1:6 ( CIMENTO E AREIA), PREPARO MECÂNICO </t>
  </si>
  <si>
    <t>SERVIÇO:Reboco paulista argamassa 1:2:8</t>
  </si>
  <si>
    <t xml:space="preserve">ED-48307 </t>
  </si>
  <si>
    <t xml:space="preserve">ARGAMASSA, TRAÇO 1:2:8 ( CIMENTO, CAL E AREIA), PREPARO MECÂNICO </t>
  </si>
  <si>
    <t>SERVIÇO:Cerâmica aplicada em parede, dimensão da peça até 2025cm², assentada com argamassa pré-fabricada de cimento colante e rejuntamento, inclusive fornecimento</t>
  </si>
  <si>
    <t xml:space="preserve">MATED- 12351 </t>
  </si>
  <si>
    <t xml:space="preserve">ARGAMASSA COLANTE (TIPO: AC- I) </t>
  </si>
  <si>
    <t xml:space="preserve">MATED- 9082 </t>
  </si>
  <si>
    <t xml:space="preserve">REVESTIMENTO CERÂMICO ( PADRÃO: EXTRA/ACABAMENTO: ESMALTADO/APLICAÇÃO: PAREDE/PEI: III/AMBIENTE: INTERNO OU EXTERNO/ DIMENSÃO: ÁREA ATÉ 2025CM2) </t>
  </si>
  <si>
    <t xml:space="preserve">ED-50718 </t>
  </si>
  <si>
    <t xml:space="preserve">APLICAÇÃO DE REJUNTE CIMENTÍCIO COLORIDO INDUSTRIALIZADO PARA REVESTIMENTOS DE PAREDE/ PISO COM JUNTAS DE ATÉ 3MM DE ESPESSURA </t>
  </si>
  <si>
    <t xml:space="preserve">AZULEJISTA COM ENCARGOS COMPLEMENTARES </t>
  </si>
  <si>
    <t>MATED- 11415</t>
  </si>
  <si>
    <t>SERVIÇO:Reserva de cerâmica - Apenas fornecimento</t>
  </si>
  <si>
    <t xml:space="preserve">MATED- 11415 </t>
  </si>
  <si>
    <t xml:space="preserve">AZULEJO ESMALTADO LISO ( COMPRIMENTO: 20CM/LARGURA: 20CM) </t>
  </si>
  <si>
    <t>SERVIÇO:Contrapiso argamassa 1:3 - E=2,5cm</t>
  </si>
  <si>
    <t>SERVIÇO:Porcelanato técnico (massa única), antiderrapante, coeficiente de atrito maior ou igual a 0,4, borda retificada, dimensão (60x60)cm, assentado com argamassa pré-fabricada de cimento colante e rejuntamento, inclusive fornecimento</t>
  </si>
  <si>
    <t>34357</t>
  </si>
  <si>
    <t>REJUNTE COLORIDO, CIMENTICIO</t>
  </si>
  <si>
    <t>0,1400000</t>
  </si>
  <si>
    <t>37595</t>
  </si>
  <si>
    <t>ARGAMASSA COLANTE TIPO ACIII</t>
  </si>
  <si>
    <t>8,6200000</t>
  </si>
  <si>
    <t>38195</t>
  </si>
  <si>
    <t>PISO PORCELANATO, BORDA RETA, EXTRA, FORMATO MAIOR QUE 2025 CM2</t>
  </si>
  <si>
    <t>1,0800000</t>
  </si>
  <si>
    <t>88256</t>
  </si>
  <si>
    <t>AZULEJISTA OU LADRILHISTA COM ENCARGOS COMPLEMENTARES</t>
  </si>
  <si>
    <t>0,7000000</t>
  </si>
  <si>
    <t>0,2700000</t>
  </si>
  <si>
    <t>SERVIÇO:Reserva de porcelanato técnico (massa única),antiderrapante, coeficiente de atrito maior ou igual a 0,4, borda retificada, dimensão (60x60)cm. apenas fornecimento.</t>
  </si>
  <si>
    <t xml:space="preserve">M2    </t>
  </si>
  <si>
    <t>SERVIÇO:Espelho da escada em granito cinza corumbá ou andorinha, polido, assentados com argamassa pré-fabricada de cimento colante, e=2 cm e rejuntamento, inclusive fornecimento</t>
  </si>
  <si>
    <t xml:space="preserve">MATED- 12352 </t>
  </si>
  <si>
    <t xml:space="preserve">ARGAMASSA COLANTE (TIPO: AC- III) </t>
  </si>
  <si>
    <t xml:space="preserve">MATED- 12936 </t>
  </si>
  <si>
    <t xml:space="preserve">PEITORIL/SOLIEIRA EM GRANITO (COR: CINZA ANDORINHA/TIPO: POLIDO/ESPESSURA: 3CM) </t>
  </si>
  <si>
    <t>SERVIÇO:Piso tátil de alerta de borracha, placas de 25x25cm, em conformidade com a norma NBR9050/2015, fornecimento e colocação</t>
  </si>
  <si>
    <t xml:space="preserve">MATED- 11430 </t>
  </si>
  <si>
    <t xml:space="preserve">COLA ADESIVO DE CONTATO À BASE DE BORRACHA DE POLICLOROPRENO </t>
  </si>
  <si>
    <t xml:space="preserve">MATED- 11445 </t>
  </si>
  <si>
    <t xml:space="preserve">LIXA PARA SUPERFÍCIE MADEIRA/ MASSA EM FOLHA (GRANA: 100/ DIMENSÃO: 225x275MM) </t>
  </si>
  <si>
    <t xml:space="preserve">MATED- 11425 </t>
  </si>
  <si>
    <t xml:space="preserve">PISO TÁTIL - PODOTÁTIL ( MATERIAL: BORRACHA/COR: UMA (1) COR/TIPO: ALERTA/ COMPRIMENTO: 25CM/LARGURA: 25CM/ESPESSURA: 5MM/ ASSENTAMENTO: COLA) </t>
  </si>
  <si>
    <t>SERVIÇO:Rodapé em madeira, com 7cm de altura, 1,5cm de espessura e acabamento em linhas retas</t>
  </si>
  <si>
    <t xml:space="preserve">MATED- 11332 </t>
  </si>
  <si>
    <t xml:space="preserve">PREGO 18 X 30 (COMPRIMENTO: 69,0 MM / DIÂMETRO: 3,4 MM) </t>
  </si>
  <si>
    <t xml:space="preserve">MATED- 12773 </t>
  </si>
  <si>
    <t xml:space="preserve">RODAPÉ DE MADEIRA SUCUPIRA/ IPÊ/CUMARÚ OU OU EQUIVALENTE DA REGIÃO ( ESPESSURA: 2CM / ALTURA: 7CM) </t>
  </si>
  <si>
    <t xml:space="preserve">CARPINTEIRO DE ESQUADRIA COM ENCARGOS COMPLEMENTARES </t>
  </si>
  <si>
    <t>SERVIÇO:Rodapé em granito cinza corumbá ou andorinha polido, com 10cm de altura, paginado, assentado com argamassa pré-fabricada de cimento colante, e=1,5 cm e rejuntamento, inclusive fornecimento</t>
  </si>
  <si>
    <t xml:space="preserve">MATED- 12759 </t>
  </si>
  <si>
    <t xml:space="preserve">RODAPÉ EM GRANITO (COR: CINZA ANDORINHA/TIPO: POLIDO/ ESPESSURA: 2CM/ALTURA: 10CM) </t>
  </si>
  <si>
    <t>ED-50774X</t>
  </si>
  <si>
    <t>SERVIÇO:Peitoril em granito cinza corumbá ou andorinha, polido, assentado com argamassa pré- fabricada de cimento colante, e=2 cm e rejuntamento, inclusive fornecimento</t>
  </si>
  <si>
    <t>SERVIÇO:Fornecimento e colocação de revestimento da  caixa de alvenaria do balcão em granito cinza corumbá ou andorinha polido, com testeira e rejuntamento</t>
  </si>
  <si>
    <t xml:space="preserve">MATED- 12708 </t>
  </si>
  <si>
    <t xml:space="preserve">REVESTIMENTO EM GRANITO ( COR: CINZA ANDORINHA/TIPO: POLIDO/ESPESSURA: 2CM) </t>
  </si>
  <si>
    <t>SELADOR ACRILICO</t>
  </si>
  <si>
    <t>AJUDANTE PINTOR</t>
  </si>
  <si>
    <t>PINTOR</t>
  </si>
  <si>
    <t>SERVIÇO:Emassamento com massa corrida à base de PVA- duas demãos, inclusive lixamento para pintura</t>
  </si>
  <si>
    <t xml:space="preserve">MATED- 11438 </t>
  </si>
  <si>
    <t xml:space="preserve">MASSA CORRIDA A BASE DE PVA </t>
  </si>
  <si>
    <t xml:space="preserve">AJUDANTE DE PINTOR COM ENCARGOS COMPLEMENTARES </t>
  </si>
  <si>
    <t xml:space="preserve">PINTOR COM ENCARGOS COMPLEMENTARES </t>
  </si>
  <si>
    <t>SERVIÇO:Pintura acrílica acetinada cor branco gelo- três demãos</t>
  </si>
  <si>
    <t xml:space="preserve">MATED- 11448 </t>
  </si>
  <si>
    <t xml:space="preserve">TINTA ACRÍLICA (TIPO: PREMIUM/ ACABAMENTO: FOSCO) </t>
  </si>
  <si>
    <t>l</t>
  </si>
  <si>
    <t>SERVIÇO:Pintura caiação- três demãos</t>
  </si>
  <si>
    <t xml:space="preserve">MATED- 11443 </t>
  </si>
  <si>
    <t xml:space="preserve">CAL EM PÓ PARA PINTURA </t>
  </si>
  <si>
    <t xml:space="preserve">MATED- 11412 </t>
  </si>
  <si>
    <t xml:space="preserve">COLA A BASE DE PVA </t>
  </si>
  <si>
    <t xml:space="preserve">MATED- 8961 </t>
  </si>
  <si>
    <t xml:space="preserve">FIXADOR DE CAL (CONTEÚDO: 150 ML) </t>
  </si>
  <si>
    <t xml:space="preserve">MATED- 11434 </t>
  </si>
  <si>
    <t xml:space="preserve">OLEO DE LINHAÇA </t>
  </si>
  <si>
    <t xml:space="preserve">MATED- 11431 </t>
  </si>
  <si>
    <t xml:space="preserve">PIGMENTO PARA TINTA </t>
  </si>
  <si>
    <t>SERVIÇO:Aplicação de selador acrílico</t>
  </si>
  <si>
    <t xml:space="preserve">MATED- 11440 </t>
  </si>
  <si>
    <t xml:space="preserve">SELADOR ACRÍLICO </t>
  </si>
  <si>
    <t>SERVIÇO:Emassamento com massa corrida à base de PVA, inclusive lixamento para pintura</t>
  </si>
  <si>
    <t>SERVIÇO:Pintura látex PVA, duas demãos, acabamento fosco, cor branco neve.</t>
  </si>
  <si>
    <t xml:space="preserve">MATED- 11449 </t>
  </si>
  <si>
    <t xml:space="preserve">TINTA LÁTEX PVA (TIPO: PREMIUM/ACABAMENTO: FOSCO) </t>
  </si>
  <si>
    <t>SERVIÇO:Pintura esmalte em esquadrias de ferro, duas demãos, inclusive aplicação de fundo anticorrosivo</t>
  </si>
  <si>
    <t xml:space="preserve">MATED- 12750 </t>
  </si>
  <si>
    <t xml:space="preserve">FUNDO PARA SUPERÍFICIE GALVANIZADA (ACABAMENTO: FOSCO) </t>
  </si>
  <si>
    <t xml:space="preserve">MATED- 11433 </t>
  </si>
  <si>
    <t xml:space="preserve">LIXA PARA SUPERFÍCIE METÁLICA EM FOLHA (GRANA: 100/DIMENSÃO: 225x275MM) </t>
  </si>
  <si>
    <t xml:space="preserve">MATED- 11432 </t>
  </si>
  <si>
    <t xml:space="preserve">SOLVENTE DILUENTE À BASE DE AGUARRÁS </t>
  </si>
  <si>
    <t xml:space="preserve">MATED- 11444 </t>
  </si>
  <si>
    <t xml:space="preserve">TINTA ESMALTE SINTÉTICO (TIPO : PREMIUM/ACABAMENTO: ACETINADO) </t>
  </si>
  <si>
    <t>SERVIÇO:Pintura esmalte em para corrimãos, duas demãos, inclusive aplicação de fundo anticorrosivo</t>
  </si>
  <si>
    <t xml:space="preserve">MATED- 11442 </t>
  </si>
  <si>
    <t xml:space="preserve">FUNDO ANTICORROSIVO PARA METAIS FERROSOS (ZARCÃO) </t>
  </si>
  <si>
    <t>SERVIÇO:Gradil fixo, em tela tipo “Nylofor” da Belgo, com fornecimento e instalação com mão-de- obra da empresa fornecedora do material.</t>
  </si>
  <si>
    <t>76.46.04</t>
  </si>
  <si>
    <t>POSTE PARA GRADIL NYLOFOR 3D H= 3.20 M OU EQUIVALENTE</t>
  </si>
  <si>
    <t>77.10.01</t>
  </si>
  <si>
    <t>PARAFUSO PARABOLT DE 1/4"</t>
  </si>
  <si>
    <t>78.13.53</t>
  </si>
  <si>
    <t>GRADIL NYLOFOR 3D H= 2.43 M OU EQUIVALENTE</t>
  </si>
  <si>
    <t>SERVIÇO:Mastro para bandeiras com 03 postes, roldanas inferiores e superiores e cordas, fixados em base de concreto revestida em granito polido.</t>
  </si>
  <si>
    <t xml:space="preserve">MATED- 11334 </t>
  </si>
  <si>
    <t xml:space="preserve">Parafuso com rosca soberba galvanizado (comprimento: 110,00 mm / diâmetro nominal: 8,00 mm) </t>
  </si>
  <si>
    <t>u</t>
  </si>
  <si>
    <t xml:space="preserve">MATED- 13089 </t>
  </si>
  <si>
    <t xml:space="preserve">SOLDA DE TOPO PERFIL METÁLICO SIMPLES </t>
  </si>
  <si>
    <t xml:space="preserve">MATED- 11579 </t>
  </si>
  <si>
    <t xml:space="preserve">TUBO DE AÇO CARBONO GALVANIZADO COM COSTURA ( CLASSE: MÉDIA / DIÂMETRO: 50MM(2") / ESPESSURA: 3,75MM / PESO: 5,23KG/M) </t>
  </si>
  <si>
    <t xml:space="preserve">ED-51093 </t>
  </si>
  <si>
    <t xml:space="preserve">APILOAMENTO DO FUNDO DE VALAS COM SOQUETE </t>
  </si>
  <si>
    <t xml:space="preserve">ED-48315 </t>
  </si>
  <si>
    <t xml:space="preserve">CONCRETO NÃO ESTRUTURAL, PREPARADO EM OBRA COM BETONEIRA, CONTROLE "B", COM FCK 15 MPA, BRITA Nº (1 E 2), CONSISTÊNCIA PARA VIBRAÇÃO ( FABRICAÇÃO) </t>
  </si>
  <si>
    <t xml:space="preserve">ED-48298 </t>
  </si>
  <si>
    <t xml:space="preserve">CORTE, DOBRA E MONTAGEM DE  AÇO CA-50/60 </t>
  </si>
  <si>
    <t xml:space="preserve">ED-51107 </t>
  </si>
  <si>
    <t xml:space="preserve">ESCAVAÇÃO MANUAL DE VALAS H &lt;= 1,50 M </t>
  </si>
  <si>
    <t xml:space="preserve">ED-49645 </t>
  </si>
  <si>
    <t xml:space="preserve">FORMA E DESFORMA DE COMPENSADO RESINADO, ESP. 12MM, REAPROVEITAMENTO (3X),  EXCLUSIVE ESCORAMENTO </t>
  </si>
  <si>
    <t xml:space="preserve">ED-49746 </t>
  </si>
  <si>
    <t xml:space="preserve">PERFURAÇÃO DE ESTACA BROCA A TRADO MANUAL D = 150  MM </t>
  </si>
  <si>
    <t xml:space="preserve">ED-48329 </t>
  </si>
  <si>
    <t xml:space="preserve">PINTURA ESMALTE EM POSTES OU TUBULAÇÕES 2 DEMÃO </t>
  </si>
  <si>
    <t xml:space="preserve">ED-48324 </t>
  </si>
  <si>
    <t xml:space="preserve">TRANSPORTE, LANÇAMENTO E ADENSAMENTO E ACABAMENTO DE CONCRETO EM FUNDAÇÃO/ RADIER </t>
  </si>
  <si>
    <t>SERVIÇO:Chapim em chapa galvanizada nº 24, com fornecimento e colocação</t>
  </si>
  <si>
    <t xml:space="preserve">MATED- 13028 </t>
  </si>
  <si>
    <t xml:space="preserve">CHAPIM METÁLICO, COM PINGADEIRA, CHAPA GALVANIZADA Nº 24, DESENVOLVIMENTO = 35 CM </t>
  </si>
  <si>
    <t>ED-48303</t>
  </si>
  <si>
    <t xml:space="preserve">ARGAMASSA, TRAÇO 1:4 ( CIMENTO E AREIA), PREPARO MECÂNICO </t>
  </si>
  <si>
    <t>SERVIÇO:Bate-rodas em tubo galvanizado, D=3”, fornecimento e colocação</t>
  </si>
  <si>
    <t xml:space="preserve">MATED- 12358 </t>
  </si>
  <si>
    <t xml:space="preserve">SEGREGADOR/BATE-RODAS ( MATERIAL: TUBO GALVANIZADO/ ACABAMENTO: PINTURA ESMALTE/COR: AMARELA OU BRANCA/DIÂMETRO: 3" OU 75MM/ COMPRIMENTO: 190CM/ALTURA: 
15CM/FIXAÇÃO: CHUMBADO) </t>
  </si>
  <si>
    <t xml:space="preserve">ED-48313 </t>
  </si>
  <si>
    <t xml:space="preserve">CONCRETO NÃO ESTRUTURAL, PREPARADO EM OBRA COM BETONEIRA, CONTROLE "B", COM FCK 10 MPA, BRITA Nº (1 E 2), CONSISTÊNCIA PARA VIBRAÇÃO ( FABRICAÇÃO) </t>
  </si>
  <si>
    <t>SERVIÇO:Corrimão duplo, em aço inox escovado, para fixação em alvenaria, com fornecimento e colocação</t>
  </si>
  <si>
    <t xml:space="preserve">MATED- 12684 </t>
  </si>
  <si>
    <t xml:space="preserve">CORRIMÃO EM TUBO AÇO INOX D  = 1.1/2" DUPLO </t>
  </si>
  <si>
    <t>SERVIÇO:Apiloamento de piso com placa</t>
  </si>
  <si>
    <t xml:space="preserve">MATED- 11198 </t>
  </si>
  <si>
    <t xml:space="preserve">COMPACTADOR DE SOLOS COM PLACA VIBRATORIA, DE 135 A 156 KG, COM MOTOR A DIESEL OU GASOLINA DE 4 A 6 HP, NAO REVERSIVEL (LOCACAO) </t>
  </si>
  <si>
    <t>SERVIÇO:Base de concreto, destinada à instalação de mastro</t>
  </si>
  <si>
    <t xml:space="preserve">ED-8504 </t>
  </si>
  <si>
    <t xml:space="preserve">LANÇAMENTO DE CONCRETO EM ESTRUTURA, INCLUSIVE TRANSPORTE ATÉ O LOCAL DE APLICAÇÃO, EXCLUSIVE APLICAÇÃO </t>
  </si>
  <si>
    <t>SERVIÇO:Meio-fio pré-moldado de concreto com fornecimento e colocação, inclusive rejuntamento.</t>
  </si>
  <si>
    <t xml:space="preserve">MATED- 12870 </t>
  </si>
  <si>
    <t xml:space="preserve">MEIO-FIO DE CONCRETO PRÉ- MOLDADO TIPO A (12 X 16,7 X 35) CM </t>
  </si>
  <si>
    <t>21.03.16</t>
  </si>
  <si>
    <t>SERVIÇO:Cordão de concreto pré-moldado semi-boleado, 10x10cm</t>
  </si>
  <si>
    <t>67.85.10</t>
  </si>
  <si>
    <t>CALHA / RUFO DE CHAPA GALV. No.22 GSG, DESENV=1.0M</t>
  </si>
  <si>
    <t>71.04.03</t>
  </si>
  <si>
    <t>PECA DE PARAJU BRUTO  6X5,5 CM</t>
  </si>
  <si>
    <t>40.13.07</t>
  </si>
  <si>
    <t>CONCRETO 1:3:6, B1 CALCAREA, LANCADO EM FUNDACAO</t>
  </si>
  <si>
    <t>40.13.19</t>
  </si>
  <si>
    <t>CONCRETO FCK &gt;= 15.0 MPa, B1 CALC., LANC. FUNDACAO</t>
  </si>
  <si>
    <t>40.22.20</t>
  </si>
  <si>
    <t>ACO CA-60 - CORTE, DOBRAMENTO E COLOCACAO</t>
  </si>
  <si>
    <t>40.24.15</t>
  </si>
  <si>
    <t>ARGAMASSA DE CIMENTO E AREIA 1:3</t>
  </si>
  <si>
    <t>40.24.17</t>
  </si>
  <si>
    <t>ARGAMASSA DE CIMENTO E AREIA 1:4</t>
  </si>
  <si>
    <t>40.30.30</t>
  </si>
  <si>
    <t>ALVENARIA BLOCO DE CONCRETO, E = 10CM, A REVESTIR</t>
  </si>
  <si>
    <t>40.32.05</t>
  </si>
  <si>
    <t>ESCAVACAO MANUAL H &lt;= 1.5M</t>
  </si>
  <si>
    <t>40.32.22</t>
  </si>
  <si>
    <t>REGULARIZACAO E COMPACTACAO MANUAL DE TERRENO</t>
  </si>
  <si>
    <t>40.32.30</t>
  </si>
  <si>
    <t>REATERRO MANUAL DE VALAS</t>
  </si>
  <si>
    <t>SERVIÇO:Piso tátil direcional, de concreto, cor vermelha, placas de 25x25cm assentado nivelado com o piso.</t>
  </si>
  <si>
    <t xml:space="preserve">MATED-
12352 </t>
  </si>
  <si>
    <t>ARGAMASSA COLANTE (TIPO: ACIII)</t>
  </si>
  <si>
    <t>MATED-
12772</t>
  </si>
  <si>
    <t>PISO TÁTIL - PODOTÁTIL (
MATERIAL: CONCRETO/COR:
VERMELHO/TIPO: DIRECIONAL/
COMPRIMENTO: 40CM/LARGURA:
40CM/ESPESSURA: 3CM)</t>
  </si>
  <si>
    <t>SERVIÇO:Piso tátil de alerta, de concreto, cor vermelho, placas de 25x25cm  assentado nivelado com o piso.</t>
  </si>
  <si>
    <t>MATED-
12771</t>
  </si>
  <si>
    <t>PISO TÁTIL - PODOTÁTIL (
MATERIAL: CONCRETO/COR:
VERMELHO/TIPO: ALERTA/
COMPRIMENTO: 40CM/LARGURA:
40CM/ESPESSURA: 3CM)</t>
  </si>
  <si>
    <t>SERVIÇO:Textura acrílica, aplicação com rolo, com fornecimento e colocação - Cor: concreto</t>
  </si>
  <si>
    <t>MATED-
11445</t>
  </si>
  <si>
    <t>LIXA PARA SUPERFÍCIE MADEIRA/
MASSA EM FOLHA (GRANA: 100/
DIMENSÃO: 225x275MM)</t>
  </si>
  <si>
    <t>MATED-
12758</t>
  </si>
  <si>
    <t>TEXTURA ACRÍLICA, USO
INTERNO E EXTERNO (TIPO:
PREMIUM/ACABAMENTO: LISA)</t>
  </si>
  <si>
    <t xml:space="preserve">ED-50365 </t>
  </si>
  <si>
    <t>AJUDANTE DE PINTOR COM
ENCARGOS COMPLEMENTARES</t>
  </si>
  <si>
    <t>SERVIÇO:Lixamento manual em parede para remoção de tinta</t>
  </si>
  <si>
    <t>SERVIÇO:Pintura epóxi aplicada com trincha, duas demãos</t>
  </si>
  <si>
    <t>MATED-
11433</t>
  </si>
  <si>
    <t>LIXA PARA SUPERFÍCIE
METÁLICA EM FOLHA (GRANA:
100/DIMENSÃO: 225x275MM)</t>
  </si>
  <si>
    <t>MATED-
11457</t>
  </si>
  <si>
    <t>TINTA EPÓXI BASE ÁGUA (TIPO:
PREMIUM/ACABAMENTO:
BRILHANTE)</t>
  </si>
  <si>
    <t>SERVIÇO:Pintura a óleo para faixas em pilares e paredes de garagem, h=90cm, duas demãos, cores amarela e preta</t>
  </si>
  <si>
    <t>3767</t>
  </si>
  <si>
    <t>LIXA EM FOLHA PARA PAREDE OU MADEIRA, NUMERO 120 (COR VERMELHA)</t>
  </si>
  <si>
    <t>0,4000000</t>
  </si>
  <si>
    <t>5318</t>
  </si>
  <si>
    <t>SOLVENTE DILUENTE A BASE DE AGUARRAS</t>
  </si>
  <si>
    <t>0,0500000</t>
  </si>
  <si>
    <t>7287</t>
  </si>
  <si>
    <t>TINTA A OLEO BRILHANTE PARA MADEIRA E METAIS</t>
  </si>
  <si>
    <t>GL</t>
  </si>
  <si>
    <t>0,0470000</t>
  </si>
  <si>
    <t>PINTOR COM ENCARGOS COMPLEMENTARES</t>
  </si>
  <si>
    <t>SERVIÇO:Tratamento das estruturas de concreto aparente, inclusive raspagem, estucagem e polimento com duas demãos de verniz acrílico</t>
  </si>
  <si>
    <t>MATED-
11257</t>
  </si>
  <si>
    <t>CIMENTO BRANCO NÃO
ESTRUTURAL</t>
  </si>
  <si>
    <t>MATED-
11258</t>
  </si>
  <si>
    <t>CIMENTO PORTLAND CP II-E-32 (
RESISTÊNCIA: 32,00 MPA)</t>
  </si>
  <si>
    <t>MATED-
11963</t>
  </si>
  <si>
    <t>DISCO DE DESBASTE (
ESPESSURA: 1/4 "/DIÂMETRO DO
FURO: 7/8 "/DIÂMETRO NOMINAL:
7")</t>
  </si>
  <si>
    <t>MATED-
12749</t>
  </si>
  <si>
    <t>LIXA D'AGUA CARBURETO SILICIO
EM FOLHA (GRANA: 1200/
DIMENSÃO: 225x275MM)</t>
  </si>
  <si>
    <t>MATED-
12767</t>
  </si>
  <si>
    <t>RESINA ACRÍLICA</t>
  </si>
  <si>
    <t>ED-50387</t>
  </si>
  <si>
    <t>ESTUCADOR COM ENCARGOS
COMPLEMENTARES</t>
  </si>
  <si>
    <t>ED-50384</t>
  </si>
  <si>
    <t>RASPADOR COM ENCARGOS
COMPLEMENTARES</t>
  </si>
  <si>
    <t>SERVIÇO:Pintura esmalte em postes ou tubulações, duas demãos</t>
  </si>
  <si>
    <t>MATED-
11432</t>
  </si>
  <si>
    <t>SOLVENTE DILUENTE À BASE DE
AGUARRÁS</t>
  </si>
  <si>
    <t>MATED-
11444</t>
  </si>
  <si>
    <t>TINTA ESMALTE SINTÉTICO (TIPO
: PREMIUM/ACABAMENTO:
ACETINADO)</t>
  </si>
  <si>
    <t>SERVIÇO:Pintura epóxi em piso para sinalização visual dos degraus da escada externa, na cor AMARELA</t>
  </si>
  <si>
    <t>MATED-
9598</t>
  </si>
  <si>
    <t>FITA CREPE ROLO (LARGURA:
25MM/COMPRIMENTO: 50M)</t>
  </si>
  <si>
    <t>SERVIÇO:Pintura epóxi em piso para demarcação e sinalização (pictograma) das vagas para cadeirante nas garagens</t>
  </si>
  <si>
    <t>MATED-
11980</t>
  </si>
  <si>
    <t>TINTA ACRÍLICA EMULSIONADA
BASE ÁGUA PARA SINALIZAÇÃO
HORIZONTAL VIÁRIA (
ACABAMENTO: FOSCO)</t>
  </si>
  <si>
    <t>SERVIÇO:Engradamento metálico para telha metálica galvanizada termo acústica,  fornecimento e colocação</t>
  </si>
  <si>
    <t>MATED-
11026</t>
  </si>
  <si>
    <t>FORNECIMENTO, FABRICAÇÃO,
TRANSPORTE E MONTAGEM DE
ESTRUTURA METÁLICA PARA
TELHADO SOBRE LAJE PARA
TELHA METALICA</t>
  </si>
  <si>
    <t>SERVIÇO:Telha metálica galvanizada termoacústica, trapezoidal, tipo sanduíche,  fornecimento e colocação</t>
  </si>
  <si>
    <t>MATED-
11377</t>
  </si>
  <si>
    <t>CONJUNTO VEDAÇÃO ELÁSTICA (
DIÂMETRO DO FURO: 8MM)</t>
  </si>
  <si>
    <t>MATED-
11379</t>
  </si>
  <si>
    <t>GANCHO CHATO PARA FIXAÇÃO
DE TELHAS (COMPRIMENTO:
100MM)</t>
  </si>
  <si>
    <t>MATED-
12553</t>
  </si>
  <si>
    <t>TELHA GALVANIZADA (MODELO:
TRAPEZOIDAL/ACABAMENTO:
NATURAL SEM PINTURA/
ESPESSURA TELHA: 0,43MM/
ESPESSURA EPS: 30MM/ALTURA:
40MM/TIPO: DUPLA
TERMOACÚSTICA COM DUAS
FACES TRAPEZOIDAIS/
PREENCHIMENTO:
POLIESTIRENO EXPANDIDOISOPOR/
MATERIAL: GALVALUME)</t>
  </si>
  <si>
    <t>SERVIÇO:Cumeeira metálica galvanizada, perfil trapezoidal,  fornecimento e colocação.</t>
  </si>
  <si>
    <t>ED-50364</t>
  </si>
  <si>
    <t>AJUDANTE DE TELHADISTA COM
ENCARGOS COMPLEMENTARES</t>
  </si>
  <si>
    <t>ED-50386</t>
  </si>
  <si>
    <t>TELHADISTA COM ENCARGOS
COMPLEMENTARES</t>
  </si>
  <si>
    <t>SERVIÇO:Rufos de chapa de aço galvanizado nº 24, chumbados na alvenaria,  fornecimento e colocação. Desenvolvimento = 33cm.</t>
  </si>
  <si>
    <t>RUFO E CONTRA-RUFO DE
CHAPA GALVANIZADA Nº 24 GSG,
DESENVOLVIMENTO = 33 CM</t>
  </si>
  <si>
    <t>SERVIÇO:Calhas de chapa galvanizada nº 24, chumbadas na alvenaria, fornecimento e colocação. Desenvolvimento = 75 cm</t>
  </si>
  <si>
    <t>CALHA DE CHAPA GALVANIZADA
Nº 22 , DESENVOLVIMENTO = 75
CM</t>
  </si>
  <si>
    <t>SERVIÇO:Plantio de grama em placas tipo Esmeralda, inclusive terra vegetal, adubo e conservação por 30 dias</t>
  </si>
  <si>
    <t>MATED-
12837</t>
  </si>
  <si>
    <t>GRAMA ESMERALDA EM PLACAS</t>
  </si>
  <si>
    <t>MATED-
11271</t>
  </si>
  <si>
    <t>Terra comum vegetal preta</t>
  </si>
  <si>
    <t>SERVIÇO:Plantio e preparo de covas de arbustos ornamentais em geral, exceto fornecimento de mudas</t>
  </si>
  <si>
    <t>ED-50378</t>
  </si>
  <si>
    <t>JARDINEIRO COM ENCARGOS
COMPLEMENTARES</t>
  </si>
  <si>
    <t>SERVIÇO:Plantio e preparo de covas de árvores h=1,80m, com cova 60x60x60 cm, exceto fornecimento de mudas</t>
  </si>
  <si>
    <t>SERVIÇO:Terra vegetal, fornecimento e colocação</t>
  </si>
  <si>
    <t>89.34.30</t>
  </si>
  <si>
    <t>TERRA VEGETAL (GRANEL)</t>
  </si>
  <si>
    <t>SERVIÇO:Areia lavada, fornecimento e colocação</t>
  </si>
  <si>
    <t>MATED-
11249</t>
  </si>
  <si>
    <t>AREIA LAVADA POSTO OBRA (
TIPO: GROSSA)</t>
  </si>
  <si>
    <t>SERVIÇO:Limpeza permanente da obra</t>
  </si>
  <si>
    <t>SERVIÇO:Limpeza final da obra</t>
  </si>
  <si>
    <t>MATED-
11464</t>
  </si>
  <si>
    <t>ÁCIDO MURIÁTICO</t>
  </si>
  <si>
    <t>MATED-
9578</t>
  </si>
  <si>
    <t>DETERGENTE COM AMONÍACO (
AMÔNIA DILUÍDA)</t>
  </si>
  <si>
    <t>MATED-
11262</t>
  </si>
  <si>
    <t>ESTOPA DE ALGODÃO</t>
  </si>
  <si>
    <t>SERVIÇO:Limpeza dos vidros e espelhos</t>
  </si>
  <si>
    <t>SERVIÇO: MANUAL DE USO, OPERAÇÃO E MANUTENÇÃO DAS EDIFICAÇÕES - AREA DE 1.001 M2 A 2.000 M2</t>
  </si>
  <si>
    <t>IMPRESSOES</t>
  </si>
  <si>
    <t>UNID</t>
  </si>
  <si>
    <t>ESTAGIARIO</t>
  </si>
  <si>
    <t>SERVIÇO: AS BUILT DE PROJETOS COM ÁREA ATÉ 10.000 M2</t>
  </si>
  <si>
    <t xml:space="preserve">PLANILHA GERAL - COMPOSICOES </t>
  </si>
  <si>
    <r>
      <rPr>
        <b/>
        <sz val="7.5"/>
        <rFont val="Verdana"/>
        <family val="2"/>
      </rPr>
      <t>PLANILHA</t>
    </r>
    <r>
      <rPr>
        <sz val="7.5"/>
        <rFont val="Times New Roman"/>
        <family val="1"/>
      </rPr>
      <t xml:space="preserve"> </t>
    </r>
    <r>
      <rPr>
        <b/>
        <sz val="7.5"/>
        <rFont val="Verdana"/>
        <family val="2"/>
      </rPr>
      <t>ORÇAMENTÁRIA</t>
    </r>
    <r>
      <rPr>
        <sz val="7.5"/>
        <rFont val="Times New Roman"/>
        <family val="1"/>
      </rPr>
      <t xml:space="preserve"> </t>
    </r>
    <r>
      <rPr>
        <b/>
        <sz val="7.5"/>
        <rFont val="Verdana"/>
        <family val="2"/>
      </rPr>
      <t>DE</t>
    </r>
    <r>
      <rPr>
        <sz val="7.5"/>
        <rFont val="Times New Roman"/>
        <family val="1"/>
      </rPr>
      <t xml:space="preserve"> </t>
    </r>
    <r>
      <rPr>
        <b/>
        <sz val="7.5"/>
        <rFont val="Verdana"/>
        <family val="2"/>
      </rPr>
      <t>VENDA</t>
    </r>
  </si>
  <si>
    <r>
      <rPr>
        <sz val="7.5"/>
        <rFont val="Verdana"/>
        <family val="2"/>
      </rPr>
      <t>Contratação</t>
    </r>
    <r>
      <rPr>
        <sz val="7.5"/>
        <rFont val="Times New Roman"/>
        <family val="1"/>
      </rPr>
      <t xml:space="preserve"> </t>
    </r>
    <r>
      <rPr>
        <sz val="7.5"/>
        <rFont val="Verdana"/>
        <family val="2"/>
      </rPr>
      <t>de</t>
    </r>
    <r>
      <rPr>
        <sz val="7.5"/>
        <rFont val="Times New Roman"/>
        <family val="1"/>
      </rPr>
      <t xml:space="preserve"> </t>
    </r>
    <r>
      <rPr>
        <sz val="7.5"/>
        <rFont val="Verdana"/>
        <family val="2"/>
      </rPr>
      <t>empresa</t>
    </r>
    <r>
      <rPr>
        <sz val="7.5"/>
        <rFont val="Times New Roman"/>
        <family val="1"/>
      </rPr>
      <t xml:space="preserve"> </t>
    </r>
    <r>
      <rPr>
        <sz val="7.5"/>
        <rFont val="Verdana"/>
        <family val="2"/>
      </rPr>
      <t>especializada</t>
    </r>
    <r>
      <rPr>
        <sz val="7.5"/>
        <rFont val="Times New Roman"/>
        <family val="1"/>
      </rPr>
      <t xml:space="preserve"> </t>
    </r>
    <r>
      <rPr>
        <sz val="7.5"/>
        <rFont val="Verdana"/>
        <family val="2"/>
      </rPr>
      <t>para</t>
    </r>
    <r>
      <rPr>
        <sz val="7.5"/>
        <rFont val="Times New Roman"/>
        <family val="1"/>
      </rPr>
      <t xml:space="preserve"> </t>
    </r>
    <r>
      <rPr>
        <sz val="7.5"/>
        <rFont val="Verdana"/>
        <family val="2"/>
      </rPr>
      <t>a</t>
    </r>
    <r>
      <rPr>
        <sz val="7.5"/>
        <rFont val="Times New Roman"/>
        <family val="1"/>
      </rPr>
      <t xml:space="preserve"> </t>
    </r>
    <r>
      <rPr>
        <sz val="7.5"/>
        <rFont val="Verdana"/>
        <family val="2"/>
      </rPr>
      <t>execução</t>
    </r>
    <r>
      <rPr>
        <sz val="7.5"/>
        <rFont val="Times New Roman"/>
        <family val="1"/>
      </rPr>
      <t xml:space="preserve"> </t>
    </r>
    <r>
      <rPr>
        <sz val="7.5"/>
        <rFont val="Verdana"/>
        <family val="2"/>
      </rPr>
      <t>de</t>
    </r>
    <r>
      <rPr>
        <sz val="7.5"/>
        <rFont val="Times New Roman"/>
        <family val="1"/>
      </rPr>
      <t xml:space="preserve"> </t>
    </r>
    <r>
      <rPr>
        <sz val="7.5"/>
        <rFont val="Verdana"/>
        <family val="2"/>
      </rPr>
      <t>obra</t>
    </r>
    <r>
      <rPr>
        <sz val="7.5"/>
        <rFont val="Times New Roman"/>
        <family val="1"/>
      </rPr>
      <t xml:space="preserve"> </t>
    </r>
    <r>
      <rPr>
        <sz val="7.5"/>
        <rFont val="Verdana"/>
        <family val="2"/>
      </rPr>
      <t>de</t>
    </r>
    <r>
      <rPr>
        <sz val="7.5"/>
        <rFont val="Times New Roman"/>
        <family val="1"/>
      </rPr>
      <t xml:space="preserve"> </t>
    </r>
    <r>
      <rPr>
        <sz val="7.5"/>
        <rFont val="Verdana"/>
        <family val="2"/>
      </rPr>
      <t>edificação</t>
    </r>
    <r>
      <rPr>
        <sz val="7.5"/>
        <rFont val="Times New Roman"/>
        <family val="1"/>
      </rPr>
      <t xml:space="preserve"> </t>
    </r>
    <r>
      <rPr>
        <sz val="7.5"/>
        <rFont val="Verdana"/>
        <family val="2"/>
      </rPr>
      <t>da</t>
    </r>
    <r>
      <rPr>
        <sz val="7.5"/>
        <rFont val="Times New Roman"/>
        <family val="1"/>
      </rPr>
      <t xml:space="preserve"> </t>
    </r>
    <r>
      <rPr>
        <sz val="7.5"/>
        <rFont val="Verdana"/>
        <family val="2"/>
      </rPr>
      <t>Sede</t>
    </r>
    <r>
      <rPr>
        <sz val="7.5"/>
        <rFont val="Times New Roman"/>
        <family val="1"/>
      </rPr>
      <t xml:space="preserve"> </t>
    </r>
    <r>
      <rPr>
        <sz val="7.5"/>
        <rFont val="Verdana"/>
        <family val="2"/>
      </rPr>
      <t>das</t>
    </r>
    <r>
      <rPr>
        <sz val="7.5"/>
        <rFont val="Times New Roman"/>
        <family val="1"/>
      </rPr>
      <t xml:space="preserve"> </t>
    </r>
    <r>
      <rPr>
        <sz val="7.5"/>
        <rFont val="Verdana"/>
        <family val="2"/>
      </rPr>
      <t>Promotorias</t>
    </r>
    <r>
      <rPr>
        <sz val="7.5"/>
        <rFont val="Times New Roman"/>
        <family val="1"/>
      </rPr>
      <t xml:space="preserve"> </t>
    </r>
    <r>
      <rPr>
        <sz val="7.5"/>
        <rFont val="Verdana"/>
        <family val="2"/>
      </rPr>
      <t>de</t>
    </r>
    <r>
      <rPr>
        <sz val="7.5"/>
        <rFont val="Times New Roman"/>
        <family val="1"/>
      </rPr>
      <t xml:space="preserve"> </t>
    </r>
    <r>
      <rPr>
        <sz val="7.5"/>
        <rFont val="Verdana"/>
        <family val="2"/>
      </rPr>
      <t>Justiça,</t>
    </r>
    <r>
      <rPr>
        <sz val="7.5"/>
        <rFont val="Times New Roman"/>
        <family val="1"/>
      </rPr>
      <t xml:space="preserve"> </t>
    </r>
    <r>
      <rPr>
        <sz val="7.5"/>
        <rFont val="Verdana"/>
        <family val="2"/>
      </rPr>
      <t>com</t>
    </r>
    <r>
      <rPr>
        <sz val="7.5"/>
        <rFont val="Times New Roman"/>
        <family val="1"/>
      </rPr>
      <t xml:space="preserve"> </t>
    </r>
    <r>
      <rPr>
        <sz val="7.5"/>
        <rFont val="Verdana"/>
        <family val="2"/>
      </rPr>
      <t>fornecimento</t>
    </r>
    <r>
      <rPr>
        <sz val="7.5"/>
        <rFont val="Times New Roman"/>
        <family val="1"/>
      </rPr>
      <t xml:space="preserve"> </t>
    </r>
    <r>
      <rPr>
        <sz val="7.5"/>
        <rFont val="Verdana"/>
        <family val="2"/>
      </rPr>
      <t>de</t>
    </r>
    <r>
      <rPr>
        <sz val="7.5"/>
        <rFont val="Times New Roman"/>
        <family val="1"/>
      </rPr>
      <t xml:space="preserve"> </t>
    </r>
    <r>
      <rPr>
        <sz val="7.5"/>
        <rFont val="Verdana"/>
        <family val="2"/>
      </rPr>
      <t>mão-de-obra</t>
    </r>
    <r>
      <rPr>
        <sz val="7.5"/>
        <rFont val="Times New Roman"/>
        <family val="1"/>
      </rPr>
      <t xml:space="preserve"> </t>
    </r>
    <r>
      <rPr>
        <sz val="7.5"/>
        <rFont val="Verdana"/>
        <family val="2"/>
      </rPr>
      <t>e</t>
    </r>
    <r>
      <rPr>
        <sz val="7.5"/>
        <rFont val="Times New Roman"/>
        <family val="1"/>
      </rPr>
      <t xml:space="preserve"> </t>
    </r>
    <r>
      <rPr>
        <sz val="7.5"/>
        <rFont val="Verdana"/>
        <family val="2"/>
      </rPr>
      <t>materiais,</t>
    </r>
    <r>
      <rPr>
        <sz val="7.5"/>
        <rFont val="Times New Roman"/>
        <family val="1"/>
      </rPr>
      <t xml:space="preserve"> </t>
    </r>
    <r>
      <rPr>
        <sz val="7.5"/>
        <rFont val="Verdana"/>
        <family val="2"/>
      </rPr>
      <t>na</t>
    </r>
    <r>
      <rPr>
        <sz val="7.5"/>
        <rFont val="Times New Roman"/>
        <family val="1"/>
      </rPr>
      <t xml:space="preserve"> </t>
    </r>
    <r>
      <rPr>
        <sz val="7.5"/>
        <rFont val="Verdana"/>
        <family val="2"/>
      </rPr>
      <t>cidade</t>
    </r>
    <r>
      <rPr>
        <sz val="7.5"/>
        <rFont val="Times New Roman"/>
        <family val="1"/>
      </rPr>
      <t xml:space="preserve"> </t>
    </r>
    <r>
      <rPr>
        <sz val="7.5"/>
        <rFont val="Verdana"/>
        <family val="2"/>
      </rPr>
      <t>de</t>
    </r>
    <r>
      <rPr>
        <sz val="7.5"/>
        <rFont val="Times New Roman"/>
        <family val="1"/>
      </rPr>
      <t xml:space="preserve"> </t>
    </r>
    <r>
      <rPr>
        <sz val="7.5"/>
        <rFont val="Verdana"/>
        <family val="2"/>
      </rPr>
      <t>Curvelo</t>
    </r>
    <r>
      <rPr>
        <sz val="7.5"/>
        <rFont val="Times New Roman"/>
        <family val="1"/>
      </rPr>
      <t xml:space="preserve"> </t>
    </r>
    <r>
      <rPr>
        <sz val="7.5"/>
        <rFont val="Verdana"/>
        <family val="2"/>
      </rPr>
      <t>-</t>
    </r>
    <r>
      <rPr>
        <sz val="7.5"/>
        <rFont val="Times New Roman"/>
        <family val="1"/>
      </rPr>
      <t xml:space="preserve"> </t>
    </r>
    <r>
      <rPr>
        <sz val="7.5"/>
        <rFont val="Verdana"/>
        <family val="2"/>
      </rPr>
      <t>MG</t>
    </r>
  </si>
  <si>
    <r>
      <rPr>
        <b/>
        <sz val="7.5"/>
        <rFont val="Verdana"/>
        <family val="2"/>
      </rPr>
      <t>BDI</t>
    </r>
    <r>
      <rPr>
        <sz val="7.5"/>
        <rFont val="Times New Roman"/>
        <family val="1"/>
      </rPr>
      <t xml:space="preserve"> </t>
    </r>
    <r>
      <rPr>
        <b/>
        <sz val="7.5"/>
        <rFont val="Verdana"/>
        <family val="2"/>
      </rPr>
      <t>Serviços:
BDI
Equipamentos:</t>
    </r>
  </si>
  <si>
    <r>
      <rPr>
        <sz val="7.5"/>
        <rFont val="Verdana"/>
        <family val="2"/>
      </rPr>
      <t>1,2303
1,1089</t>
    </r>
  </si>
  <si>
    <r>
      <rPr>
        <sz val="7.5"/>
        <rFont val="Verdana"/>
        <family val="2"/>
      </rPr>
      <t>Avenida</t>
    </r>
    <r>
      <rPr>
        <sz val="7.5"/>
        <rFont val="Times New Roman"/>
        <family val="1"/>
      </rPr>
      <t xml:space="preserve"> </t>
    </r>
    <r>
      <rPr>
        <sz val="7.5"/>
        <rFont val="Verdana"/>
        <family val="2"/>
      </rPr>
      <t>Dr.</t>
    </r>
    <r>
      <rPr>
        <sz val="7.5"/>
        <rFont val="Times New Roman"/>
        <family val="1"/>
      </rPr>
      <t xml:space="preserve"> </t>
    </r>
    <r>
      <rPr>
        <sz val="7.5"/>
        <rFont val="Verdana"/>
        <family val="2"/>
      </rPr>
      <t>Dalton</t>
    </r>
    <r>
      <rPr>
        <sz val="7.5"/>
        <rFont val="Times New Roman"/>
        <family val="1"/>
      </rPr>
      <t xml:space="preserve"> </t>
    </r>
    <r>
      <rPr>
        <sz val="7.5"/>
        <rFont val="Verdana"/>
        <family val="2"/>
      </rPr>
      <t>Moreira</t>
    </r>
    <r>
      <rPr>
        <sz val="7.5"/>
        <rFont val="Times New Roman"/>
        <family val="1"/>
      </rPr>
      <t xml:space="preserve"> </t>
    </r>
    <r>
      <rPr>
        <sz val="7.5"/>
        <rFont val="Verdana"/>
        <family val="2"/>
      </rPr>
      <t>Canabrava</t>
    </r>
    <r>
      <rPr>
        <sz val="7.5"/>
        <rFont val="Times New Roman"/>
        <family val="1"/>
      </rPr>
      <t xml:space="preserve"> </t>
    </r>
    <r>
      <rPr>
        <sz val="7.5"/>
        <rFont val="Verdana"/>
        <family val="2"/>
      </rPr>
      <t>(antiga</t>
    </r>
    <r>
      <rPr>
        <sz val="7.5"/>
        <rFont val="Times New Roman"/>
        <family val="1"/>
      </rPr>
      <t xml:space="preserve"> </t>
    </r>
    <r>
      <rPr>
        <sz val="7.5"/>
        <rFont val="Verdana"/>
        <family val="2"/>
      </rPr>
      <t>av.</t>
    </r>
    <r>
      <rPr>
        <sz val="7.5"/>
        <rFont val="Times New Roman"/>
        <family val="1"/>
      </rPr>
      <t xml:space="preserve"> </t>
    </r>
    <r>
      <rPr>
        <sz val="7.5"/>
        <rFont val="Verdana"/>
        <family val="2"/>
      </rPr>
      <t>Sarobá)</t>
    </r>
    <r>
      <rPr>
        <sz val="7.5"/>
        <rFont val="Times New Roman"/>
        <family val="1"/>
      </rPr>
      <t xml:space="preserve"> </t>
    </r>
    <r>
      <rPr>
        <sz val="7.5"/>
        <rFont val="Verdana"/>
        <family val="2"/>
      </rPr>
      <t>s/nº</t>
    </r>
    <r>
      <rPr>
        <sz val="7.5"/>
        <rFont val="Times New Roman"/>
        <family val="1"/>
      </rPr>
      <t xml:space="preserve"> </t>
    </r>
    <r>
      <rPr>
        <sz val="7.5"/>
        <rFont val="Verdana"/>
        <family val="2"/>
      </rPr>
      <t>-</t>
    </r>
    <r>
      <rPr>
        <sz val="7.5"/>
        <rFont val="Times New Roman"/>
        <family val="1"/>
      </rPr>
      <t xml:space="preserve"> </t>
    </r>
    <r>
      <rPr>
        <sz val="7.5"/>
        <rFont val="Verdana"/>
        <family val="2"/>
      </rPr>
      <t>Bairro</t>
    </r>
    <r>
      <rPr>
        <sz val="7.5"/>
        <rFont val="Times New Roman"/>
        <family val="1"/>
      </rPr>
      <t xml:space="preserve"> </t>
    </r>
    <r>
      <rPr>
        <sz val="7.5"/>
        <rFont val="Verdana"/>
        <family val="2"/>
      </rPr>
      <t>Maria</t>
    </r>
    <r>
      <rPr>
        <sz val="7.5"/>
        <rFont val="Times New Roman"/>
        <family val="1"/>
      </rPr>
      <t xml:space="preserve"> </t>
    </r>
    <r>
      <rPr>
        <sz val="7.5"/>
        <rFont val="Verdana"/>
        <family val="2"/>
      </rPr>
      <t>Amália</t>
    </r>
    <r>
      <rPr>
        <sz val="7.5"/>
        <rFont val="Times New Roman"/>
        <family val="1"/>
      </rPr>
      <t xml:space="preserve"> </t>
    </r>
    <r>
      <rPr>
        <sz val="7.5"/>
        <rFont val="Verdana"/>
        <family val="2"/>
      </rPr>
      <t>.</t>
    </r>
    <r>
      <rPr>
        <sz val="7.5"/>
        <rFont val="Times New Roman"/>
        <family val="1"/>
      </rPr>
      <t xml:space="preserve"> </t>
    </r>
    <r>
      <rPr>
        <sz val="7.5"/>
        <rFont val="Verdana"/>
        <family val="2"/>
      </rPr>
      <t>Curvelo/MG</t>
    </r>
  </si>
  <si>
    <r>
      <rPr>
        <sz val="7.5"/>
        <rFont val="Verdana"/>
        <family val="2"/>
      </rPr>
      <t>SETOP</t>
    </r>
    <r>
      <rPr>
        <sz val="7.5"/>
        <rFont val="Times New Roman"/>
        <family val="1"/>
      </rPr>
      <t xml:space="preserve"> </t>
    </r>
    <r>
      <rPr>
        <sz val="7.5"/>
        <rFont val="Verdana"/>
        <family val="2"/>
      </rPr>
      <t>ABRIL/2019;</t>
    </r>
    <r>
      <rPr>
        <sz val="7.5"/>
        <rFont val="Times New Roman"/>
        <family val="1"/>
      </rPr>
      <t xml:space="preserve"> </t>
    </r>
    <r>
      <rPr>
        <sz val="7.5"/>
        <rFont val="Verdana"/>
        <family val="2"/>
      </rPr>
      <t>SINAPI</t>
    </r>
    <r>
      <rPr>
        <sz val="7.5"/>
        <rFont val="Times New Roman"/>
        <family val="1"/>
      </rPr>
      <t xml:space="preserve"> </t>
    </r>
    <r>
      <rPr>
        <sz val="7.5"/>
        <rFont val="Verdana"/>
        <family val="2"/>
      </rPr>
      <t>JUNHO/2019
SUDECAP</t>
    </r>
    <r>
      <rPr>
        <sz val="7.5"/>
        <rFont val="Times New Roman"/>
        <family val="1"/>
      </rPr>
      <t xml:space="preserve"> </t>
    </r>
    <r>
      <rPr>
        <sz val="7.5"/>
        <rFont val="Verdana"/>
        <family val="2"/>
      </rPr>
      <t>ABRIL/2019;</t>
    </r>
    <r>
      <rPr>
        <sz val="7.5"/>
        <rFont val="Times New Roman"/>
        <family val="1"/>
      </rPr>
      <t xml:space="preserve"> </t>
    </r>
    <r>
      <rPr>
        <sz val="7.5"/>
        <rFont val="Verdana"/>
        <family val="2"/>
      </rPr>
      <t>COLETAS</t>
    </r>
    <r>
      <rPr>
        <sz val="7.5"/>
        <rFont val="Times New Roman"/>
        <family val="1"/>
      </rPr>
      <t xml:space="preserve"> </t>
    </r>
    <r>
      <rPr>
        <sz val="7.5"/>
        <rFont val="Verdana"/>
        <family val="2"/>
      </rPr>
      <t>JUL/AGO/SET/2019</t>
    </r>
  </si>
  <si>
    <r>
      <rPr>
        <b/>
        <sz val="7.5"/>
        <rFont val="Verdana"/>
        <family val="2"/>
      </rPr>
      <t>CÓDIGO</t>
    </r>
    <r>
      <rPr>
        <sz val="7.5"/>
        <rFont val="Times New Roman"/>
        <family val="1"/>
      </rPr>
      <t xml:space="preserve"> </t>
    </r>
    <r>
      <rPr>
        <b/>
        <sz val="7.5"/>
        <rFont val="Verdana"/>
        <family val="2"/>
      </rPr>
      <t>DA</t>
    </r>
    <r>
      <rPr>
        <sz val="7.5"/>
        <rFont val="Times New Roman"/>
        <family val="1"/>
      </rPr>
      <t xml:space="preserve"> </t>
    </r>
    <r>
      <rPr>
        <b/>
        <sz val="7.5"/>
        <rFont val="Verdana"/>
        <family val="2"/>
      </rPr>
      <t>FONTE</t>
    </r>
  </si>
  <si>
    <r>
      <rPr>
        <b/>
        <sz val="7.5"/>
        <rFont val="Verdana"/>
        <family val="2"/>
      </rPr>
      <t>DESCRIÇÃO</t>
    </r>
    <r>
      <rPr>
        <sz val="7.5"/>
        <rFont val="Times New Roman"/>
        <family val="1"/>
      </rPr>
      <t xml:space="preserve"> </t>
    </r>
    <r>
      <rPr>
        <b/>
        <sz val="7.5"/>
        <rFont val="Verdana"/>
        <family val="2"/>
      </rPr>
      <t>DO</t>
    </r>
    <r>
      <rPr>
        <sz val="7.5"/>
        <rFont val="Times New Roman"/>
        <family val="1"/>
      </rPr>
      <t xml:space="preserve"> </t>
    </r>
    <r>
      <rPr>
        <b/>
        <sz val="7.5"/>
        <rFont val="Verdana"/>
        <family val="2"/>
      </rPr>
      <t>SERVIÇO</t>
    </r>
  </si>
  <si>
    <r>
      <rPr>
        <b/>
        <sz val="7.5"/>
        <rFont val="Verdana"/>
        <family val="2"/>
      </rPr>
      <t>PREÇO</t>
    </r>
    <r>
      <rPr>
        <b/>
        <sz val="7.5"/>
        <rFont val="Times New Roman"/>
        <family val="1"/>
      </rPr>
      <t xml:space="preserve"> </t>
    </r>
    <r>
      <rPr>
        <b/>
        <sz val="7.5"/>
        <rFont val="Verdana"/>
        <family val="2"/>
      </rPr>
      <t>UNIT.</t>
    </r>
    <r>
      <rPr>
        <b/>
        <sz val="7.5"/>
        <rFont val="Times New Roman"/>
        <family val="1"/>
      </rPr>
      <t xml:space="preserve"> </t>
    </r>
    <r>
      <rPr>
        <b/>
        <sz val="7.5"/>
        <rFont val="Verdana"/>
        <family val="2"/>
      </rPr>
      <t>DE</t>
    </r>
    <r>
      <rPr>
        <b/>
        <sz val="7.5"/>
        <rFont val="Times New Roman"/>
        <family val="1"/>
      </rPr>
      <t xml:space="preserve"> </t>
    </r>
    <r>
      <rPr>
        <b/>
        <sz val="7.5"/>
        <rFont val="Verdana"/>
        <family val="2"/>
      </rPr>
      <t>VENDA</t>
    </r>
  </si>
  <si>
    <r>
      <rPr>
        <b/>
        <sz val="7.5"/>
        <rFont val="Verdana"/>
        <family val="2"/>
      </rPr>
      <t>PREÇO</t>
    </r>
    <r>
      <rPr>
        <b/>
        <sz val="7.5"/>
        <rFont val="Times New Roman"/>
        <family val="1"/>
      </rPr>
      <t xml:space="preserve"> </t>
    </r>
    <r>
      <rPr>
        <b/>
        <sz val="7.5"/>
        <rFont val="Verdana"/>
        <family val="2"/>
      </rPr>
      <t>TOTAL</t>
    </r>
    <r>
      <rPr>
        <b/>
        <sz val="7.5"/>
        <rFont val="Times New Roman"/>
        <family val="1"/>
      </rPr>
      <t xml:space="preserve"> </t>
    </r>
    <r>
      <rPr>
        <b/>
        <sz val="7.5"/>
        <rFont val="Verdana"/>
        <family val="2"/>
      </rPr>
      <t>DE</t>
    </r>
    <r>
      <rPr>
        <b/>
        <sz val="7.5"/>
        <rFont val="Times New Roman"/>
        <family val="1"/>
      </rPr>
      <t xml:space="preserve"> </t>
    </r>
    <r>
      <rPr>
        <b/>
        <sz val="7.5"/>
        <rFont val="Verdana"/>
        <family val="2"/>
      </rPr>
      <t>VENDA</t>
    </r>
  </si>
  <si>
    <r>
      <rPr>
        <b/>
        <sz val="7.5"/>
        <rFont val="Verdana"/>
        <family val="2"/>
      </rPr>
      <t>SERVIÇOS</t>
    </r>
    <r>
      <rPr>
        <sz val="7.5"/>
        <rFont val="Times New Roman"/>
        <family val="1"/>
      </rPr>
      <t xml:space="preserve"> </t>
    </r>
    <r>
      <rPr>
        <b/>
        <sz val="7.5"/>
        <rFont val="Verdana"/>
        <family val="2"/>
      </rPr>
      <t>PRELIMINARES</t>
    </r>
  </si>
  <si>
    <r>
      <rPr>
        <b/>
        <sz val="7.5"/>
        <rFont val="Verdana"/>
        <family val="2"/>
      </rPr>
      <t>PESSOAL</t>
    </r>
    <r>
      <rPr>
        <sz val="7.5"/>
        <rFont val="Times New Roman"/>
        <family val="1"/>
      </rPr>
      <t xml:space="preserve"> </t>
    </r>
    <r>
      <rPr>
        <b/>
        <sz val="7.5"/>
        <rFont val="Verdana"/>
        <family val="2"/>
      </rPr>
      <t>TÉCNICO,</t>
    </r>
    <r>
      <rPr>
        <sz val="7.5"/>
        <rFont val="Times New Roman"/>
        <family val="1"/>
      </rPr>
      <t xml:space="preserve"> </t>
    </r>
    <r>
      <rPr>
        <b/>
        <sz val="7.5"/>
        <rFont val="Verdana"/>
        <family val="2"/>
      </rPr>
      <t>ADMINISTRATIVO</t>
    </r>
    <r>
      <rPr>
        <sz val="7.5"/>
        <rFont val="Times New Roman"/>
        <family val="1"/>
      </rPr>
      <t xml:space="preserve"> </t>
    </r>
    <r>
      <rPr>
        <b/>
        <sz val="7.5"/>
        <rFont val="Verdana"/>
        <family val="2"/>
      </rPr>
      <t>E</t>
    </r>
    <r>
      <rPr>
        <sz val="7.5"/>
        <rFont val="Times New Roman"/>
        <family val="1"/>
      </rPr>
      <t xml:space="preserve"> </t>
    </r>
    <r>
      <rPr>
        <b/>
        <sz val="7.5"/>
        <rFont val="Verdana"/>
        <family val="2"/>
      </rPr>
      <t>DE</t>
    </r>
    <r>
      <rPr>
        <sz val="7.5"/>
        <rFont val="Times New Roman"/>
        <family val="1"/>
      </rPr>
      <t xml:space="preserve"> </t>
    </r>
    <r>
      <rPr>
        <b/>
        <sz val="7.5"/>
        <rFont val="Verdana"/>
        <family val="2"/>
      </rPr>
      <t>APOIO</t>
    </r>
  </si>
  <si>
    <r>
      <rPr>
        <sz val="7.5"/>
        <rFont val="Verdana"/>
        <family val="2"/>
      </rPr>
      <t>Engenheiro</t>
    </r>
    <r>
      <rPr>
        <sz val="7.5"/>
        <rFont val="Times New Roman"/>
        <family val="1"/>
      </rPr>
      <t xml:space="preserve"> </t>
    </r>
    <r>
      <rPr>
        <sz val="7.5"/>
        <rFont val="Verdana"/>
        <family val="2"/>
      </rPr>
      <t>Civil</t>
    </r>
    <r>
      <rPr>
        <sz val="7.5"/>
        <rFont val="Times New Roman"/>
        <family val="1"/>
      </rPr>
      <t xml:space="preserve"> </t>
    </r>
    <r>
      <rPr>
        <sz val="7.5"/>
        <rFont val="Verdana"/>
        <family val="2"/>
      </rPr>
      <t>com</t>
    </r>
    <r>
      <rPr>
        <sz val="7.5"/>
        <rFont val="Times New Roman"/>
        <family val="1"/>
      </rPr>
      <t xml:space="preserve"> </t>
    </r>
    <r>
      <rPr>
        <sz val="7.5"/>
        <rFont val="Verdana"/>
        <family val="2"/>
      </rPr>
      <t>encargos</t>
    </r>
    <r>
      <rPr>
        <sz val="7.5"/>
        <rFont val="Times New Roman"/>
        <family val="1"/>
      </rPr>
      <t xml:space="preserve"> </t>
    </r>
    <r>
      <rPr>
        <sz val="7.5"/>
        <rFont val="Verdana"/>
        <family val="2"/>
      </rPr>
      <t>complementares</t>
    </r>
    <r>
      <rPr>
        <sz val="7.5"/>
        <rFont val="Times New Roman"/>
        <family val="1"/>
      </rPr>
      <t xml:space="preserve"> </t>
    </r>
    <r>
      <rPr>
        <sz val="7.5"/>
        <rFont val="Verdana"/>
        <family val="2"/>
      </rPr>
      <t>–</t>
    </r>
    <r>
      <rPr>
        <sz val="7.5"/>
        <rFont val="Times New Roman"/>
        <family val="1"/>
      </rPr>
      <t xml:space="preserve"> </t>
    </r>
    <r>
      <rPr>
        <sz val="7.5"/>
        <rFont val="Verdana"/>
        <family val="2"/>
      </rPr>
      <t>8</t>
    </r>
    <r>
      <rPr>
        <sz val="7.5"/>
        <rFont val="Times New Roman"/>
        <family val="1"/>
      </rPr>
      <t xml:space="preserve"> </t>
    </r>
    <r>
      <rPr>
        <sz val="7.5"/>
        <rFont val="Verdana"/>
        <family val="2"/>
      </rPr>
      <t>horas</t>
    </r>
    <r>
      <rPr>
        <sz val="7.5"/>
        <rFont val="Times New Roman"/>
        <family val="1"/>
      </rPr>
      <t xml:space="preserve"> </t>
    </r>
    <r>
      <rPr>
        <sz val="7.5"/>
        <rFont val="Verdana"/>
        <family val="2"/>
      </rPr>
      <t>diárias</t>
    </r>
    <r>
      <rPr>
        <sz val="7.5"/>
        <rFont val="Times New Roman"/>
        <family val="1"/>
      </rPr>
      <t xml:space="preserve"> </t>
    </r>
    <r>
      <rPr>
        <sz val="7.5"/>
        <rFont val="Verdana"/>
        <family val="2"/>
      </rPr>
      <t>durante</t>
    </r>
    <r>
      <rPr>
        <sz val="7.5"/>
        <rFont val="Times New Roman"/>
        <family val="1"/>
      </rPr>
      <t xml:space="preserve"> </t>
    </r>
    <r>
      <rPr>
        <sz val="7.5"/>
        <rFont val="Verdana"/>
        <family val="2"/>
      </rPr>
      <t>22</t>
    </r>
    <r>
      <rPr>
        <sz val="7.5"/>
        <rFont val="Times New Roman"/>
        <family val="1"/>
      </rPr>
      <t xml:space="preserve"> </t>
    </r>
    <r>
      <rPr>
        <sz val="7.5"/>
        <rFont val="Verdana"/>
        <family val="2"/>
      </rPr>
      <t>meses</t>
    </r>
  </si>
  <si>
    <t>22,00</t>
  </si>
  <si>
    <r>
      <rPr>
        <sz val="7.5"/>
        <rFont val="Verdana"/>
        <family val="2"/>
      </rPr>
      <t>Engenheiro</t>
    </r>
    <r>
      <rPr>
        <sz val="7.5"/>
        <rFont val="Times New Roman"/>
        <family val="1"/>
      </rPr>
      <t xml:space="preserve"> </t>
    </r>
    <r>
      <rPr>
        <sz val="7.5"/>
        <rFont val="Verdana"/>
        <family val="2"/>
      </rPr>
      <t>Eletricista</t>
    </r>
    <r>
      <rPr>
        <sz val="7.5"/>
        <rFont val="Times New Roman"/>
        <family val="1"/>
      </rPr>
      <t xml:space="preserve"> </t>
    </r>
    <r>
      <rPr>
        <sz val="7.5"/>
        <rFont val="Verdana"/>
        <family val="2"/>
      </rPr>
      <t>com</t>
    </r>
    <r>
      <rPr>
        <sz val="7.5"/>
        <rFont val="Times New Roman"/>
        <family val="1"/>
      </rPr>
      <t xml:space="preserve"> </t>
    </r>
    <r>
      <rPr>
        <sz val="7.5"/>
        <rFont val="Verdana"/>
        <family val="2"/>
      </rPr>
      <t>encargos</t>
    </r>
    <r>
      <rPr>
        <sz val="7.5"/>
        <rFont val="Times New Roman"/>
        <family val="1"/>
      </rPr>
      <t xml:space="preserve"> </t>
    </r>
    <r>
      <rPr>
        <sz val="7.5"/>
        <rFont val="Verdana"/>
        <family val="2"/>
      </rPr>
      <t>complementares</t>
    </r>
    <r>
      <rPr>
        <sz val="7.5"/>
        <rFont val="Times New Roman"/>
        <family val="1"/>
      </rPr>
      <t xml:space="preserve"> </t>
    </r>
    <r>
      <rPr>
        <sz val="7.5"/>
        <rFont val="Verdana"/>
        <family val="2"/>
      </rPr>
      <t>-</t>
    </r>
    <r>
      <rPr>
        <sz val="7.5"/>
        <rFont val="Times New Roman"/>
        <family val="1"/>
      </rPr>
      <t xml:space="preserve"> </t>
    </r>
    <r>
      <rPr>
        <sz val="7.5"/>
        <rFont val="Verdana"/>
        <family val="2"/>
      </rPr>
      <t>16</t>
    </r>
    <r>
      <rPr>
        <sz val="7.5"/>
        <rFont val="Times New Roman"/>
        <family val="1"/>
      </rPr>
      <t xml:space="preserve"> </t>
    </r>
    <r>
      <rPr>
        <sz val="7.5"/>
        <rFont val="Verdana"/>
        <family val="2"/>
      </rPr>
      <t>horas</t>
    </r>
    <r>
      <rPr>
        <sz val="7.5"/>
        <rFont val="Times New Roman"/>
        <family val="1"/>
      </rPr>
      <t xml:space="preserve"> </t>
    </r>
    <r>
      <rPr>
        <sz val="7.5"/>
        <rFont val="Verdana"/>
        <family val="2"/>
      </rPr>
      <t>semanais</t>
    </r>
    <r>
      <rPr>
        <sz val="7.5"/>
        <rFont val="Times New Roman"/>
        <family val="1"/>
      </rPr>
      <t xml:space="preserve"> </t>
    </r>
    <r>
      <rPr>
        <sz val="7.5"/>
        <rFont val="Verdana"/>
        <family val="2"/>
      </rPr>
      <t>durante</t>
    </r>
    <r>
      <rPr>
        <sz val="7.5"/>
        <rFont val="Times New Roman"/>
        <family val="1"/>
      </rPr>
      <t xml:space="preserve"> </t>
    </r>
    <r>
      <rPr>
        <sz val="7.5"/>
        <rFont val="Verdana"/>
        <family val="2"/>
      </rPr>
      <t>16</t>
    </r>
    <r>
      <rPr>
        <sz val="7.5"/>
        <rFont val="Times New Roman"/>
        <family val="1"/>
      </rPr>
      <t xml:space="preserve"> </t>
    </r>
    <r>
      <rPr>
        <sz val="7.5"/>
        <rFont val="Verdana"/>
        <family val="2"/>
      </rPr>
      <t>meses</t>
    </r>
  </si>
  <si>
    <t>1.024,00</t>
  </si>
  <si>
    <r>
      <rPr>
        <sz val="7.5"/>
        <rFont val="Verdana"/>
        <family val="2"/>
      </rPr>
      <t>Engenheiro</t>
    </r>
    <r>
      <rPr>
        <sz val="7.5"/>
        <rFont val="Times New Roman"/>
        <family val="1"/>
      </rPr>
      <t xml:space="preserve"> </t>
    </r>
    <r>
      <rPr>
        <sz val="7.5"/>
        <rFont val="Verdana"/>
        <family val="2"/>
      </rPr>
      <t>Mecânico</t>
    </r>
    <r>
      <rPr>
        <sz val="7.5"/>
        <rFont val="Times New Roman"/>
        <family val="1"/>
      </rPr>
      <t xml:space="preserve"> </t>
    </r>
    <r>
      <rPr>
        <sz val="7.5"/>
        <rFont val="Verdana"/>
        <family val="2"/>
      </rPr>
      <t>com</t>
    </r>
    <r>
      <rPr>
        <sz val="7.5"/>
        <rFont val="Times New Roman"/>
        <family val="1"/>
      </rPr>
      <t xml:space="preserve"> </t>
    </r>
    <r>
      <rPr>
        <sz val="7.5"/>
        <rFont val="Verdana"/>
        <family val="2"/>
      </rPr>
      <t>encargos</t>
    </r>
    <r>
      <rPr>
        <sz val="7.5"/>
        <rFont val="Times New Roman"/>
        <family val="1"/>
      </rPr>
      <t xml:space="preserve"> </t>
    </r>
    <r>
      <rPr>
        <sz val="7.5"/>
        <rFont val="Verdana"/>
        <family val="2"/>
      </rPr>
      <t>complementares</t>
    </r>
    <r>
      <rPr>
        <sz val="7.5"/>
        <rFont val="Times New Roman"/>
        <family val="1"/>
      </rPr>
      <t xml:space="preserve"> </t>
    </r>
    <r>
      <rPr>
        <sz val="7.5"/>
        <rFont val="Verdana"/>
        <family val="2"/>
      </rPr>
      <t>-</t>
    </r>
    <r>
      <rPr>
        <sz val="7.5"/>
        <rFont val="Times New Roman"/>
        <family val="1"/>
      </rPr>
      <t xml:space="preserve"> </t>
    </r>
    <r>
      <rPr>
        <sz val="7.5"/>
        <rFont val="Verdana"/>
        <family val="2"/>
      </rPr>
      <t>8</t>
    </r>
    <r>
      <rPr>
        <sz val="7.5"/>
        <rFont val="Times New Roman"/>
        <family val="1"/>
      </rPr>
      <t xml:space="preserve"> </t>
    </r>
    <r>
      <rPr>
        <sz val="7.5"/>
        <rFont val="Verdana"/>
        <family val="2"/>
      </rPr>
      <t>horas</t>
    </r>
    <r>
      <rPr>
        <sz val="7.5"/>
        <rFont val="Times New Roman"/>
        <family val="1"/>
      </rPr>
      <t xml:space="preserve"> </t>
    </r>
    <r>
      <rPr>
        <sz val="7.5"/>
        <rFont val="Verdana"/>
        <family val="2"/>
      </rPr>
      <t>mensais</t>
    </r>
    <r>
      <rPr>
        <sz val="7.5"/>
        <rFont val="Times New Roman"/>
        <family val="1"/>
      </rPr>
      <t xml:space="preserve"> </t>
    </r>
    <r>
      <rPr>
        <sz val="7.5"/>
        <rFont val="Verdana"/>
        <family val="2"/>
      </rPr>
      <t>durante</t>
    </r>
    <r>
      <rPr>
        <sz val="7.5"/>
        <rFont val="Times New Roman"/>
        <family val="1"/>
      </rPr>
      <t xml:space="preserve"> </t>
    </r>
    <r>
      <rPr>
        <sz val="7.5"/>
        <rFont val="Verdana"/>
        <family val="2"/>
      </rPr>
      <t>16</t>
    </r>
    <r>
      <rPr>
        <sz val="7.5"/>
        <rFont val="Times New Roman"/>
        <family val="1"/>
      </rPr>
      <t xml:space="preserve"> </t>
    </r>
    <r>
      <rPr>
        <sz val="7.5"/>
        <rFont val="Verdana"/>
        <family val="2"/>
      </rPr>
      <t>meses</t>
    </r>
  </si>
  <si>
    <t>128,00</t>
  </si>
  <si>
    <r>
      <rPr>
        <sz val="7.5"/>
        <rFont val="Verdana"/>
        <family val="2"/>
      </rPr>
      <t>Técnico</t>
    </r>
    <r>
      <rPr>
        <sz val="7.5"/>
        <rFont val="Times New Roman"/>
        <family val="1"/>
      </rPr>
      <t xml:space="preserve"> </t>
    </r>
    <r>
      <rPr>
        <sz val="7.5"/>
        <rFont val="Verdana"/>
        <family val="2"/>
      </rPr>
      <t>em</t>
    </r>
    <r>
      <rPr>
        <sz val="7.5"/>
        <rFont val="Times New Roman"/>
        <family val="1"/>
      </rPr>
      <t xml:space="preserve"> </t>
    </r>
    <r>
      <rPr>
        <sz val="7.5"/>
        <rFont val="Verdana"/>
        <family val="2"/>
      </rPr>
      <t>Segurança</t>
    </r>
    <r>
      <rPr>
        <sz val="7.5"/>
        <rFont val="Times New Roman"/>
        <family val="1"/>
      </rPr>
      <t xml:space="preserve"> </t>
    </r>
    <r>
      <rPr>
        <sz val="7.5"/>
        <rFont val="Verdana"/>
        <family val="2"/>
      </rPr>
      <t>do</t>
    </r>
    <r>
      <rPr>
        <sz val="7.5"/>
        <rFont val="Times New Roman"/>
        <family val="1"/>
      </rPr>
      <t xml:space="preserve"> </t>
    </r>
    <r>
      <rPr>
        <sz val="7.5"/>
        <rFont val="Verdana"/>
        <family val="2"/>
      </rPr>
      <t>Trabalho</t>
    </r>
    <r>
      <rPr>
        <sz val="7.5"/>
        <rFont val="Times New Roman"/>
        <family val="1"/>
      </rPr>
      <t xml:space="preserve"> </t>
    </r>
    <r>
      <rPr>
        <sz val="7.5"/>
        <rFont val="Verdana"/>
        <family val="2"/>
      </rPr>
      <t>com</t>
    </r>
    <r>
      <rPr>
        <sz val="7.5"/>
        <rFont val="Times New Roman"/>
        <family val="1"/>
      </rPr>
      <t xml:space="preserve"> </t>
    </r>
    <r>
      <rPr>
        <sz val="7.5"/>
        <rFont val="Verdana"/>
        <family val="2"/>
      </rPr>
      <t>encargos</t>
    </r>
    <r>
      <rPr>
        <sz val="7.5"/>
        <rFont val="Times New Roman"/>
        <family val="1"/>
      </rPr>
      <t xml:space="preserve"> </t>
    </r>
    <r>
      <rPr>
        <sz val="7.5"/>
        <rFont val="Verdana"/>
        <family val="2"/>
      </rPr>
      <t>complementares</t>
    </r>
    <r>
      <rPr>
        <sz val="7.5"/>
        <rFont val="Times New Roman"/>
        <family val="1"/>
      </rPr>
      <t xml:space="preserve"> </t>
    </r>
    <r>
      <rPr>
        <sz val="7.5"/>
        <rFont val="Verdana"/>
        <family val="2"/>
      </rPr>
      <t>-</t>
    </r>
    <r>
      <rPr>
        <sz val="7.5"/>
        <rFont val="Times New Roman"/>
        <family val="1"/>
      </rPr>
      <t xml:space="preserve"> </t>
    </r>
    <r>
      <rPr>
        <sz val="7.5"/>
        <rFont val="Verdana"/>
        <family val="2"/>
      </rPr>
      <t>8</t>
    </r>
    <r>
      <rPr>
        <sz val="7.5"/>
        <rFont val="Times New Roman"/>
        <family val="1"/>
      </rPr>
      <t xml:space="preserve"> </t>
    </r>
    <r>
      <rPr>
        <sz val="7.5"/>
        <rFont val="Verdana"/>
        <family val="2"/>
      </rPr>
      <t>horas</t>
    </r>
    <r>
      <rPr>
        <sz val="7.5"/>
        <rFont val="Times New Roman"/>
        <family val="1"/>
      </rPr>
      <t xml:space="preserve"> </t>
    </r>
    <r>
      <rPr>
        <sz val="7.5"/>
        <rFont val="Verdana"/>
        <family val="2"/>
      </rPr>
      <t>diárias</t>
    </r>
    <r>
      <rPr>
        <sz val="7.5"/>
        <rFont val="Times New Roman"/>
        <family val="1"/>
      </rPr>
      <t xml:space="preserve"> </t>
    </r>
    <r>
      <rPr>
        <sz val="7.5"/>
        <rFont val="Verdana"/>
        <family val="2"/>
      </rPr>
      <t>durante</t>
    </r>
    <r>
      <rPr>
        <sz val="7.5"/>
        <rFont val="Times New Roman"/>
        <family val="1"/>
      </rPr>
      <t xml:space="preserve"> </t>
    </r>
    <r>
      <rPr>
        <sz val="7.5"/>
        <rFont val="Verdana"/>
        <family val="2"/>
      </rPr>
      <t>22</t>
    </r>
    <r>
      <rPr>
        <sz val="7.5"/>
        <rFont val="Times New Roman"/>
        <family val="1"/>
      </rPr>
      <t xml:space="preserve"> </t>
    </r>
    <r>
      <rPr>
        <sz val="7.5"/>
        <rFont val="Verdana"/>
        <family val="2"/>
      </rPr>
      <t>meses</t>
    </r>
  </si>
  <si>
    <r>
      <rPr>
        <sz val="7.5"/>
        <rFont val="Verdana"/>
        <family val="2"/>
      </rPr>
      <t>Técnico</t>
    </r>
    <r>
      <rPr>
        <sz val="7.5"/>
        <rFont val="Times New Roman"/>
        <family val="1"/>
      </rPr>
      <t xml:space="preserve"> </t>
    </r>
    <r>
      <rPr>
        <sz val="7.5"/>
        <rFont val="Verdana"/>
        <family val="2"/>
      </rPr>
      <t>em</t>
    </r>
    <r>
      <rPr>
        <sz val="7.5"/>
        <rFont val="Times New Roman"/>
        <family val="1"/>
      </rPr>
      <t xml:space="preserve"> </t>
    </r>
    <r>
      <rPr>
        <sz val="7.5"/>
        <rFont val="Verdana"/>
        <family val="2"/>
      </rPr>
      <t>Edificações</t>
    </r>
    <r>
      <rPr>
        <sz val="7.5"/>
        <rFont val="Times New Roman"/>
        <family val="1"/>
      </rPr>
      <t xml:space="preserve">  </t>
    </r>
    <r>
      <rPr>
        <sz val="7.5"/>
        <rFont val="Verdana"/>
        <family val="2"/>
      </rPr>
      <t>com</t>
    </r>
    <r>
      <rPr>
        <sz val="7.5"/>
        <rFont val="Times New Roman"/>
        <family val="1"/>
      </rPr>
      <t xml:space="preserve"> </t>
    </r>
    <r>
      <rPr>
        <sz val="7.5"/>
        <rFont val="Verdana"/>
        <family val="2"/>
      </rPr>
      <t>encargos</t>
    </r>
    <r>
      <rPr>
        <sz val="7.5"/>
        <rFont val="Times New Roman"/>
        <family val="1"/>
      </rPr>
      <t xml:space="preserve"> </t>
    </r>
    <r>
      <rPr>
        <sz val="7.5"/>
        <rFont val="Verdana"/>
        <family val="2"/>
      </rPr>
      <t>complementares</t>
    </r>
    <r>
      <rPr>
        <sz val="7.5"/>
        <rFont val="Times New Roman"/>
        <family val="1"/>
      </rPr>
      <t xml:space="preserve"> </t>
    </r>
    <r>
      <rPr>
        <sz val="7.5"/>
        <rFont val="Verdana"/>
        <family val="2"/>
      </rPr>
      <t>-</t>
    </r>
    <r>
      <rPr>
        <sz val="7.5"/>
        <rFont val="Times New Roman"/>
        <family val="1"/>
      </rPr>
      <t xml:space="preserve"> </t>
    </r>
    <r>
      <rPr>
        <sz val="7.5"/>
        <rFont val="Verdana"/>
        <family val="2"/>
      </rPr>
      <t>8</t>
    </r>
    <r>
      <rPr>
        <sz val="7.5"/>
        <rFont val="Times New Roman"/>
        <family val="1"/>
      </rPr>
      <t xml:space="preserve"> </t>
    </r>
    <r>
      <rPr>
        <sz val="7.5"/>
        <rFont val="Verdana"/>
        <family val="2"/>
      </rPr>
      <t>horas</t>
    </r>
    <r>
      <rPr>
        <sz val="7.5"/>
        <rFont val="Times New Roman"/>
        <family val="1"/>
      </rPr>
      <t xml:space="preserve"> </t>
    </r>
    <r>
      <rPr>
        <sz val="7.5"/>
        <rFont val="Verdana"/>
        <family val="2"/>
      </rPr>
      <t>diárias</t>
    </r>
    <r>
      <rPr>
        <sz val="7.5"/>
        <rFont val="Times New Roman"/>
        <family val="1"/>
      </rPr>
      <t xml:space="preserve"> </t>
    </r>
    <r>
      <rPr>
        <sz val="7.5"/>
        <rFont val="Verdana"/>
        <family val="2"/>
      </rPr>
      <t>durante</t>
    </r>
    <r>
      <rPr>
        <sz val="7.5"/>
        <rFont val="Times New Roman"/>
        <family val="1"/>
      </rPr>
      <t xml:space="preserve"> </t>
    </r>
    <r>
      <rPr>
        <sz val="7.5"/>
        <rFont val="Verdana"/>
        <family val="2"/>
      </rPr>
      <t>22</t>
    </r>
    <r>
      <rPr>
        <sz val="7.5"/>
        <rFont val="Times New Roman"/>
        <family val="1"/>
      </rPr>
      <t xml:space="preserve"> </t>
    </r>
    <r>
      <rPr>
        <sz val="7.5"/>
        <rFont val="Verdana"/>
        <family val="2"/>
      </rPr>
      <t>meses</t>
    </r>
  </si>
  <si>
    <r>
      <rPr>
        <sz val="7.5"/>
        <rFont val="Verdana"/>
        <family val="2"/>
      </rPr>
      <t>Encarregado</t>
    </r>
    <r>
      <rPr>
        <sz val="7.5"/>
        <rFont val="Times New Roman"/>
        <family val="1"/>
      </rPr>
      <t xml:space="preserve"> </t>
    </r>
    <r>
      <rPr>
        <sz val="7.5"/>
        <rFont val="Verdana"/>
        <family val="2"/>
      </rPr>
      <t>Geral</t>
    </r>
    <r>
      <rPr>
        <sz val="7.5"/>
        <rFont val="Times New Roman"/>
        <family val="1"/>
      </rPr>
      <t xml:space="preserve"> </t>
    </r>
    <r>
      <rPr>
        <sz val="7.5"/>
        <rFont val="Verdana"/>
        <family val="2"/>
      </rPr>
      <t>com</t>
    </r>
    <r>
      <rPr>
        <sz val="7.5"/>
        <rFont val="Times New Roman"/>
        <family val="1"/>
      </rPr>
      <t xml:space="preserve"> </t>
    </r>
    <r>
      <rPr>
        <sz val="7.5"/>
        <rFont val="Verdana"/>
        <family val="2"/>
      </rPr>
      <t>encargos</t>
    </r>
    <r>
      <rPr>
        <sz val="7.5"/>
        <rFont val="Times New Roman"/>
        <family val="1"/>
      </rPr>
      <t xml:space="preserve"> </t>
    </r>
    <r>
      <rPr>
        <sz val="7.5"/>
        <rFont val="Verdana"/>
        <family val="2"/>
      </rPr>
      <t>complementares</t>
    </r>
    <r>
      <rPr>
        <sz val="7.5"/>
        <rFont val="Times New Roman"/>
        <family val="1"/>
      </rPr>
      <t xml:space="preserve"> </t>
    </r>
    <r>
      <rPr>
        <sz val="7.5"/>
        <rFont val="Verdana"/>
        <family val="2"/>
      </rPr>
      <t>-</t>
    </r>
    <r>
      <rPr>
        <sz val="7.5"/>
        <rFont val="Times New Roman"/>
        <family val="1"/>
      </rPr>
      <t xml:space="preserve">  </t>
    </r>
    <r>
      <rPr>
        <sz val="7.5"/>
        <rFont val="Verdana"/>
        <family val="2"/>
      </rPr>
      <t>8</t>
    </r>
    <r>
      <rPr>
        <sz val="7.5"/>
        <rFont val="Times New Roman"/>
        <family val="1"/>
      </rPr>
      <t xml:space="preserve"> </t>
    </r>
    <r>
      <rPr>
        <sz val="7.5"/>
        <rFont val="Verdana"/>
        <family val="2"/>
      </rPr>
      <t>horas</t>
    </r>
    <r>
      <rPr>
        <sz val="7.5"/>
        <rFont val="Times New Roman"/>
        <family val="1"/>
      </rPr>
      <t xml:space="preserve"> </t>
    </r>
    <r>
      <rPr>
        <sz val="7.5"/>
        <rFont val="Verdana"/>
        <family val="2"/>
      </rPr>
      <t>diárias</t>
    </r>
    <r>
      <rPr>
        <sz val="7.5"/>
        <rFont val="Times New Roman"/>
        <family val="1"/>
      </rPr>
      <t xml:space="preserve"> </t>
    </r>
    <r>
      <rPr>
        <sz val="7.5"/>
        <rFont val="Verdana"/>
        <family val="2"/>
      </rPr>
      <t>durante</t>
    </r>
    <r>
      <rPr>
        <sz val="7.5"/>
        <rFont val="Times New Roman"/>
        <family val="1"/>
      </rPr>
      <t xml:space="preserve"> </t>
    </r>
    <r>
      <rPr>
        <sz val="7.5"/>
        <rFont val="Verdana"/>
        <family val="2"/>
      </rPr>
      <t>22</t>
    </r>
    <r>
      <rPr>
        <sz val="7.5"/>
        <rFont val="Times New Roman"/>
        <family val="1"/>
      </rPr>
      <t xml:space="preserve"> </t>
    </r>
    <r>
      <rPr>
        <sz val="7.5"/>
        <rFont val="Verdana"/>
        <family val="2"/>
      </rPr>
      <t>meses</t>
    </r>
  </si>
  <si>
    <r>
      <rPr>
        <sz val="7.5"/>
        <rFont val="Verdana"/>
        <family val="2"/>
      </rPr>
      <t>Almoxarife</t>
    </r>
    <r>
      <rPr>
        <sz val="7.5"/>
        <rFont val="Times New Roman"/>
        <family val="1"/>
      </rPr>
      <t xml:space="preserve"> </t>
    </r>
    <r>
      <rPr>
        <sz val="7.5"/>
        <rFont val="Verdana"/>
        <family val="2"/>
      </rPr>
      <t>com</t>
    </r>
    <r>
      <rPr>
        <sz val="7.5"/>
        <rFont val="Times New Roman"/>
        <family val="1"/>
      </rPr>
      <t xml:space="preserve"> </t>
    </r>
    <r>
      <rPr>
        <sz val="7.5"/>
        <rFont val="Verdana"/>
        <family val="2"/>
      </rPr>
      <t>encargos</t>
    </r>
    <r>
      <rPr>
        <sz val="7.5"/>
        <rFont val="Times New Roman"/>
        <family val="1"/>
      </rPr>
      <t xml:space="preserve"> </t>
    </r>
    <r>
      <rPr>
        <sz val="7.5"/>
        <rFont val="Verdana"/>
        <family val="2"/>
      </rPr>
      <t>complementares</t>
    </r>
    <r>
      <rPr>
        <sz val="7.5"/>
        <rFont val="Times New Roman"/>
        <family val="1"/>
      </rPr>
      <t xml:space="preserve"> </t>
    </r>
    <r>
      <rPr>
        <sz val="7.5"/>
        <rFont val="Verdana"/>
        <family val="2"/>
      </rPr>
      <t>-</t>
    </r>
    <r>
      <rPr>
        <sz val="7.5"/>
        <rFont val="Times New Roman"/>
        <family val="1"/>
      </rPr>
      <t xml:space="preserve">  </t>
    </r>
    <r>
      <rPr>
        <sz val="7.5"/>
        <rFont val="Verdana"/>
        <family val="2"/>
      </rPr>
      <t>8</t>
    </r>
    <r>
      <rPr>
        <sz val="7.5"/>
        <rFont val="Times New Roman"/>
        <family val="1"/>
      </rPr>
      <t xml:space="preserve"> </t>
    </r>
    <r>
      <rPr>
        <sz val="7.5"/>
        <rFont val="Verdana"/>
        <family val="2"/>
      </rPr>
      <t>horas</t>
    </r>
    <r>
      <rPr>
        <sz val="7.5"/>
        <rFont val="Times New Roman"/>
        <family val="1"/>
      </rPr>
      <t xml:space="preserve"> </t>
    </r>
    <r>
      <rPr>
        <sz val="7.5"/>
        <rFont val="Verdana"/>
        <family val="2"/>
      </rPr>
      <t>diárias</t>
    </r>
    <r>
      <rPr>
        <sz val="7.5"/>
        <rFont val="Times New Roman"/>
        <family val="1"/>
      </rPr>
      <t xml:space="preserve"> </t>
    </r>
    <r>
      <rPr>
        <sz val="7.5"/>
        <rFont val="Verdana"/>
        <family val="2"/>
      </rPr>
      <t>durante</t>
    </r>
    <r>
      <rPr>
        <sz val="7.5"/>
        <rFont val="Times New Roman"/>
        <family val="1"/>
      </rPr>
      <t xml:space="preserve"> </t>
    </r>
    <r>
      <rPr>
        <sz val="7.5"/>
        <rFont val="Verdana"/>
        <family val="2"/>
      </rPr>
      <t>22</t>
    </r>
    <r>
      <rPr>
        <sz val="7.5"/>
        <rFont val="Times New Roman"/>
        <family val="1"/>
      </rPr>
      <t xml:space="preserve"> </t>
    </r>
    <r>
      <rPr>
        <sz val="7.5"/>
        <rFont val="Verdana"/>
        <family val="2"/>
      </rPr>
      <t>meses</t>
    </r>
  </si>
  <si>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1.1</t>
    </r>
  </si>
  <si>
    <r>
      <rPr>
        <sz val="7.5"/>
        <rFont val="Verdana"/>
        <family val="2"/>
      </rPr>
      <t>DESPESAS</t>
    </r>
    <r>
      <rPr>
        <sz val="7.5"/>
        <rFont val="Times New Roman"/>
        <family val="1"/>
      </rPr>
      <t xml:space="preserve"> </t>
    </r>
    <r>
      <rPr>
        <sz val="7.5"/>
        <rFont val="Verdana"/>
        <family val="2"/>
      </rPr>
      <t>GERAIS</t>
    </r>
  </si>
  <si>
    <r>
      <rPr>
        <sz val="7.5"/>
        <rFont val="Verdana"/>
        <family val="2"/>
      </rPr>
      <t>CREA</t>
    </r>
    <r>
      <rPr>
        <sz val="7.5"/>
        <rFont val="Times New Roman"/>
        <family val="1"/>
      </rPr>
      <t xml:space="preserve"> </t>
    </r>
    <r>
      <rPr>
        <sz val="7.5"/>
        <rFont val="Verdana"/>
        <family val="2"/>
      </rPr>
      <t>–</t>
    </r>
    <r>
      <rPr>
        <sz val="7.5"/>
        <rFont val="Times New Roman"/>
        <family val="1"/>
      </rPr>
      <t xml:space="preserve"> </t>
    </r>
    <r>
      <rPr>
        <sz val="7.5"/>
        <rFont val="Verdana"/>
        <family val="2"/>
      </rPr>
      <t>Taxa</t>
    </r>
    <r>
      <rPr>
        <sz val="7.5"/>
        <rFont val="Times New Roman"/>
        <family val="1"/>
      </rPr>
      <t xml:space="preserve"> </t>
    </r>
    <r>
      <rPr>
        <sz val="7.5"/>
        <rFont val="Verdana"/>
        <family val="2"/>
      </rPr>
      <t>de</t>
    </r>
    <r>
      <rPr>
        <sz val="7.5"/>
        <rFont val="Times New Roman"/>
        <family val="1"/>
      </rPr>
      <t xml:space="preserve"> </t>
    </r>
    <r>
      <rPr>
        <sz val="7.5"/>
        <rFont val="Verdana"/>
        <family val="2"/>
      </rPr>
      <t>ART</t>
    </r>
    <r>
      <rPr>
        <sz val="7.5"/>
        <rFont val="Times New Roman"/>
        <family val="1"/>
      </rPr>
      <t xml:space="preserve"> </t>
    </r>
    <r>
      <rPr>
        <sz val="7.5"/>
        <rFont val="Verdana"/>
        <family val="2"/>
      </rPr>
      <t>de</t>
    </r>
    <r>
      <rPr>
        <sz val="7.5"/>
        <rFont val="Times New Roman"/>
        <family val="1"/>
      </rPr>
      <t xml:space="preserve"> </t>
    </r>
    <r>
      <rPr>
        <sz val="7.5"/>
        <rFont val="Verdana"/>
        <family val="2"/>
      </rPr>
      <t>execução</t>
    </r>
  </si>
  <si>
    <t>5,00</t>
  </si>
  <si>
    <r>
      <rPr>
        <sz val="7.5"/>
        <rFont val="Verdana"/>
        <family val="2"/>
      </rPr>
      <t>Consumos</t>
    </r>
    <r>
      <rPr>
        <sz val="7.5"/>
        <rFont val="Times New Roman"/>
        <family val="1"/>
      </rPr>
      <t xml:space="preserve"> </t>
    </r>
    <r>
      <rPr>
        <sz val="7.5"/>
        <rFont val="Verdana"/>
        <family val="2"/>
      </rPr>
      <t>gerais</t>
    </r>
    <r>
      <rPr>
        <sz val="7.5"/>
        <rFont val="Times New Roman"/>
        <family val="1"/>
      </rPr>
      <t xml:space="preserve"> </t>
    </r>
    <r>
      <rPr>
        <sz val="7.5"/>
        <rFont val="Verdana"/>
        <family val="2"/>
      </rPr>
      <t>(água/esgoto,</t>
    </r>
    <r>
      <rPr>
        <sz val="7.5"/>
        <rFont val="Times New Roman"/>
        <family val="1"/>
      </rPr>
      <t xml:space="preserve"> </t>
    </r>
    <r>
      <rPr>
        <sz val="7.5"/>
        <rFont val="Verdana"/>
        <family val="2"/>
      </rPr>
      <t>energia,</t>
    </r>
    <r>
      <rPr>
        <sz val="7.5"/>
        <rFont val="Times New Roman"/>
        <family val="1"/>
      </rPr>
      <t xml:space="preserve"> </t>
    </r>
    <r>
      <rPr>
        <sz val="7.5"/>
        <rFont val="Verdana"/>
        <family val="2"/>
      </rPr>
      <t>telefone,</t>
    </r>
    <r>
      <rPr>
        <sz val="7.5"/>
        <rFont val="Times New Roman"/>
        <family val="1"/>
      </rPr>
      <t xml:space="preserve"> </t>
    </r>
    <r>
      <rPr>
        <sz val="7.5"/>
        <rFont val="Verdana"/>
        <family val="2"/>
      </rPr>
      <t>internet</t>
    </r>
    <r>
      <rPr>
        <sz val="7.5"/>
        <rFont val="Times New Roman"/>
        <family val="1"/>
      </rPr>
      <t xml:space="preserve"> </t>
    </r>
    <r>
      <rPr>
        <sz val="7.5"/>
        <rFont val="Verdana"/>
        <family val="2"/>
      </rPr>
      <t>wi-fi,</t>
    </r>
    <r>
      <rPr>
        <sz val="7.5"/>
        <rFont val="Times New Roman"/>
        <family val="1"/>
      </rPr>
      <t xml:space="preserve"> </t>
    </r>
    <r>
      <rPr>
        <sz val="7.5"/>
        <rFont val="Verdana"/>
        <family val="2"/>
      </rPr>
      <t>material</t>
    </r>
    <r>
      <rPr>
        <sz val="7.5"/>
        <rFont val="Times New Roman"/>
        <family val="1"/>
      </rPr>
      <t xml:space="preserve"> </t>
    </r>
    <r>
      <rPr>
        <sz val="7.5"/>
        <rFont val="Verdana"/>
        <family val="2"/>
      </rPr>
      <t>de</t>
    </r>
    <r>
      <rPr>
        <sz val="7.5"/>
        <rFont val="Times New Roman"/>
        <family val="1"/>
      </rPr>
      <t xml:space="preserve"> </t>
    </r>
    <r>
      <rPr>
        <sz val="7.5"/>
        <rFont val="Verdana"/>
        <family val="2"/>
      </rPr>
      <t>escritório,</t>
    </r>
    <r>
      <rPr>
        <sz val="7.5"/>
        <rFont val="Times New Roman"/>
        <family val="1"/>
      </rPr>
      <t xml:space="preserve"> </t>
    </r>
    <r>
      <rPr>
        <sz val="7.5"/>
        <rFont val="Verdana"/>
        <family val="2"/>
      </rPr>
      <t>cópias</t>
    </r>
    <r>
      <rPr>
        <sz val="7.5"/>
        <rFont val="Times New Roman"/>
        <family val="1"/>
      </rPr>
      <t xml:space="preserve"> </t>
    </r>
    <r>
      <rPr>
        <sz val="7.5"/>
        <rFont val="Verdana"/>
        <family val="2"/>
      </rPr>
      <t>e</t>
    </r>
    <r>
      <rPr>
        <sz val="7.5"/>
        <rFont val="Times New Roman"/>
        <family val="1"/>
      </rPr>
      <t xml:space="preserve"> </t>
    </r>
    <r>
      <rPr>
        <sz val="7.5"/>
        <rFont val="Verdana"/>
        <family val="2"/>
      </rPr>
      <t>reproduções)</t>
    </r>
  </si>
  <si>
    <r>
      <rPr>
        <sz val="7.5"/>
        <rFont val="Verdana"/>
        <family val="2"/>
      </rPr>
      <t>Segurança</t>
    </r>
    <r>
      <rPr>
        <sz val="7.5"/>
        <rFont val="Times New Roman"/>
        <family val="1"/>
      </rPr>
      <t xml:space="preserve"> </t>
    </r>
    <r>
      <rPr>
        <sz val="7.5"/>
        <rFont val="Verdana"/>
        <family val="2"/>
      </rPr>
      <t>da</t>
    </r>
    <r>
      <rPr>
        <sz val="7.5"/>
        <rFont val="Times New Roman"/>
        <family val="1"/>
      </rPr>
      <t xml:space="preserve"> </t>
    </r>
    <r>
      <rPr>
        <sz val="7.5"/>
        <rFont val="Verdana"/>
        <family val="2"/>
      </rPr>
      <t>obra</t>
    </r>
  </si>
  <si>
    <r>
      <rPr>
        <sz val="7.5"/>
        <rFont val="Verdana"/>
        <family val="2"/>
      </rPr>
      <t>Fornecimento</t>
    </r>
    <r>
      <rPr>
        <sz val="7.5"/>
        <rFont val="Times New Roman"/>
        <family val="1"/>
      </rPr>
      <t xml:space="preserve"> </t>
    </r>
    <r>
      <rPr>
        <sz val="7.5"/>
        <rFont val="Verdana"/>
        <family val="2"/>
      </rPr>
      <t>de</t>
    </r>
    <r>
      <rPr>
        <sz val="7.5"/>
        <rFont val="Times New Roman"/>
        <family val="1"/>
      </rPr>
      <t xml:space="preserve"> </t>
    </r>
    <r>
      <rPr>
        <sz val="7.5"/>
        <rFont val="Verdana"/>
        <family val="2"/>
      </rPr>
      <t>epi’s</t>
    </r>
    <r>
      <rPr>
        <sz val="7.5"/>
        <rFont val="Times New Roman"/>
        <family val="1"/>
      </rPr>
      <t xml:space="preserve"> </t>
    </r>
    <r>
      <rPr>
        <sz val="7.5"/>
        <rFont val="Verdana"/>
        <family val="2"/>
      </rPr>
      <t>para</t>
    </r>
    <r>
      <rPr>
        <sz val="7.5"/>
        <rFont val="Times New Roman"/>
        <family val="1"/>
      </rPr>
      <t xml:space="preserve"> </t>
    </r>
    <r>
      <rPr>
        <sz val="7.5"/>
        <rFont val="Verdana"/>
        <family val="2"/>
      </rPr>
      <t>a</t>
    </r>
    <r>
      <rPr>
        <sz val="7.5"/>
        <rFont val="Times New Roman"/>
        <family val="1"/>
      </rPr>
      <t xml:space="preserve"> </t>
    </r>
    <r>
      <rPr>
        <sz val="7.5"/>
        <rFont val="Verdana"/>
        <family val="2"/>
      </rPr>
      <t>contratante</t>
    </r>
  </si>
  <si>
    <r>
      <rPr>
        <sz val="7.5"/>
        <rFont val="Verdana"/>
        <family val="2"/>
      </rPr>
      <t>PCMAT:</t>
    </r>
    <r>
      <rPr>
        <sz val="7.5"/>
        <rFont val="Times New Roman"/>
        <family val="1"/>
      </rPr>
      <t xml:space="preserve"> </t>
    </r>
    <r>
      <rPr>
        <sz val="7.5"/>
        <rFont val="Verdana"/>
        <family val="2"/>
      </rPr>
      <t>Programa</t>
    </r>
    <r>
      <rPr>
        <sz val="7.5"/>
        <rFont val="Times New Roman"/>
        <family val="1"/>
      </rPr>
      <t xml:space="preserve"> </t>
    </r>
    <r>
      <rPr>
        <sz val="7.5"/>
        <rFont val="Verdana"/>
        <family val="2"/>
      </rPr>
      <t>de</t>
    </r>
    <r>
      <rPr>
        <sz val="7.5"/>
        <rFont val="Times New Roman"/>
        <family val="1"/>
      </rPr>
      <t xml:space="preserve"> </t>
    </r>
    <r>
      <rPr>
        <sz val="7.5"/>
        <rFont val="Verdana"/>
        <family val="2"/>
      </rPr>
      <t>condições</t>
    </r>
    <r>
      <rPr>
        <sz val="7.5"/>
        <rFont val="Times New Roman"/>
        <family val="1"/>
      </rPr>
      <t xml:space="preserve"> </t>
    </r>
    <r>
      <rPr>
        <sz val="7.5"/>
        <rFont val="Verdana"/>
        <family val="2"/>
      </rPr>
      <t>e</t>
    </r>
    <r>
      <rPr>
        <sz val="7.5"/>
        <rFont val="Times New Roman"/>
        <family val="1"/>
      </rPr>
      <t xml:space="preserve"> </t>
    </r>
    <r>
      <rPr>
        <sz val="7.5"/>
        <rFont val="Verdana"/>
        <family val="2"/>
      </rPr>
      <t>meio</t>
    </r>
    <r>
      <rPr>
        <sz val="7.5"/>
        <rFont val="Times New Roman"/>
        <family val="1"/>
      </rPr>
      <t xml:space="preserve"> </t>
    </r>
    <r>
      <rPr>
        <sz val="7.5"/>
        <rFont val="Verdana"/>
        <family val="2"/>
      </rPr>
      <t>ambiente</t>
    </r>
    <r>
      <rPr>
        <sz val="7.5"/>
        <rFont val="Times New Roman"/>
        <family val="1"/>
      </rPr>
      <t xml:space="preserve"> </t>
    </r>
    <r>
      <rPr>
        <sz val="7.5"/>
        <rFont val="Verdana"/>
        <family val="2"/>
      </rPr>
      <t>de</t>
    </r>
    <r>
      <rPr>
        <sz val="7.5"/>
        <rFont val="Times New Roman"/>
        <family val="1"/>
      </rPr>
      <t xml:space="preserve"> </t>
    </r>
    <r>
      <rPr>
        <sz val="7.5"/>
        <rFont val="Verdana"/>
        <family val="2"/>
      </rPr>
      <t>trabalho</t>
    </r>
    <r>
      <rPr>
        <sz val="7.5"/>
        <rFont val="Times New Roman"/>
        <family val="1"/>
      </rPr>
      <t xml:space="preserve"> </t>
    </r>
    <r>
      <rPr>
        <sz val="7.5"/>
        <rFont val="Verdana"/>
        <family val="2"/>
      </rPr>
      <t>na</t>
    </r>
    <r>
      <rPr>
        <sz val="7.5"/>
        <rFont val="Times New Roman"/>
        <family val="1"/>
      </rPr>
      <t xml:space="preserve"> </t>
    </r>
    <r>
      <rPr>
        <sz val="7.5"/>
        <rFont val="Verdana"/>
        <family val="2"/>
      </rPr>
      <t>indústria</t>
    </r>
    <r>
      <rPr>
        <sz val="7.5"/>
        <rFont val="Times New Roman"/>
        <family val="1"/>
      </rPr>
      <t xml:space="preserve"> </t>
    </r>
    <r>
      <rPr>
        <sz val="7.5"/>
        <rFont val="Verdana"/>
        <family val="2"/>
      </rPr>
      <t>da</t>
    </r>
    <r>
      <rPr>
        <sz val="7.5"/>
        <rFont val="Times New Roman"/>
        <family val="1"/>
      </rPr>
      <t xml:space="preserve"> </t>
    </r>
    <r>
      <rPr>
        <sz val="7.5"/>
        <rFont val="Verdana"/>
        <family val="2"/>
      </rPr>
      <t>construção,</t>
    </r>
    <r>
      <rPr>
        <sz val="7.5"/>
        <rFont val="Times New Roman"/>
        <family val="1"/>
      </rPr>
      <t xml:space="preserve"> </t>
    </r>
    <r>
      <rPr>
        <sz val="7.5"/>
        <rFont val="Verdana"/>
        <family val="2"/>
      </rPr>
      <t>conforme</t>
    </r>
    <r>
      <rPr>
        <sz val="7.5"/>
        <rFont val="Times New Roman"/>
        <family val="1"/>
      </rPr>
      <t xml:space="preserve"> </t>
    </r>
    <r>
      <rPr>
        <sz val="7.5"/>
        <rFont val="Verdana"/>
        <family val="2"/>
      </rPr>
      <t>determinam</t>
    </r>
    <r>
      <rPr>
        <sz val="7.5"/>
        <rFont val="Times New Roman"/>
        <family val="1"/>
      </rPr>
      <t xml:space="preserve"> </t>
    </r>
    <r>
      <rPr>
        <sz val="7.5"/>
        <rFont val="Verdana"/>
        <family val="2"/>
      </rPr>
      <t>os</t>
    </r>
    <r>
      <rPr>
        <sz val="7.5"/>
        <rFont val="Times New Roman"/>
        <family val="1"/>
      </rPr>
      <t xml:space="preserve"> </t>
    </r>
    <r>
      <rPr>
        <sz val="7.5"/>
        <rFont val="Verdana"/>
        <family val="2"/>
      </rPr>
      <t>itens</t>
    </r>
    <r>
      <rPr>
        <sz val="7.5"/>
        <rFont val="Times New Roman"/>
        <family val="1"/>
      </rPr>
      <t xml:space="preserve"> </t>
    </r>
    <r>
      <rPr>
        <sz val="7.5"/>
        <rFont val="Verdana"/>
        <family val="2"/>
      </rPr>
      <t>e</t>
    </r>
    <r>
      <rPr>
        <sz val="7.5"/>
        <rFont val="Times New Roman"/>
        <family val="1"/>
      </rPr>
      <t xml:space="preserve"> </t>
    </r>
    <r>
      <rPr>
        <sz val="7.5"/>
        <rFont val="Verdana"/>
        <family val="2"/>
      </rPr>
      <t>os</t>
    </r>
    <r>
      <rPr>
        <sz val="7.5"/>
        <rFont val="Times New Roman"/>
        <family val="1"/>
      </rPr>
      <t xml:space="preserve"> </t>
    </r>
    <r>
      <rPr>
        <sz val="7.5"/>
        <rFont val="Verdana"/>
        <family val="2"/>
      </rPr>
      <t>subitens</t>
    </r>
    <r>
      <rPr>
        <sz val="7.5"/>
        <rFont val="Times New Roman"/>
        <family val="1"/>
      </rPr>
      <t xml:space="preserve"> </t>
    </r>
    <r>
      <rPr>
        <sz val="7.5"/>
        <rFont val="Verdana"/>
        <family val="2"/>
      </rPr>
      <t>da</t>
    </r>
    <r>
      <rPr>
        <sz val="7.5"/>
        <rFont val="Times New Roman"/>
        <family val="1"/>
      </rPr>
      <t xml:space="preserve"> </t>
    </r>
    <r>
      <rPr>
        <sz val="7.5"/>
        <rFont val="Verdana"/>
        <family val="2"/>
      </rPr>
      <t>norma</t>
    </r>
    <r>
      <rPr>
        <sz val="7.5"/>
        <rFont val="Times New Roman"/>
        <family val="1"/>
      </rPr>
      <t xml:space="preserve"> </t>
    </r>
    <r>
      <rPr>
        <sz val="7.5"/>
        <rFont val="Verdana"/>
        <family val="2"/>
      </rPr>
      <t>regulamentadora</t>
    </r>
    <r>
      <rPr>
        <sz val="7.5"/>
        <rFont val="Times New Roman"/>
        <family val="1"/>
      </rPr>
      <t xml:space="preserve"> </t>
    </r>
    <r>
      <rPr>
        <sz val="7.5"/>
        <rFont val="Verdana"/>
        <family val="2"/>
      </rPr>
      <t>18</t>
    </r>
    <r>
      <rPr>
        <sz val="7.5"/>
        <rFont val="Times New Roman"/>
        <family val="1"/>
      </rPr>
      <t xml:space="preserve"> </t>
    </r>
    <r>
      <rPr>
        <sz val="7.5"/>
        <rFont val="Verdana"/>
        <family val="2"/>
      </rPr>
      <t>(NR-18</t>
    </r>
    <r>
      <rPr>
        <sz val="7.5"/>
        <rFont val="Times New Roman"/>
        <family val="1"/>
      </rPr>
      <t xml:space="preserve"> </t>
    </r>
    <r>
      <rPr>
        <sz val="7.5"/>
        <rFont val="Verdana"/>
        <family val="2"/>
      </rPr>
      <t>-condições</t>
    </r>
    <r>
      <rPr>
        <sz val="7.5"/>
        <rFont val="Times New Roman"/>
        <family val="1"/>
      </rPr>
      <t xml:space="preserve"> </t>
    </r>
    <r>
      <rPr>
        <sz val="7.5"/>
        <rFont val="Verdana"/>
        <family val="2"/>
      </rPr>
      <t>e</t>
    </r>
    <r>
      <rPr>
        <sz val="7.5"/>
        <rFont val="Times New Roman"/>
        <family val="1"/>
      </rPr>
      <t xml:space="preserve"> </t>
    </r>
    <r>
      <rPr>
        <sz val="7.5"/>
        <rFont val="Verdana"/>
        <family val="2"/>
      </rPr>
      <t>meio</t>
    </r>
    <r>
      <rPr>
        <sz val="7.5"/>
        <rFont val="Times New Roman"/>
        <family val="1"/>
      </rPr>
      <t xml:space="preserve"> </t>
    </r>
    <r>
      <rPr>
        <sz val="7.5"/>
        <rFont val="Verdana"/>
        <family val="2"/>
      </rPr>
      <t>ambiente</t>
    </r>
    <r>
      <rPr>
        <sz val="7.5"/>
        <rFont val="Times New Roman"/>
        <family val="1"/>
      </rPr>
      <t xml:space="preserve"> </t>
    </r>
    <r>
      <rPr>
        <sz val="7.5"/>
        <rFont val="Verdana"/>
        <family val="2"/>
      </rPr>
      <t>de</t>
    </r>
    <r>
      <rPr>
        <sz val="7.5"/>
        <rFont val="Times New Roman"/>
        <family val="1"/>
      </rPr>
      <t xml:space="preserve"> </t>
    </r>
    <r>
      <rPr>
        <sz val="7.5"/>
        <rFont val="Verdana"/>
        <family val="2"/>
      </rPr>
      <t>trabalho</t>
    </r>
    <r>
      <rPr>
        <sz val="7.5"/>
        <rFont val="Times New Roman"/>
        <family val="1"/>
      </rPr>
      <t xml:space="preserve"> </t>
    </r>
    <r>
      <rPr>
        <sz val="7.5"/>
        <rFont val="Verdana"/>
        <family val="2"/>
      </rPr>
      <t>da</t>
    </r>
    <r>
      <rPr>
        <sz val="7.5"/>
        <rFont val="Times New Roman"/>
        <family val="1"/>
      </rPr>
      <t xml:space="preserve"> </t>
    </r>
    <r>
      <rPr>
        <sz val="7.5"/>
        <rFont val="Verdana"/>
        <family val="2"/>
      </rPr>
      <t>indústria</t>
    </r>
    <r>
      <rPr>
        <sz val="7.5"/>
        <rFont val="Times New Roman"/>
        <family val="1"/>
      </rPr>
      <t xml:space="preserve"> </t>
    </r>
    <r>
      <rPr>
        <sz val="7.5"/>
        <rFont val="Verdana"/>
        <family val="2"/>
      </rPr>
      <t>da</t>
    </r>
    <r>
      <rPr>
        <sz val="7.5"/>
        <rFont val="Times New Roman"/>
        <family val="1"/>
      </rPr>
      <t xml:space="preserve"> </t>
    </r>
    <r>
      <rPr>
        <sz val="7.5"/>
        <rFont val="Verdana"/>
        <family val="2"/>
      </rPr>
      <t>construção).</t>
    </r>
    <r>
      <rPr>
        <sz val="7.5"/>
        <rFont val="Times New Roman"/>
        <family val="1"/>
      </rPr>
      <t xml:space="preserve"> </t>
    </r>
    <r>
      <rPr>
        <sz val="7.5"/>
        <rFont val="Verdana"/>
        <family val="2"/>
      </rPr>
      <t>Esse</t>
    </r>
    <r>
      <rPr>
        <sz val="7.5"/>
        <rFont val="Times New Roman"/>
        <family val="1"/>
      </rPr>
      <t xml:space="preserve"> </t>
    </r>
    <r>
      <rPr>
        <sz val="7.5"/>
        <rFont val="Verdana"/>
        <family val="2"/>
      </rPr>
      <t>programa</t>
    </r>
    <r>
      <rPr>
        <sz val="7.5"/>
        <rFont val="Times New Roman"/>
        <family val="1"/>
      </rPr>
      <t xml:space="preserve"> </t>
    </r>
    <r>
      <rPr>
        <sz val="7.5"/>
        <rFont val="Verdana"/>
        <family val="2"/>
      </rPr>
      <t>deverá</t>
    </r>
    <r>
      <rPr>
        <sz val="7.5"/>
        <rFont val="Times New Roman"/>
        <family val="1"/>
      </rPr>
      <t xml:space="preserve"> </t>
    </r>
    <r>
      <rPr>
        <sz val="7.5"/>
        <rFont val="Verdana"/>
        <family val="2"/>
      </rPr>
      <t>ser</t>
    </r>
    <r>
      <rPr>
        <sz val="7.5"/>
        <rFont val="Times New Roman"/>
        <family val="1"/>
      </rPr>
      <t xml:space="preserve"> </t>
    </r>
    <r>
      <rPr>
        <sz val="7.5"/>
        <rFont val="Verdana"/>
        <family val="2"/>
      </rPr>
      <t>elaborado,</t>
    </r>
    <r>
      <rPr>
        <sz val="7.5"/>
        <rFont val="Times New Roman"/>
        <family val="1"/>
      </rPr>
      <t xml:space="preserve"> </t>
    </r>
    <r>
      <rPr>
        <sz val="7.5"/>
        <rFont val="Verdana"/>
        <family val="2"/>
      </rPr>
      <t>datado,</t>
    </r>
    <r>
      <rPr>
        <sz val="7.5"/>
        <rFont val="Times New Roman"/>
        <family val="1"/>
      </rPr>
      <t xml:space="preserve"> </t>
    </r>
    <r>
      <rPr>
        <sz val="7.5"/>
        <rFont val="Verdana"/>
        <family val="2"/>
      </rPr>
      <t>rubricado</t>
    </r>
    <r>
      <rPr>
        <sz val="7.5"/>
        <rFont val="Times New Roman"/>
        <family val="1"/>
      </rPr>
      <t xml:space="preserve"> </t>
    </r>
    <r>
      <rPr>
        <sz val="7.5"/>
        <rFont val="Verdana"/>
        <family val="2"/>
      </rPr>
      <t>e</t>
    </r>
    <r>
      <rPr>
        <sz val="7.5"/>
        <rFont val="Times New Roman"/>
        <family val="1"/>
      </rPr>
      <t xml:space="preserve"> </t>
    </r>
    <r>
      <rPr>
        <sz val="7.5"/>
        <rFont val="Verdana"/>
        <family val="2"/>
      </rPr>
      <t>assinado</t>
    </r>
    <r>
      <rPr>
        <sz val="7.5"/>
        <rFont val="Times New Roman"/>
        <family val="1"/>
      </rPr>
      <t xml:space="preserve"> </t>
    </r>
    <r>
      <rPr>
        <sz val="7.5"/>
        <rFont val="Verdana"/>
        <family val="2"/>
      </rPr>
      <t>por</t>
    </r>
    <r>
      <rPr>
        <sz val="7.5"/>
        <rFont val="Times New Roman"/>
        <family val="1"/>
      </rPr>
      <t xml:space="preserve"> </t>
    </r>
    <r>
      <rPr>
        <sz val="7.5"/>
        <rFont val="Verdana"/>
        <family val="2"/>
      </rPr>
      <t>engenheiro</t>
    </r>
    <r>
      <rPr>
        <sz val="7.5"/>
        <rFont val="Times New Roman"/>
        <family val="1"/>
      </rPr>
      <t xml:space="preserve"> </t>
    </r>
    <r>
      <rPr>
        <sz val="7.5"/>
        <rFont val="Verdana"/>
        <family val="2"/>
      </rPr>
      <t>de</t>
    </r>
    <r>
      <rPr>
        <sz val="7.5"/>
        <rFont val="Times New Roman"/>
        <family val="1"/>
      </rPr>
      <t xml:space="preserve"> </t>
    </r>
    <r>
      <rPr>
        <sz val="7.5"/>
        <rFont val="Verdana"/>
        <family val="2"/>
      </rPr>
      <t>segurança</t>
    </r>
    <r>
      <rPr>
        <sz val="7.5"/>
        <rFont val="Times New Roman"/>
        <family val="1"/>
      </rPr>
      <t xml:space="preserve"> </t>
    </r>
    <r>
      <rPr>
        <sz val="7.5"/>
        <rFont val="Verdana"/>
        <family val="2"/>
      </rPr>
      <t>do</t>
    </r>
    <r>
      <rPr>
        <sz val="7.5"/>
        <rFont val="Times New Roman"/>
        <family val="1"/>
      </rPr>
      <t xml:space="preserve"> </t>
    </r>
    <r>
      <rPr>
        <sz val="7.5"/>
        <rFont val="Verdana"/>
        <family val="2"/>
      </rPr>
      <t>trabalho</t>
    </r>
    <r>
      <rPr>
        <sz val="7.5"/>
        <rFont val="Times New Roman"/>
        <family val="1"/>
      </rPr>
      <t xml:space="preserve"> </t>
    </r>
    <r>
      <rPr>
        <sz val="7.5"/>
        <rFont val="Verdana"/>
        <family val="2"/>
      </rPr>
      <t>bem</t>
    </r>
    <r>
      <rPr>
        <sz val="7.5"/>
        <rFont val="Times New Roman"/>
        <family val="1"/>
      </rPr>
      <t xml:space="preserve"> </t>
    </r>
    <r>
      <rPr>
        <sz val="7.5"/>
        <rFont val="Verdana"/>
        <family val="2"/>
      </rPr>
      <t>como</t>
    </r>
    <r>
      <rPr>
        <sz val="7.5"/>
        <rFont val="Times New Roman"/>
        <family val="1"/>
      </rPr>
      <t xml:space="preserve"> </t>
    </r>
    <r>
      <rPr>
        <sz val="7.5"/>
        <rFont val="Verdana"/>
        <family val="2"/>
      </rPr>
      <t>acompanhado</t>
    </r>
    <r>
      <rPr>
        <sz val="7.5"/>
        <rFont val="Times New Roman"/>
        <family val="1"/>
      </rPr>
      <t xml:space="preserve"> </t>
    </r>
    <r>
      <rPr>
        <sz val="7.5"/>
        <rFont val="Verdana"/>
        <family val="2"/>
      </rPr>
      <t>da</t>
    </r>
    <r>
      <rPr>
        <sz val="7.5"/>
        <rFont val="Times New Roman"/>
        <family val="1"/>
      </rPr>
      <t xml:space="preserve"> </t>
    </r>
    <r>
      <rPr>
        <sz val="7.5"/>
        <rFont val="Verdana"/>
        <family val="2"/>
      </rPr>
      <t>respectiva</t>
    </r>
    <r>
      <rPr>
        <sz val="7.5"/>
        <rFont val="Times New Roman"/>
        <family val="1"/>
      </rPr>
      <t xml:space="preserve"> </t>
    </r>
    <r>
      <rPr>
        <sz val="7.5"/>
        <rFont val="Verdana"/>
        <family val="2"/>
      </rPr>
      <t>anotação</t>
    </r>
    <r>
      <rPr>
        <sz val="7.5"/>
        <rFont val="Times New Roman"/>
        <family val="1"/>
      </rPr>
      <t xml:space="preserve"> </t>
    </r>
    <r>
      <rPr>
        <sz val="7.5"/>
        <rFont val="Verdana"/>
        <family val="2"/>
      </rPr>
      <t>da</t>
    </r>
    <r>
      <rPr>
        <sz val="7.5"/>
        <rFont val="Times New Roman"/>
        <family val="1"/>
      </rPr>
      <t xml:space="preserve"> </t>
    </r>
    <r>
      <rPr>
        <sz val="7.5"/>
        <rFont val="Verdana"/>
        <family val="2"/>
      </rPr>
      <t>responsabilidade</t>
    </r>
    <r>
      <rPr>
        <sz val="7.5"/>
        <rFont val="Times New Roman"/>
        <family val="1"/>
      </rPr>
      <t xml:space="preserve"> </t>
    </r>
    <r>
      <rPr>
        <sz val="7.5"/>
        <rFont val="Verdana"/>
        <family val="2"/>
      </rPr>
      <t>técnica</t>
    </r>
    <r>
      <rPr>
        <sz val="7.5"/>
        <rFont val="Times New Roman"/>
        <family val="1"/>
      </rPr>
      <t xml:space="preserve"> </t>
    </r>
    <r>
      <rPr>
        <sz val="7.5"/>
        <rFont val="Verdana"/>
        <family val="2"/>
      </rPr>
      <t>(ART),</t>
    </r>
    <r>
      <rPr>
        <sz val="7.5"/>
        <rFont val="Times New Roman"/>
        <family val="1"/>
      </rPr>
      <t xml:space="preserve"> </t>
    </r>
    <r>
      <rPr>
        <sz val="7.5"/>
        <rFont val="Verdana"/>
        <family val="2"/>
      </rPr>
      <t>emitida</t>
    </r>
    <r>
      <rPr>
        <sz val="7.5"/>
        <rFont val="Times New Roman"/>
        <family val="1"/>
      </rPr>
      <t xml:space="preserve"> </t>
    </r>
    <r>
      <rPr>
        <sz val="7.5"/>
        <rFont val="Verdana"/>
        <family val="2"/>
      </rPr>
      <t>pelo</t>
    </r>
    <r>
      <rPr>
        <sz val="7.5"/>
        <rFont val="Times New Roman"/>
        <family val="1"/>
      </rPr>
      <t xml:space="preserve"> </t>
    </r>
    <r>
      <rPr>
        <sz val="7.5"/>
        <rFont val="Verdana"/>
        <family val="2"/>
      </rPr>
      <t>conselho</t>
    </r>
    <r>
      <rPr>
        <sz val="7.5"/>
        <rFont val="Times New Roman"/>
        <family val="1"/>
      </rPr>
      <t xml:space="preserve"> </t>
    </r>
    <r>
      <rPr>
        <sz val="7.5"/>
        <rFont val="Verdana"/>
        <family val="2"/>
      </rPr>
      <t>regional</t>
    </r>
    <r>
      <rPr>
        <sz val="7.5"/>
        <rFont val="Times New Roman"/>
        <family val="1"/>
      </rPr>
      <t xml:space="preserve"> </t>
    </r>
    <r>
      <rPr>
        <sz val="7.5"/>
        <rFont val="Verdana"/>
        <family val="2"/>
      </rPr>
      <t>de</t>
    </r>
    <r>
      <rPr>
        <sz val="7.5"/>
        <rFont val="Times New Roman"/>
        <family val="1"/>
      </rPr>
      <t xml:space="preserve"> </t>
    </r>
    <r>
      <rPr>
        <sz val="7.5"/>
        <rFont val="Verdana"/>
        <family val="2"/>
      </rPr>
      <t>engenharia</t>
    </r>
    <r>
      <rPr>
        <sz val="7.5"/>
        <rFont val="Times New Roman"/>
        <family val="1"/>
      </rPr>
      <t xml:space="preserve"> </t>
    </r>
    <r>
      <rPr>
        <sz val="7.5"/>
        <rFont val="Verdana"/>
        <family val="2"/>
      </rPr>
      <t>e</t>
    </r>
    <r>
      <rPr>
        <sz val="7.5"/>
        <rFont val="Times New Roman"/>
        <family val="1"/>
      </rPr>
      <t xml:space="preserve"> </t>
    </r>
    <r>
      <rPr>
        <sz val="7.5"/>
        <rFont val="Verdana"/>
        <family val="2"/>
      </rPr>
      <t>de</t>
    </r>
    <r>
      <rPr>
        <sz val="7.5"/>
        <rFont val="Times New Roman"/>
        <family val="1"/>
      </rPr>
      <t xml:space="preserve"> </t>
    </r>
    <r>
      <rPr>
        <sz val="7.5"/>
        <rFont val="Verdana"/>
        <family val="2"/>
      </rPr>
      <t>agronomia</t>
    </r>
    <r>
      <rPr>
        <sz val="7.5"/>
        <rFont val="Times New Roman"/>
        <family val="1"/>
      </rPr>
      <t xml:space="preserve"> </t>
    </r>
    <r>
      <rPr>
        <sz val="7.5"/>
        <rFont val="Verdana"/>
        <family val="2"/>
      </rPr>
      <t>(CREA)</t>
    </r>
  </si>
  <si>
    <t>1,00</t>
  </si>
  <si>
    <r>
      <rPr>
        <sz val="7.5"/>
        <rFont val="Verdana"/>
        <family val="2"/>
      </rPr>
      <t>PCMSO:</t>
    </r>
    <r>
      <rPr>
        <sz val="7.5"/>
        <rFont val="Times New Roman"/>
        <family val="1"/>
      </rPr>
      <t xml:space="preserve"> </t>
    </r>
    <r>
      <rPr>
        <sz val="7.5"/>
        <rFont val="Verdana"/>
        <family val="2"/>
      </rPr>
      <t>Programa</t>
    </r>
    <r>
      <rPr>
        <sz val="7.5"/>
        <rFont val="Times New Roman"/>
        <family val="1"/>
      </rPr>
      <t xml:space="preserve"> </t>
    </r>
    <r>
      <rPr>
        <sz val="7.5"/>
        <rFont val="Verdana"/>
        <family val="2"/>
      </rPr>
      <t>de</t>
    </r>
    <r>
      <rPr>
        <sz val="7.5"/>
        <rFont val="Times New Roman"/>
        <family val="1"/>
      </rPr>
      <t xml:space="preserve"> </t>
    </r>
    <r>
      <rPr>
        <sz val="7.5"/>
        <rFont val="Verdana"/>
        <family val="2"/>
      </rPr>
      <t>controle</t>
    </r>
    <r>
      <rPr>
        <sz val="7.5"/>
        <rFont val="Times New Roman"/>
        <family val="1"/>
      </rPr>
      <t xml:space="preserve"> </t>
    </r>
    <r>
      <rPr>
        <sz val="7.5"/>
        <rFont val="Verdana"/>
        <family val="2"/>
      </rPr>
      <t>médico</t>
    </r>
    <r>
      <rPr>
        <sz val="7.5"/>
        <rFont val="Times New Roman"/>
        <family val="1"/>
      </rPr>
      <t xml:space="preserve"> </t>
    </r>
    <r>
      <rPr>
        <sz val="7.5"/>
        <rFont val="Verdana"/>
        <family val="2"/>
      </rPr>
      <t>ocupacional,</t>
    </r>
    <r>
      <rPr>
        <sz val="7.5"/>
        <rFont val="Times New Roman"/>
        <family val="1"/>
      </rPr>
      <t xml:space="preserve"> </t>
    </r>
    <r>
      <rPr>
        <sz val="7.5"/>
        <rFont val="Verdana"/>
        <family val="2"/>
      </rPr>
      <t>conforme</t>
    </r>
    <r>
      <rPr>
        <sz val="7.5"/>
        <rFont val="Times New Roman"/>
        <family val="1"/>
      </rPr>
      <t xml:space="preserve"> </t>
    </r>
    <r>
      <rPr>
        <sz val="7.5"/>
        <rFont val="Verdana"/>
        <family val="2"/>
      </rPr>
      <t>determina</t>
    </r>
    <r>
      <rPr>
        <sz val="7.5"/>
        <rFont val="Times New Roman"/>
        <family val="1"/>
      </rPr>
      <t xml:space="preserve"> </t>
    </r>
    <r>
      <rPr>
        <sz val="7.5"/>
        <rFont val="Verdana"/>
        <family val="2"/>
      </rPr>
      <t>a</t>
    </r>
    <r>
      <rPr>
        <sz val="7.5"/>
        <rFont val="Times New Roman"/>
        <family val="1"/>
      </rPr>
      <t xml:space="preserve"> </t>
    </r>
    <r>
      <rPr>
        <sz val="7.5"/>
        <rFont val="Verdana"/>
        <family val="2"/>
      </rPr>
      <t>norma</t>
    </r>
    <r>
      <rPr>
        <sz val="7.5"/>
        <rFont val="Times New Roman"/>
        <family val="1"/>
      </rPr>
      <t xml:space="preserve"> </t>
    </r>
    <r>
      <rPr>
        <sz val="7.5"/>
        <rFont val="Verdana"/>
        <family val="2"/>
      </rPr>
      <t>vigente.</t>
    </r>
    <r>
      <rPr>
        <sz val="7.5"/>
        <rFont val="Times New Roman"/>
        <family val="1"/>
      </rPr>
      <t xml:space="preserve"> </t>
    </r>
    <r>
      <rPr>
        <sz val="7.5"/>
        <rFont val="Verdana"/>
        <family val="2"/>
      </rPr>
      <t>Esse</t>
    </r>
    <r>
      <rPr>
        <sz val="7.5"/>
        <rFont val="Times New Roman"/>
        <family val="1"/>
      </rPr>
      <t xml:space="preserve"> </t>
    </r>
    <r>
      <rPr>
        <sz val="7.5"/>
        <rFont val="Verdana"/>
        <family val="2"/>
      </rPr>
      <t>programa</t>
    </r>
    <r>
      <rPr>
        <sz val="7.5"/>
        <rFont val="Times New Roman"/>
        <family val="1"/>
      </rPr>
      <t xml:space="preserve"> </t>
    </r>
    <r>
      <rPr>
        <sz val="7.5"/>
        <rFont val="Verdana"/>
        <family val="2"/>
      </rPr>
      <t>deverá</t>
    </r>
    <r>
      <rPr>
        <sz val="7.5"/>
        <rFont val="Times New Roman"/>
        <family val="1"/>
      </rPr>
      <t xml:space="preserve"> </t>
    </r>
    <r>
      <rPr>
        <sz val="7.5"/>
        <rFont val="Verdana"/>
        <family val="2"/>
      </rPr>
      <t>ser</t>
    </r>
    <r>
      <rPr>
        <sz val="7.5"/>
        <rFont val="Times New Roman"/>
        <family val="1"/>
      </rPr>
      <t xml:space="preserve"> </t>
    </r>
    <r>
      <rPr>
        <sz val="7.5"/>
        <rFont val="Verdana"/>
        <family val="2"/>
      </rPr>
      <t>elaborado,</t>
    </r>
    <r>
      <rPr>
        <sz val="7.5"/>
        <rFont val="Times New Roman"/>
        <family val="1"/>
      </rPr>
      <t xml:space="preserve"> </t>
    </r>
    <r>
      <rPr>
        <sz val="7.5"/>
        <rFont val="Verdana"/>
        <family val="2"/>
      </rPr>
      <t>datado,</t>
    </r>
    <r>
      <rPr>
        <sz val="7.5"/>
        <rFont val="Times New Roman"/>
        <family val="1"/>
      </rPr>
      <t xml:space="preserve"> </t>
    </r>
    <r>
      <rPr>
        <sz val="7.5"/>
        <rFont val="Verdana"/>
        <family val="2"/>
      </rPr>
      <t>rubricado</t>
    </r>
    <r>
      <rPr>
        <sz val="7.5"/>
        <rFont val="Times New Roman"/>
        <family val="1"/>
      </rPr>
      <t xml:space="preserve"> </t>
    </r>
    <r>
      <rPr>
        <sz val="7.5"/>
        <rFont val="Verdana"/>
        <family val="2"/>
      </rPr>
      <t>e</t>
    </r>
    <r>
      <rPr>
        <sz val="7.5"/>
        <rFont val="Times New Roman"/>
        <family val="1"/>
      </rPr>
      <t xml:space="preserve"> </t>
    </r>
    <r>
      <rPr>
        <sz val="7.5"/>
        <rFont val="Verdana"/>
        <family val="2"/>
      </rPr>
      <t>assinado</t>
    </r>
    <r>
      <rPr>
        <sz val="7.5"/>
        <rFont val="Times New Roman"/>
        <family val="1"/>
      </rPr>
      <t xml:space="preserve"> </t>
    </r>
    <r>
      <rPr>
        <sz val="7.5"/>
        <rFont val="Verdana"/>
        <family val="2"/>
      </rPr>
      <t>por</t>
    </r>
    <r>
      <rPr>
        <sz val="7.5"/>
        <rFont val="Times New Roman"/>
        <family val="1"/>
      </rPr>
      <t xml:space="preserve"> </t>
    </r>
    <r>
      <rPr>
        <sz val="7.5"/>
        <rFont val="Verdana"/>
        <family val="2"/>
      </rPr>
      <t>médico</t>
    </r>
    <r>
      <rPr>
        <sz val="7.5"/>
        <rFont val="Times New Roman"/>
        <family val="1"/>
      </rPr>
      <t xml:space="preserve"> </t>
    </r>
    <r>
      <rPr>
        <sz val="7.5"/>
        <rFont val="Verdana"/>
        <family val="2"/>
      </rPr>
      <t>do</t>
    </r>
    <r>
      <rPr>
        <sz val="7.5"/>
        <rFont val="Times New Roman"/>
        <family val="1"/>
      </rPr>
      <t xml:space="preserve"> </t>
    </r>
    <r>
      <rPr>
        <sz val="7.5"/>
        <rFont val="Verdana"/>
        <family val="2"/>
      </rPr>
      <t>trabalho,</t>
    </r>
    <r>
      <rPr>
        <sz val="7.5"/>
        <rFont val="Times New Roman"/>
        <family val="1"/>
      </rPr>
      <t xml:space="preserve"> </t>
    </r>
    <r>
      <rPr>
        <sz val="7.5"/>
        <rFont val="Verdana"/>
        <family val="2"/>
      </rPr>
      <t>acompanhado</t>
    </r>
    <r>
      <rPr>
        <sz val="7.5"/>
        <rFont val="Times New Roman"/>
        <family val="1"/>
      </rPr>
      <t xml:space="preserve"> </t>
    </r>
    <r>
      <rPr>
        <sz val="7.5"/>
        <rFont val="Verdana"/>
        <family val="2"/>
      </rPr>
      <t>do</t>
    </r>
    <r>
      <rPr>
        <sz val="7.5"/>
        <rFont val="Times New Roman"/>
        <family val="1"/>
      </rPr>
      <t xml:space="preserve"> </t>
    </r>
    <r>
      <rPr>
        <sz val="7.5"/>
        <rFont val="Verdana"/>
        <family val="2"/>
      </rPr>
      <t>seu</t>
    </r>
    <r>
      <rPr>
        <sz val="7.5"/>
        <rFont val="Times New Roman"/>
        <family val="1"/>
      </rPr>
      <t xml:space="preserve"> </t>
    </r>
    <r>
      <rPr>
        <sz val="7.5"/>
        <rFont val="Verdana"/>
        <family val="2"/>
      </rPr>
      <t>registro</t>
    </r>
    <r>
      <rPr>
        <sz val="7.5"/>
        <rFont val="Times New Roman"/>
        <family val="1"/>
      </rPr>
      <t xml:space="preserve"> </t>
    </r>
    <r>
      <rPr>
        <sz val="7.5"/>
        <rFont val="Verdana"/>
        <family val="2"/>
      </rPr>
      <t>no</t>
    </r>
    <r>
      <rPr>
        <sz val="7.5"/>
        <rFont val="Times New Roman"/>
        <family val="1"/>
      </rPr>
      <t xml:space="preserve"> </t>
    </r>
    <r>
      <rPr>
        <sz val="7.5"/>
        <rFont val="Verdana"/>
        <family val="2"/>
      </rPr>
      <t>conselho</t>
    </r>
    <r>
      <rPr>
        <sz val="7.5"/>
        <rFont val="Times New Roman"/>
        <family val="1"/>
      </rPr>
      <t xml:space="preserve"> </t>
    </r>
    <r>
      <rPr>
        <sz val="7.5"/>
        <rFont val="Verdana"/>
        <family val="2"/>
      </rPr>
      <t>regional</t>
    </r>
    <r>
      <rPr>
        <sz val="7.5"/>
        <rFont val="Times New Roman"/>
        <family val="1"/>
      </rPr>
      <t xml:space="preserve"> </t>
    </r>
    <r>
      <rPr>
        <sz val="7.5"/>
        <rFont val="Verdana"/>
        <family val="2"/>
      </rPr>
      <t>de</t>
    </r>
    <r>
      <rPr>
        <sz val="7.5"/>
        <rFont val="Times New Roman"/>
        <family val="1"/>
      </rPr>
      <t xml:space="preserve"> </t>
    </r>
    <r>
      <rPr>
        <sz val="7.5"/>
        <rFont val="Verdana"/>
        <family val="2"/>
      </rPr>
      <t>medicina.</t>
    </r>
    <r>
      <rPr>
        <sz val="7.5"/>
        <rFont val="Times New Roman"/>
        <family val="1"/>
      </rPr>
      <t xml:space="preserve"> </t>
    </r>
    <r>
      <rPr>
        <sz val="7.5"/>
        <rFont val="Verdana"/>
        <family val="2"/>
      </rPr>
      <t>Os</t>
    </r>
    <r>
      <rPr>
        <sz val="7.5"/>
        <rFont val="Times New Roman"/>
        <family val="1"/>
      </rPr>
      <t xml:space="preserve"> </t>
    </r>
    <r>
      <rPr>
        <sz val="7.5"/>
        <rFont val="Verdana"/>
        <family val="2"/>
      </rPr>
      <t>exames</t>
    </r>
    <r>
      <rPr>
        <sz val="7.5"/>
        <rFont val="Times New Roman"/>
        <family val="1"/>
      </rPr>
      <t xml:space="preserve"> </t>
    </r>
    <r>
      <rPr>
        <sz val="7.5"/>
        <rFont val="Verdana"/>
        <family val="2"/>
      </rPr>
      <t>médicos</t>
    </r>
    <r>
      <rPr>
        <sz val="7.5"/>
        <rFont val="Times New Roman"/>
        <family val="1"/>
      </rPr>
      <t xml:space="preserve"> </t>
    </r>
    <r>
      <rPr>
        <sz val="7.5"/>
        <rFont val="Verdana"/>
        <family val="2"/>
      </rPr>
      <t>obrigatórios</t>
    </r>
    <r>
      <rPr>
        <sz val="7.5"/>
        <rFont val="Times New Roman"/>
        <family val="1"/>
      </rPr>
      <t xml:space="preserve"> </t>
    </r>
    <r>
      <rPr>
        <sz val="7.5"/>
        <rFont val="Verdana"/>
        <family val="2"/>
      </rPr>
      <t>já</t>
    </r>
    <r>
      <rPr>
        <sz val="7.5"/>
        <rFont val="Times New Roman"/>
        <family val="1"/>
      </rPr>
      <t xml:space="preserve"> </t>
    </r>
    <r>
      <rPr>
        <sz val="7.5"/>
        <rFont val="Verdana"/>
        <family val="2"/>
      </rPr>
      <t>constam</t>
    </r>
    <r>
      <rPr>
        <sz val="7.5"/>
        <rFont val="Times New Roman"/>
        <family val="1"/>
      </rPr>
      <t xml:space="preserve"> </t>
    </r>
    <r>
      <rPr>
        <sz val="7.5"/>
        <rFont val="Verdana"/>
        <family val="2"/>
      </rPr>
      <t>na</t>
    </r>
    <r>
      <rPr>
        <sz val="7.5"/>
        <rFont val="Times New Roman"/>
        <family val="1"/>
      </rPr>
      <t xml:space="preserve"> </t>
    </r>
    <r>
      <rPr>
        <sz val="7.5"/>
        <rFont val="Verdana"/>
        <family val="2"/>
      </rPr>
      <t>composição</t>
    </r>
    <r>
      <rPr>
        <sz val="7.5"/>
        <rFont val="Times New Roman"/>
        <family val="1"/>
      </rPr>
      <t xml:space="preserve"> </t>
    </r>
    <r>
      <rPr>
        <sz val="7.5"/>
        <rFont val="Verdana"/>
        <family val="2"/>
      </rPr>
      <t>da</t>
    </r>
    <r>
      <rPr>
        <sz val="7.5"/>
        <rFont val="Times New Roman"/>
        <family val="1"/>
      </rPr>
      <t xml:space="preserve"> </t>
    </r>
    <r>
      <rPr>
        <sz val="7.5"/>
        <rFont val="Verdana"/>
        <family val="2"/>
      </rPr>
      <t>taxa</t>
    </r>
    <r>
      <rPr>
        <sz val="7.5"/>
        <rFont val="Times New Roman"/>
        <family val="1"/>
      </rPr>
      <t xml:space="preserve"> </t>
    </r>
    <r>
      <rPr>
        <sz val="7.5"/>
        <rFont val="Verdana"/>
        <family val="2"/>
      </rPr>
      <t>de</t>
    </r>
    <r>
      <rPr>
        <sz val="7.5"/>
        <rFont val="Times New Roman"/>
        <family val="1"/>
      </rPr>
      <t xml:space="preserve"> </t>
    </r>
    <r>
      <rPr>
        <sz val="7.5"/>
        <rFont val="Verdana"/>
        <family val="2"/>
      </rPr>
      <t>encargos</t>
    </r>
    <r>
      <rPr>
        <sz val="7.5"/>
        <rFont val="Times New Roman"/>
        <family val="1"/>
      </rPr>
      <t xml:space="preserve"> </t>
    </r>
    <r>
      <rPr>
        <sz val="7.5"/>
        <rFont val="Verdana"/>
        <family val="2"/>
      </rPr>
      <t>sociais</t>
    </r>
  </si>
  <si>
    <r>
      <rPr>
        <sz val="7.5"/>
        <rFont val="Verdana"/>
        <family val="2"/>
      </rPr>
      <t>Fornecimento</t>
    </r>
    <r>
      <rPr>
        <sz val="7.5"/>
        <rFont val="Times New Roman"/>
        <family val="1"/>
      </rPr>
      <t xml:space="preserve"> </t>
    </r>
    <r>
      <rPr>
        <sz val="7.5"/>
        <rFont val="Verdana"/>
        <family val="2"/>
      </rPr>
      <t>de</t>
    </r>
    <r>
      <rPr>
        <sz val="7.5"/>
        <rFont val="Times New Roman"/>
        <family val="1"/>
      </rPr>
      <t xml:space="preserve"> </t>
    </r>
    <r>
      <rPr>
        <sz val="7.5"/>
        <rFont val="Verdana"/>
        <family val="2"/>
      </rPr>
      <t>kit</t>
    </r>
    <r>
      <rPr>
        <sz val="7.5"/>
        <rFont val="Times New Roman"/>
        <family val="1"/>
      </rPr>
      <t xml:space="preserve"> </t>
    </r>
    <r>
      <rPr>
        <sz val="7.5"/>
        <rFont val="Verdana"/>
        <family val="2"/>
      </rPr>
      <t>primeiros</t>
    </r>
    <r>
      <rPr>
        <sz val="7.5"/>
        <rFont val="Times New Roman"/>
        <family val="1"/>
      </rPr>
      <t xml:space="preserve"> </t>
    </r>
    <r>
      <rPr>
        <sz val="7.5"/>
        <rFont val="Verdana"/>
        <family val="2"/>
      </rPr>
      <t>socorros</t>
    </r>
    <r>
      <rPr>
        <sz val="7.5"/>
        <rFont val="Times New Roman"/>
        <family val="1"/>
      </rPr>
      <t xml:space="preserve"> </t>
    </r>
    <r>
      <rPr>
        <sz val="7.5"/>
        <rFont val="Verdana"/>
        <family val="2"/>
      </rPr>
      <t>para</t>
    </r>
    <r>
      <rPr>
        <sz val="7.5"/>
        <rFont val="Times New Roman"/>
        <family val="1"/>
      </rPr>
      <t xml:space="preserve"> </t>
    </r>
    <r>
      <rPr>
        <sz val="7.5"/>
        <rFont val="Verdana"/>
        <family val="2"/>
      </rPr>
      <t>obra</t>
    </r>
  </si>
  <si>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1.2</t>
    </r>
  </si>
  <si>
    <r>
      <rPr>
        <sz val="7.5"/>
        <rFont val="Verdana"/>
        <family val="2"/>
      </rPr>
      <t>Locação</t>
    </r>
    <r>
      <rPr>
        <sz val="7.5"/>
        <rFont val="Times New Roman"/>
        <family val="1"/>
      </rPr>
      <t xml:space="preserve"> </t>
    </r>
    <r>
      <rPr>
        <sz val="7.5"/>
        <rFont val="Verdana"/>
        <family val="2"/>
      </rPr>
      <t>de</t>
    </r>
    <r>
      <rPr>
        <sz val="7.5"/>
        <rFont val="Times New Roman"/>
        <family val="1"/>
      </rPr>
      <t xml:space="preserve"> </t>
    </r>
    <r>
      <rPr>
        <sz val="7.5"/>
        <rFont val="Verdana"/>
        <family val="2"/>
      </rPr>
      <t>andaime</t>
    </r>
    <r>
      <rPr>
        <sz val="7.5"/>
        <rFont val="Times New Roman"/>
        <family val="1"/>
      </rPr>
      <t xml:space="preserve"> </t>
    </r>
    <r>
      <rPr>
        <sz val="7.5"/>
        <rFont val="Verdana"/>
        <family val="2"/>
      </rPr>
      <t>para</t>
    </r>
    <r>
      <rPr>
        <sz val="7.5"/>
        <rFont val="Times New Roman"/>
        <family val="1"/>
      </rPr>
      <t xml:space="preserve"> </t>
    </r>
    <r>
      <rPr>
        <sz val="7.5"/>
        <rFont val="Verdana"/>
        <family val="2"/>
      </rPr>
      <t>fachada,</t>
    </r>
    <r>
      <rPr>
        <sz val="7.5"/>
        <rFont val="Times New Roman"/>
        <family val="1"/>
      </rPr>
      <t xml:space="preserve"> </t>
    </r>
    <r>
      <rPr>
        <sz val="7.5"/>
        <rFont val="Verdana"/>
        <family val="2"/>
      </rPr>
      <t>inclusive</t>
    </r>
    <r>
      <rPr>
        <sz val="7.5"/>
        <rFont val="Times New Roman"/>
        <family val="1"/>
      </rPr>
      <t xml:space="preserve"> </t>
    </r>
    <r>
      <rPr>
        <sz val="7.5"/>
        <rFont val="Verdana"/>
        <family val="2"/>
      </rPr>
      <t>piso</t>
    </r>
    <r>
      <rPr>
        <sz val="7.5"/>
        <rFont val="Times New Roman"/>
        <family val="1"/>
      </rPr>
      <t xml:space="preserve"> </t>
    </r>
    <r>
      <rPr>
        <sz val="7.5"/>
        <rFont val="Verdana"/>
        <family val="2"/>
      </rPr>
      <t>metálico</t>
    </r>
    <r>
      <rPr>
        <sz val="7.5"/>
        <rFont val="Times New Roman"/>
        <family val="1"/>
      </rPr>
      <t xml:space="preserve"> </t>
    </r>
    <r>
      <rPr>
        <sz val="7.5"/>
        <rFont val="Verdana"/>
        <family val="2"/>
      </rPr>
      <t>e</t>
    </r>
    <r>
      <rPr>
        <sz val="7.5"/>
        <rFont val="Times New Roman"/>
        <family val="1"/>
      </rPr>
      <t xml:space="preserve"> </t>
    </r>
    <r>
      <rPr>
        <sz val="7.5"/>
        <rFont val="Verdana"/>
        <family val="2"/>
      </rPr>
      <t>sapatas</t>
    </r>
  </si>
  <si>
    <t>2.046,17</t>
  </si>
  <si>
    <r>
      <rPr>
        <sz val="7.5"/>
        <rFont val="Verdana"/>
        <family val="2"/>
      </rPr>
      <t>Montagem</t>
    </r>
    <r>
      <rPr>
        <sz val="7.5"/>
        <rFont val="Times New Roman"/>
        <family val="1"/>
      </rPr>
      <t xml:space="preserve"> </t>
    </r>
    <r>
      <rPr>
        <sz val="7.5"/>
        <rFont val="Verdana"/>
        <family val="2"/>
      </rPr>
      <t>e</t>
    </r>
    <r>
      <rPr>
        <sz val="7.5"/>
        <rFont val="Times New Roman"/>
        <family val="1"/>
      </rPr>
      <t xml:space="preserve"> </t>
    </r>
    <r>
      <rPr>
        <sz val="7.5"/>
        <rFont val="Verdana"/>
        <family val="2"/>
      </rPr>
      <t>desmontagem</t>
    </r>
    <r>
      <rPr>
        <sz val="7.5"/>
        <rFont val="Times New Roman"/>
        <family val="1"/>
      </rPr>
      <t xml:space="preserve"> </t>
    </r>
    <r>
      <rPr>
        <sz val="7.5"/>
        <rFont val="Verdana"/>
        <family val="2"/>
      </rPr>
      <t>de</t>
    </r>
    <r>
      <rPr>
        <sz val="7.5"/>
        <rFont val="Times New Roman"/>
        <family val="1"/>
      </rPr>
      <t xml:space="preserve"> </t>
    </r>
    <r>
      <rPr>
        <sz val="7.5"/>
        <rFont val="Verdana"/>
        <family val="2"/>
      </rPr>
      <t>andaime</t>
    </r>
    <r>
      <rPr>
        <sz val="7.5"/>
        <rFont val="Times New Roman"/>
        <family val="1"/>
      </rPr>
      <t xml:space="preserve"> </t>
    </r>
    <r>
      <rPr>
        <sz val="7.5"/>
        <rFont val="Verdana"/>
        <family val="2"/>
      </rPr>
      <t>metálico</t>
    </r>
    <r>
      <rPr>
        <sz val="7.5"/>
        <rFont val="Times New Roman"/>
        <family val="1"/>
      </rPr>
      <t xml:space="preserve"> </t>
    </r>
    <r>
      <rPr>
        <sz val="7.5"/>
        <rFont val="Verdana"/>
        <family val="2"/>
      </rPr>
      <t>para</t>
    </r>
    <r>
      <rPr>
        <sz val="7.5"/>
        <rFont val="Times New Roman"/>
        <family val="1"/>
      </rPr>
      <t xml:space="preserve"> </t>
    </r>
    <r>
      <rPr>
        <sz val="7.5"/>
        <rFont val="Verdana"/>
        <family val="2"/>
      </rPr>
      <t>fachada,</t>
    </r>
    <r>
      <rPr>
        <sz val="7.5"/>
        <rFont val="Times New Roman"/>
        <family val="1"/>
      </rPr>
      <t xml:space="preserve"> </t>
    </r>
    <r>
      <rPr>
        <sz val="7.5"/>
        <rFont val="Verdana"/>
        <family val="2"/>
      </rPr>
      <t>inclusive</t>
    </r>
    <r>
      <rPr>
        <sz val="7.5"/>
        <rFont val="Times New Roman"/>
        <family val="1"/>
      </rPr>
      <t xml:space="preserve"> </t>
    </r>
    <r>
      <rPr>
        <sz val="7.5"/>
        <rFont val="Verdana"/>
        <family val="2"/>
      </rPr>
      <t>assoalho,</t>
    </r>
    <r>
      <rPr>
        <sz val="7.5"/>
        <rFont val="Times New Roman"/>
        <family val="1"/>
      </rPr>
      <t xml:space="preserve"> </t>
    </r>
    <r>
      <rPr>
        <sz val="7.5"/>
        <rFont val="Verdana"/>
        <family val="2"/>
      </rPr>
      <t>rodapé</t>
    </r>
    <r>
      <rPr>
        <sz val="7.5"/>
        <rFont val="Times New Roman"/>
        <family val="1"/>
      </rPr>
      <t xml:space="preserve"> </t>
    </r>
    <r>
      <rPr>
        <sz val="7.5"/>
        <rFont val="Verdana"/>
        <family val="2"/>
      </rPr>
      <t>e</t>
    </r>
    <r>
      <rPr>
        <sz val="7.5"/>
        <rFont val="Times New Roman"/>
        <family val="1"/>
      </rPr>
      <t xml:space="preserve"> </t>
    </r>
    <r>
      <rPr>
        <sz val="7.5"/>
        <rFont val="Verdana"/>
        <family val="2"/>
      </rPr>
      <t>guarda-corpo</t>
    </r>
  </si>
  <si>
    <t>1.023,08</t>
  </si>
  <si>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tela</t>
    </r>
    <r>
      <rPr>
        <sz val="7.5"/>
        <rFont val="Times New Roman"/>
        <family val="1"/>
      </rPr>
      <t xml:space="preserve"> </t>
    </r>
    <r>
      <rPr>
        <sz val="7.5"/>
        <rFont val="Verdana"/>
        <family val="2"/>
      </rPr>
      <t>de</t>
    </r>
    <r>
      <rPr>
        <sz val="7.5"/>
        <rFont val="Times New Roman"/>
        <family val="1"/>
      </rPr>
      <t xml:space="preserve"> </t>
    </r>
    <r>
      <rPr>
        <sz val="7.5"/>
        <rFont val="Verdana"/>
        <family val="2"/>
      </rPr>
      <t>proteção</t>
    </r>
    <r>
      <rPr>
        <sz val="7.5"/>
        <rFont val="Times New Roman"/>
        <family val="1"/>
      </rPr>
      <t xml:space="preserve"> </t>
    </r>
    <r>
      <rPr>
        <sz val="7.5"/>
        <rFont val="Verdana"/>
        <family val="2"/>
      </rPr>
      <t>de</t>
    </r>
    <r>
      <rPr>
        <sz val="7.5"/>
        <rFont val="Times New Roman"/>
        <family val="1"/>
      </rPr>
      <t xml:space="preserve"> </t>
    </r>
    <r>
      <rPr>
        <sz val="7.5"/>
        <rFont val="Verdana"/>
        <family val="2"/>
      </rPr>
      <t>fachada,</t>
    </r>
    <r>
      <rPr>
        <sz val="7.5"/>
        <rFont val="Times New Roman"/>
        <family val="1"/>
      </rPr>
      <t xml:space="preserve"> </t>
    </r>
    <r>
      <rPr>
        <sz val="7.5"/>
        <rFont val="Verdana"/>
        <family val="2"/>
      </rPr>
      <t>inclusive</t>
    </r>
    <r>
      <rPr>
        <sz val="7.5"/>
        <rFont val="Times New Roman"/>
        <family val="1"/>
      </rPr>
      <t xml:space="preserve"> </t>
    </r>
    <r>
      <rPr>
        <sz val="7.5"/>
        <rFont val="Verdana"/>
        <family val="2"/>
      </rPr>
      <t>remoção</t>
    </r>
  </si>
  <si>
    <t>511,54</t>
  </si>
  <si>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tela</t>
    </r>
    <r>
      <rPr>
        <sz val="7.5"/>
        <rFont val="Times New Roman"/>
        <family val="1"/>
      </rPr>
      <t xml:space="preserve"> </t>
    </r>
    <r>
      <rPr>
        <sz val="7.5"/>
        <rFont val="Verdana"/>
        <family val="2"/>
      </rPr>
      <t>de</t>
    </r>
    <r>
      <rPr>
        <sz val="7.5"/>
        <rFont val="Times New Roman"/>
        <family val="1"/>
      </rPr>
      <t xml:space="preserve"> </t>
    </r>
    <r>
      <rPr>
        <sz val="7.5"/>
        <rFont val="Verdana"/>
        <family val="2"/>
      </rPr>
      <t>proteção</t>
    </r>
    <r>
      <rPr>
        <sz val="7.5"/>
        <rFont val="Times New Roman"/>
        <family val="1"/>
      </rPr>
      <t xml:space="preserve"> </t>
    </r>
    <r>
      <rPr>
        <sz val="7.5"/>
        <rFont val="Verdana"/>
        <family val="2"/>
      </rPr>
      <t>de</t>
    </r>
    <r>
      <rPr>
        <sz val="7.5"/>
        <rFont val="Times New Roman"/>
        <family val="1"/>
      </rPr>
      <t xml:space="preserve"> </t>
    </r>
    <r>
      <rPr>
        <sz val="7.5"/>
        <rFont val="Verdana"/>
        <family val="2"/>
      </rPr>
      <t>fachada</t>
    </r>
    <r>
      <rPr>
        <sz val="7.5"/>
        <rFont val="Times New Roman"/>
        <family val="1"/>
      </rPr>
      <t xml:space="preserve"> </t>
    </r>
    <r>
      <rPr>
        <sz val="7.5"/>
        <rFont val="Verdana"/>
        <family val="2"/>
      </rPr>
      <t>reaproveitada,</t>
    </r>
    <r>
      <rPr>
        <sz val="7.5"/>
        <rFont val="Times New Roman"/>
        <family val="1"/>
      </rPr>
      <t xml:space="preserve"> </t>
    </r>
    <r>
      <rPr>
        <sz val="7.5"/>
        <rFont val="Verdana"/>
        <family val="2"/>
      </rPr>
      <t>com</t>
    </r>
    <r>
      <rPr>
        <sz val="7.5"/>
        <rFont val="Times New Roman"/>
        <family val="1"/>
      </rPr>
      <t xml:space="preserve"> </t>
    </r>
    <r>
      <rPr>
        <sz val="7.5"/>
        <rFont val="Verdana"/>
        <family val="2"/>
      </rPr>
      <t>fornecimento</t>
    </r>
    <r>
      <rPr>
        <sz val="7.5"/>
        <rFont val="Times New Roman"/>
        <family val="1"/>
      </rPr>
      <t xml:space="preserve"> </t>
    </r>
    <r>
      <rPr>
        <sz val="7.5"/>
        <rFont val="Verdana"/>
        <family val="2"/>
      </rPr>
      <t>de</t>
    </r>
    <r>
      <rPr>
        <sz val="7.5"/>
        <rFont val="Times New Roman"/>
        <family val="1"/>
      </rPr>
      <t xml:space="preserve"> </t>
    </r>
    <r>
      <rPr>
        <sz val="7.5"/>
        <rFont val="Verdana"/>
        <family val="2"/>
      </rPr>
      <t>material</t>
    </r>
    <r>
      <rPr>
        <sz val="7.5"/>
        <rFont val="Times New Roman"/>
        <family val="1"/>
      </rPr>
      <t xml:space="preserve"> </t>
    </r>
    <r>
      <rPr>
        <sz val="7.5"/>
        <rFont val="Verdana"/>
        <family val="2"/>
      </rPr>
      <t>de</t>
    </r>
    <r>
      <rPr>
        <sz val="7.5"/>
        <rFont val="Times New Roman"/>
        <family val="1"/>
      </rPr>
      <t xml:space="preserve"> </t>
    </r>
    <r>
      <rPr>
        <sz val="7.5"/>
        <rFont val="Verdana"/>
        <family val="2"/>
      </rPr>
      <t>fixação,</t>
    </r>
    <r>
      <rPr>
        <sz val="7.5"/>
        <rFont val="Times New Roman"/>
        <family val="1"/>
      </rPr>
      <t xml:space="preserve"> </t>
    </r>
    <r>
      <rPr>
        <sz val="7.5"/>
        <rFont val="Verdana"/>
        <family val="2"/>
      </rPr>
      <t>inclusive</t>
    </r>
    <r>
      <rPr>
        <sz val="7.5"/>
        <rFont val="Times New Roman"/>
        <family val="1"/>
      </rPr>
      <t xml:space="preserve"> </t>
    </r>
    <r>
      <rPr>
        <sz val="7.5"/>
        <rFont val="Verdana"/>
        <family val="2"/>
      </rPr>
      <t>remoção</t>
    </r>
  </si>
  <si>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1.3</t>
    </r>
  </si>
  <si>
    <r>
      <rPr>
        <sz val="7.5"/>
        <rFont val="Verdana"/>
        <family val="2"/>
      </rPr>
      <t>SERVIÇOS</t>
    </r>
    <r>
      <rPr>
        <sz val="7.5"/>
        <rFont val="Times New Roman"/>
        <family val="1"/>
      </rPr>
      <t xml:space="preserve"> </t>
    </r>
    <r>
      <rPr>
        <sz val="7.5"/>
        <rFont val="Verdana"/>
        <family val="2"/>
      </rPr>
      <t>INICIAIS</t>
    </r>
  </si>
  <si>
    <r>
      <rPr>
        <sz val="7.5"/>
        <rFont val="Verdana"/>
        <family val="2"/>
      </rPr>
      <t>Elaboração</t>
    </r>
    <r>
      <rPr>
        <sz val="7.5"/>
        <rFont val="Times New Roman"/>
        <family val="1"/>
      </rPr>
      <t xml:space="preserve"> </t>
    </r>
    <r>
      <rPr>
        <sz val="7.5"/>
        <rFont val="Verdana"/>
        <family val="2"/>
      </rPr>
      <t>projeto</t>
    </r>
    <r>
      <rPr>
        <sz val="7.5"/>
        <rFont val="Times New Roman"/>
        <family val="1"/>
      </rPr>
      <t xml:space="preserve"> </t>
    </r>
    <r>
      <rPr>
        <sz val="7.5"/>
        <rFont val="Verdana"/>
        <family val="2"/>
      </rPr>
      <t>de</t>
    </r>
    <r>
      <rPr>
        <sz val="7.5"/>
        <rFont val="Times New Roman"/>
        <family val="1"/>
      </rPr>
      <t xml:space="preserve"> </t>
    </r>
    <r>
      <rPr>
        <sz val="7.5"/>
        <rFont val="Verdana"/>
        <family val="2"/>
      </rPr>
      <t>lay</t>
    </r>
    <r>
      <rPr>
        <sz val="7.5"/>
        <rFont val="Times New Roman"/>
        <family val="1"/>
      </rPr>
      <t xml:space="preserve"> </t>
    </r>
    <r>
      <rPr>
        <sz val="7.5"/>
        <rFont val="Verdana"/>
        <family val="2"/>
      </rPr>
      <t>out</t>
    </r>
    <r>
      <rPr>
        <sz val="7.5"/>
        <rFont val="Times New Roman"/>
        <family val="1"/>
      </rPr>
      <t xml:space="preserve"> </t>
    </r>
    <r>
      <rPr>
        <sz val="7.5"/>
        <rFont val="Verdana"/>
        <family val="2"/>
      </rPr>
      <t>do</t>
    </r>
    <r>
      <rPr>
        <sz val="7.5"/>
        <rFont val="Times New Roman"/>
        <family val="1"/>
      </rPr>
      <t xml:space="preserve"> </t>
    </r>
    <r>
      <rPr>
        <sz val="7.5"/>
        <rFont val="Verdana"/>
        <family val="2"/>
      </rPr>
      <t>canteiro</t>
    </r>
    <r>
      <rPr>
        <sz val="7.5"/>
        <rFont val="Times New Roman"/>
        <family val="1"/>
      </rPr>
      <t xml:space="preserve"> </t>
    </r>
    <r>
      <rPr>
        <sz val="7.5"/>
        <rFont val="Verdana"/>
        <family val="2"/>
      </rPr>
      <t>de</t>
    </r>
    <r>
      <rPr>
        <sz val="7.5"/>
        <rFont val="Times New Roman"/>
        <family val="1"/>
      </rPr>
      <t xml:space="preserve"> </t>
    </r>
    <r>
      <rPr>
        <sz val="7.5"/>
        <rFont val="Verdana"/>
        <family val="2"/>
      </rPr>
      <t>obras</t>
    </r>
  </si>
  <si>
    <r>
      <rPr>
        <sz val="7.5"/>
        <rFont val="Verdana"/>
        <family val="2"/>
      </rPr>
      <t>Elaboração</t>
    </r>
    <r>
      <rPr>
        <sz val="7.5"/>
        <rFont val="Times New Roman"/>
        <family val="1"/>
      </rPr>
      <t xml:space="preserve"> </t>
    </r>
    <r>
      <rPr>
        <sz val="7.5"/>
        <rFont val="Verdana"/>
        <family val="2"/>
      </rPr>
      <t>projeto</t>
    </r>
    <r>
      <rPr>
        <sz val="7.5"/>
        <rFont val="Times New Roman"/>
        <family val="1"/>
      </rPr>
      <t xml:space="preserve"> </t>
    </r>
    <r>
      <rPr>
        <sz val="7.5"/>
        <rFont val="Verdana"/>
        <family val="2"/>
      </rPr>
      <t>de</t>
    </r>
    <r>
      <rPr>
        <sz val="7.5"/>
        <rFont val="Times New Roman"/>
        <family val="1"/>
      </rPr>
      <t xml:space="preserve"> </t>
    </r>
    <r>
      <rPr>
        <sz val="7.5"/>
        <rFont val="Verdana"/>
        <family val="2"/>
      </rPr>
      <t>todas</t>
    </r>
    <r>
      <rPr>
        <sz val="7.5"/>
        <rFont val="Times New Roman"/>
        <family val="1"/>
      </rPr>
      <t xml:space="preserve"> </t>
    </r>
    <r>
      <rPr>
        <sz val="7.5"/>
        <rFont val="Verdana"/>
        <family val="2"/>
      </rPr>
      <t>as</t>
    </r>
    <r>
      <rPr>
        <sz val="7.5"/>
        <rFont val="Times New Roman"/>
        <family val="1"/>
      </rPr>
      <t xml:space="preserve"> </t>
    </r>
    <r>
      <rPr>
        <sz val="7.5"/>
        <rFont val="Verdana"/>
        <family val="2"/>
      </rPr>
      <t>instalações</t>
    </r>
    <r>
      <rPr>
        <sz val="7.5"/>
        <rFont val="Times New Roman"/>
        <family val="1"/>
      </rPr>
      <t xml:space="preserve"> </t>
    </r>
    <r>
      <rPr>
        <sz val="7.5"/>
        <rFont val="Verdana"/>
        <family val="2"/>
      </rPr>
      <t>elétricas</t>
    </r>
    <r>
      <rPr>
        <sz val="7.5"/>
        <rFont val="Times New Roman"/>
        <family val="1"/>
      </rPr>
      <t xml:space="preserve"> </t>
    </r>
    <r>
      <rPr>
        <sz val="7.5"/>
        <rFont val="Verdana"/>
        <family val="2"/>
      </rPr>
      <t>provisórias</t>
    </r>
    <r>
      <rPr>
        <sz val="7.5"/>
        <rFont val="Times New Roman"/>
        <family val="1"/>
      </rPr>
      <t xml:space="preserve"> </t>
    </r>
    <r>
      <rPr>
        <sz val="7.5"/>
        <rFont val="Verdana"/>
        <family val="2"/>
      </rPr>
      <t>da</t>
    </r>
    <r>
      <rPr>
        <sz val="7.5"/>
        <rFont val="Times New Roman"/>
        <family val="1"/>
      </rPr>
      <t xml:space="preserve"> </t>
    </r>
    <r>
      <rPr>
        <sz val="7.5"/>
        <rFont val="Verdana"/>
        <family val="2"/>
      </rPr>
      <t>obra</t>
    </r>
  </si>
  <si>
    <r>
      <rPr>
        <sz val="7.5"/>
        <rFont val="Verdana"/>
        <family val="2"/>
      </rPr>
      <t>Placa</t>
    </r>
    <r>
      <rPr>
        <sz val="7.5"/>
        <rFont val="Times New Roman"/>
        <family val="1"/>
      </rPr>
      <t xml:space="preserve"> </t>
    </r>
    <r>
      <rPr>
        <sz val="7.5"/>
        <rFont val="Verdana"/>
        <family val="2"/>
      </rPr>
      <t>de</t>
    </r>
    <r>
      <rPr>
        <sz val="7.5"/>
        <rFont val="Times New Roman"/>
        <family val="1"/>
      </rPr>
      <t xml:space="preserve"> </t>
    </r>
    <r>
      <rPr>
        <sz val="7.5"/>
        <rFont val="Verdana"/>
        <family val="2"/>
      </rPr>
      <t>obra</t>
    </r>
    <r>
      <rPr>
        <sz val="7.5"/>
        <rFont val="Times New Roman"/>
        <family val="1"/>
      </rPr>
      <t xml:space="preserve"> </t>
    </r>
    <r>
      <rPr>
        <sz val="7.5"/>
        <rFont val="Verdana"/>
        <family val="2"/>
      </rPr>
      <t>fixada</t>
    </r>
    <r>
      <rPr>
        <sz val="7.5"/>
        <rFont val="Times New Roman"/>
        <family val="1"/>
      </rPr>
      <t xml:space="preserve"> </t>
    </r>
    <r>
      <rPr>
        <sz val="7.5"/>
        <rFont val="Verdana"/>
        <family val="2"/>
      </rPr>
      <t>com</t>
    </r>
    <r>
      <rPr>
        <sz val="7.5"/>
        <rFont val="Times New Roman"/>
        <family val="1"/>
      </rPr>
      <t xml:space="preserve"> </t>
    </r>
    <r>
      <rPr>
        <sz val="7.5"/>
        <rFont val="Verdana"/>
        <family val="2"/>
      </rPr>
      <t>peças</t>
    </r>
    <r>
      <rPr>
        <sz val="7.5"/>
        <rFont val="Times New Roman"/>
        <family val="1"/>
      </rPr>
      <t xml:space="preserve"> </t>
    </r>
    <r>
      <rPr>
        <sz val="7.5"/>
        <rFont val="Verdana"/>
        <family val="2"/>
      </rPr>
      <t>de</t>
    </r>
    <r>
      <rPr>
        <sz val="7.5"/>
        <rFont val="Times New Roman"/>
        <family val="1"/>
      </rPr>
      <t xml:space="preserve"> </t>
    </r>
    <r>
      <rPr>
        <sz val="7.5"/>
        <rFont val="Verdana"/>
        <family val="2"/>
      </rPr>
      <t>madeira</t>
    </r>
    <r>
      <rPr>
        <sz val="7.5"/>
        <rFont val="Times New Roman"/>
        <family val="1"/>
      </rPr>
      <t xml:space="preserve"> </t>
    </r>
    <r>
      <rPr>
        <sz val="7.5"/>
        <rFont val="Verdana"/>
        <family val="2"/>
      </rPr>
      <t>8x12cm,</t>
    </r>
    <r>
      <rPr>
        <sz val="7.5"/>
        <rFont val="Times New Roman"/>
        <family val="1"/>
      </rPr>
      <t xml:space="preserve"> </t>
    </r>
    <r>
      <rPr>
        <sz val="7.5"/>
        <rFont val="Verdana"/>
        <family val="2"/>
      </rPr>
      <t>tamanho</t>
    </r>
    <r>
      <rPr>
        <sz val="7.5"/>
        <rFont val="Times New Roman"/>
        <family val="1"/>
      </rPr>
      <t xml:space="preserve"> </t>
    </r>
    <r>
      <rPr>
        <sz val="7.5"/>
        <rFont val="Verdana"/>
        <family val="2"/>
      </rPr>
      <t>mínimo</t>
    </r>
    <r>
      <rPr>
        <sz val="7.5"/>
        <rFont val="Times New Roman"/>
        <family val="1"/>
      </rPr>
      <t xml:space="preserve"> </t>
    </r>
    <r>
      <rPr>
        <sz val="7.5"/>
        <rFont val="Verdana"/>
        <family val="2"/>
      </rPr>
      <t>de</t>
    </r>
    <r>
      <rPr>
        <sz val="7.5"/>
        <rFont val="Times New Roman"/>
        <family val="1"/>
      </rPr>
      <t xml:space="preserve"> </t>
    </r>
    <r>
      <rPr>
        <sz val="7.5"/>
        <rFont val="Verdana"/>
        <family val="2"/>
      </rPr>
      <t>2,00m</t>
    </r>
    <r>
      <rPr>
        <sz val="7.5"/>
        <rFont val="Times New Roman"/>
        <family val="1"/>
      </rPr>
      <t xml:space="preserve"> </t>
    </r>
    <r>
      <rPr>
        <sz val="7.5"/>
        <rFont val="Verdana"/>
        <family val="2"/>
      </rPr>
      <t>x</t>
    </r>
    <r>
      <rPr>
        <sz val="7.5"/>
        <rFont val="Times New Roman"/>
        <family val="1"/>
      </rPr>
      <t xml:space="preserve"> </t>
    </r>
    <r>
      <rPr>
        <sz val="7.5"/>
        <rFont val="Verdana"/>
        <family val="2"/>
      </rPr>
      <t>1,00m</t>
    </r>
  </si>
  <si>
    <t>2,00</t>
  </si>
  <si>
    <r>
      <rPr>
        <sz val="7.5"/>
        <rFont val="Verdana"/>
        <family val="2"/>
      </rPr>
      <t>Tapume</t>
    </r>
    <r>
      <rPr>
        <sz val="7.5"/>
        <rFont val="Times New Roman"/>
        <family val="1"/>
      </rPr>
      <t xml:space="preserve"> </t>
    </r>
    <r>
      <rPr>
        <sz val="7.5"/>
        <rFont val="Verdana"/>
        <family val="2"/>
      </rPr>
      <t>em</t>
    </r>
    <r>
      <rPr>
        <sz val="7.5"/>
        <rFont val="Times New Roman"/>
        <family val="1"/>
      </rPr>
      <t xml:space="preserve"> </t>
    </r>
    <r>
      <rPr>
        <sz val="7.5"/>
        <rFont val="Verdana"/>
        <family val="2"/>
      </rPr>
      <t>chapa</t>
    </r>
    <r>
      <rPr>
        <sz val="7.5"/>
        <rFont val="Times New Roman"/>
        <family val="1"/>
      </rPr>
      <t xml:space="preserve"> </t>
    </r>
    <r>
      <rPr>
        <sz val="7.5"/>
        <rFont val="Verdana"/>
        <family val="2"/>
      </rPr>
      <t>de</t>
    </r>
    <r>
      <rPr>
        <sz val="7.5"/>
        <rFont val="Times New Roman"/>
        <family val="1"/>
      </rPr>
      <t xml:space="preserve"> </t>
    </r>
    <r>
      <rPr>
        <sz val="7.5"/>
        <rFont val="Verdana"/>
        <family val="2"/>
      </rPr>
      <t>aço</t>
    </r>
    <r>
      <rPr>
        <sz val="7.5"/>
        <rFont val="Times New Roman"/>
        <family val="1"/>
      </rPr>
      <t xml:space="preserve"> </t>
    </r>
    <r>
      <rPr>
        <sz val="7.5"/>
        <rFont val="Verdana"/>
        <family val="2"/>
      </rPr>
      <t>galvanizado,</t>
    </r>
    <r>
      <rPr>
        <sz val="7.5"/>
        <rFont val="Times New Roman"/>
        <family val="1"/>
      </rPr>
      <t xml:space="preserve"> </t>
    </r>
    <r>
      <rPr>
        <sz val="7.5"/>
        <rFont val="Verdana"/>
        <family val="2"/>
      </rPr>
      <t>trapezoidal</t>
    </r>
    <r>
      <rPr>
        <sz val="7.5"/>
        <rFont val="Times New Roman"/>
        <family val="1"/>
      </rPr>
      <t xml:space="preserve"> </t>
    </r>
    <r>
      <rPr>
        <sz val="7.5"/>
        <rFont val="Verdana"/>
        <family val="2"/>
      </rPr>
      <t>na</t>
    </r>
    <r>
      <rPr>
        <sz val="7.5"/>
        <rFont val="Times New Roman"/>
        <family val="1"/>
      </rPr>
      <t xml:space="preserve"> </t>
    </r>
    <r>
      <rPr>
        <sz val="7.5"/>
        <rFont val="Verdana"/>
        <family val="2"/>
      </rPr>
      <t>vertical,</t>
    </r>
    <r>
      <rPr>
        <sz val="7.5"/>
        <rFont val="Times New Roman"/>
        <family val="1"/>
      </rPr>
      <t xml:space="preserve"> </t>
    </r>
    <r>
      <rPr>
        <sz val="7.5"/>
        <rFont val="Verdana"/>
        <family val="2"/>
      </rPr>
      <t>com</t>
    </r>
    <r>
      <rPr>
        <sz val="7.5"/>
        <rFont val="Times New Roman"/>
        <family val="1"/>
      </rPr>
      <t xml:space="preserve"> </t>
    </r>
    <r>
      <rPr>
        <sz val="7.5"/>
        <rFont val="Verdana"/>
        <family val="2"/>
      </rPr>
      <t>portões</t>
    </r>
    <r>
      <rPr>
        <sz val="7.5"/>
        <rFont val="Times New Roman"/>
        <family val="1"/>
      </rPr>
      <t xml:space="preserve"> </t>
    </r>
    <r>
      <rPr>
        <sz val="7.5"/>
        <rFont val="Verdana"/>
        <family val="2"/>
      </rPr>
      <t>(altura</t>
    </r>
    <r>
      <rPr>
        <sz val="7.5"/>
        <rFont val="Times New Roman"/>
        <family val="1"/>
      </rPr>
      <t xml:space="preserve"> </t>
    </r>
    <r>
      <rPr>
        <sz val="7.5"/>
        <rFont val="Verdana"/>
        <family val="2"/>
      </rPr>
      <t>aproximada</t>
    </r>
    <r>
      <rPr>
        <sz val="7.5"/>
        <rFont val="Times New Roman"/>
        <family val="1"/>
      </rPr>
      <t xml:space="preserve"> </t>
    </r>
    <r>
      <rPr>
        <sz val="7.5"/>
        <rFont val="Verdana"/>
        <family val="2"/>
      </rPr>
      <t>de</t>
    </r>
    <r>
      <rPr>
        <sz val="7.5"/>
        <rFont val="Times New Roman"/>
        <family val="1"/>
      </rPr>
      <t xml:space="preserve"> </t>
    </r>
    <r>
      <rPr>
        <sz val="7.5"/>
        <rFont val="Verdana"/>
        <family val="2"/>
      </rPr>
      <t>2,20</t>
    </r>
    <r>
      <rPr>
        <sz val="7.5"/>
        <rFont val="Times New Roman"/>
        <family val="1"/>
      </rPr>
      <t xml:space="preserve"> </t>
    </r>
    <r>
      <rPr>
        <sz val="7.5"/>
        <rFont val="Verdana"/>
        <family val="2"/>
      </rPr>
      <t>m),</t>
    </r>
    <r>
      <rPr>
        <sz val="7.5"/>
        <rFont val="Times New Roman"/>
        <family val="1"/>
      </rPr>
      <t xml:space="preserve"> </t>
    </r>
    <r>
      <rPr>
        <sz val="7.5"/>
        <rFont val="Verdana"/>
        <family val="2"/>
      </rPr>
      <t>inclusive</t>
    </r>
    <r>
      <rPr>
        <sz val="7.5"/>
        <rFont val="Times New Roman"/>
        <family val="1"/>
      </rPr>
      <t xml:space="preserve"> </t>
    </r>
    <r>
      <rPr>
        <sz val="7.5"/>
        <rFont val="Verdana"/>
        <family val="2"/>
      </rPr>
      <t>remoção</t>
    </r>
  </si>
  <si>
    <t>75,14</t>
  </si>
  <si>
    <r>
      <rPr>
        <sz val="7.5"/>
        <rFont val="Verdana"/>
        <family val="2"/>
      </rPr>
      <t>Barracão</t>
    </r>
    <r>
      <rPr>
        <sz val="7.5"/>
        <rFont val="Times New Roman"/>
        <family val="1"/>
      </rPr>
      <t xml:space="preserve"> </t>
    </r>
    <r>
      <rPr>
        <sz val="7.5"/>
        <rFont val="Verdana"/>
        <family val="2"/>
      </rPr>
      <t>de</t>
    </r>
    <r>
      <rPr>
        <sz val="7.5"/>
        <rFont val="Times New Roman"/>
        <family val="1"/>
      </rPr>
      <t xml:space="preserve"> </t>
    </r>
    <r>
      <rPr>
        <sz val="7.5"/>
        <rFont val="Verdana"/>
        <family val="2"/>
      </rPr>
      <t>obras</t>
    </r>
  </si>
  <si>
    <r>
      <rPr>
        <sz val="7.5"/>
        <rFont val="Verdana"/>
        <family val="2"/>
      </rPr>
      <t>Escritório</t>
    </r>
    <r>
      <rPr>
        <sz val="7.5"/>
        <rFont val="Times New Roman"/>
        <family val="1"/>
      </rPr>
      <t xml:space="preserve"> </t>
    </r>
    <r>
      <rPr>
        <sz val="7.5"/>
        <rFont val="Verdana"/>
        <family val="2"/>
      </rPr>
      <t>da</t>
    </r>
    <r>
      <rPr>
        <sz val="7.5"/>
        <rFont val="Times New Roman"/>
        <family val="1"/>
      </rPr>
      <t xml:space="preserve"> </t>
    </r>
    <r>
      <rPr>
        <sz val="7.5"/>
        <rFont val="Verdana"/>
        <family val="2"/>
      </rPr>
      <t>fiscalização</t>
    </r>
    <r>
      <rPr>
        <sz val="7.5"/>
        <rFont val="Times New Roman"/>
        <family val="1"/>
      </rPr>
      <t xml:space="preserve"> </t>
    </r>
    <r>
      <rPr>
        <sz val="7.5"/>
        <rFont val="Verdana"/>
        <family val="2"/>
      </rPr>
      <t>e</t>
    </r>
    <r>
      <rPr>
        <sz val="7.5"/>
        <rFont val="Times New Roman"/>
        <family val="1"/>
      </rPr>
      <t xml:space="preserve"> </t>
    </r>
    <r>
      <rPr>
        <sz val="7.5"/>
        <rFont val="Verdana"/>
        <family val="2"/>
      </rPr>
      <t>da</t>
    </r>
    <r>
      <rPr>
        <sz val="7.5"/>
        <rFont val="Times New Roman"/>
        <family val="1"/>
      </rPr>
      <t xml:space="preserve"> </t>
    </r>
    <r>
      <rPr>
        <sz val="7.5"/>
        <rFont val="Verdana"/>
        <family val="2"/>
      </rPr>
      <t>CONTRATADA</t>
    </r>
    <r>
      <rPr>
        <sz val="7.5"/>
        <rFont val="Times New Roman"/>
        <family val="1"/>
      </rPr>
      <t xml:space="preserve"> </t>
    </r>
    <r>
      <rPr>
        <sz val="7.5"/>
        <rFont val="Verdana"/>
        <family val="2"/>
      </rPr>
      <t>(inclusive</t>
    </r>
    <r>
      <rPr>
        <sz val="7.5"/>
        <rFont val="Times New Roman"/>
        <family val="1"/>
      </rPr>
      <t xml:space="preserve"> </t>
    </r>
    <r>
      <rPr>
        <sz val="7.5"/>
        <rFont val="Verdana"/>
        <family val="2"/>
      </rPr>
      <t>mobiliário</t>
    </r>
    <r>
      <rPr>
        <sz val="7.5"/>
        <rFont val="Times New Roman"/>
        <family val="1"/>
      </rPr>
      <t xml:space="preserve"> </t>
    </r>
    <r>
      <rPr>
        <sz val="7.5"/>
        <rFont val="Verdana"/>
        <family val="2"/>
      </rPr>
      <t>e</t>
    </r>
    <r>
      <rPr>
        <sz val="7.5"/>
        <rFont val="Times New Roman"/>
        <family val="1"/>
      </rPr>
      <t xml:space="preserve"> </t>
    </r>
    <r>
      <rPr>
        <sz val="7.5"/>
        <rFont val="Verdana"/>
        <family val="2"/>
      </rPr>
      <t>sanitário</t>
    </r>
    <r>
      <rPr>
        <sz val="7.5"/>
        <rFont val="Times New Roman"/>
        <family val="1"/>
      </rPr>
      <t xml:space="preserve"> </t>
    </r>
    <r>
      <rPr>
        <sz val="7.5"/>
        <rFont val="Verdana"/>
        <family val="2"/>
      </rPr>
      <t>para</t>
    </r>
    <r>
      <rPr>
        <sz val="7.5"/>
        <rFont val="Times New Roman"/>
        <family val="1"/>
      </rPr>
      <t xml:space="preserve"> </t>
    </r>
    <r>
      <rPr>
        <sz val="7.5"/>
        <rFont val="Verdana"/>
        <family val="2"/>
      </rPr>
      <t>engenharia)</t>
    </r>
  </si>
  <si>
    <r>
      <rPr>
        <sz val="7.5"/>
        <rFont val="Verdana"/>
        <family val="2"/>
      </rPr>
      <t>Barracão</t>
    </r>
    <r>
      <rPr>
        <sz val="7.5"/>
        <rFont val="Times New Roman"/>
        <family val="1"/>
      </rPr>
      <t xml:space="preserve"> </t>
    </r>
    <r>
      <rPr>
        <sz val="7.5"/>
        <rFont val="Verdana"/>
        <family val="2"/>
      </rPr>
      <t>pessoal</t>
    </r>
    <r>
      <rPr>
        <sz val="7.5"/>
        <rFont val="Times New Roman"/>
        <family val="1"/>
      </rPr>
      <t xml:space="preserve"> </t>
    </r>
    <r>
      <rPr>
        <sz val="7.5"/>
        <rFont val="Verdana"/>
        <family val="2"/>
      </rPr>
      <t>–</t>
    </r>
    <r>
      <rPr>
        <sz val="7.5"/>
        <rFont val="Times New Roman"/>
        <family val="1"/>
      </rPr>
      <t xml:space="preserve"> </t>
    </r>
    <r>
      <rPr>
        <sz val="7.5"/>
        <rFont val="Verdana"/>
        <family val="2"/>
      </rPr>
      <t>vestiário</t>
    </r>
    <r>
      <rPr>
        <sz val="7.5"/>
        <rFont val="Times New Roman"/>
        <family val="1"/>
      </rPr>
      <t xml:space="preserve"> </t>
    </r>
    <r>
      <rPr>
        <sz val="7.5"/>
        <rFont val="Verdana"/>
        <family val="2"/>
      </rPr>
      <t>(inclusive</t>
    </r>
    <r>
      <rPr>
        <sz val="7.5"/>
        <rFont val="Times New Roman"/>
        <family val="1"/>
      </rPr>
      <t xml:space="preserve"> </t>
    </r>
    <r>
      <rPr>
        <sz val="7.5"/>
        <rFont val="Verdana"/>
        <family val="2"/>
      </rPr>
      <t>mobiliário)</t>
    </r>
  </si>
  <si>
    <r>
      <rPr>
        <sz val="7.5"/>
        <rFont val="Verdana"/>
        <family val="2"/>
      </rPr>
      <t>Barracão</t>
    </r>
    <r>
      <rPr>
        <sz val="7.5"/>
        <rFont val="Times New Roman"/>
        <family val="1"/>
      </rPr>
      <t xml:space="preserve"> </t>
    </r>
    <r>
      <rPr>
        <sz val="7.5"/>
        <rFont val="Verdana"/>
        <family val="2"/>
      </rPr>
      <t>depósito</t>
    </r>
    <r>
      <rPr>
        <sz val="7.5"/>
        <rFont val="Times New Roman"/>
        <family val="1"/>
      </rPr>
      <t xml:space="preserve"> </t>
    </r>
    <r>
      <rPr>
        <sz val="7.5"/>
        <rFont val="Verdana"/>
        <family val="2"/>
      </rPr>
      <t>e</t>
    </r>
    <r>
      <rPr>
        <sz val="7.5"/>
        <rFont val="Times New Roman"/>
        <family val="1"/>
      </rPr>
      <t xml:space="preserve"> </t>
    </r>
    <r>
      <rPr>
        <sz val="7.5"/>
        <rFont val="Verdana"/>
        <family val="2"/>
      </rPr>
      <t>ferramentaria/almoxarifado</t>
    </r>
    <r>
      <rPr>
        <sz val="7.5"/>
        <rFont val="Times New Roman"/>
        <family val="1"/>
      </rPr>
      <t xml:space="preserve"> </t>
    </r>
    <r>
      <rPr>
        <sz val="7.5"/>
        <rFont val="Verdana"/>
        <family val="2"/>
      </rPr>
      <t>(inclusive</t>
    </r>
    <r>
      <rPr>
        <sz val="7.5"/>
        <rFont val="Times New Roman"/>
        <family val="1"/>
      </rPr>
      <t xml:space="preserve"> </t>
    </r>
    <r>
      <rPr>
        <sz val="7.5"/>
        <rFont val="Verdana"/>
        <family val="2"/>
      </rPr>
      <t>mobiliário)</t>
    </r>
  </si>
  <si>
    <r>
      <rPr>
        <sz val="7.5"/>
        <rFont val="Verdana"/>
        <family val="2"/>
      </rPr>
      <t>Barracão</t>
    </r>
    <r>
      <rPr>
        <sz val="7.5"/>
        <rFont val="Times New Roman"/>
        <family val="1"/>
      </rPr>
      <t xml:space="preserve"> </t>
    </r>
    <r>
      <rPr>
        <sz val="7.5"/>
        <rFont val="Verdana"/>
        <family val="2"/>
      </rPr>
      <t>instalação</t>
    </r>
    <r>
      <rPr>
        <sz val="7.5"/>
        <rFont val="Times New Roman"/>
        <family val="1"/>
      </rPr>
      <t xml:space="preserve"> </t>
    </r>
    <r>
      <rPr>
        <sz val="7.5"/>
        <rFont val="Verdana"/>
        <family val="2"/>
      </rPr>
      <t>sanitária</t>
    </r>
  </si>
  <si>
    <r>
      <rPr>
        <sz val="7.5"/>
        <rFont val="Verdana"/>
        <family val="2"/>
      </rPr>
      <t>Barracão</t>
    </r>
    <r>
      <rPr>
        <sz val="7.5"/>
        <rFont val="Times New Roman"/>
        <family val="1"/>
      </rPr>
      <t xml:space="preserve"> </t>
    </r>
    <r>
      <rPr>
        <sz val="7.5"/>
        <rFont val="Verdana"/>
        <family val="2"/>
      </rPr>
      <t>refeitório</t>
    </r>
  </si>
  <si>
    <r>
      <rPr>
        <sz val="7.5"/>
        <rFont val="Verdana"/>
        <family val="2"/>
      </rPr>
      <t>Área</t>
    </r>
    <r>
      <rPr>
        <sz val="7.5"/>
        <rFont val="Times New Roman"/>
        <family val="1"/>
      </rPr>
      <t xml:space="preserve"> </t>
    </r>
    <r>
      <rPr>
        <sz val="7.5"/>
        <rFont val="Verdana"/>
        <family val="2"/>
      </rPr>
      <t>coberta</t>
    </r>
    <r>
      <rPr>
        <sz val="7.5"/>
        <rFont val="Times New Roman"/>
        <family val="1"/>
      </rPr>
      <t xml:space="preserve"> </t>
    </r>
    <r>
      <rPr>
        <sz val="7.5"/>
        <rFont val="Verdana"/>
        <family val="2"/>
      </rPr>
      <t>em</t>
    </r>
    <r>
      <rPr>
        <sz val="7.5"/>
        <rFont val="Times New Roman"/>
        <family val="1"/>
      </rPr>
      <t xml:space="preserve"> </t>
    </r>
    <r>
      <rPr>
        <sz val="7.5"/>
        <rFont val="Verdana"/>
        <family val="2"/>
      </rPr>
      <t>telha</t>
    </r>
    <r>
      <rPr>
        <sz val="7.5"/>
        <rFont val="Times New Roman"/>
        <family val="1"/>
      </rPr>
      <t xml:space="preserve"> </t>
    </r>
    <r>
      <rPr>
        <sz val="7.5"/>
        <rFont val="Verdana"/>
        <family val="2"/>
      </rPr>
      <t>de</t>
    </r>
    <r>
      <rPr>
        <sz val="7.5"/>
        <rFont val="Times New Roman"/>
        <family val="1"/>
      </rPr>
      <t xml:space="preserve"> </t>
    </r>
    <r>
      <rPr>
        <sz val="7.5"/>
        <rFont val="Verdana"/>
        <family val="2"/>
      </rPr>
      <t>fibrocimento</t>
    </r>
    <r>
      <rPr>
        <sz val="7.5"/>
        <rFont val="Times New Roman"/>
        <family val="1"/>
      </rPr>
      <t xml:space="preserve"> </t>
    </r>
    <r>
      <rPr>
        <sz val="7.5"/>
        <rFont val="Verdana"/>
        <family val="2"/>
      </rPr>
      <t>para</t>
    </r>
    <r>
      <rPr>
        <sz val="7.5"/>
        <rFont val="Times New Roman"/>
        <family val="1"/>
      </rPr>
      <t xml:space="preserve"> </t>
    </r>
    <r>
      <rPr>
        <sz val="7.5"/>
        <rFont val="Verdana"/>
        <family val="2"/>
      </rPr>
      <t>bancas</t>
    </r>
    <r>
      <rPr>
        <sz val="7.5"/>
        <rFont val="Times New Roman"/>
        <family val="1"/>
      </rPr>
      <t xml:space="preserve"> </t>
    </r>
    <r>
      <rPr>
        <sz val="7.5"/>
        <rFont val="Verdana"/>
        <family val="2"/>
      </rPr>
      <t>com</t>
    </r>
    <r>
      <rPr>
        <sz val="7.5"/>
        <rFont val="Times New Roman"/>
        <family val="1"/>
      </rPr>
      <t xml:space="preserve"> </t>
    </r>
    <r>
      <rPr>
        <sz val="7.5"/>
        <rFont val="Verdana"/>
        <family val="2"/>
      </rPr>
      <t>piso</t>
    </r>
    <r>
      <rPr>
        <sz val="7.5"/>
        <rFont val="Times New Roman"/>
        <family val="1"/>
      </rPr>
      <t xml:space="preserve"> </t>
    </r>
    <r>
      <rPr>
        <sz val="7.5"/>
        <rFont val="Verdana"/>
        <family val="2"/>
      </rPr>
      <t>de</t>
    </r>
    <r>
      <rPr>
        <sz val="7.5"/>
        <rFont val="Times New Roman"/>
        <family val="1"/>
      </rPr>
      <t xml:space="preserve"> </t>
    </r>
    <r>
      <rPr>
        <sz val="7.5"/>
        <rFont val="Verdana"/>
        <family val="2"/>
      </rPr>
      <t>concreto</t>
    </r>
  </si>
  <si>
    <t>40,00</t>
  </si>
  <si>
    <r>
      <rPr>
        <sz val="7.5"/>
        <rFont val="Verdana"/>
        <family val="2"/>
      </rPr>
      <t>Ligação</t>
    </r>
    <r>
      <rPr>
        <sz val="7.5"/>
        <rFont val="Times New Roman"/>
        <family val="1"/>
      </rPr>
      <t xml:space="preserve"> </t>
    </r>
    <r>
      <rPr>
        <sz val="7.5"/>
        <rFont val="Verdana"/>
        <family val="2"/>
      </rPr>
      <t>provisória</t>
    </r>
    <r>
      <rPr>
        <sz val="7.5"/>
        <rFont val="Times New Roman"/>
        <family val="1"/>
      </rPr>
      <t xml:space="preserve"> </t>
    </r>
    <r>
      <rPr>
        <sz val="7.5"/>
        <rFont val="Verdana"/>
        <family val="2"/>
      </rPr>
      <t>de</t>
    </r>
    <r>
      <rPr>
        <sz val="7.5"/>
        <rFont val="Times New Roman"/>
        <family val="1"/>
      </rPr>
      <t xml:space="preserve"> </t>
    </r>
    <r>
      <rPr>
        <sz val="7.5"/>
        <rFont val="Verdana"/>
        <family val="2"/>
      </rPr>
      <t>luz</t>
    </r>
    <r>
      <rPr>
        <sz val="7.5"/>
        <rFont val="Times New Roman"/>
        <family val="1"/>
      </rPr>
      <t xml:space="preserve"> </t>
    </r>
    <r>
      <rPr>
        <sz val="7.5"/>
        <rFont val="Verdana"/>
        <family val="2"/>
      </rPr>
      <t>e</t>
    </r>
    <r>
      <rPr>
        <sz val="7.5"/>
        <rFont val="Times New Roman"/>
        <family val="1"/>
      </rPr>
      <t xml:space="preserve"> </t>
    </r>
    <r>
      <rPr>
        <sz val="7.5"/>
        <rFont val="Verdana"/>
        <family val="2"/>
      </rPr>
      <t>força</t>
    </r>
  </si>
  <si>
    <r>
      <rPr>
        <sz val="7.5"/>
        <rFont val="Verdana"/>
        <family val="2"/>
      </rPr>
      <t>Ligação</t>
    </r>
    <r>
      <rPr>
        <sz val="7.5"/>
        <rFont val="Times New Roman"/>
        <family val="1"/>
      </rPr>
      <t xml:space="preserve"> </t>
    </r>
    <r>
      <rPr>
        <sz val="7.5"/>
        <rFont val="Verdana"/>
        <family val="2"/>
      </rPr>
      <t>predial</t>
    </r>
    <r>
      <rPr>
        <sz val="7.5"/>
        <rFont val="Times New Roman"/>
        <family val="1"/>
      </rPr>
      <t xml:space="preserve"> </t>
    </r>
    <r>
      <rPr>
        <sz val="7.5"/>
        <rFont val="Verdana"/>
        <family val="2"/>
      </rPr>
      <t>de</t>
    </r>
    <r>
      <rPr>
        <sz val="7.5"/>
        <rFont val="Times New Roman"/>
        <family val="1"/>
      </rPr>
      <t xml:space="preserve"> </t>
    </r>
    <r>
      <rPr>
        <sz val="7.5"/>
        <rFont val="Verdana"/>
        <family val="2"/>
      </rPr>
      <t>água</t>
    </r>
    <r>
      <rPr>
        <sz val="7.5"/>
        <rFont val="Times New Roman"/>
        <family val="1"/>
      </rPr>
      <t xml:space="preserve"> </t>
    </r>
    <r>
      <rPr>
        <sz val="7.5"/>
        <rFont val="Verdana"/>
        <family val="2"/>
      </rPr>
      <t>1/2",</t>
    </r>
    <r>
      <rPr>
        <sz val="7.5"/>
        <rFont val="Times New Roman"/>
        <family val="1"/>
      </rPr>
      <t xml:space="preserve"> </t>
    </r>
    <r>
      <rPr>
        <sz val="7.5"/>
        <rFont val="Verdana"/>
        <family val="2"/>
      </rPr>
      <t>cavalete</t>
    </r>
    <r>
      <rPr>
        <sz val="7.5"/>
        <rFont val="Times New Roman"/>
        <family val="1"/>
      </rPr>
      <t xml:space="preserve"> </t>
    </r>
    <r>
      <rPr>
        <sz val="7.5"/>
        <rFont val="Verdana"/>
        <family val="2"/>
      </rPr>
      <t>simples</t>
    </r>
    <r>
      <rPr>
        <sz val="7.5"/>
        <rFont val="Times New Roman"/>
        <family val="1"/>
      </rPr>
      <t xml:space="preserve"> </t>
    </r>
    <r>
      <rPr>
        <sz val="7.5"/>
        <rFont val="Verdana"/>
        <family val="2"/>
      </rPr>
      <t>Copasa</t>
    </r>
    <r>
      <rPr>
        <sz val="7.5"/>
        <rFont val="Times New Roman"/>
        <family val="1"/>
      </rPr>
      <t xml:space="preserve"> </t>
    </r>
    <r>
      <rPr>
        <sz val="7.5"/>
        <rFont val="Verdana"/>
        <family val="2"/>
      </rPr>
      <t>ou</t>
    </r>
    <r>
      <rPr>
        <sz val="7.5"/>
        <rFont val="Times New Roman"/>
        <family val="1"/>
      </rPr>
      <t xml:space="preserve"> </t>
    </r>
    <r>
      <rPr>
        <sz val="7.5"/>
        <rFont val="Verdana"/>
        <family val="2"/>
      </rPr>
      <t>conforme</t>
    </r>
    <r>
      <rPr>
        <sz val="7.5"/>
        <rFont val="Times New Roman"/>
        <family val="1"/>
      </rPr>
      <t xml:space="preserve"> </t>
    </r>
    <r>
      <rPr>
        <sz val="7.5"/>
        <rFont val="Verdana"/>
        <family val="2"/>
      </rPr>
      <t>exigência</t>
    </r>
    <r>
      <rPr>
        <sz val="7.5"/>
        <rFont val="Times New Roman"/>
        <family val="1"/>
      </rPr>
      <t xml:space="preserve"> </t>
    </r>
    <r>
      <rPr>
        <sz val="7.5"/>
        <rFont val="Verdana"/>
        <family val="2"/>
      </rPr>
      <t>da</t>
    </r>
    <r>
      <rPr>
        <sz val="7.5"/>
        <rFont val="Times New Roman"/>
        <family val="1"/>
      </rPr>
      <t xml:space="preserve"> </t>
    </r>
    <r>
      <rPr>
        <sz val="7.5"/>
        <rFont val="Verdana"/>
        <family val="2"/>
      </rPr>
      <t>concessionária</t>
    </r>
    <r>
      <rPr>
        <sz val="7.5"/>
        <rFont val="Times New Roman"/>
        <family val="1"/>
      </rPr>
      <t xml:space="preserve"> </t>
    </r>
    <r>
      <rPr>
        <sz val="7.5"/>
        <rFont val="Verdana"/>
        <family val="2"/>
      </rPr>
      <t>de</t>
    </r>
    <r>
      <rPr>
        <sz val="7.5"/>
        <rFont val="Times New Roman"/>
        <family val="1"/>
      </rPr>
      <t xml:space="preserve"> </t>
    </r>
    <r>
      <rPr>
        <sz val="7.5"/>
        <rFont val="Verdana"/>
        <family val="2"/>
      </rPr>
      <t>água</t>
    </r>
    <r>
      <rPr>
        <sz val="7.5"/>
        <rFont val="Times New Roman"/>
        <family val="1"/>
      </rPr>
      <t xml:space="preserve"> </t>
    </r>
    <r>
      <rPr>
        <sz val="7.5"/>
        <rFont val="Verdana"/>
        <family val="2"/>
      </rPr>
      <t>local</t>
    </r>
  </si>
  <si>
    <r>
      <rPr>
        <sz val="7.5"/>
        <rFont val="Verdana"/>
        <family val="2"/>
      </rPr>
      <t>Mobilização</t>
    </r>
    <r>
      <rPr>
        <sz val="7.5"/>
        <rFont val="Times New Roman"/>
        <family val="1"/>
      </rPr>
      <t xml:space="preserve"> </t>
    </r>
    <r>
      <rPr>
        <sz val="7.5"/>
        <rFont val="Verdana"/>
        <family val="2"/>
      </rPr>
      <t>e</t>
    </r>
    <r>
      <rPr>
        <sz val="7.5"/>
        <rFont val="Times New Roman"/>
        <family val="1"/>
      </rPr>
      <t xml:space="preserve"> </t>
    </r>
    <r>
      <rPr>
        <sz val="7.5"/>
        <rFont val="Verdana"/>
        <family val="2"/>
      </rPr>
      <t>desmobilização</t>
    </r>
    <r>
      <rPr>
        <sz val="7.5"/>
        <rFont val="Times New Roman"/>
        <family val="1"/>
      </rPr>
      <t xml:space="preserve"> </t>
    </r>
    <r>
      <rPr>
        <sz val="7.5"/>
        <rFont val="Verdana"/>
        <family val="2"/>
      </rPr>
      <t>de</t>
    </r>
    <r>
      <rPr>
        <sz val="7.5"/>
        <rFont val="Times New Roman"/>
        <family val="1"/>
      </rPr>
      <t xml:space="preserve"> </t>
    </r>
    <r>
      <rPr>
        <sz val="7.5"/>
        <rFont val="Verdana"/>
        <family val="2"/>
      </rPr>
      <t>obra</t>
    </r>
  </si>
  <si>
    <r>
      <rPr>
        <strike/>
        <sz val="7.5"/>
        <rFont val="Verdana"/>
        <family val="2"/>
      </rPr>
      <t>%</t>
    </r>
  </si>
  <si>
    <t>0,20</t>
  </si>
  <si>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proteção</t>
    </r>
    <r>
      <rPr>
        <sz val="7.5"/>
        <rFont val="Times New Roman"/>
        <family val="1"/>
      </rPr>
      <t xml:space="preserve"> </t>
    </r>
    <r>
      <rPr>
        <sz val="7.5"/>
        <rFont val="Verdana"/>
        <family val="2"/>
      </rPr>
      <t>de</t>
    </r>
    <r>
      <rPr>
        <sz val="7.5"/>
        <rFont val="Times New Roman"/>
        <family val="1"/>
      </rPr>
      <t xml:space="preserve"> </t>
    </r>
    <r>
      <rPr>
        <sz val="7.5"/>
        <rFont val="Verdana"/>
        <family val="2"/>
      </rPr>
      <t>periferia,</t>
    </r>
    <r>
      <rPr>
        <sz val="7.5"/>
        <rFont val="Times New Roman"/>
        <family val="1"/>
      </rPr>
      <t xml:space="preserve"> </t>
    </r>
    <r>
      <rPr>
        <sz val="7.5"/>
        <rFont val="Verdana"/>
        <family val="2"/>
      </rPr>
      <t>inclusive</t>
    </r>
    <r>
      <rPr>
        <sz val="7.5"/>
        <rFont val="Times New Roman"/>
        <family val="1"/>
      </rPr>
      <t xml:space="preserve"> </t>
    </r>
    <r>
      <rPr>
        <sz val="7.5"/>
        <rFont val="Verdana"/>
        <family val="2"/>
      </rPr>
      <t>remoção</t>
    </r>
  </si>
  <si>
    <t>102,25</t>
  </si>
  <si>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proteção</t>
    </r>
    <r>
      <rPr>
        <sz val="7.5"/>
        <rFont val="Times New Roman"/>
        <family val="1"/>
      </rPr>
      <t xml:space="preserve"> </t>
    </r>
    <r>
      <rPr>
        <sz val="7.5"/>
        <rFont val="Verdana"/>
        <family val="2"/>
      </rPr>
      <t>de</t>
    </r>
    <r>
      <rPr>
        <sz val="7.5"/>
        <rFont val="Times New Roman"/>
        <family val="1"/>
      </rPr>
      <t xml:space="preserve"> </t>
    </r>
    <r>
      <rPr>
        <sz val="7.5"/>
        <rFont val="Verdana"/>
        <family val="2"/>
      </rPr>
      <t>periferia</t>
    </r>
    <r>
      <rPr>
        <sz val="7.5"/>
        <rFont val="Times New Roman"/>
        <family val="1"/>
      </rPr>
      <t xml:space="preserve"> </t>
    </r>
    <r>
      <rPr>
        <sz val="7.5"/>
        <rFont val="Verdana"/>
        <family val="2"/>
      </rPr>
      <t>reaproveitada</t>
    </r>
    <r>
      <rPr>
        <sz val="7.5"/>
        <rFont val="Times New Roman"/>
        <family val="1"/>
      </rPr>
      <t xml:space="preserve"> </t>
    </r>
    <r>
      <rPr>
        <sz val="7.5"/>
        <rFont val="Verdana"/>
        <family val="2"/>
      </rPr>
      <t>com</t>
    </r>
    <r>
      <rPr>
        <sz val="7.5"/>
        <rFont val="Times New Roman"/>
        <family val="1"/>
      </rPr>
      <t xml:space="preserve"> </t>
    </r>
    <r>
      <rPr>
        <sz val="7.5"/>
        <rFont val="Verdana"/>
        <family val="2"/>
      </rPr>
      <t>fornecimento</t>
    </r>
    <r>
      <rPr>
        <sz val="7.5"/>
        <rFont val="Times New Roman"/>
        <family val="1"/>
      </rPr>
      <t xml:space="preserve"> </t>
    </r>
    <r>
      <rPr>
        <sz val="7.5"/>
        <rFont val="Verdana"/>
        <family val="2"/>
      </rPr>
      <t>de</t>
    </r>
    <r>
      <rPr>
        <sz val="7.5"/>
        <rFont val="Times New Roman"/>
        <family val="1"/>
      </rPr>
      <t xml:space="preserve"> </t>
    </r>
    <r>
      <rPr>
        <sz val="7.5"/>
        <rFont val="Verdana"/>
        <family val="2"/>
      </rPr>
      <t>material</t>
    </r>
    <r>
      <rPr>
        <sz val="7.5"/>
        <rFont val="Times New Roman"/>
        <family val="1"/>
      </rPr>
      <t xml:space="preserve"> </t>
    </r>
    <r>
      <rPr>
        <sz val="7.5"/>
        <rFont val="Verdana"/>
        <family val="2"/>
      </rPr>
      <t>de</t>
    </r>
    <r>
      <rPr>
        <sz val="7.5"/>
        <rFont val="Times New Roman"/>
        <family val="1"/>
      </rPr>
      <t xml:space="preserve"> </t>
    </r>
    <r>
      <rPr>
        <sz val="7.5"/>
        <rFont val="Verdana"/>
        <family val="2"/>
      </rPr>
      <t>fixação,</t>
    </r>
    <r>
      <rPr>
        <sz val="7.5"/>
        <rFont val="Times New Roman"/>
        <family val="1"/>
      </rPr>
      <t xml:space="preserve"> </t>
    </r>
    <r>
      <rPr>
        <sz val="7.5"/>
        <rFont val="Verdana"/>
        <family val="2"/>
      </rPr>
      <t>inclusive</t>
    </r>
    <r>
      <rPr>
        <sz val="7.5"/>
        <rFont val="Times New Roman"/>
        <family val="1"/>
      </rPr>
      <t xml:space="preserve"> </t>
    </r>
    <r>
      <rPr>
        <sz val="7.5"/>
        <rFont val="Verdana"/>
        <family val="2"/>
      </rPr>
      <t>remoção</t>
    </r>
  </si>
  <si>
    <r>
      <rPr>
        <sz val="7.5"/>
        <rFont val="Verdana"/>
        <family val="2"/>
      </rPr>
      <t>Locação</t>
    </r>
    <r>
      <rPr>
        <sz val="7.5"/>
        <rFont val="Times New Roman"/>
        <family val="1"/>
      </rPr>
      <t xml:space="preserve"> </t>
    </r>
    <r>
      <rPr>
        <sz val="7.5"/>
        <rFont val="Verdana"/>
        <family val="2"/>
      </rPr>
      <t>de</t>
    </r>
    <r>
      <rPr>
        <sz val="7.5"/>
        <rFont val="Times New Roman"/>
        <family val="1"/>
      </rPr>
      <t xml:space="preserve"> </t>
    </r>
    <r>
      <rPr>
        <sz val="7.5"/>
        <rFont val="Verdana"/>
        <family val="2"/>
      </rPr>
      <t>duto</t>
    </r>
    <r>
      <rPr>
        <sz val="7.5"/>
        <rFont val="Times New Roman"/>
        <family val="1"/>
      </rPr>
      <t xml:space="preserve"> </t>
    </r>
    <r>
      <rPr>
        <sz val="7.5"/>
        <rFont val="Verdana"/>
        <family val="2"/>
      </rPr>
      <t>de</t>
    </r>
    <r>
      <rPr>
        <sz val="7.5"/>
        <rFont val="Times New Roman"/>
        <family val="1"/>
      </rPr>
      <t xml:space="preserve"> </t>
    </r>
    <r>
      <rPr>
        <sz val="7.5"/>
        <rFont val="Verdana"/>
        <family val="2"/>
      </rPr>
      <t>entulhos,</t>
    </r>
    <r>
      <rPr>
        <sz val="7.5"/>
        <rFont val="Times New Roman"/>
        <family val="1"/>
      </rPr>
      <t xml:space="preserve"> </t>
    </r>
    <r>
      <rPr>
        <sz val="7.5"/>
        <rFont val="Verdana"/>
        <family val="2"/>
      </rPr>
      <t>inclusive</t>
    </r>
    <r>
      <rPr>
        <sz val="7.5"/>
        <rFont val="Times New Roman"/>
        <family val="1"/>
      </rPr>
      <t xml:space="preserve"> </t>
    </r>
    <r>
      <rPr>
        <sz val="7.5"/>
        <rFont val="Verdana"/>
        <family val="2"/>
      </rPr>
      <t>montagem/desmontagem</t>
    </r>
  </si>
  <si>
    <t>193,50</t>
  </si>
  <si>
    <r>
      <rPr>
        <sz val="7.5"/>
        <rFont val="Verdana"/>
        <family val="2"/>
      </rPr>
      <t>Vistoria</t>
    </r>
    <r>
      <rPr>
        <sz val="7.5"/>
        <rFont val="Times New Roman"/>
        <family val="1"/>
      </rPr>
      <t xml:space="preserve"> </t>
    </r>
    <r>
      <rPr>
        <sz val="7.5"/>
        <rFont val="Verdana"/>
        <family val="2"/>
      </rPr>
      <t>cautelar</t>
    </r>
  </si>
  <si>
    <r>
      <rPr>
        <sz val="7.5"/>
        <rFont val="Verdana"/>
        <family val="2"/>
      </rPr>
      <t>Plano</t>
    </r>
    <r>
      <rPr>
        <sz val="7.5"/>
        <rFont val="Times New Roman"/>
        <family val="1"/>
      </rPr>
      <t xml:space="preserve"> </t>
    </r>
    <r>
      <rPr>
        <sz val="7.5"/>
        <rFont val="Verdana"/>
        <family val="2"/>
      </rPr>
      <t>de</t>
    </r>
    <r>
      <rPr>
        <sz val="7.5"/>
        <rFont val="Times New Roman"/>
        <family val="1"/>
      </rPr>
      <t xml:space="preserve"> </t>
    </r>
    <r>
      <rPr>
        <sz val="7.5"/>
        <rFont val="Verdana"/>
        <family val="2"/>
      </rPr>
      <t>gerenciamento</t>
    </r>
    <r>
      <rPr>
        <sz val="7.5"/>
        <rFont val="Times New Roman"/>
        <family val="1"/>
      </rPr>
      <t xml:space="preserve"> </t>
    </r>
    <r>
      <rPr>
        <sz val="7.5"/>
        <rFont val="Verdana"/>
        <family val="2"/>
      </rPr>
      <t>dos</t>
    </r>
    <r>
      <rPr>
        <sz val="7.5"/>
        <rFont val="Times New Roman"/>
        <family val="1"/>
      </rPr>
      <t xml:space="preserve"> </t>
    </r>
    <r>
      <rPr>
        <sz val="7.5"/>
        <rFont val="Verdana"/>
        <family val="2"/>
      </rPr>
      <t>resíduos</t>
    </r>
    <r>
      <rPr>
        <sz val="7.5"/>
        <rFont val="Times New Roman"/>
        <family val="1"/>
      </rPr>
      <t xml:space="preserve"> </t>
    </r>
    <r>
      <rPr>
        <sz val="7.5"/>
        <rFont val="Verdana"/>
        <family val="2"/>
      </rPr>
      <t>gerados</t>
    </r>
    <r>
      <rPr>
        <sz val="7.5"/>
        <rFont val="Times New Roman"/>
        <family val="1"/>
      </rPr>
      <t xml:space="preserve"> </t>
    </r>
    <r>
      <rPr>
        <sz val="7.5"/>
        <rFont val="Verdana"/>
        <family val="2"/>
      </rPr>
      <t>pela</t>
    </r>
    <r>
      <rPr>
        <sz val="7.5"/>
        <rFont val="Times New Roman"/>
        <family val="1"/>
      </rPr>
      <t xml:space="preserve"> </t>
    </r>
    <r>
      <rPr>
        <sz val="7.5"/>
        <rFont val="Verdana"/>
        <family val="2"/>
      </rPr>
      <t>construção</t>
    </r>
    <r>
      <rPr>
        <sz val="7.5"/>
        <rFont val="Times New Roman"/>
        <family val="1"/>
      </rPr>
      <t xml:space="preserve"> </t>
    </r>
    <r>
      <rPr>
        <sz val="7.5"/>
        <rFont val="Verdana"/>
        <family val="2"/>
      </rPr>
      <t>do</t>
    </r>
    <r>
      <rPr>
        <sz val="7.5"/>
        <rFont val="Times New Roman"/>
        <family val="1"/>
      </rPr>
      <t xml:space="preserve"> </t>
    </r>
    <r>
      <rPr>
        <sz val="7.5"/>
        <rFont val="Verdana"/>
        <family val="2"/>
      </rPr>
      <t>prédio,</t>
    </r>
    <r>
      <rPr>
        <sz val="7.5"/>
        <rFont val="Times New Roman"/>
        <family val="1"/>
      </rPr>
      <t xml:space="preserve"> </t>
    </r>
    <r>
      <rPr>
        <sz val="7.5"/>
        <rFont val="Verdana"/>
        <family val="2"/>
      </rPr>
      <t>obedecendo</t>
    </r>
    <r>
      <rPr>
        <sz val="7.5"/>
        <rFont val="Times New Roman"/>
        <family val="1"/>
      </rPr>
      <t xml:space="preserve"> </t>
    </r>
    <r>
      <rPr>
        <sz val="7.5"/>
        <rFont val="Verdana"/>
        <family val="2"/>
      </rPr>
      <t>à</t>
    </r>
    <r>
      <rPr>
        <sz val="7.5"/>
        <rFont val="Times New Roman"/>
        <family val="1"/>
      </rPr>
      <t xml:space="preserve"> </t>
    </r>
    <r>
      <rPr>
        <sz val="7.5"/>
        <rFont val="Verdana"/>
        <family val="2"/>
      </rPr>
      <t>norma</t>
    </r>
    <r>
      <rPr>
        <sz val="7.5"/>
        <rFont val="Times New Roman"/>
        <family val="1"/>
      </rPr>
      <t xml:space="preserve"> </t>
    </r>
    <r>
      <rPr>
        <sz val="7.5"/>
        <rFont val="Verdana"/>
        <family val="2"/>
      </rPr>
      <t>específica</t>
    </r>
    <r>
      <rPr>
        <sz val="7.5"/>
        <rFont val="Times New Roman"/>
        <family val="1"/>
      </rPr>
      <t xml:space="preserve"> </t>
    </r>
    <r>
      <rPr>
        <sz val="7.5"/>
        <rFont val="Verdana"/>
        <family val="2"/>
      </rPr>
      <t>e</t>
    </r>
    <r>
      <rPr>
        <sz val="7.5"/>
        <rFont val="Times New Roman"/>
        <family val="1"/>
      </rPr>
      <t xml:space="preserve"> </t>
    </r>
    <r>
      <rPr>
        <sz val="7.5"/>
        <rFont val="Verdana"/>
        <family val="2"/>
      </rPr>
      <t>às</t>
    </r>
    <r>
      <rPr>
        <sz val="7.5"/>
        <rFont val="Times New Roman"/>
        <family val="1"/>
      </rPr>
      <t xml:space="preserve"> </t>
    </r>
    <r>
      <rPr>
        <sz val="7.5"/>
        <rFont val="Verdana"/>
        <family val="2"/>
      </rPr>
      <t>determinações</t>
    </r>
    <r>
      <rPr>
        <sz val="7.5"/>
        <rFont val="Times New Roman"/>
        <family val="1"/>
      </rPr>
      <t xml:space="preserve"> </t>
    </r>
    <r>
      <rPr>
        <sz val="7.5"/>
        <rFont val="Verdana"/>
        <family val="2"/>
      </rPr>
      <t>do</t>
    </r>
    <r>
      <rPr>
        <sz val="7.5"/>
        <rFont val="Times New Roman"/>
        <family val="1"/>
      </rPr>
      <t xml:space="preserve"> </t>
    </r>
    <r>
      <rPr>
        <sz val="7.5"/>
        <rFont val="Verdana"/>
        <family val="2"/>
      </rPr>
      <t>município</t>
    </r>
  </si>
  <si>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poste</t>
    </r>
    <r>
      <rPr>
        <sz val="7.5"/>
        <rFont val="Times New Roman"/>
        <family val="1"/>
      </rPr>
      <t xml:space="preserve"> </t>
    </r>
    <r>
      <rPr>
        <sz val="7.5"/>
        <rFont val="Verdana"/>
        <family val="2"/>
      </rPr>
      <t>metálico</t>
    </r>
    <r>
      <rPr>
        <sz val="7.5"/>
        <rFont val="Times New Roman"/>
        <family val="1"/>
      </rPr>
      <t xml:space="preserve"> </t>
    </r>
    <r>
      <rPr>
        <sz val="7.5"/>
        <rFont val="Verdana"/>
        <family val="2"/>
      </rPr>
      <t>com</t>
    </r>
    <r>
      <rPr>
        <sz val="7.5"/>
        <rFont val="Times New Roman"/>
        <family val="1"/>
      </rPr>
      <t xml:space="preserve"> </t>
    </r>
    <r>
      <rPr>
        <sz val="7.5"/>
        <rFont val="Verdana"/>
        <family val="2"/>
      </rPr>
      <t>pé</t>
    </r>
    <r>
      <rPr>
        <sz val="7.5"/>
        <rFont val="Times New Roman"/>
        <family val="1"/>
      </rPr>
      <t xml:space="preserve"> </t>
    </r>
    <r>
      <rPr>
        <sz val="7.5"/>
        <rFont val="Verdana"/>
        <family val="2"/>
      </rPr>
      <t>de</t>
    </r>
    <r>
      <rPr>
        <sz val="7.5"/>
        <rFont val="Times New Roman"/>
        <family val="1"/>
      </rPr>
      <t xml:space="preserve"> </t>
    </r>
    <r>
      <rPr>
        <sz val="7.5"/>
        <rFont val="Verdana"/>
        <family val="2"/>
      </rPr>
      <t>ancoragem</t>
    </r>
    <r>
      <rPr>
        <sz val="7.5"/>
        <rFont val="Times New Roman"/>
        <family val="1"/>
      </rPr>
      <t xml:space="preserve"> </t>
    </r>
    <r>
      <rPr>
        <sz val="7.5"/>
        <rFont val="Verdana"/>
        <family val="2"/>
      </rPr>
      <t>para</t>
    </r>
    <r>
      <rPr>
        <sz val="7.5"/>
        <rFont val="Times New Roman"/>
        <family val="1"/>
      </rPr>
      <t xml:space="preserve"> </t>
    </r>
    <r>
      <rPr>
        <sz val="7.5"/>
        <rFont val="Verdana"/>
        <family val="2"/>
      </rPr>
      <t>fixação</t>
    </r>
    <r>
      <rPr>
        <sz val="7.5"/>
        <rFont val="Times New Roman"/>
        <family val="1"/>
      </rPr>
      <t xml:space="preserve"> </t>
    </r>
    <r>
      <rPr>
        <sz val="7.5"/>
        <rFont val="Verdana"/>
        <family val="2"/>
      </rPr>
      <t>em</t>
    </r>
    <r>
      <rPr>
        <sz val="7.5"/>
        <rFont val="Times New Roman"/>
        <family val="1"/>
      </rPr>
      <t xml:space="preserve"> </t>
    </r>
    <r>
      <rPr>
        <sz val="7.5"/>
        <rFont val="Verdana"/>
        <family val="2"/>
      </rPr>
      <t>piso</t>
    </r>
    <r>
      <rPr>
        <sz val="7.5"/>
        <rFont val="Times New Roman"/>
        <family val="1"/>
      </rPr>
      <t xml:space="preserve"> </t>
    </r>
    <r>
      <rPr>
        <sz val="7.5"/>
        <rFont val="Verdana"/>
        <family val="2"/>
      </rPr>
      <t>(laje/viga).</t>
    </r>
    <r>
      <rPr>
        <sz val="7.5"/>
        <rFont val="Times New Roman"/>
        <family val="1"/>
      </rPr>
      <t xml:space="preserve"> </t>
    </r>
    <r>
      <rPr>
        <sz val="7.5"/>
        <rFont val="Verdana"/>
        <family val="2"/>
      </rPr>
      <t>Altura</t>
    </r>
    <r>
      <rPr>
        <sz val="7.5"/>
        <rFont val="Times New Roman"/>
        <family val="1"/>
      </rPr>
      <t xml:space="preserve"> </t>
    </r>
    <r>
      <rPr>
        <sz val="7.5"/>
        <rFont val="Verdana"/>
        <family val="2"/>
      </rPr>
      <t>de</t>
    </r>
    <r>
      <rPr>
        <sz val="7.5"/>
        <rFont val="Times New Roman"/>
        <family val="1"/>
      </rPr>
      <t xml:space="preserve"> </t>
    </r>
    <r>
      <rPr>
        <sz val="7.5"/>
        <rFont val="Verdana"/>
        <family val="2"/>
      </rPr>
      <t>1m</t>
    </r>
    <r>
      <rPr>
        <sz val="7.5"/>
        <rFont val="Times New Roman"/>
        <family val="1"/>
      </rPr>
      <t xml:space="preserve"> </t>
    </r>
    <r>
      <rPr>
        <sz val="7.5"/>
        <rFont val="Verdana"/>
        <family val="2"/>
      </rPr>
      <t>com</t>
    </r>
    <r>
      <rPr>
        <sz val="7.5"/>
        <rFont val="Times New Roman"/>
        <family val="1"/>
      </rPr>
      <t xml:space="preserve"> </t>
    </r>
    <r>
      <rPr>
        <sz val="7.5"/>
        <rFont val="Verdana"/>
        <family val="2"/>
      </rPr>
      <t>diâmetro</t>
    </r>
    <r>
      <rPr>
        <sz val="7.5"/>
        <rFont val="Times New Roman"/>
        <family val="1"/>
      </rPr>
      <t xml:space="preserve"> </t>
    </r>
    <r>
      <rPr>
        <sz val="7.5"/>
        <rFont val="Verdana"/>
        <family val="2"/>
      </rPr>
      <t>de</t>
    </r>
    <r>
      <rPr>
        <sz val="7.5"/>
        <rFont val="Times New Roman"/>
        <family val="1"/>
      </rPr>
      <t xml:space="preserve"> </t>
    </r>
    <r>
      <rPr>
        <sz val="7.5"/>
        <rFont val="Verdana"/>
        <family val="2"/>
      </rPr>
      <t>aproximadamente</t>
    </r>
    <r>
      <rPr>
        <sz val="7.5"/>
        <rFont val="Times New Roman"/>
        <family val="1"/>
      </rPr>
      <t xml:space="preserve"> </t>
    </r>
    <r>
      <rPr>
        <sz val="7.5"/>
        <rFont val="Verdana"/>
        <family val="2"/>
      </rPr>
      <t>4”</t>
    </r>
    <r>
      <rPr>
        <sz val="7.5"/>
        <rFont val="Times New Roman"/>
        <family val="1"/>
      </rPr>
      <t xml:space="preserve"> </t>
    </r>
    <r>
      <rPr>
        <sz val="7.5"/>
        <rFont val="Verdana"/>
        <family val="2"/>
      </rPr>
      <t>para</t>
    </r>
    <r>
      <rPr>
        <sz val="7.5"/>
        <rFont val="Times New Roman"/>
        <family val="1"/>
      </rPr>
      <t xml:space="preserve"> </t>
    </r>
    <r>
      <rPr>
        <sz val="7.5"/>
        <rFont val="Verdana"/>
        <family val="2"/>
      </rPr>
      <t>passagem</t>
    </r>
    <r>
      <rPr>
        <sz val="7.5"/>
        <rFont val="Times New Roman"/>
        <family val="1"/>
      </rPr>
      <t xml:space="preserve"> </t>
    </r>
    <r>
      <rPr>
        <sz val="7.5"/>
        <rFont val="Verdana"/>
        <family val="2"/>
      </rPr>
      <t>de</t>
    </r>
    <r>
      <rPr>
        <sz val="7.5"/>
        <rFont val="Times New Roman"/>
        <family val="1"/>
      </rPr>
      <t xml:space="preserve"> </t>
    </r>
    <r>
      <rPr>
        <sz val="7.5"/>
        <rFont val="Verdana"/>
        <family val="2"/>
      </rPr>
      <t>cabo</t>
    </r>
    <r>
      <rPr>
        <sz val="7.5"/>
        <rFont val="Times New Roman"/>
        <family val="1"/>
      </rPr>
      <t xml:space="preserve"> </t>
    </r>
    <r>
      <rPr>
        <sz val="7.5"/>
        <rFont val="Verdana"/>
        <family val="2"/>
      </rPr>
      <t>de</t>
    </r>
    <r>
      <rPr>
        <sz val="7.5"/>
        <rFont val="Times New Roman"/>
        <family val="1"/>
      </rPr>
      <t xml:space="preserve"> </t>
    </r>
    <r>
      <rPr>
        <sz val="7.5"/>
        <rFont val="Verdana"/>
        <family val="2"/>
      </rPr>
      <t>aço</t>
    </r>
    <r>
      <rPr>
        <sz val="7.5"/>
        <rFont val="Times New Roman"/>
        <family val="1"/>
      </rPr>
      <t xml:space="preserve"> </t>
    </r>
    <r>
      <rPr>
        <sz val="7.5"/>
        <rFont val="Verdana"/>
        <family val="2"/>
      </rPr>
      <t>para</t>
    </r>
    <r>
      <rPr>
        <sz val="7.5"/>
        <rFont val="Times New Roman"/>
        <family val="1"/>
      </rPr>
      <t xml:space="preserve"> </t>
    </r>
    <r>
      <rPr>
        <sz val="7.5"/>
        <rFont val="Verdana"/>
        <family val="2"/>
      </rPr>
      <t>a</t>
    </r>
    <r>
      <rPr>
        <sz val="7.5"/>
        <rFont val="Times New Roman"/>
        <family val="1"/>
      </rPr>
      <t xml:space="preserve"> </t>
    </r>
    <r>
      <rPr>
        <sz val="7.5"/>
        <rFont val="Verdana"/>
        <family val="2"/>
      </rPr>
      <t>linha</t>
    </r>
    <r>
      <rPr>
        <sz val="7.5"/>
        <rFont val="Times New Roman"/>
        <family val="1"/>
      </rPr>
      <t xml:space="preserve"> </t>
    </r>
    <r>
      <rPr>
        <sz val="7.5"/>
        <rFont val="Verdana"/>
        <family val="2"/>
      </rPr>
      <t>de</t>
    </r>
    <r>
      <rPr>
        <sz val="7.5"/>
        <rFont val="Times New Roman"/>
        <family val="1"/>
      </rPr>
      <t xml:space="preserve"> </t>
    </r>
    <r>
      <rPr>
        <sz val="7.5"/>
        <rFont val="Verdana"/>
        <family val="2"/>
      </rPr>
      <t>vida,</t>
    </r>
    <r>
      <rPr>
        <sz val="7.5"/>
        <rFont val="Times New Roman"/>
        <family val="1"/>
      </rPr>
      <t xml:space="preserve"> </t>
    </r>
    <r>
      <rPr>
        <sz val="7.5"/>
        <rFont val="Verdana"/>
        <family val="2"/>
      </rPr>
      <t>inclusive</t>
    </r>
    <r>
      <rPr>
        <sz val="7.5"/>
        <rFont val="Times New Roman"/>
        <family val="1"/>
      </rPr>
      <t xml:space="preserve"> </t>
    </r>
    <r>
      <rPr>
        <sz val="7.5"/>
        <rFont val="Verdana"/>
        <family val="2"/>
      </rPr>
      <t>remoção</t>
    </r>
  </si>
  <si>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poste</t>
    </r>
    <r>
      <rPr>
        <sz val="7.5"/>
        <rFont val="Times New Roman"/>
        <family val="1"/>
      </rPr>
      <t xml:space="preserve"> </t>
    </r>
    <r>
      <rPr>
        <sz val="7.5"/>
        <rFont val="Verdana"/>
        <family val="2"/>
      </rPr>
      <t>metálico</t>
    </r>
    <r>
      <rPr>
        <sz val="7.5"/>
        <rFont val="Times New Roman"/>
        <family val="1"/>
      </rPr>
      <t xml:space="preserve"> </t>
    </r>
    <r>
      <rPr>
        <sz val="7.5"/>
        <rFont val="Verdana"/>
        <family val="2"/>
      </rPr>
      <t>com</t>
    </r>
    <r>
      <rPr>
        <sz val="7.5"/>
        <rFont val="Times New Roman"/>
        <family val="1"/>
      </rPr>
      <t xml:space="preserve"> </t>
    </r>
    <r>
      <rPr>
        <sz val="7.5"/>
        <rFont val="Verdana"/>
        <family val="2"/>
      </rPr>
      <t>pé</t>
    </r>
    <r>
      <rPr>
        <sz val="7.5"/>
        <rFont val="Times New Roman"/>
        <family val="1"/>
      </rPr>
      <t xml:space="preserve"> </t>
    </r>
    <r>
      <rPr>
        <sz val="7.5"/>
        <rFont val="Verdana"/>
        <family val="2"/>
      </rPr>
      <t>de</t>
    </r>
    <r>
      <rPr>
        <sz val="7.5"/>
        <rFont val="Times New Roman"/>
        <family val="1"/>
      </rPr>
      <t xml:space="preserve"> </t>
    </r>
    <r>
      <rPr>
        <sz val="7.5"/>
        <rFont val="Verdana"/>
        <family val="2"/>
      </rPr>
      <t>ancoragem</t>
    </r>
    <r>
      <rPr>
        <sz val="7.5"/>
        <rFont val="Times New Roman"/>
        <family val="1"/>
      </rPr>
      <t xml:space="preserve"> </t>
    </r>
    <r>
      <rPr>
        <sz val="7.5"/>
        <rFont val="Verdana"/>
        <family val="2"/>
      </rPr>
      <t>para</t>
    </r>
    <r>
      <rPr>
        <sz val="7.5"/>
        <rFont val="Times New Roman"/>
        <family val="1"/>
      </rPr>
      <t xml:space="preserve"> </t>
    </r>
    <r>
      <rPr>
        <sz val="7.5"/>
        <rFont val="Verdana"/>
        <family val="2"/>
      </rPr>
      <t>fixação</t>
    </r>
    <r>
      <rPr>
        <sz val="7.5"/>
        <rFont val="Times New Roman"/>
        <family val="1"/>
      </rPr>
      <t xml:space="preserve"> </t>
    </r>
    <r>
      <rPr>
        <sz val="7.5"/>
        <rFont val="Verdana"/>
        <family val="2"/>
      </rPr>
      <t>em</t>
    </r>
    <r>
      <rPr>
        <sz val="7.5"/>
        <rFont val="Times New Roman"/>
        <family val="1"/>
      </rPr>
      <t xml:space="preserve"> </t>
    </r>
    <r>
      <rPr>
        <sz val="7.5"/>
        <rFont val="Verdana"/>
        <family val="2"/>
      </rPr>
      <t>piso</t>
    </r>
    <r>
      <rPr>
        <sz val="7.5"/>
        <rFont val="Times New Roman"/>
        <family val="1"/>
      </rPr>
      <t xml:space="preserve"> </t>
    </r>
    <r>
      <rPr>
        <sz val="7.5"/>
        <rFont val="Verdana"/>
        <family val="2"/>
      </rPr>
      <t>(laje/viga).</t>
    </r>
    <r>
      <rPr>
        <sz val="7.5"/>
        <rFont val="Times New Roman"/>
        <family val="1"/>
      </rPr>
      <t xml:space="preserve"> </t>
    </r>
    <r>
      <rPr>
        <sz val="7.5"/>
        <rFont val="Verdana"/>
        <family val="2"/>
      </rPr>
      <t>Altura</t>
    </r>
    <r>
      <rPr>
        <sz val="7.5"/>
        <rFont val="Times New Roman"/>
        <family val="1"/>
      </rPr>
      <t xml:space="preserve"> </t>
    </r>
    <r>
      <rPr>
        <sz val="7.5"/>
        <rFont val="Verdana"/>
        <family val="2"/>
      </rPr>
      <t>de</t>
    </r>
    <r>
      <rPr>
        <sz val="7.5"/>
        <rFont val="Times New Roman"/>
        <family val="1"/>
      </rPr>
      <t xml:space="preserve"> </t>
    </r>
    <r>
      <rPr>
        <sz val="7.5"/>
        <rFont val="Verdana"/>
        <family val="2"/>
      </rPr>
      <t>1m</t>
    </r>
    <r>
      <rPr>
        <sz val="7.5"/>
        <rFont val="Times New Roman"/>
        <family val="1"/>
      </rPr>
      <t xml:space="preserve"> </t>
    </r>
    <r>
      <rPr>
        <sz val="7.5"/>
        <rFont val="Verdana"/>
        <family val="2"/>
      </rPr>
      <t>com</t>
    </r>
    <r>
      <rPr>
        <sz val="7.5"/>
        <rFont val="Times New Roman"/>
        <family val="1"/>
      </rPr>
      <t xml:space="preserve"> </t>
    </r>
    <r>
      <rPr>
        <sz val="7.5"/>
        <rFont val="Verdana"/>
        <family val="2"/>
      </rPr>
      <t>diâmetro</t>
    </r>
    <r>
      <rPr>
        <sz val="7.5"/>
        <rFont val="Times New Roman"/>
        <family val="1"/>
      </rPr>
      <t xml:space="preserve"> </t>
    </r>
    <r>
      <rPr>
        <sz val="7.5"/>
        <rFont val="Verdana"/>
        <family val="2"/>
      </rPr>
      <t>de</t>
    </r>
    <r>
      <rPr>
        <sz val="7.5"/>
        <rFont val="Times New Roman"/>
        <family val="1"/>
      </rPr>
      <t xml:space="preserve"> </t>
    </r>
    <r>
      <rPr>
        <sz val="7.5"/>
        <rFont val="Verdana"/>
        <family val="2"/>
      </rPr>
      <t>aproximadamente</t>
    </r>
    <r>
      <rPr>
        <sz val="7.5"/>
        <rFont val="Times New Roman"/>
        <family val="1"/>
      </rPr>
      <t xml:space="preserve"> </t>
    </r>
    <r>
      <rPr>
        <sz val="7.5"/>
        <rFont val="Verdana"/>
        <family val="2"/>
      </rPr>
      <t>4”</t>
    </r>
    <r>
      <rPr>
        <sz val="7.5"/>
        <rFont val="Times New Roman"/>
        <family val="1"/>
      </rPr>
      <t xml:space="preserve"> </t>
    </r>
    <r>
      <rPr>
        <sz val="7.5"/>
        <rFont val="Verdana"/>
        <family val="2"/>
      </rPr>
      <t>para</t>
    </r>
    <r>
      <rPr>
        <sz val="7.5"/>
        <rFont val="Times New Roman"/>
        <family val="1"/>
      </rPr>
      <t xml:space="preserve"> </t>
    </r>
    <r>
      <rPr>
        <sz val="7.5"/>
        <rFont val="Verdana"/>
        <family val="2"/>
      </rPr>
      <t>passagem</t>
    </r>
    <r>
      <rPr>
        <sz val="7.5"/>
        <rFont val="Times New Roman"/>
        <family val="1"/>
      </rPr>
      <t xml:space="preserve"> </t>
    </r>
    <r>
      <rPr>
        <sz val="7.5"/>
        <rFont val="Verdana"/>
        <family val="2"/>
      </rPr>
      <t>de</t>
    </r>
    <r>
      <rPr>
        <sz val="7.5"/>
        <rFont val="Times New Roman"/>
        <family val="1"/>
      </rPr>
      <t xml:space="preserve"> </t>
    </r>
    <r>
      <rPr>
        <sz val="7.5"/>
        <rFont val="Verdana"/>
        <family val="2"/>
      </rPr>
      <t>cabo</t>
    </r>
    <r>
      <rPr>
        <sz val="7.5"/>
        <rFont val="Times New Roman"/>
        <family val="1"/>
      </rPr>
      <t xml:space="preserve"> </t>
    </r>
    <r>
      <rPr>
        <sz val="7.5"/>
        <rFont val="Verdana"/>
        <family val="2"/>
      </rPr>
      <t>de</t>
    </r>
    <r>
      <rPr>
        <sz val="7.5"/>
        <rFont val="Times New Roman"/>
        <family val="1"/>
      </rPr>
      <t xml:space="preserve"> </t>
    </r>
    <r>
      <rPr>
        <sz val="7.5"/>
        <rFont val="Verdana"/>
        <family val="2"/>
      </rPr>
      <t>aço</t>
    </r>
    <r>
      <rPr>
        <sz val="7.5"/>
        <rFont val="Times New Roman"/>
        <family val="1"/>
      </rPr>
      <t xml:space="preserve"> </t>
    </r>
    <r>
      <rPr>
        <sz val="7.5"/>
        <rFont val="Verdana"/>
        <family val="2"/>
      </rPr>
      <t>para</t>
    </r>
    <r>
      <rPr>
        <sz val="7.5"/>
        <rFont val="Times New Roman"/>
        <family val="1"/>
      </rPr>
      <t xml:space="preserve"> </t>
    </r>
    <r>
      <rPr>
        <sz val="7.5"/>
        <rFont val="Verdana"/>
        <family val="2"/>
      </rPr>
      <t>a</t>
    </r>
    <r>
      <rPr>
        <sz val="7.5"/>
        <rFont val="Times New Roman"/>
        <family val="1"/>
      </rPr>
      <t xml:space="preserve"> </t>
    </r>
    <r>
      <rPr>
        <sz val="7.5"/>
        <rFont val="Verdana"/>
        <family val="2"/>
      </rPr>
      <t>linha</t>
    </r>
    <r>
      <rPr>
        <sz val="7.5"/>
        <rFont val="Times New Roman"/>
        <family val="1"/>
      </rPr>
      <t xml:space="preserve"> </t>
    </r>
    <r>
      <rPr>
        <sz val="7.5"/>
        <rFont val="Verdana"/>
        <family val="2"/>
      </rPr>
      <t>de</t>
    </r>
    <r>
      <rPr>
        <sz val="7.5"/>
        <rFont val="Times New Roman"/>
        <family val="1"/>
      </rPr>
      <t xml:space="preserve"> </t>
    </r>
    <r>
      <rPr>
        <sz val="7.5"/>
        <rFont val="Verdana"/>
        <family val="2"/>
      </rPr>
      <t>vida,</t>
    </r>
    <r>
      <rPr>
        <sz val="7.5"/>
        <rFont val="Times New Roman"/>
        <family val="1"/>
      </rPr>
      <t xml:space="preserve"> </t>
    </r>
    <r>
      <rPr>
        <sz val="7.5"/>
        <rFont val="Verdana"/>
        <family val="2"/>
      </rPr>
      <t>inclusive</t>
    </r>
    <r>
      <rPr>
        <sz val="7.5"/>
        <rFont val="Times New Roman"/>
        <family val="1"/>
      </rPr>
      <t xml:space="preserve"> </t>
    </r>
    <r>
      <rPr>
        <sz val="7.5"/>
        <rFont val="Verdana"/>
        <family val="2"/>
      </rPr>
      <t>remoção</t>
    </r>
  </si>
  <si>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cabo</t>
    </r>
    <r>
      <rPr>
        <sz val="7.5"/>
        <rFont val="Times New Roman"/>
        <family val="1"/>
      </rPr>
      <t xml:space="preserve"> </t>
    </r>
    <r>
      <rPr>
        <sz val="7.5"/>
        <rFont val="Verdana"/>
        <family val="2"/>
      </rPr>
      <t>de</t>
    </r>
    <r>
      <rPr>
        <sz val="7.5"/>
        <rFont val="Times New Roman"/>
        <family val="1"/>
      </rPr>
      <t xml:space="preserve"> </t>
    </r>
    <r>
      <rPr>
        <sz val="7.5"/>
        <rFont val="Verdana"/>
        <family val="2"/>
      </rPr>
      <t>aço</t>
    </r>
    <r>
      <rPr>
        <sz val="7.5"/>
        <rFont val="Times New Roman"/>
        <family val="1"/>
      </rPr>
      <t xml:space="preserve"> </t>
    </r>
    <r>
      <rPr>
        <sz val="7.5"/>
        <rFont val="Verdana"/>
        <family val="2"/>
      </rPr>
      <t>galvanizado</t>
    </r>
    <r>
      <rPr>
        <sz val="7.5"/>
        <rFont val="Times New Roman"/>
        <family val="1"/>
      </rPr>
      <t xml:space="preserve"> </t>
    </r>
    <r>
      <rPr>
        <sz val="7.5"/>
        <rFont val="Verdana"/>
        <family val="2"/>
      </rPr>
      <t>5/16"</t>
    </r>
    <r>
      <rPr>
        <sz val="7.5"/>
        <rFont val="Times New Roman"/>
        <family val="1"/>
      </rPr>
      <t xml:space="preserve"> </t>
    </r>
    <r>
      <rPr>
        <sz val="7.5"/>
        <rFont val="Verdana"/>
        <family val="2"/>
      </rPr>
      <t>para</t>
    </r>
    <r>
      <rPr>
        <sz val="7.5"/>
        <rFont val="Times New Roman"/>
        <family val="1"/>
      </rPr>
      <t xml:space="preserve"> </t>
    </r>
    <r>
      <rPr>
        <sz val="7.5"/>
        <rFont val="Verdana"/>
        <family val="2"/>
      </rPr>
      <t>a</t>
    </r>
    <r>
      <rPr>
        <sz val="7.5"/>
        <rFont val="Times New Roman"/>
        <family val="1"/>
      </rPr>
      <t xml:space="preserve"> </t>
    </r>
    <r>
      <rPr>
        <sz val="7.5"/>
        <rFont val="Verdana"/>
        <family val="2"/>
      </rPr>
      <t>linha</t>
    </r>
    <r>
      <rPr>
        <sz val="7.5"/>
        <rFont val="Times New Roman"/>
        <family val="1"/>
      </rPr>
      <t xml:space="preserve"> </t>
    </r>
    <r>
      <rPr>
        <sz val="7.5"/>
        <rFont val="Verdana"/>
        <family val="2"/>
      </rPr>
      <t>de</t>
    </r>
    <r>
      <rPr>
        <sz val="7.5"/>
        <rFont val="Times New Roman"/>
        <family val="1"/>
      </rPr>
      <t xml:space="preserve"> </t>
    </r>
    <r>
      <rPr>
        <sz val="7.5"/>
        <rFont val="Verdana"/>
        <family val="2"/>
      </rPr>
      <t>vida,</t>
    </r>
    <r>
      <rPr>
        <sz val="7.5"/>
        <rFont val="Times New Roman"/>
        <family val="1"/>
      </rPr>
      <t xml:space="preserve"> </t>
    </r>
    <r>
      <rPr>
        <sz val="7.5"/>
        <rFont val="Verdana"/>
        <family val="2"/>
      </rPr>
      <t>inclusive</t>
    </r>
    <r>
      <rPr>
        <sz val="7.5"/>
        <rFont val="Times New Roman"/>
        <family val="1"/>
      </rPr>
      <t xml:space="preserve"> </t>
    </r>
    <r>
      <rPr>
        <sz val="7.5"/>
        <rFont val="Verdana"/>
        <family val="2"/>
      </rPr>
      <t>remoção</t>
    </r>
  </si>
  <si>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cabo</t>
    </r>
    <r>
      <rPr>
        <sz val="7.5"/>
        <rFont val="Times New Roman"/>
        <family val="1"/>
      </rPr>
      <t xml:space="preserve"> </t>
    </r>
    <r>
      <rPr>
        <sz val="7.5"/>
        <rFont val="Verdana"/>
        <family val="2"/>
      </rPr>
      <t>de</t>
    </r>
    <r>
      <rPr>
        <sz val="7.5"/>
        <rFont val="Times New Roman"/>
        <family val="1"/>
      </rPr>
      <t xml:space="preserve"> </t>
    </r>
    <r>
      <rPr>
        <sz val="7.5"/>
        <rFont val="Verdana"/>
        <family val="2"/>
      </rPr>
      <t>aço</t>
    </r>
    <r>
      <rPr>
        <sz val="7.5"/>
        <rFont val="Times New Roman"/>
        <family val="1"/>
      </rPr>
      <t xml:space="preserve"> </t>
    </r>
    <r>
      <rPr>
        <sz val="7.5"/>
        <rFont val="Verdana"/>
        <family val="2"/>
      </rPr>
      <t>galvanizado</t>
    </r>
    <r>
      <rPr>
        <sz val="7.5"/>
        <rFont val="Times New Roman"/>
        <family val="1"/>
      </rPr>
      <t xml:space="preserve"> </t>
    </r>
    <r>
      <rPr>
        <sz val="7.5"/>
        <rFont val="Verdana"/>
        <family val="2"/>
      </rPr>
      <t>5/16"</t>
    </r>
    <r>
      <rPr>
        <sz val="7.5"/>
        <rFont val="Times New Roman"/>
        <family val="1"/>
      </rPr>
      <t xml:space="preserve"> </t>
    </r>
    <r>
      <rPr>
        <sz val="7.5"/>
        <rFont val="Verdana"/>
        <family val="2"/>
      </rPr>
      <t>para</t>
    </r>
    <r>
      <rPr>
        <sz val="7.5"/>
        <rFont val="Times New Roman"/>
        <family val="1"/>
      </rPr>
      <t xml:space="preserve"> </t>
    </r>
    <r>
      <rPr>
        <sz val="7.5"/>
        <rFont val="Verdana"/>
        <family val="2"/>
      </rPr>
      <t>a</t>
    </r>
    <r>
      <rPr>
        <sz val="7.5"/>
        <rFont val="Times New Roman"/>
        <family val="1"/>
      </rPr>
      <t xml:space="preserve"> </t>
    </r>
    <r>
      <rPr>
        <sz val="7.5"/>
        <rFont val="Verdana"/>
        <family val="2"/>
      </rPr>
      <t>linha</t>
    </r>
    <r>
      <rPr>
        <sz val="7.5"/>
        <rFont val="Times New Roman"/>
        <family val="1"/>
      </rPr>
      <t xml:space="preserve"> </t>
    </r>
    <r>
      <rPr>
        <sz val="7.5"/>
        <rFont val="Verdana"/>
        <family val="2"/>
      </rPr>
      <t>de</t>
    </r>
    <r>
      <rPr>
        <sz val="7.5"/>
        <rFont val="Times New Roman"/>
        <family val="1"/>
      </rPr>
      <t xml:space="preserve"> </t>
    </r>
    <r>
      <rPr>
        <sz val="7.5"/>
        <rFont val="Verdana"/>
        <family val="2"/>
      </rPr>
      <t>vida</t>
    </r>
    <r>
      <rPr>
        <sz val="7.5"/>
        <rFont val="Times New Roman"/>
        <family val="1"/>
      </rPr>
      <t xml:space="preserve"> </t>
    </r>
    <r>
      <rPr>
        <sz val="7.5"/>
        <rFont val="Verdana"/>
        <family val="2"/>
      </rPr>
      <t>reaproveitado,</t>
    </r>
    <r>
      <rPr>
        <sz val="7.5"/>
        <rFont val="Times New Roman"/>
        <family val="1"/>
      </rPr>
      <t xml:space="preserve"> </t>
    </r>
    <r>
      <rPr>
        <sz val="7.5"/>
        <rFont val="Verdana"/>
        <family val="2"/>
      </rPr>
      <t>inclusive</t>
    </r>
    <r>
      <rPr>
        <sz val="7.5"/>
        <rFont val="Times New Roman"/>
        <family val="1"/>
      </rPr>
      <t xml:space="preserve"> </t>
    </r>
    <r>
      <rPr>
        <sz val="7.5"/>
        <rFont val="Verdana"/>
        <family val="2"/>
      </rPr>
      <t>remoção</t>
    </r>
  </si>
  <si>
    <r>
      <rPr>
        <sz val="7.5"/>
        <rFont val="Verdana"/>
        <family val="2"/>
      </rPr>
      <t>Cones</t>
    </r>
    <r>
      <rPr>
        <sz val="7.5"/>
        <rFont val="Times New Roman"/>
        <family val="1"/>
      </rPr>
      <t xml:space="preserve"> </t>
    </r>
    <r>
      <rPr>
        <sz val="7.5"/>
        <rFont val="Verdana"/>
        <family val="2"/>
      </rPr>
      <t>para</t>
    </r>
    <r>
      <rPr>
        <sz val="7.5"/>
        <rFont val="Times New Roman"/>
        <family val="1"/>
      </rPr>
      <t xml:space="preserve"> </t>
    </r>
    <r>
      <rPr>
        <sz val="7.5"/>
        <rFont val="Verdana"/>
        <family val="2"/>
      </rPr>
      <t>isolamento</t>
    </r>
    <r>
      <rPr>
        <sz val="7.5"/>
        <rFont val="Times New Roman"/>
        <family val="1"/>
      </rPr>
      <t xml:space="preserve"> </t>
    </r>
    <r>
      <rPr>
        <sz val="7.5"/>
        <rFont val="Verdana"/>
        <family val="2"/>
      </rPr>
      <t>e</t>
    </r>
    <r>
      <rPr>
        <sz val="7.5"/>
        <rFont val="Times New Roman"/>
        <family val="1"/>
      </rPr>
      <t xml:space="preserve"> </t>
    </r>
    <r>
      <rPr>
        <sz val="7.5"/>
        <rFont val="Verdana"/>
        <family val="2"/>
      </rPr>
      <t>sinalização</t>
    </r>
    <r>
      <rPr>
        <sz val="7.5"/>
        <rFont val="Times New Roman"/>
        <family val="1"/>
      </rPr>
      <t xml:space="preserve"> </t>
    </r>
    <r>
      <rPr>
        <sz val="7.5"/>
        <rFont val="Verdana"/>
        <family val="2"/>
      </rPr>
      <t>de</t>
    </r>
    <r>
      <rPr>
        <sz val="7.5"/>
        <rFont val="Times New Roman"/>
        <family val="1"/>
      </rPr>
      <t xml:space="preserve"> </t>
    </r>
    <r>
      <rPr>
        <sz val="7.5"/>
        <rFont val="Verdana"/>
        <family val="2"/>
      </rPr>
      <t>segurança</t>
    </r>
    <r>
      <rPr>
        <sz val="7.5"/>
        <rFont val="Times New Roman"/>
        <family val="1"/>
      </rPr>
      <t xml:space="preserve"> </t>
    </r>
    <r>
      <rPr>
        <sz val="7.5"/>
        <rFont val="Verdana"/>
        <family val="2"/>
      </rPr>
      <t>do</t>
    </r>
    <r>
      <rPr>
        <sz val="7.5"/>
        <rFont val="Times New Roman"/>
        <family val="1"/>
      </rPr>
      <t xml:space="preserve"> </t>
    </r>
    <r>
      <rPr>
        <sz val="7.5"/>
        <rFont val="Verdana"/>
        <family val="2"/>
      </rPr>
      <t>trabalho,</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</si>
  <si>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20,00</t>
  </si>
  <si>
    <r>
      <rPr>
        <sz val="7.5"/>
        <rFont val="Verdana"/>
        <family val="2"/>
      </rPr>
      <t>Fita</t>
    </r>
    <r>
      <rPr>
        <sz val="7.5"/>
        <rFont val="Times New Roman"/>
        <family val="1"/>
      </rPr>
      <t xml:space="preserve"> </t>
    </r>
    <r>
      <rPr>
        <sz val="7.5"/>
        <rFont val="Verdana"/>
        <family val="2"/>
      </rPr>
      <t>zebrada</t>
    </r>
    <r>
      <rPr>
        <sz val="7.5"/>
        <rFont val="Times New Roman"/>
        <family val="1"/>
      </rPr>
      <t xml:space="preserve"> </t>
    </r>
    <r>
      <rPr>
        <sz val="7.5"/>
        <rFont val="Verdana"/>
        <family val="2"/>
      </rPr>
      <t>amarela</t>
    </r>
    <r>
      <rPr>
        <sz val="7.5"/>
        <rFont val="Times New Roman"/>
        <family val="1"/>
      </rPr>
      <t xml:space="preserve"> </t>
    </r>
    <r>
      <rPr>
        <sz val="7.5"/>
        <rFont val="Verdana"/>
        <family val="2"/>
      </rPr>
      <t>para</t>
    </r>
    <r>
      <rPr>
        <sz val="7.5"/>
        <rFont val="Times New Roman"/>
        <family val="1"/>
      </rPr>
      <t xml:space="preserve"> </t>
    </r>
    <r>
      <rPr>
        <sz val="7.5"/>
        <rFont val="Verdana"/>
        <family val="2"/>
      </rPr>
      <t>sinalização,</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</si>
  <si>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150,00</t>
  </si>
  <si>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1.7</t>
    </r>
  </si>
  <si>
    <r>
      <rPr>
        <b/>
        <sz val="7.5"/>
        <rFont val="Verdana"/>
        <family val="2"/>
      </rPr>
      <t>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1</t>
    </r>
  </si>
  <si>
    <r>
      <rPr>
        <sz val="7.5"/>
        <rFont val="Verdana"/>
        <family val="2"/>
      </rPr>
      <t>SERVIÇOS</t>
    </r>
    <r>
      <rPr>
        <sz val="7.5"/>
        <rFont val="Times New Roman"/>
        <family val="1"/>
      </rPr>
      <t xml:space="preserve"> </t>
    </r>
    <r>
      <rPr>
        <sz val="7.5"/>
        <rFont val="Verdana"/>
        <family val="2"/>
      </rPr>
      <t>DE</t>
    </r>
    <r>
      <rPr>
        <sz val="7.5"/>
        <rFont val="Times New Roman"/>
        <family val="1"/>
      </rPr>
      <t xml:space="preserve"> </t>
    </r>
    <r>
      <rPr>
        <sz val="7.5"/>
        <rFont val="Verdana"/>
        <family val="2"/>
      </rPr>
      <t>REMOÇÃO/DEMOLIÇÃO</t>
    </r>
  </si>
  <si>
    <r>
      <rPr>
        <sz val="7.5"/>
        <rFont val="Verdana"/>
        <family val="2"/>
      </rPr>
      <t>Desmatamento,</t>
    </r>
    <r>
      <rPr>
        <sz val="7.5"/>
        <rFont val="Times New Roman"/>
        <family val="1"/>
      </rPr>
      <t xml:space="preserve"> </t>
    </r>
    <r>
      <rPr>
        <sz val="7.5"/>
        <rFont val="Verdana"/>
        <family val="2"/>
      </rPr>
      <t>destocamento</t>
    </r>
    <r>
      <rPr>
        <sz val="7.5"/>
        <rFont val="Times New Roman"/>
        <family val="1"/>
      </rPr>
      <t xml:space="preserve"> </t>
    </r>
    <r>
      <rPr>
        <sz val="7.5"/>
        <rFont val="Verdana"/>
        <family val="2"/>
      </rPr>
      <t>e</t>
    </r>
    <r>
      <rPr>
        <sz val="7.5"/>
        <rFont val="Times New Roman"/>
        <family val="1"/>
      </rPr>
      <t xml:space="preserve"> </t>
    </r>
    <r>
      <rPr>
        <sz val="7.5"/>
        <rFont val="Verdana"/>
        <family val="2"/>
      </rPr>
      <t>limpeza,</t>
    </r>
    <r>
      <rPr>
        <sz val="7.5"/>
        <rFont val="Times New Roman"/>
        <family val="1"/>
      </rPr>
      <t xml:space="preserve"> </t>
    </r>
    <r>
      <rPr>
        <sz val="7.5"/>
        <rFont val="Verdana"/>
        <family val="2"/>
      </rPr>
      <t>inclusive</t>
    </r>
    <r>
      <rPr>
        <sz val="7.5"/>
        <rFont val="Times New Roman"/>
        <family val="1"/>
      </rPr>
      <t xml:space="preserve"> </t>
    </r>
    <r>
      <rPr>
        <sz val="7.5"/>
        <rFont val="Verdana"/>
        <family val="2"/>
      </rPr>
      <t>transporte</t>
    </r>
  </si>
  <si>
    <t>2.800,70</t>
  </si>
  <si>
    <r>
      <rPr>
        <sz val="7.5"/>
        <rFont val="Verdana"/>
        <family val="2"/>
      </rPr>
      <t>Remoção</t>
    </r>
    <r>
      <rPr>
        <sz val="7.5"/>
        <rFont val="Times New Roman"/>
        <family val="1"/>
      </rPr>
      <t xml:space="preserve"> </t>
    </r>
    <r>
      <rPr>
        <sz val="7.5"/>
        <rFont val="Verdana"/>
        <family val="2"/>
      </rPr>
      <t>de</t>
    </r>
    <r>
      <rPr>
        <sz val="7.5"/>
        <rFont val="Times New Roman"/>
        <family val="1"/>
      </rPr>
      <t xml:space="preserve"> </t>
    </r>
    <r>
      <rPr>
        <sz val="7.5"/>
        <rFont val="Verdana"/>
        <family val="2"/>
      </rPr>
      <t>cerca</t>
    </r>
    <r>
      <rPr>
        <sz val="7.5"/>
        <rFont val="Times New Roman"/>
        <family val="1"/>
      </rPr>
      <t xml:space="preserve"> </t>
    </r>
    <r>
      <rPr>
        <sz val="7.5"/>
        <rFont val="Verdana"/>
        <family val="2"/>
      </rPr>
      <t>de</t>
    </r>
    <r>
      <rPr>
        <sz val="7.5"/>
        <rFont val="Times New Roman"/>
        <family val="1"/>
      </rPr>
      <t xml:space="preserve"> </t>
    </r>
    <r>
      <rPr>
        <sz val="7.5"/>
        <rFont val="Verdana"/>
        <family val="2"/>
      </rPr>
      <t>arame</t>
    </r>
    <r>
      <rPr>
        <sz val="7.5"/>
        <rFont val="Times New Roman"/>
        <family val="1"/>
      </rPr>
      <t xml:space="preserve"> </t>
    </r>
    <r>
      <rPr>
        <sz val="7.5"/>
        <rFont val="Verdana"/>
        <family val="2"/>
      </rPr>
      <t>farpado</t>
    </r>
    <r>
      <rPr>
        <sz val="7.5"/>
        <rFont val="Times New Roman"/>
        <family val="1"/>
      </rPr>
      <t xml:space="preserve"> </t>
    </r>
    <r>
      <rPr>
        <sz val="7.5"/>
        <rFont val="Verdana"/>
        <family val="2"/>
      </rPr>
      <t>com</t>
    </r>
    <r>
      <rPr>
        <sz val="7.5"/>
        <rFont val="Times New Roman"/>
        <family val="1"/>
      </rPr>
      <t xml:space="preserve"> </t>
    </r>
    <r>
      <rPr>
        <sz val="7.5"/>
        <rFont val="Verdana"/>
        <family val="2"/>
      </rPr>
      <t>mourão</t>
    </r>
  </si>
  <si>
    <t>269,66</t>
  </si>
  <si>
    <r>
      <rPr>
        <sz val="7.5"/>
        <rFont val="Verdana"/>
        <family val="2"/>
      </rPr>
      <t>Remoção</t>
    </r>
    <r>
      <rPr>
        <sz val="7.5"/>
        <rFont val="Times New Roman"/>
        <family val="1"/>
      </rPr>
      <t xml:space="preserve">  </t>
    </r>
    <r>
      <rPr>
        <sz val="7.5"/>
        <rFont val="Verdana"/>
        <family val="2"/>
      </rPr>
      <t>de</t>
    </r>
    <r>
      <rPr>
        <sz val="7.5"/>
        <rFont val="Times New Roman"/>
        <family val="1"/>
      </rPr>
      <t xml:space="preserve"> </t>
    </r>
    <r>
      <rPr>
        <sz val="7.5"/>
        <rFont val="Verdana"/>
        <family val="2"/>
      </rPr>
      <t>meio-fio</t>
    </r>
    <r>
      <rPr>
        <sz val="7.5"/>
        <rFont val="Times New Roman"/>
        <family val="1"/>
      </rPr>
      <t xml:space="preserve"> </t>
    </r>
    <r>
      <rPr>
        <sz val="7.5"/>
        <rFont val="Verdana"/>
        <family val="2"/>
      </rPr>
      <t>de</t>
    </r>
    <r>
      <rPr>
        <sz val="7.5"/>
        <rFont val="Times New Roman"/>
        <family val="1"/>
      </rPr>
      <t xml:space="preserve"> </t>
    </r>
    <r>
      <rPr>
        <sz val="7.5"/>
        <rFont val="Verdana"/>
        <family val="2"/>
      </rPr>
      <t>concreto,</t>
    </r>
    <r>
      <rPr>
        <sz val="7.5"/>
        <rFont val="Times New Roman"/>
        <family val="1"/>
      </rPr>
      <t xml:space="preserve"> </t>
    </r>
    <r>
      <rPr>
        <sz val="7.5"/>
        <rFont val="Verdana"/>
        <family val="2"/>
      </rPr>
      <t>inclusive</t>
    </r>
    <r>
      <rPr>
        <sz val="7.5"/>
        <rFont val="Times New Roman"/>
        <family val="1"/>
      </rPr>
      <t xml:space="preserve"> </t>
    </r>
    <r>
      <rPr>
        <sz val="7.5"/>
        <rFont val="Verdana"/>
        <family val="2"/>
      </rPr>
      <t>carga</t>
    </r>
  </si>
  <si>
    <t>35,08</t>
  </si>
  <si>
    <r>
      <rPr>
        <sz val="7.5"/>
        <rFont val="Verdana"/>
        <family val="2"/>
      </rPr>
      <t>Demolição</t>
    </r>
    <r>
      <rPr>
        <sz val="7.5"/>
        <rFont val="Times New Roman"/>
        <family val="1"/>
      </rPr>
      <t xml:space="preserve"> </t>
    </r>
    <r>
      <rPr>
        <sz val="7.5"/>
        <rFont val="Verdana"/>
        <family val="2"/>
      </rPr>
      <t>de</t>
    </r>
    <r>
      <rPr>
        <sz val="7.5"/>
        <rFont val="Times New Roman"/>
        <family val="1"/>
      </rPr>
      <t xml:space="preserve"> </t>
    </r>
    <r>
      <rPr>
        <sz val="7.5"/>
        <rFont val="Verdana"/>
        <family val="2"/>
      </rPr>
      <t>passeio,</t>
    </r>
    <r>
      <rPr>
        <sz val="7.5"/>
        <rFont val="Times New Roman"/>
        <family val="1"/>
      </rPr>
      <t xml:space="preserve"> </t>
    </r>
    <r>
      <rPr>
        <sz val="7.5"/>
        <rFont val="Verdana"/>
        <family val="2"/>
      </rPr>
      <t>inclusive</t>
    </r>
    <r>
      <rPr>
        <sz val="7.5"/>
        <rFont val="Times New Roman"/>
        <family val="1"/>
      </rPr>
      <t xml:space="preserve"> </t>
    </r>
    <r>
      <rPr>
        <sz val="7.5"/>
        <rFont val="Verdana"/>
        <family val="2"/>
      </rPr>
      <t>afastamento</t>
    </r>
  </si>
  <si>
    <t>122,78</t>
  </si>
  <si>
    <r>
      <rPr>
        <sz val="7.5"/>
        <rFont val="Verdana"/>
        <family val="2"/>
      </rPr>
      <t>Demolição</t>
    </r>
    <r>
      <rPr>
        <sz val="7.5"/>
        <rFont val="Times New Roman"/>
        <family val="1"/>
      </rPr>
      <t xml:space="preserve"> </t>
    </r>
    <r>
      <rPr>
        <sz val="7.5"/>
        <rFont val="Verdana"/>
        <family val="2"/>
      </rPr>
      <t>de</t>
    </r>
    <r>
      <rPr>
        <sz val="7.5"/>
        <rFont val="Times New Roman"/>
        <family val="1"/>
      </rPr>
      <t xml:space="preserve"> </t>
    </r>
    <r>
      <rPr>
        <sz val="7.5"/>
        <rFont val="Verdana"/>
        <family val="2"/>
      </rPr>
      <t>reboco,</t>
    </r>
    <r>
      <rPr>
        <sz val="7.5"/>
        <rFont val="Times New Roman"/>
        <family val="1"/>
      </rPr>
      <t xml:space="preserve"> </t>
    </r>
    <r>
      <rPr>
        <sz val="7.5"/>
        <rFont val="Verdana"/>
        <family val="2"/>
      </rPr>
      <t>inclusive</t>
    </r>
    <r>
      <rPr>
        <sz val="7.5"/>
        <rFont val="Times New Roman"/>
        <family val="1"/>
      </rPr>
      <t xml:space="preserve"> </t>
    </r>
    <r>
      <rPr>
        <sz val="7.5"/>
        <rFont val="Verdana"/>
        <family val="2"/>
      </rPr>
      <t>afastamento</t>
    </r>
  </si>
  <si>
    <t>91,89</t>
  </si>
  <si>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2.1</t>
    </r>
  </si>
  <si>
    <r>
      <rPr>
        <sz val="7.5"/>
        <rFont val="Verdana"/>
        <family val="2"/>
      </rPr>
      <t>BOTA</t>
    </r>
    <r>
      <rPr>
        <sz val="7.5"/>
        <rFont val="Times New Roman"/>
        <family val="1"/>
      </rPr>
      <t xml:space="preserve"> </t>
    </r>
    <r>
      <rPr>
        <sz val="7.5"/>
        <rFont val="Verdana"/>
        <family val="2"/>
      </rPr>
      <t>FORA</t>
    </r>
  </si>
  <si>
    <r>
      <rPr>
        <sz val="7.5"/>
        <rFont val="Verdana"/>
        <family val="2"/>
      </rPr>
      <t>Bota</t>
    </r>
    <r>
      <rPr>
        <sz val="7.5"/>
        <rFont val="Times New Roman"/>
        <family val="1"/>
      </rPr>
      <t xml:space="preserve"> </t>
    </r>
    <r>
      <rPr>
        <sz val="7.5"/>
        <rFont val="Verdana"/>
        <family val="2"/>
      </rPr>
      <t>fora</t>
    </r>
    <r>
      <rPr>
        <sz val="7.5"/>
        <rFont val="Times New Roman"/>
        <family val="1"/>
      </rPr>
      <t xml:space="preserve"> </t>
    </r>
    <r>
      <rPr>
        <sz val="7.5"/>
        <rFont val="Verdana"/>
        <family val="2"/>
      </rPr>
      <t>resultante</t>
    </r>
    <r>
      <rPr>
        <sz val="7.5"/>
        <rFont val="Times New Roman"/>
        <family val="1"/>
      </rPr>
      <t xml:space="preserve"> </t>
    </r>
    <r>
      <rPr>
        <sz val="7.5"/>
        <rFont val="Verdana"/>
        <family val="2"/>
      </rPr>
      <t>serviços</t>
    </r>
    <r>
      <rPr>
        <sz val="7.5"/>
        <rFont val="Times New Roman"/>
        <family val="1"/>
      </rPr>
      <t xml:space="preserve"> </t>
    </r>
    <r>
      <rPr>
        <sz val="7.5"/>
        <rFont val="Verdana"/>
        <family val="2"/>
      </rPr>
      <t>de</t>
    </r>
    <r>
      <rPr>
        <sz val="7.5"/>
        <rFont val="Times New Roman"/>
        <family val="1"/>
      </rPr>
      <t xml:space="preserve"> </t>
    </r>
    <r>
      <rPr>
        <sz val="7.5"/>
        <rFont val="Verdana"/>
        <family val="2"/>
      </rPr>
      <t>remoção</t>
    </r>
    <r>
      <rPr>
        <sz val="7.5"/>
        <rFont val="Times New Roman"/>
        <family val="1"/>
      </rPr>
      <t xml:space="preserve"> </t>
    </r>
    <r>
      <rPr>
        <sz val="7.5"/>
        <rFont val="Verdana"/>
        <family val="2"/>
      </rPr>
      <t>/</t>
    </r>
    <r>
      <rPr>
        <sz val="7.5"/>
        <rFont val="Times New Roman"/>
        <family val="1"/>
      </rPr>
      <t xml:space="preserve"> </t>
    </r>
    <r>
      <rPr>
        <sz val="7.5"/>
        <rFont val="Verdana"/>
        <family val="2"/>
      </rPr>
      <t>demolição</t>
    </r>
  </si>
  <si>
    <r>
      <rPr>
        <sz val="7.5"/>
        <rFont val="Verdana"/>
        <family val="2"/>
      </rPr>
      <t>Transporte</t>
    </r>
    <r>
      <rPr>
        <sz val="7.5"/>
        <rFont val="Times New Roman"/>
        <family val="1"/>
      </rPr>
      <t xml:space="preserve"> </t>
    </r>
    <r>
      <rPr>
        <sz val="7.5"/>
        <rFont val="Verdana"/>
        <family val="2"/>
      </rPr>
      <t>de</t>
    </r>
    <r>
      <rPr>
        <sz val="7.5"/>
        <rFont val="Times New Roman"/>
        <family val="1"/>
      </rPr>
      <t xml:space="preserve"> </t>
    </r>
    <r>
      <rPr>
        <sz val="7.5"/>
        <rFont val="Verdana"/>
        <family val="2"/>
      </rPr>
      <t>material</t>
    </r>
    <r>
      <rPr>
        <sz val="7.5"/>
        <rFont val="Times New Roman"/>
        <family val="1"/>
      </rPr>
      <t xml:space="preserve"> </t>
    </r>
    <r>
      <rPr>
        <sz val="7.5"/>
        <rFont val="Verdana"/>
        <family val="2"/>
      </rPr>
      <t>de</t>
    </r>
    <r>
      <rPr>
        <sz val="7.5"/>
        <rFont val="Times New Roman"/>
        <family val="1"/>
      </rPr>
      <t xml:space="preserve"> </t>
    </r>
    <r>
      <rPr>
        <sz val="7.5"/>
        <rFont val="Verdana"/>
        <family val="2"/>
      </rPr>
      <t>demolição</t>
    </r>
    <r>
      <rPr>
        <sz val="7.5"/>
        <rFont val="Times New Roman"/>
        <family val="1"/>
      </rPr>
      <t xml:space="preserve"> </t>
    </r>
    <r>
      <rPr>
        <sz val="7.5"/>
        <rFont val="Verdana"/>
        <family val="2"/>
      </rPr>
      <t>em</t>
    </r>
    <r>
      <rPr>
        <sz val="7.5"/>
        <rFont val="Times New Roman"/>
        <family val="1"/>
      </rPr>
      <t xml:space="preserve"> </t>
    </r>
    <r>
      <rPr>
        <sz val="7.5"/>
        <rFont val="Verdana"/>
        <family val="2"/>
      </rPr>
      <t>carrinho</t>
    </r>
    <r>
      <rPr>
        <sz val="7.5"/>
        <rFont val="Times New Roman"/>
        <family val="1"/>
      </rPr>
      <t xml:space="preserve"> </t>
    </r>
    <r>
      <rPr>
        <sz val="7.5"/>
        <rFont val="Verdana"/>
        <family val="2"/>
      </rPr>
      <t>de</t>
    </r>
    <r>
      <rPr>
        <sz val="7.5"/>
        <rFont val="Times New Roman"/>
        <family val="1"/>
      </rPr>
      <t xml:space="preserve"> </t>
    </r>
    <r>
      <rPr>
        <sz val="7.5"/>
        <rFont val="Verdana"/>
        <family val="2"/>
      </rPr>
      <t>mão,</t>
    </r>
    <r>
      <rPr>
        <sz val="7.5"/>
        <rFont val="Times New Roman"/>
        <family val="1"/>
      </rPr>
      <t xml:space="preserve"> </t>
    </r>
    <r>
      <rPr>
        <sz val="7.5"/>
        <rFont val="Verdana"/>
        <family val="2"/>
      </rPr>
      <t>com</t>
    </r>
    <r>
      <rPr>
        <sz val="7.5"/>
        <rFont val="Times New Roman"/>
        <family val="1"/>
      </rPr>
      <t xml:space="preserve"> </t>
    </r>
    <r>
      <rPr>
        <sz val="7.5"/>
        <rFont val="Verdana"/>
        <family val="2"/>
      </rPr>
      <t>distância</t>
    </r>
    <r>
      <rPr>
        <sz val="7.5"/>
        <rFont val="Times New Roman"/>
        <family val="1"/>
      </rPr>
      <t xml:space="preserve"> </t>
    </r>
    <r>
      <rPr>
        <sz val="7.5"/>
        <rFont val="Verdana"/>
        <family val="2"/>
      </rPr>
      <t>até</t>
    </r>
    <r>
      <rPr>
        <sz val="7.5"/>
        <rFont val="Times New Roman"/>
        <family val="1"/>
      </rPr>
      <t xml:space="preserve"> </t>
    </r>
    <r>
      <rPr>
        <sz val="7.5"/>
        <rFont val="Verdana"/>
        <family val="2"/>
      </rPr>
      <t>50m</t>
    </r>
  </si>
  <si>
    <t>297,59</t>
  </si>
  <si>
    <r>
      <rPr>
        <sz val="7.5"/>
        <rFont val="Verdana"/>
        <family val="2"/>
      </rPr>
      <t>Transporte</t>
    </r>
    <r>
      <rPr>
        <sz val="7.5"/>
        <rFont val="Times New Roman"/>
        <family val="1"/>
      </rPr>
      <t xml:space="preserve"> </t>
    </r>
    <r>
      <rPr>
        <sz val="7.5"/>
        <rFont val="Verdana"/>
        <family val="2"/>
      </rPr>
      <t>de</t>
    </r>
    <r>
      <rPr>
        <sz val="7.5"/>
        <rFont val="Times New Roman"/>
        <family val="1"/>
      </rPr>
      <t xml:space="preserve"> </t>
    </r>
    <r>
      <rPr>
        <sz val="7.5"/>
        <rFont val="Verdana"/>
        <family val="2"/>
      </rPr>
      <t>material</t>
    </r>
    <r>
      <rPr>
        <sz val="7.5"/>
        <rFont val="Times New Roman"/>
        <family val="1"/>
      </rPr>
      <t xml:space="preserve"> </t>
    </r>
    <r>
      <rPr>
        <sz val="7.5"/>
        <rFont val="Verdana"/>
        <family val="2"/>
      </rPr>
      <t>demolido</t>
    </r>
    <r>
      <rPr>
        <sz val="7.5"/>
        <rFont val="Times New Roman"/>
        <family val="1"/>
      </rPr>
      <t xml:space="preserve"> </t>
    </r>
    <r>
      <rPr>
        <sz val="7.5"/>
        <rFont val="Verdana"/>
        <family val="2"/>
      </rPr>
      <t>em</t>
    </r>
    <r>
      <rPr>
        <sz val="7.5"/>
        <rFont val="Times New Roman"/>
        <family val="1"/>
      </rPr>
      <t xml:space="preserve"> </t>
    </r>
    <r>
      <rPr>
        <sz val="7.5"/>
        <rFont val="Verdana"/>
        <family val="2"/>
      </rPr>
      <t>caçamba</t>
    </r>
  </si>
  <si>
    <r>
      <rPr>
        <sz val="7.5"/>
        <rFont val="Verdana"/>
        <family val="2"/>
      </rPr>
      <t>Bota</t>
    </r>
    <r>
      <rPr>
        <sz val="7.5"/>
        <rFont val="Times New Roman"/>
        <family val="1"/>
      </rPr>
      <t xml:space="preserve"> </t>
    </r>
    <r>
      <rPr>
        <sz val="7.5"/>
        <rFont val="Verdana"/>
        <family val="2"/>
      </rPr>
      <t>fora</t>
    </r>
    <r>
      <rPr>
        <sz val="7.5"/>
        <rFont val="Times New Roman"/>
        <family val="1"/>
      </rPr>
      <t xml:space="preserve"> </t>
    </r>
    <r>
      <rPr>
        <sz val="7.5"/>
        <rFont val="Verdana"/>
        <family val="2"/>
      </rPr>
      <t>resultante</t>
    </r>
    <r>
      <rPr>
        <sz val="7.5"/>
        <rFont val="Times New Roman"/>
        <family val="1"/>
      </rPr>
      <t xml:space="preserve"> </t>
    </r>
    <r>
      <rPr>
        <sz val="7.5"/>
        <rFont val="Verdana"/>
        <family val="2"/>
      </rPr>
      <t>de</t>
    </r>
    <r>
      <rPr>
        <sz val="7.5"/>
        <rFont val="Times New Roman"/>
        <family val="1"/>
      </rPr>
      <t xml:space="preserve"> </t>
    </r>
    <r>
      <rPr>
        <sz val="7.5"/>
        <rFont val="Verdana"/>
        <family val="2"/>
      </rPr>
      <t>entulhos</t>
    </r>
    <r>
      <rPr>
        <sz val="7.5"/>
        <rFont val="Times New Roman"/>
        <family val="1"/>
      </rPr>
      <t xml:space="preserve"> </t>
    </r>
    <r>
      <rPr>
        <sz val="7.5"/>
        <rFont val="Verdana"/>
        <family val="2"/>
      </rPr>
      <t>provenientes</t>
    </r>
    <r>
      <rPr>
        <sz val="7.5"/>
        <rFont val="Times New Roman"/>
        <family val="1"/>
      </rPr>
      <t xml:space="preserve"> </t>
    </r>
    <r>
      <rPr>
        <sz val="7.5"/>
        <rFont val="Verdana"/>
        <family val="2"/>
      </rPr>
      <t>da</t>
    </r>
    <r>
      <rPr>
        <sz val="7.5"/>
        <rFont val="Times New Roman"/>
        <family val="1"/>
      </rPr>
      <t xml:space="preserve"> </t>
    </r>
    <r>
      <rPr>
        <sz val="7.5"/>
        <rFont val="Verdana"/>
        <family val="2"/>
      </rPr>
      <t>obra</t>
    </r>
  </si>
  <si>
    <t>320,00</t>
  </si>
  <si>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2.2</t>
    </r>
  </si>
  <si>
    <r>
      <rPr>
        <b/>
        <sz val="7.5"/>
        <rFont val="Verdana"/>
        <family val="2"/>
      </rPr>
      <t>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2</t>
    </r>
  </si>
  <si>
    <r>
      <rPr>
        <sz val="7.5"/>
        <rFont val="Verdana"/>
        <family val="2"/>
      </rPr>
      <t>MOVIMENTO</t>
    </r>
    <r>
      <rPr>
        <sz val="7.5"/>
        <rFont val="Times New Roman"/>
        <family val="1"/>
      </rPr>
      <t xml:space="preserve"> </t>
    </r>
    <r>
      <rPr>
        <sz val="7.5"/>
        <rFont val="Verdana"/>
        <family val="2"/>
      </rPr>
      <t>DE</t>
    </r>
    <r>
      <rPr>
        <sz val="7.5"/>
        <rFont val="Times New Roman"/>
        <family val="1"/>
      </rPr>
      <t xml:space="preserve"> </t>
    </r>
    <r>
      <rPr>
        <sz val="7.5"/>
        <rFont val="Verdana"/>
        <family val="2"/>
      </rPr>
      <t>TERRA</t>
    </r>
  </si>
  <si>
    <r>
      <rPr>
        <sz val="7.5"/>
        <rFont val="Verdana"/>
        <family val="2"/>
      </rPr>
      <t>Escavação</t>
    </r>
    <r>
      <rPr>
        <sz val="7.5"/>
        <rFont val="Times New Roman"/>
        <family val="1"/>
      </rPr>
      <t xml:space="preserve"> </t>
    </r>
    <r>
      <rPr>
        <sz val="7.5"/>
        <rFont val="Verdana"/>
        <family val="2"/>
      </rPr>
      <t>e</t>
    </r>
    <r>
      <rPr>
        <sz val="7.5"/>
        <rFont val="Times New Roman"/>
        <family val="1"/>
      </rPr>
      <t xml:space="preserve"> </t>
    </r>
    <r>
      <rPr>
        <sz val="7.5"/>
        <rFont val="Verdana"/>
        <family val="2"/>
      </rPr>
      <t>carga</t>
    </r>
    <r>
      <rPr>
        <sz val="7.5"/>
        <rFont val="Times New Roman"/>
        <family val="1"/>
      </rPr>
      <t xml:space="preserve"> </t>
    </r>
    <r>
      <rPr>
        <sz val="7.5"/>
        <rFont val="Verdana"/>
        <family val="2"/>
      </rPr>
      <t>mecanizada</t>
    </r>
    <r>
      <rPr>
        <sz val="7.5"/>
        <rFont val="Times New Roman"/>
        <family val="1"/>
      </rPr>
      <t xml:space="preserve"> </t>
    </r>
    <r>
      <rPr>
        <sz val="7.5"/>
        <rFont val="Verdana"/>
        <family val="2"/>
      </rPr>
      <t>em</t>
    </r>
    <r>
      <rPr>
        <sz val="7.5"/>
        <rFont val="Times New Roman"/>
        <family val="1"/>
      </rPr>
      <t xml:space="preserve"> </t>
    </r>
    <r>
      <rPr>
        <sz val="7.5"/>
        <rFont val="Verdana"/>
        <family val="2"/>
      </rPr>
      <t>material</t>
    </r>
    <r>
      <rPr>
        <sz val="7.5"/>
        <rFont val="Times New Roman"/>
        <family val="1"/>
      </rPr>
      <t xml:space="preserve"> </t>
    </r>
    <r>
      <rPr>
        <sz val="7.5"/>
        <rFont val="Verdana"/>
        <family val="2"/>
      </rPr>
      <t>de</t>
    </r>
    <r>
      <rPr>
        <sz val="7.5"/>
        <rFont val="Times New Roman"/>
        <family val="1"/>
      </rPr>
      <t xml:space="preserve"> </t>
    </r>
    <r>
      <rPr>
        <sz val="7.5"/>
        <rFont val="Verdana"/>
        <family val="2"/>
      </rPr>
      <t>1ª</t>
    </r>
    <r>
      <rPr>
        <sz val="7.5"/>
        <rFont val="Times New Roman"/>
        <family val="1"/>
      </rPr>
      <t xml:space="preserve"> </t>
    </r>
    <r>
      <rPr>
        <sz val="7.5"/>
        <rFont val="Verdana"/>
        <family val="2"/>
      </rPr>
      <t>categoria</t>
    </r>
  </si>
  <si>
    <t>1.023,04</t>
  </si>
  <si>
    <r>
      <rPr>
        <sz val="7.5"/>
        <rFont val="Verdana"/>
        <family val="2"/>
      </rPr>
      <t>Aterro</t>
    </r>
    <r>
      <rPr>
        <sz val="7.5"/>
        <rFont val="Times New Roman"/>
        <family val="1"/>
      </rPr>
      <t xml:space="preserve"> </t>
    </r>
    <r>
      <rPr>
        <sz val="7.5"/>
        <rFont val="Verdana"/>
        <family val="2"/>
      </rPr>
      <t>compactado</t>
    </r>
    <r>
      <rPr>
        <sz val="7.5"/>
        <rFont val="Times New Roman"/>
        <family val="1"/>
      </rPr>
      <t xml:space="preserve"> </t>
    </r>
    <r>
      <rPr>
        <sz val="7.5"/>
        <rFont val="Verdana"/>
        <family val="2"/>
      </rPr>
      <t>com</t>
    </r>
    <r>
      <rPr>
        <sz val="7.5"/>
        <rFont val="Times New Roman"/>
        <family val="1"/>
      </rPr>
      <t xml:space="preserve"> </t>
    </r>
    <r>
      <rPr>
        <sz val="7.5"/>
        <rFont val="Verdana"/>
        <family val="2"/>
      </rPr>
      <t>rolo</t>
    </r>
    <r>
      <rPr>
        <sz val="7.5"/>
        <rFont val="Times New Roman"/>
        <family val="1"/>
      </rPr>
      <t xml:space="preserve"> </t>
    </r>
    <r>
      <rPr>
        <sz val="7.5"/>
        <rFont val="Verdana"/>
        <family val="2"/>
      </rPr>
      <t>vibratório</t>
    </r>
    <r>
      <rPr>
        <sz val="7.5"/>
        <rFont val="Times New Roman"/>
        <family val="1"/>
      </rPr>
      <t xml:space="preserve"> </t>
    </r>
    <r>
      <rPr>
        <sz val="7.5"/>
        <rFont val="Verdana"/>
        <family val="2"/>
      </rPr>
      <t>a</t>
    </r>
    <r>
      <rPr>
        <sz val="7.5"/>
        <rFont val="Times New Roman"/>
        <family val="1"/>
      </rPr>
      <t xml:space="preserve"> </t>
    </r>
    <r>
      <rPr>
        <sz val="7.5"/>
        <rFont val="Verdana"/>
        <family val="2"/>
      </rPr>
      <t>95%</t>
    </r>
    <r>
      <rPr>
        <sz val="7.5"/>
        <rFont val="Times New Roman"/>
        <family val="1"/>
      </rPr>
      <t xml:space="preserve"> </t>
    </r>
    <r>
      <rPr>
        <sz val="7.5"/>
        <rFont val="Verdana"/>
        <family val="2"/>
      </rPr>
      <t>do</t>
    </r>
    <r>
      <rPr>
        <sz val="7.5"/>
        <rFont val="Times New Roman"/>
        <family val="1"/>
      </rPr>
      <t xml:space="preserve"> </t>
    </r>
    <r>
      <rPr>
        <sz val="7.5"/>
        <rFont val="Verdana"/>
        <family val="2"/>
      </rPr>
      <t>P.N.</t>
    </r>
  </si>
  <si>
    <t>960,00</t>
  </si>
  <si>
    <r>
      <rPr>
        <sz val="7.5"/>
        <rFont val="Verdana"/>
        <family val="2"/>
      </rPr>
      <t>Aterro</t>
    </r>
    <r>
      <rPr>
        <sz val="7.5"/>
        <rFont val="Times New Roman"/>
        <family val="1"/>
      </rPr>
      <t xml:space="preserve"> </t>
    </r>
    <r>
      <rPr>
        <sz val="7.5"/>
        <rFont val="Verdana"/>
        <family val="2"/>
      </rPr>
      <t>compactado</t>
    </r>
    <r>
      <rPr>
        <sz val="7.5"/>
        <rFont val="Times New Roman"/>
        <family val="1"/>
      </rPr>
      <t xml:space="preserve"> </t>
    </r>
    <r>
      <rPr>
        <sz val="7.5"/>
        <rFont val="Verdana"/>
        <family val="2"/>
      </rPr>
      <t>com</t>
    </r>
    <r>
      <rPr>
        <sz val="7.5"/>
        <rFont val="Times New Roman"/>
        <family val="1"/>
      </rPr>
      <t xml:space="preserve"> </t>
    </r>
    <r>
      <rPr>
        <sz val="7.5"/>
        <rFont val="Verdana"/>
        <family val="2"/>
      </rPr>
      <t>placa</t>
    </r>
    <r>
      <rPr>
        <sz val="7.5"/>
        <rFont val="Times New Roman"/>
        <family val="1"/>
      </rPr>
      <t xml:space="preserve"> </t>
    </r>
    <r>
      <rPr>
        <sz val="7.5"/>
        <rFont val="Verdana"/>
        <family val="2"/>
      </rPr>
      <t>vibratória</t>
    </r>
  </si>
  <si>
    <t>180,00</t>
  </si>
  <si>
    <r>
      <rPr>
        <sz val="7.5"/>
        <rFont val="Verdana"/>
        <family val="2"/>
      </rPr>
      <t>Aterro</t>
    </r>
    <r>
      <rPr>
        <sz val="7.5"/>
        <rFont val="Times New Roman"/>
        <family val="1"/>
      </rPr>
      <t xml:space="preserve"> </t>
    </r>
    <r>
      <rPr>
        <sz val="7.5"/>
        <rFont val="Verdana"/>
        <family val="2"/>
      </rPr>
      <t>compactado</t>
    </r>
    <r>
      <rPr>
        <sz val="7.5"/>
        <rFont val="Times New Roman"/>
        <family val="1"/>
      </rPr>
      <t xml:space="preserve"> </t>
    </r>
    <r>
      <rPr>
        <sz val="7.5"/>
        <rFont val="Verdana"/>
        <family val="2"/>
      </rPr>
      <t>manual,</t>
    </r>
    <r>
      <rPr>
        <sz val="7.5"/>
        <rFont val="Times New Roman"/>
        <family val="1"/>
      </rPr>
      <t xml:space="preserve"> </t>
    </r>
    <r>
      <rPr>
        <sz val="7.5"/>
        <rFont val="Verdana"/>
        <family val="2"/>
      </rPr>
      <t>com</t>
    </r>
    <r>
      <rPr>
        <sz val="7.5"/>
        <rFont val="Times New Roman"/>
        <family val="1"/>
      </rPr>
      <t xml:space="preserve"> </t>
    </r>
    <r>
      <rPr>
        <sz val="7.5"/>
        <rFont val="Verdana"/>
        <family val="2"/>
      </rPr>
      <t>soquete</t>
    </r>
  </si>
  <si>
    <t>60,00</t>
  </si>
  <si>
    <r>
      <rPr>
        <sz val="7.5"/>
        <rFont val="Verdana"/>
        <family val="2"/>
      </rPr>
      <t>Transporte</t>
    </r>
    <r>
      <rPr>
        <sz val="7.5"/>
        <rFont val="Times New Roman"/>
        <family val="1"/>
      </rPr>
      <t xml:space="preserve"> </t>
    </r>
    <r>
      <rPr>
        <sz val="7.5"/>
        <rFont val="Verdana"/>
        <family val="2"/>
      </rPr>
      <t>de</t>
    </r>
    <r>
      <rPr>
        <sz val="7.5"/>
        <rFont val="Times New Roman"/>
        <family val="1"/>
      </rPr>
      <t xml:space="preserve"> </t>
    </r>
    <r>
      <rPr>
        <sz val="7.5"/>
        <rFont val="Verdana"/>
        <family val="2"/>
      </rPr>
      <t>material</t>
    </r>
    <r>
      <rPr>
        <sz val="7.5"/>
        <rFont val="Times New Roman"/>
        <family val="1"/>
      </rPr>
      <t xml:space="preserve"> </t>
    </r>
    <r>
      <rPr>
        <sz val="7.5"/>
        <rFont val="Verdana"/>
        <family val="2"/>
      </rPr>
      <t>de</t>
    </r>
    <r>
      <rPr>
        <sz val="7.5"/>
        <rFont val="Times New Roman"/>
        <family val="1"/>
      </rPr>
      <t xml:space="preserve"> </t>
    </r>
    <r>
      <rPr>
        <sz val="7.5"/>
        <rFont val="Verdana"/>
        <family val="2"/>
      </rPr>
      <t>qualquer</t>
    </r>
    <r>
      <rPr>
        <sz val="7.5"/>
        <rFont val="Times New Roman"/>
        <family val="1"/>
      </rPr>
      <t xml:space="preserve"> </t>
    </r>
    <r>
      <rPr>
        <sz val="7.5"/>
        <rFont val="Verdana"/>
        <family val="2"/>
      </rPr>
      <t>natureza</t>
    </r>
    <r>
      <rPr>
        <sz val="7.5"/>
        <rFont val="Times New Roman"/>
        <family val="1"/>
      </rPr>
      <t xml:space="preserve"> </t>
    </r>
    <r>
      <rPr>
        <sz val="7.5"/>
        <rFont val="Verdana"/>
        <family val="2"/>
      </rPr>
      <t>em</t>
    </r>
    <r>
      <rPr>
        <sz val="7.5"/>
        <rFont val="Times New Roman"/>
        <family val="1"/>
      </rPr>
      <t xml:space="preserve"> </t>
    </r>
    <r>
      <rPr>
        <sz val="7.5"/>
        <rFont val="Verdana"/>
        <family val="2"/>
      </rPr>
      <t>caminhão</t>
    </r>
    <r>
      <rPr>
        <sz val="7.5"/>
        <rFont val="Times New Roman"/>
        <family val="1"/>
      </rPr>
      <t xml:space="preserve"> </t>
    </r>
    <r>
      <rPr>
        <sz val="7.5"/>
        <rFont val="Verdana"/>
        <family val="2"/>
      </rPr>
      <t>DMT&gt;5km</t>
    </r>
    <r>
      <rPr>
        <sz val="7.5"/>
        <rFont val="Times New Roman"/>
        <family val="1"/>
      </rPr>
      <t xml:space="preserve"> </t>
    </r>
    <r>
      <rPr>
        <sz val="7.5"/>
        <rFont val="Verdana"/>
        <family val="2"/>
      </rPr>
      <t>(dentro</t>
    </r>
    <r>
      <rPr>
        <sz val="7.5"/>
        <rFont val="Times New Roman"/>
        <family val="1"/>
      </rPr>
      <t xml:space="preserve"> </t>
    </r>
    <r>
      <rPr>
        <sz val="7.5"/>
        <rFont val="Verdana"/>
        <family val="2"/>
      </rPr>
      <t>do</t>
    </r>
    <r>
      <rPr>
        <sz val="7.5"/>
        <rFont val="Times New Roman"/>
        <family val="1"/>
      </rPr>
      <t xml:space="preserve"> </t>
    </r>
    <r>
      <rPr>
        <sz val="7.5"/>
        <rFont val="Verdana"/>
        <family val="2"/>
      </rPr>
      <t>perímetro</t>
    </r>
    <r>
      <rPr>
        <sz val="7.5"/>
        <rFont val="Times New Roman"/>
        <family val="1"/>
      </rPr>
      <t xml:space="preserve"> </t>
    </r>
    <r>
      <rPr>
        <sz val="7.5"/>
        <rFont val="Verdana"/>
        <family val="2"/>
      </rPr>
      <t>urbano)</t>
    </r>
  </si>
  <si>
    <t>5.115,21</t>
  </si>
  <si>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3.1</t>
    </r>
  </si>
  <si>
    <r>
      <rPr>
        <b/>
        <sz val="7.5"/>
        <rFont val="Verdana"/>
        <family val="2"/>
      </rPr>
      <t>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3</t>
    </r>
  </si>
  <si>
    <r>
      <rPr>
        <sz val="7.5"/>
        <rFont val="Verdana"/>
        <family val="2"/>
      </rPr>
      <t>LOCAÇÃO</t>
    </r>
    <r>
      <rPr>
        <sz val="7.5"/>
        <rFont val="Times New Roman"/>
        <family val="1"/>
      </rPr>
      <t xml:space="preserve"> </t>
    </r>
    <r>
      <rPr>
        <sz val="7.5"/>
        <rFont val="Verdana"/>
        <family val="2"/>
      </rPr>
      <t>DO</t>
    </r>
    <r>
      <rPr>
        <sz val="7.5"/>
        <rFont val="Times New Roman"/>
        <family val="1"/>
      </rPr>
      <t xml:space="preserve"> </t>
    </r>
    <r>
      <rPr>
        <sz val="7.5"/>
        <rFont val="Verdana"/>
        <family val="2"/>
      </rPr>
      <t>TERRENO</t>
    </r>
    <r>
      <rPr>
        <sz val="7.5"/>
        <rFont val="Times New Roman"/>
        <family val="1"/>
      </rPr>
      <t xml:space="preserve"> </t>
    </r>
    <r>
      <rPr>
        <sz val="7.5"/>
        <rFont val="Verdana"/>
        <family val="2"/>
      </rPr>
      <t>E</t>
    </r>
    <r>
      <rPr>
        <sz val="7.5"/>
        <rFont val="Times New Roman"/>
        <family val="1"/>
      </rPr>
      <t xml:space="preserve"> </t>
    </r>
    <r>
      <rPr>
        <sz val="7.5"/>
        <rFont val="Verdana"/>
        <family val="2"/>
      </rPr>
      <t>DA</t>
    </r>
    <r>
      <rPr>
        <sz val="7.5"/>
        <rFont val="Times New Roman"/>
        <family val="1"/>
      </rPr>
      <t xml:space="preserve"> </t>
    </r>
    <r>
      <rPr>
        <sz val="7.5"/>
        <rFont val="Verdana"/>
        <family val="2"/>
      </rPr>
      <t>OBRA</t>
    </r>
  </si>
  <si>
    <r>
      <rPr>
        <sz val="7.5"/>
        <rFont val="Verdana"/>
        <family val="2"/>
      </rPr>
      <t>Locação</t>
    </r>
    <r>
      <rPr>
        <sz val="7.5"/>
        <rFont val="Times New Roman"/>
        <family val="1"/>
      </rPr>
      <t xml:space="preserve"> </t>
    </r>
    <r>
      <rPr>
        <sz val="7.5"/>
        <rFont val="Verdana"/>
        <family val="2"/>
      </rPr>
      <t>do</t>
    </r>
    <r>
      <rPr>
        <sz val="7.5"/>
        <rFont val="Times New Roman"/>
        <family val="1"/>
      </rPr>
      <t xml:space="preserve"> </t>
    </r>
    <r>
      <rPr>
        <sz val="7.5"/>
        <rFont val="Verdana"/>
        <family val="2"/>
      </rPr>
      <t>terreno</t>
    </r>
    <r>
      <rPr>
        <sz val="7.5"/>
        <rFont val="Times New Roman"/>
        <family val="1"/>
      </rPr>
      <t xml:space="preserve"> </t>
    </r>
    <r>
      <rPr>
        <sz val="7.5"/>
        <rFont val="Verdana"/>
        <family val="2"/>
      </rPr>
      <t>-</t>
    </r>
    <r>
      <rPr>
        <sz val="7.5"/>
        <rFont val="Times New Roman"/>
        <family val="1"/>
      </rPr>
      <t xml:space="preserve"> </t>
    </r>
    <r>
      <rPr>
        <sz val="7.5"/>
        <rFont val="Verdana"/>
        <family val="2"/>
      </rPr>
      <t>locação</t>
    </r>
    <r>
      <rPr>
        <sz val="7.5"/>
        <rFont val="Times New Roman"/>
        <family val="1"/>
      </rPr>
      <t xml:space="preserve"> </t>
    </r>
    <r>
      <rPr>
        <sz val="7.5"/>
        <rFont val="Verdana"/>
        <family val="2"/>
      </rPr>
      <t>topográfica</t>
    </r>
    <r>
      <rPr>
        <sz val="7.5"/>
        <rFont val="Times New Roman"/>
        <family val="1"/>
      </rPr>
      <t xml:space="preserve"> </t>
    </r>
    <r>
      <rPr>
        <sz val="7.5"/>
        <rFont val="Verdana"/>
        <family val="2"/>
      </rPr>
      <t>até</t>
    </r>
    <r>
      <rPr>
        <sz val="7.5"/>
        <rFont val="Times New Roman"/>
        <family val="1"/>
      </rPr>
      <t xml:space="preserve"> </t>
    </r>
    <r>
      <rPr>
        <sz val="7.5"/>
        <rFont val="Verdana"/>
        <family val="2"/>
      </rPr>
      <t>20</t>
    </r>
    <r>
      <rPr>
        <sz val="7.5"/>
        <rFont val="Times New Roman"/>
        <family val="1"/>
      </rPr>
      <t xml:space="preserve"> </t>
    </r>
    <r>
      <rPr>
        <sz val="7.5"/>
        <rFont val="Verdana"/>
        <family val="2"/>
      </rPr>
      <t>pontos</t>
    </r>
  </si>
  <si>
    <r>
      <rPr>
        <sz val="7.5"/>
        <rFont val="Verdana"/>
        <family val="2"/>
      </rPr>
      <t>Locação</t>
    </r>
    <r>
      <rPr>
        <sz val="7.5"/>
        <rFont val="Times New Roman"/>
        <family val="1"/>
      </rPr>
      <t xml:space="preserve"> </t>
    </r>
    <r>
      <rPr>
        <sz val="7.5"/>
        <rFont val="Verdana"/>
        <family val="2"/>
      </rPr>
      <t>da</t>
    </r>
    <r>
      <rPr>
        <sz val="7.5"/>
        <rFont val="Times New Roman"/>
        <family val="1"/>
      </rPr>
      <t xml:space="preserve"> </t>
    </r>
    <r>
      <rPr>
        <sz val="7.5"/>
        <rFont val="Verdana"/>
        <family val="2"/>
      </rPr>
      <t>obra</t>
    </r>
    <r>
      <rPr>
        <sz val="7.5"/>
        <rFont val="Times New Roman"/>
        <family val="1"/>
      </rPr>
      <t xml:space="preserve"> </t>
    </r>
    <r>
      <rPr>
        <sz val="7.5"/>
        <rFont val="Verdana"/>
        <family val="2"/>
      </rPr>
      <t>-</t>
    </r>
    <r>
      <rPr>
        <sz val="7.5"/>
        <rFont val="Times New Roman"/>
        <family val="1"/>
      </rPr>
      <t xml:space="preserve"> </t>
    </r>
    <r>
      <rPr>
        <sz val="7.5"/>
        <rFont val="Verdana"/>
        <family val="2"/>
      </rPr>
      <t>Com</t>
    </r>
    <r>
      <rPr>
        <sz val="7.5"/>
        <rFont val="Times New Roman"/>
        <family val="1"/>
      </rPr>
      <t xml:space="preserve"> </t>
    </r>
    <r>
      <rPr>
        <sz val="7.5"/>
        <rFont val="Verdana"/>
        <family val="2"/>
      </rPr>
      <t>instrumento</t>
    </r>
    <r>
      <rPr>
        <sz val="7.5"/>
        <rFont val="Times New Roman"/>
        <family val="1"/>
      </rPr>
      <t xml:space="preserve"> </t>
    </r>
    <r>
      <rPr>
        <sz val="7.5"/>
        <rFont val="Verdana"/>
        <family val="2"/>
      </rPr>
      <t>topográfico</t>
    </r>
    <r>
      <rPr>
        <sz val="7.5"/>
        <rFont val="Times New Roman"/>
        <family val="1"/>
      </rPr>
      <t xml:space="preserve"> </t>
    </r>
    <r>
      <rPr>
        <sz val="7.5"/>
        <rFont val="Verdana"/>
        <family val="2"/>
      </rPr>
      <t>e</t>
    </r>
    <r>
      <rPr>
        <sz val="7.5"/>
        <rFont val="Times New Roman"/>
        <family val="1"/>
      </rPr>
      <t xml:space="preserve"> </t>
    </r>
    <r>
      <rPr>
        <sz val="7.5"/>
        <rFont val="Verdana"/>
        <family val="2"/>
      </rPr>
      <t>gabarito</t>
    </r>
    <r>
      <rPr>
        <sz val="7.5"/>
        <rFont val="Times New Roman"/>
        <family val="1"/>
      </rPr>
      <t xml:space="preserve"> </t>
    </r>
    <r>
      <rPr>
        <sz val="7.5"/>
        <rFont val="Verdana"/>
        <family val="2"/>
      </rPr>
      <t>de</t>
    </r>
    <r>
      <rPr>
        <sz val="7.5"/>
        <rFont val="Times New Roman"/>
        <family val="1"/>
      </rPr>
      <t xml:space="preserve"> </t>
    </r>
    <r>
      <rPr>
        <sz val="7.5"/>
        <rFont val="Verdana"/>
        <family val="2"/>
      </rPr>
      <t>madeira</t>
    </r>
  </si>
  <si>
    <t>590,00</t>
  </si>
  <si>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4.1</t>
    </r>
  </si>
  <si>
    <r>
      <rPr>
        <b/>
        <sz val="7.5"/>
        <rFont val="Verdana"/>
        <family val="2"/>
      </rPr>
      <t>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4</t>
    </r>
  </si>
  <si>
    <r>
      <rPr>
        <b/>
        <sz val="7.5"/>
        <rFont val="Verdana"/>
        <family val="2"/>
      </rPr>
      <t>PLANILHA
DOS</t>
    </r>
    <r>
      <rPr>
        <sz val="7.5"/>
        <rFont val="Times New Roman"/>
        <family val="1"/>
      </rPr>
      <t xml:space="preserve"> </t>
    </r>
    <r>
      <rPr>
        <b/>
        <sz val="7.5"/>
        <rFont val="Verdana"/>
        <family val="2"/>
      </rPr>
      <t>COMPLEMENT</t>
    </r>
    <r>
      <rPr>
        <sz val="7.5"/>
        <rFont val="Times New Roman"/>
        <family val="1"/>
      </rPr>
      <t xml:space="preserve"> </t>
    </r>
    <r>
      <rPr>
        <b/>
        <sz val="7.5"/>
        <rFont val="Verdana"/>
        <family val="2"/>
      </rPr>
      <t>ARES</t>
    </r>
  </si>
  <si>
    <r>
      <rPr>
        <b/>
        <sz val="7.5"/>
        <rFont val="Verdana"/>
        <family val="2"/>
      </rPr>
      <t>ESTRUTURA</t>
    </r>
    <r>
      <rPr>
        <sz val="7.5"/>
        <rFont val="Times New Roman"/>
        <family val="1"/>
      </rPr>
      <t xml:space="preserve"> </t>
    </r>
    <r>
      <rPr>
        <b/>
        <sz val="7.5"/>
        <rFont val="Verdana"/>
        <family val="2"/>
      </rPr>
      <t>DE</t>
    </r>
    <r>
      <rPr>
        <sz val="7.5"/>
        <rFont val="Times New Roman"/>
        <family val="1"/>
      </rPr>
      <t xml:space="preserve"> </t>
    </r>
    <r>
      <rPr>
        <b/>
        <sz val="7.5"/>
        <rFont val="Verdana"/>
        <family val="2"/>
      </rPr>
      <t>CONCRETO</t>
    </r>
  </si>
  <si>
    <r>
      <rPr>
        <b/>
        <sz val="7.5"/>
        <rFont val="Verdana"/>
        <family val="2"/>
      </rPr>
      <t>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5</t>
    </r>
  </si>
  <si>
    <r>
      <rPr>
        <b/>
        <sz val="7.5"/>
        <rFont val="Verdana"/>
        <family val="2"/>
      </rPr>
      <t>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6</t>
    </r>
  </si>
  <si>
    <r>
      <rPr>
        <b/>
        <sz val="7.5"/>
        <rFont val="Verdana"/>
        <family val="2"/>
      </rPr>
      <t>ÁREA</t>
    </r>
    <r>
      <rPr>
        <sz val="7.5"/>
        <rFont val="Times New Roman"/>
        <family val="1"/>
      </rPr>
      <t xml:space="preserve"> </t>
    </r>
    <r>
      <rPr>
        <b/>
        <sz val="7.5"/>
        <rFont val="Verdana"/>
        <family val="2"/>
      </rPr>
      <t>INTERNA</t>
    </r>
  </si>
  <si>
    <r>
      <rPr>
        <b/>
        <sz val="7.5"/>
        <rFont val="Verdana"/>
        <family val="2"/>
      </rPr>
      <t>PAREDES,</t>
    </r>
    <r>
      <rPr>
        <sz val="7.5"/>
        <rFont val="Times New Roman"/>
        <family val="1"/>
      </rPr>
      <t xml:space="preserve"> </t>
    </r>
    <r>
      <rPr>
        <b/>
        <sz val="7.5"/>
        <rFont val="Verdana"/>
        <family val="2"/>
      </rPr>
      <t>PAINÉIS</t>
    </r>
    <r>
      <rPr>
        <sz val="7.5"/>
        <rFont val="Times New Roman"/>
        <family val="1"/>
      </rPr>
      <t xml:space="preserve"> </t>
    </r>
    <r>
      <rPr>
        <b/>
        <sz val="7.5"/>
        <rFont val="Verdana"/>
        <family val="2"/>
      </rPr>
      <t>E</t>
    </r>
    <r>
      <rPr>
        <sz val="7.5"/>
        <rFont val="Times New Roman"/>
        <family val="1"/>
      </rPr>
      <t xml:space="preserve"> </t>
    </r>
    <r>
      <rPr>
        <b/>
        <sz val="7.5"/>
        <rFont val="Verdana"/>
        <family val="2"/>
      </rPr>
      <t>DIVISÓRIAS</t>
    </r>
  </si>
  <si>
    <r>
      <rPr>
        <b/>
        <sz val="7.5"/>
        <rFont val="Verdana"/>
        <family val="2"/>
      </rPr>
      <t>Alvenaria</t>
    </r>
    <r>
      <rPr>
        <sz val="7.5"/>
        <rFont val="Times New Roman"/>
        <family val="1"/>
      </rPr>
      <t xml:space="preserve"> </t>
    </r>
    <r>
      <rPr>
        <b/>
        <sz val="7.5"/>
        <rFont val="Verdana"/>
        <family val="2"/>
      </rPr>
      <t>em</t>
    </r>
    <r>
      <rPr>
        <sz val="7.5"/>
        <rFont val="Times New Roman"/>
        <family val="1"/>
      </rPr>
      <t xml:space="preserve"> </t>
    </r>
    <r>
      <rPr>
        <b/>
        <sz val="7.5"/>
        <rFont val="Verdana"/>
        <family val="2"/>
      </rPr>
      <t>tijolos</t>
    </r>
    <r>
      <rPr>
        <sz val="7.5"/>
        <rFont val="Times New Roman"/>
        <family val="1"/>
      </rPr>
      <t xml:space="preserve"> </t>
    </r>
    <r>
      <rPr>
        <b/>
        <sz val="7.5"/>
        <rFont val="Verdana"/>
        <family val="2"/>
      </rPr>
      <t>maciços</t>
    </r>
  </si>
  <si>
    <r>
      <rPr>
        <sz val="7.5"/>
        <rFont val="Verdana"/>
        <family val="2"/>
      </rPr>
      <t>Alvenaria</t>
    </r>
    <r>
      <rPr>
        <sz val="7.5"/>
        <rFont val="Times New Roman"/>
        <family val="1"/>
      </rPr>
      <t xml:space="preserve"> </t>
    </r>
    <r>
      <rPr>
        <sz val="7.5"/>
        <rFont val="Verdana"/>
        <family val="2"/>
      </rPr>
      <t>em</t>
    </r>
    <r>
      <rPr>
        <sz val="7.5"/>
        <rFont val="Times New Roman"/>
        <family val="1"/>
      </rPr>
      <t xml:space="preserve"> </t>
    </r>
    <r>
      <rPr>
        <sz val="7.5"/>
        <rFont val="Verdana"/>
        <family val="2"/>
      </rPr>
      <t>tijolos</t>
    </r>
    <r>
      <rPr>
        <sz val="7.5"/>
        <rFont val="Times New Roman"/>
        <family val="1"/>
      </rPr>
      <t xml:space="preserve"> </t>
    </r>
    <r>
      <rPr>
        <sz val="7.5"/>
        <rFont val="Verdana"/>
        <family val="2"/>
      </rPr>
      <t>maciços</t>
    </r>
    <r>
      <rPr>
        <sz val="7.5"/>
        <rFont val="Times New Roman"/>
        <family val="1"/>
      </rPr>
      <t xml:space="preserve"> </t>
    </r>
    <r>
      <rPr>
        <sz val="7.5"/>
        <rFont val="Verdana"/>
        <family val="2"/>
      </rPr>
      <t>requeimados,</t>
    </r>
    <r>
      <rPr>
        <sz val="7.5"/>
        <rFont val="Times New Roman"/>
        <family val="1"/>
      </rPr>
      <t xml:space="preserve"> </t>
    </r>
    <r>
      <rPr>
        <sz val="7.5"/>
        <rFont val="Verdana"/>
        <family val="2"/>
      </rPr>
      <t>inclusive</t>
    </r>
    <r>
      <rPr>
        <sz val="7.5"/>
        <rFont val="Times New Roman"/>
        <family val="1"/>
      </rPr>
      <t xml:space="preserve"> </t>
    </r>
    <r>
      <rPr>
        <sz val="7.5"/>
        <rFont val="Verdana"/>
        <family val="2"/>
      </rPr>
      <t>argamassa</t>
    </r>
    <r>
      <rPr>
        <sz val="7.5"/>
        <rFont val="Times New Roman"/>
        <family val="1"/>
      </rPr>
      <t xml:space="preserve"> </t>
    </r>
    <r>
      <rPr>
        <sz val="7.5"/>
        <rFont val="Verdana"/>
        <family val="2"/>
      </rPr>
      <t>para</t>
    </r>
    <r>
      <rPr>
        <sz val="7.5"/>
        <rFont val="Times New Roman"/>
        <family val="1"/>
      </rPr>
      <t xml:space="preserve"> </t>
    </r>
    <r>
      <rPr>
        <sz val="7.5"/>
        <rFont val="Verdana"/>
        <family val="2"/>
      </rPr>
      <t>assentamento</t>
    </r>
    <r>
      <rPr>
        <sz val="7.5"/>
        <rFont val="Times New Roman"/>
        <family val="1"/>
      </rPr>
      <t xml:space="preserve"> </t>
    </r>
    <r>
      <rPr>
        <sz val="7.5"/>
        <rFont val="Verdana"/>
        <family val="2"/>
      </rPr>
      <t>–</t>
    </r>
    <r>
      <rPr>
        <sz val="7.5"/>
        <rFont val="Times New Roman"/>
        <family val="1"/>
      </rPr>
      <t xml:space="preserve"> </t>
    </r>
    <r>
      <rPr>
        <sz val="7.5"/>
        <rFont val="Verdana"/>
        <family val="2"/>
      </rPr>
      <t>espessura</t>
    </r>
    <r>
      <rPr>
        <sz val="7.5"/>
        <rFont val="Times New Roman"/>
        <family val="1"/>
      </rPr>
      <t xml:space="preserve"> </t>
    </r>
    <r>
      <rPr>
        <sz val="7.5"/>
        <rFont val="Verdana"/>
        <family val="2"/>
      </rPr>
      <t>5cm,</t>
    </r>
    <r>
      <rPr>
        <sz val="7.5"/>
        <rFont val="Times New Roman"/>
        <family val="1"/>
      </rPr>
      <t xml:space="preserve"> </t>
    </r>
    <r>
      <rPr>
        <sz val="7.5"/>
        <rFont val="Verdana"/>
        <family val="2"/>
      </rPr>
      <t>a</t>
    </r>
    <r>
      <rPr>
        <sz val="7.5"/>
        <rFont val="Times New Roman"/>
        <family val="1"/>
      </rPr>
      <t xml:space="preserve"> </t>
    </r>
    <r>
      <rPr>
        <sz val="7.5"/>
        <rFont val="Verdana"/>
        <family val="2"/>
      </rPr>
      <t>revestir</t>
    </r>
    <r>
      <rPr>
        <sz val="7.5"/>
        <rFont val="Times New Roman"/>
        <family val="1"/>
      </rPr>
      <t xml:space="preserve"> </t>
    </r>
    <r>
      <rPr>
        <sz val="7.5"/>
        <rFont val="Verdana"/>
        <family val="2"/>
      </rPr>
      <t>(10cm</t>
    </r>
    <r>
      <rPr>
        <sz val="7.5"/>
        <rFont val="Times New Roman"/>
        <family val="1"/>
      </rPr>
      <t xml:space="preserve"> </t>
    </r>
    <r>
      <rPr>
        <sz val="7.5"/>
        <rFont val="Verdana"/>
        <family val="2"/>
      </rPr>
      <t>acabada)</t>
    </r>
  </si>
  <si>
    <t>9,87</t>
  </si>
  <si>
    <r>
      <rPr>
        <b/>
        <sz val="7.5"/>
        <rFont val="Verdana"/>
        <family val="2"/>
      </rPr>
      <t>Alvenaria</t>
    </r>
    <r>
      <rPr>
        <sz val="7.5"/>
        <rFont val="Times New Roman"/>
        <family val="1"/>
      </rPr>
      <t xml:space="preserve"> </t>
    </r>
    <r>
      <rPr>
        <b/>
        <sz val="7.5"/>
        <rFont val="Verdana"/>
        <family val="2"/>
      </rPr>
      <t>em</t>
    </r>
    <r>
      <rPr>
        <sz val="7.5"/>
        <rFont val="Times New Roman"/>
        <family val="1"/>
      </rPr>
      <t xml:space="preserve"> </t>
    </r>
    <r>
      <rPr>
        <b/>
        <sz val="7.5"/>
        <rFont val="Verdana"/>
        <family val="2"/>
      </rPr>
      <t>tijolos</t>
    </r>
    <r>
      <rPr>
        <sz val="7.5"/>
        <rFont val="Times New Roman"/>
        <family val="1"/>
      </rPr>
      <t xml:space="preserve"> </t>
    </r>
    <r>
      <rPr>
        <b/>
        <sz val="7.5"/>
        <rFont val="Verdana"/>
        <family val="2"/>
      </rPr>
      <t>cerâmicos</t>
    </r>
  </si>
  <si>
    <r>
      <rPr>
        <sz val="7.5"/>
        <rFont val="Verdana"/>
        <family val="2"/>
      </rPr>
      <t>Alvenaria</t>
    </r>
    <r>
      <rPr>
        <sz val="7.5"/>
        <rFont val="Times New Roman"/>
        <family val="1"/>
      </rPr>
      <t xml:space="preserve"> </t>
    </r>
    <r>
      <rPr>
        <sz val="7.5"/>
        <rFont val="Verdana"/>
        <family val="2"/>
      </rPr>
      <t>em</t>
    </r>
    <r>
      <rPr>
        <sz val="7.5"/>
        <rFont val="Times New Roman"/>
        <family val="1"/>
      </rPr>
      <t xml:space="preserve"> </t>
    </r>
    <r>
      <rPr>
        <sz val="7.5"/>
        <rFont val="Verdana"/>
        <family val="2"/>
      </rPr>
      <t>tijolos</t>
    </r>
    <r>
      <rPr>
        <sz val="7.5"/>
        <rFont val="Times New Roman"/>
        <family val="1"/>
      </rPr>
      <t xml:space="preserve"> </t>
    </r>
    <r>
      <rPr>
        <sz val="7.5"/>
        <rFont val="Verdana"/>
        <family val="2"/>
      </rPr>
      <t>cerâmicos</t>
    </r>
    <r>
      <rPr>
        <sz val="7.5"/>
        <rFont val="Times New Roman"/>
        <family val="1"/>
      </rPr>
      <t xml:space="preserve"> </t>
    </r>
    <r>
      <rPr>
        <sz val="7.5"/>
        <rFont val="Verdana"/>
        <family val="2"/>
      </rPr>
      <t>furados,</t>
    </r>
    <r>
      <rPr>
        <sz val="7.5"/>
        <rFont val="Times New Roman"/>
        <family val="1"/>
      </rPr>
      <t xml:space="preserve"> </t>
    </r>
    <r>
      <rPr>
        <sz val="7.5"/>
        <rFont val="Verdana"/>
        <family val="2"/>
      </rPr>
      <t>inclusive</t>
    </r>
    <r>
      <rPr>
        <sz val="7.5"/>
        <rFont val="Times New Roman"/>
        <family val="1"/>
      </rPr>
      <t xml:space="preserve"> </t>
    </r>
    <r>
      <rPr>
        <sz val="7.5"/>
        <rFont val="Verdana"/>
        <family val="2"/>
      </rPr>
      <t>argamassa</t>
    </r>
    <r>
      <rPr>
        <sz val="7.5"/>
        <rFont val="Times New Roman"/>
        <family val="1"/>
      </rPr>
      <t xml:space="preserve"> </t>
    </r>
    <r>
      <rPr>
        <sz val="7.5"/>
        <rFont val="Verdana"/>
        <family val="2"/>
      </rPr>
      <t>para</t>
    </r>
    <r>
      <rPr>
        <sz val="7.5"/>
        <rFont val="Times New Roman"/>
        <family val="1"/>
      </rPr>
      <t xml:space="preserve"> </t>
    </r>
    <r>
      <rPr>
        <sz val="7.5"/>
        <rFont val="Verdana"/>
        <family val="2"/>
      </rPr>
      <t>assentamento</t>
    </r>
    <r>
      <rPr>
        <sz val="7.5"/>
        <rFont val="Times New Roman"/>
        <family val="1"/>
      </rPr>
      <t xml:space="preserve"> </t>
    </r>
    <r>
      <rPr>
        <sz val="7.5"/>
        <rFont val="Verdana"/>
        <family val="2"/>
      </rPr>
      <t>–</t>
    </r>
    <r>
      <rPr>
        <sz val="7.5"/>
        <rFont val="Times New Roman"/>
        <family val="1"/>
      </rPr>
      <t xml:space="preserve"> </t>
    </r>
    <r>
      <rPr>
        <sz val="7.5"/>
        <rFont val="Verdana"/>
        <family val="2"/>
      </rPr>
      <t>espessura</t>
    </r>
    <r>
      <rPr>
        <sz val="7.5"/>
        <rFont val="Times New Roman"/>
        <family val="1"/>
      </rPr>
      <t xml:space="preserve"> </t>
    </r>
    <r>
      <rPr>
        <sz val="7.5"/>
        <rFont val="Verdana"/>
        <family val="2"/>
      </rPr>
      <t>10cm</t>
    </r>
    <r>
      <rPr>
        <sz val="7.5"/>
        <rFont val="Times New Roman"/>
        <family val="1"/>
      </rPr>
      <t xml:space="preserve"> </t>
    </r>
    <r>
      <rPr>
        <sz val="7.5"/>
        <rFont val="Verdana"/>
        <family val="2"/>
      </rPr>
      <t>a</t>
    </r>
    <r>
      <rPr>
        <sz val="7.5"/>
        <rFont val="Times New Roman"/>
        <family val="1"/>
      </rPr>
      <t xml:space="preserve"> </t>
    </r>
    <r>
      <rPr>
        <sz val="7.5"/>
        <rFont val="Verdana"/>
        <family val="2"/>
      </rPr>
      <t>revestir</t>
    </r>
    <r>
      <rPr>
        <sz val="7.5"/>
        <rFont val="Times New Roman"/>
        <family val="1"/>
      </rPr>
      <t xml:space="preserve"> </t>
    </r>
    <r>
      <rPr>
        <sz val="7.5"/>
        <rFont val="Verdana"/>
        <family val="2"/>
      </rPr>
      <t>(15cm</t>
    </r>
    <r>
      <rPr>
        <sz val="7.5"/>
        <rFont val="Times New Roman"/>
        <family val="1"/>
      </rPr>
      <t xml:space="preserve"> </t>
    </r>
    <r>
      <rPr>
        <sz val="7.5"/>
        <rFont val="Verdana"/>
        <family val="2"/>
      </rPr>
      <t>acabada)</t>
    </r>
  </si>
  <si>
    <t>584,33</t>
  </si>
  <si>
    <r>
      <rPr>
        <sz val="7.5"/>
        <rFont val="Verdana"/>
        <family val="2"/>
      </rPr>
      <t>Alvenaria</t>
    </r>
    <r>
      <rPr>
        <sz val="7.5"/>
        <rFont val="Times New Roman"/>
        <family val="1"/>
      </rPr>
      <t xml:space="preserve"> </t>
    </r>
    <r>
      <rPr>
        <sz val="7.5"/>
        <rFont val="Verdana"/>
        <family val="2"/>
      </rPr>
      <t>em</t>
    </r>
    <r>
      <rPr>
        <sz val="7.5"/>
        <rFont val="Times New Roman"/>
        <family val="1"/>
      </rPr>
      <t xml:space="preserve"> </t>
    </r>
    <r>
      <rPr>
        <sz val="7.5"/>
        <rFont val="Verdana"/>
        <family val="2"/>
      </rPr>
      <t>tijolos</t>
    </r>
    <r>
      <rPr>
        <sz val="7.5"/>
        <rFont val="Times New Roman"/>
        <family val="1"/>
      </rPr>
      <t xml:space="preserve"> </t>
    </r>
    <r>
      <rPr>
        <sz val="7.5"/>
        <rFont val="Verdana"/>
        <family val="2"/>
      </rPr>
      <t>cerâmicos</t>
    </r>
    <r>
      <rPr>
        <sz val="7.5"/>
        <rFont val="Times New Roman"/>
        <family val="1"/>
      </rPr>
      <t xml:space="preserve"> </t>
    </r>
    <r>
      <rPr>
        <sz val="7.5"/>
        <rFont val="Verdana"/>
        <family val="2"/>
      </rPr>
      <t>furados,</t>
    </r>
    <r>
      <rPr>
        <sz val="7.5"/>
        <rFont val="Times New Roman"/>
        <family val="1"/>
      </rPr>
      <t xml:space="preserve"> </t>
    </r>
    <r>
      <rPr>
        <sz val="7.5"/>
        <rFont val="Verdana"/>
        <family val="2"/>
      </rPr>
      <t>inclusive</t>
    </r>
    <r>
      <rPr>
        <sz val="7.5"/>
        <rFont val="Times New Roman"/>
        <family val="1"/>
      </rPr>
      <t xml:space="preserve"> </t>
    </r>
    <r>
      <rPr>
        <sz val="7.5"/>
        <rFont val="Verdana"/>
        <family val="2"/>
      </rPr>
      <t>argamassa</t>
    </r>
    <r>
      <rPr>
        <sz val="7.5"/>
        <rFont val="Times New Roman"/>
        <family val="1"/>
      </rPr>
      <t xml:space="preserve"> </t>
    </r>
    <r>
      <rPr>
        <sz val="7.5"/>
        <rFont val="Verdana"/>
        <family val="2"/>
      </rPr>
      <t>para</t>
    </r>
    <r>
      <rPr>
        <sz val="7.5"/>
        <rFont val="Times New Roman"/>
        <family val="1"/>
      </rPr>
      <t xml:space="preserve"> </t>
    </r>
    <r>
      <rPr>
        <sz val="7.5"/>
        <rFont val="Verdana"/>
        <family val="2"/>
      </rPr>
      <t>assentamento</t>
    </r>
    <r>
      <rPr>
        <sz val="7.5"/>
        <rFont val="Times New Roman"/>
        <family val="1"/>
      </rPr>
      <t xml:space="preserve"> </t>
    </r>
    <r>
      <rPr>
        <sz val="7.5"/>
        <rFont val="Verdana"/>
        <family val="2"/>
      </rPr>
      <t>–</t>
    </r>
    <r>
      <rPr>
        <sz val="7.5"/>
        <rFont val="Times New Roman"/>
        <family val="1"/>
      </rPr>
      <t xml:space="preserve"> </t>
    </r>
    <r>
      <rPr>
        <sz val="7.5"/>
        <rFont val="Verdana"/>
        <family val="2"/>
      </rPr>
      <t>espessura</t>
    </r>
    <r>
      <rPr>
        <sz val="7.5"/>
        <rFont val="Times New Roman"/>
        <family val="1"/>
      </rPr>
      <t xml:space="preserve"> </t>
    </r>
    <r>
      <rPr>
        <sz val="7.5"/>
        <rFont val="Verdana"/>
        <family val="2"/>
      </rPr>
      <t>15cm</t>
    </r>
    <r>
      <rPr>
        <sz val="7.5"/>
        <rFont val="Times New Roman"/>
        <family val="1"/>
      </rPr>
      <t xml:space="preserve"> </t>
    </r>
    <r>
      <rPr>
        <sz val="7.5"/>
        <rFont val="Verdana"/>
        <family val="2"/>
      </rPr>
      <t>a</t>
    </r>
    <r>
      <rPr>
        <sz val="7.5"/>
        <rFont val="Times New Roman"/>
        <family val="1"/>
      </rPr>
      <t xml:space="preserve"> </t>
    </r>
    <r>
      <rPr>
        <sz val="7.5"/>
        <rFont val="Verdana"/>
        <family val="2"/>
      </rPr>
      <t>revestir</t>
    </r>
    <r>
      <rPr>
        <sz val="7.5"/>
        <rFont val="Times New Roman"/>
        <family val="1"/>
      </rPr>
      <t xml:space="preserve"> </t>
    </r>
    <r>
      <rPr>
        <sz val="7.5"/>
        <rFont val="Verdana"/>
        <family val="2"/>
      </rPr>
      <t>(20cm</t>
    </r>
    <r>
      <rPr>
        <sz val="7.5"/>
        <rFont val="Times New Roman"/>
        <family val="1"/>
      </rPr>
      <t xml:space="preserve"> </t>
    </r>
    <r>
      <rPr>
        <sz val="7.5"/>
        <rFont val="Verdana"/>
        <family val="2"/>
      </rPr>
      <t>acabada)</t>
    </r>
  </si>
  <si>
    <t>221,56</t>
  </si>
  <si>
    <r>
      <rPr>
        <sz val="7.5"/>
        <rFont val="Verdana"/>
        <family val="2"/>
      </rPr>
      <t>Alvenaria</t>
    </r>
    <r>
      <rPr>
        <sz val="7.5"/>
        <rFont val="Times New Roman"/>
        <family val="1"/>
      </rPr>
      <t xml:space="preserve"> </t>
    </r>
    <r>
      <rPr>
        <sz val="7.5"/>
        <rFont val="Verdana"/>
        <family val="2"/>
      </rPr>
      <t>em</t>
    </r>
    <r>
      <rPr>
        <sz val="7.5"/>
        <rFont val="Times New Roman"/>
        <family val="1"/>
      </rPr>
      <t xml:space="preserve"> </t>
    </r>
    <r>
      <rPr>
        <sz val="7.5"/>
        <rFont val="Verdana"/>
        <family val="2"/>
      </rPr>
      <t>tijolos</t>
    </r>
    <r>
      <rPr>
        <sz val="7.5"/>
        <rFont val="Times New Roman"/>
        <family val="1"/>
      </rPr>
      <t xml:space="preserve"> </t>
    </r>
    <r>
      <rPr>
        <sz val="7.5"/>
        <rFont val="Verdana"/>
        <family val="2"/>
      </rPr>
      <t>cerâmicos</t>
    </r>
    <r>
      <rPr>
        <sz val="7.5"/>
        <rFont val="Times New Roman"/>
        <family val="1"/>
      </rPr>
      <t xml:space="preserve"> </t>
    </r>
    <r>
      <rPr>
        <sz val="7.5"/>
        <rFont val="Verdana"/>
        <family val="2"/>
      </rPr>
      <t>furados,</t>
    </r>
    <r>
      <rPr>
        <sz val="7.5"/>
        <rFont val="Times New Roman"/>
        <family val="1"/>
      </rPr>
      <t xml:space="preserve"> </t>
    </r>
    <r>
      <rPr>
        <sz val="7.5"/>
        <rFont val="Verdana"/>
        <family val="2"/>
      </rPr>
      <t>inclusive</t>
    </r>
    <r>
      <rPr>
        <sz val="7.5"/>
        <rFont val="Times New Roman"/>
        <family val="1"/>
      </rPr>
      <t xml:space="preserve"> </t>
    </r>
    <r>
      <rPr>
        <sz val="7.5"/>
        <rFont val="Verdana"/>
        <family val="2"/>
      </rPr>
      <t>argamassa</t>
    </r>
    <r>
      <rPr>
        <sz val="7.5"/>
        <rFont val="Times New Roman"/>
        <family val="1"/>
      </rPr>
      <t xml:space="preserve"> </t>
    </r>
    <r>
      <rPr>
        <sz val="7.5"/>
        <rFont val="Verdana"/>
        <family val="2"/>
      </rPr>
      <t>para</t>
    </r>
    <r>
      <rPr>
        <sz val="7.5"/>
        <rFont val="Times New Roman"/>
        <family val="1"/>
      </rPr>
      <t xml:space="preserve"> </t>
    </r>
    <r>
      <rPr>
        <sz val="7.5"/>
        <rFont val="Verdana"/>
        <family val="2"/>
      </rPr>
      <t>assentamento</t>
    </r>
    <r>
      <rPr>
        <sz val="7.5"/>
        <rFont val="Times New Roman"/>
        <family val="1"/>
      </rPr>
      <t xml:space="preserve"> </t>
    </r>
    <r>
      <rPr>
        <sz val="7.5"/>
        <rFont val="Verdana"/>
        <family val="2"/>
      </rPr>
      <t>–</t>
    </r>
    <r>
      <rPr>
        <sz val="7.5"/>
        <rFont val="Times New Roman"/>
        <family val="1"/>
      </rPr>
      <t xml:space="preserve"> </t>
    </r>
    <r>
      <rPr>
        <sz val="7.5"/>
        <rFont val="Verdana"/>
        <family val="2"/>
      </rPr>
      <t>espessura</t>
    </r>
    <r>
      <rPr>
        <sz val="7.5"/>
        <rFont val="Times New Roman"/>
        <family val="1"/>
      </rPr>
      <t xml:space="preserve"> </t>
    </r>
    <r>
      <rPr>
        <sz val="7.5"/>
        <rFont val="Verdana"/>
        <family val="2"/>
      </rPr>
      <t>20cm</t>
    </r>
    <r>
      <rPr>
        <sz val="7.5"/>
        <rFont val="Times New Roman"/>
        <family val="1"/>
      </rPr>
      <t xml:space="preserve"> </t>
    </r>
    <r>
      <rPr>
        <sz val="7.5"/>
        <rFont val="Verdana"/>
        <family val="2"/>
      </rPr>
      <t>a</t>
    </r>
    <r>
      <rPr>
        <sz val="7.5"/>
        <rFont val="Times New Roman"/>
        <family val="1"/>
      </rPr>
      <t xml:space="preserve"> </t>
    </r>
    <r>
      <rPr>
        <sz val="7.5"/>
        <rFont val="Verdana"/>
        <family val="2"/>
      </rPr>
      <t>revestir</t>
    </r>
    <r>
      <rPr>
        <sz val="7.5"/>
        <rFont val="Times New Roman"/>
        <family val="1"/>
      </rPr>
      <t xml:space="preserve"> </t>
    </r>
    <r>
      <rPr>
        <sz val="7.5"/>
        <rFont val="Verdana"/>
        <family val="2"/>
      </rPr>
      <t>(25cm</t>
    </r>
    <r>
      <rPr>
        <sz val="7.5"/>
        <rFont val="Times New Roman"/>
        <family val="1"/>
      </rPr>
      <t xml:space="preserve"> </t>
    </r>
    <r>
      <rPr>
        <sz val="7.5"/>
        <rFont val="Verdana"/>
        <family val="2"/>
      </rPr>
      <t>acabada)</t>
    </r>
  </si>
  <si>
    <t>995,27</t>
  </si>
  <si>
    <r>
      <rPr>
        <sz val="7.5"/>
        <rFont val="Verdana"/>
        <family val="2"/>
      </rPr>
      <t>Encunhamento</t>
    </r>
    <r>
      <rPr>
        <sz val="7.5"/>
        <rFont val="Times New Roman"/>
        <family val="1"/>
      </rPr>
      <t xml:space="preserve"> </t>
    </r>
    <r>
      <rPr>
        <sz val="7.5"/>
        <rFont val="Verdana"/>
        <family val="2"/>
      </rPr>
      <t>com</t>
    </r>
    <r>
      <rPr>
        <sz val="7.5"/>
        <rFont val="Times New Roman"/>
        <family val="1"/>
      </rPr>
      <t xml:space="preserve"> </t>
    </r>
    <r>
      <rPr>
        <sz val="7.5"/>
        <rFont val="Verdana"/>
        <family val="2"/>
      </rPr>
      <t>argamassa</t>
    </r>
    <r>
      <rPr>
        <sz val="7.5"/>
        <rFont val="Times New Roman"/>
        <family val="1"/>
      </rPr>
      <t xml:space="preserve"> </t>
    </r>
    <r>
      <rPr>
        <sz val="7.5"/>
        <rFont val="Verdana"/>
        <family val="2"/>
      </rPr>
      <t>expansiva</t>
    </r>
  </si>
  <si>
    <t>542,90</t>
  </si>
  <si>
    <r>
      <rPr>
        <sz val="7.5"/>
        <rFont val="Verdana"/>
        <family val="2"/>
      </rPr>
      <t>Junta</t>
    </r>
    <r>
      <rPr>
        <sz val="7.5"/>
        <rFont val="Times New Roman"/>
        <family val="1"/>
      </rPr>
      <t xml:space="preserve"> </t>
    </r>
    <r>
      <rPr>
        <sz val="7.5"/>
        <rFont val="Verdana"/>
        <family val="2"/>
      </rPr>
      <t>de</t>
    </r>
    <r>
      <rPr>
        <sz val="7.5"/>
        <rFont val="Times New Roman"/>
        <family val="1"/>
      </rPr>
      <t xml:space="preserve"> </t>
    </r>
    <r>
      <rPr>
        <sz val="7.5"/>
        <rFont val="Verdana"/>
        <family val="2"/>
      </rPr>
      <t>dilatação</t>
    </r>
    <r>
      <rPr>
        <sz val="7.5"/>
        <rFont val="Times New Roman"/>
        <family val="1"/>
      </rPr>
      <t xml:space="preserve"> </t>
    </r>
    <r>
      <rPr>
        <sz val="7.5"/>
        <rFont val="Verdana"/>
        <family val="2"/>
      </rPr>
      <t>com</t>
    </r>
    <r>
      <rPr>
        <sz val="7.5"/>
        <rFont val="Times New Roman"/>
        <family val="1"/>
      </rPr>
      <t xml:space="preserve"> </t>
    </r>
    <r>
      <rPr>
        <sz val="7.5"/>
        <rFont val="Verdana"/>
        <family val="2"/>
      </rPr>
      <t>isopor,</t>
    </r>
    <r>
      <rPr>
        <sz val="7.5"/>
        <rFont val="Times New Roman"/>
        <family val="1"/>
      </rPr>
      <t xml:space="preserve"> </t>
    </r>
    <r>
      <rPr>
        <sz val="7.5"/>
        <rFont val="Verdana"/>
        <family val="2"/>
      </rPr>
      <t>e=25</t>
    </r>
    <r>
      <rPr>
        <sz val="7.5"/>
        <rFont val="Times New Roman"/>
        <family val="1"/>
      </rPr>
      <t xml:space="preserve"> </t>
    </r>
    <r>
      <rPr>
        <sz val="7.5"/>
        <rFont val="Verdana"/>
        <family val="2"/>
      </rPr>
      <t>mm,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</si>
  <si>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8,75</t>
  </si>
  <si>
    <r>
      <rPr>
        <b/>
        <sz val="7.5"/>
        <rFont val="Verdana"/>
        <family val="2"/>
      </rPr>
      <t>Tela</t>
    </r>
    <r>
      <rPr>
        <sz val="7.5"/>
        <rFont val="Times New Roman"/>
        <family val="1"/>
      </rPr>
      <t xml:space="preserve"> </t>
    </r>
    <r>
      <rPr>
        <b/>
        <sz val="7.5"/>
        <rFont val="Verdana"/>
        <family val="2"/>
      </rPr>
      <t>metálica</t>
    </r>
    <r>
      <rPr>
        <sz val="7.5"/>
        <rFont val="Times New Roman"/>
        <family val="1"/>
      </rPr>
      <t xml:space="preserve"> </t>
    </r>
    <r>
      <rPr>
        <b/>
        <sz val="7.5"/>
        <rFont val="Verdana"/>
        <family val="2"/>
      </rPr>
      <t>soldada,</t>
    </r>
    <r>
      <rPr>
        <sz val="7.5"/>
        <rFont val="Times New Roman"/>
        <family val="1"/>
      </rPr>
      <t xml:space="preserve"> </t>
    </r>
    <r>
      <rPr>
        <b/>
        <sz val="7.5"/>
        <rFont val="Verdana"/>
        <family val="2"/>
      </rPr>
      <t>malha</t>
    </r>
    <r>
      <rPr>
        <sz val="7.5"/>
        <rFont val="Times New Roman"/>
        <family val="1"/>
      </rPr>
      <t xml:space="preserve"> </t>
    </r>
    <r>
      <rPr>
        <b/>
        <sz val="7.5"/>
        <rFont val="Verdana"/>
        <family val="2"/>
      </rPr>
      <t>de</t>
    </r>
    <r>
      <rPr>
        <sz val="7.5"/>
        <rFont val="Times New Roman"/>
        <family val="1"/>
      </rPr>
      <t xml:space="preserve"> </t>
    </r>
    <r>
      <rPr>
        <b/>
        <sz val="7.5"/>
        <rFont val="Verdana"/>
        <family val="2"/>
      </rPr>
      <t>15x15</t>
    </r>
    <r>
      <rPr>
        <sz val="7.5"/>
        <rFont val="Times New Roman"/>
        <family val="1"/>
      </rPr>
      <t xml:space="preserve"> </t>
    </r>
    <r>
      <rPr>
        <b/>
        <sz val="7.5"/>
        <rFont val="Verdana"/>
        <family val="2"/>
      </rPr>
      <t>mm</t>
    </r>
    <r>
      <rPr>
        <sz val="7.5"/>
        <rFont val="Times New Roman"/>
        <family val="1"/>
      </rPr>
      <t xml:space="preserve"> </t>
    </r>
    <r>
      <rPr>
        <b/>
        <sz val="7.5"/>
        <rFont val="Verdana"/>
        <family val="2"/>
      </rPr>
      <t>e</t>
    </r>
    <r>
      <rPr>
        <sz val="7.5"/>
        <rFont val="Times New Roman"/>
        <family val="1"/>
      </rPr>
      <t xml:space="preserve"> </t>
    </r>
    <r>
      <rPr>
        <b/>
        <sz val="7.5"/>
        <rFont val="Verdana"/>
        <family val="2"/>
      </rPr>
      <t>fio</t>
    </r>
    <r>
      <rPr>
        <sz val="7.5"/>
        <rFont val="Times New Roman"/>
        <family val="1"/>
      </rPr>
      <t xml:space="preserve"> </t>
    </r>
    <r>
      <rPr>
        <b/>
        <sz val="7.5"/>
        <rFont val="Verdana"/>
        <family val="2"/>
      </rPr>
      <t>de</t>
    </r>
    <r>
      <rPr>
        <sz val="7.5"/>
        <rFont val="Times New Roman"/>
        <family val="1"/>
      </rPr>
      <t xml:space="preserve"> </t>
    </r>
    <r>
      <rPr>
        <b/>
        <sz val="7.5"/>
        <rFont val="Verdana"/>
        <family val="2"/>
      </rPr>
      <t>1,65</t>
    </r>
    <r>
      <rPr>
        <sz val="7.5"/>
        <rFont val="Times New Roman"/>
        <family val="1"/>
      </rPr>
      <t xml:space="preserve"> </t>
    </r>
    <r>
      <rPr>
        <b/>
        <sz val="7.5"/>
        <rFont val="Verdana"/>
        <family val="2"/>
      </rPr>
      <t>mm,</t>
    </r>
    <r>
      <rPr>
        <sz val="7.5"/>
        <rFont val="Times New Roman"/>
        <family val="1"/>
      </rPr>
      <t xml:space="preserve"> </t>
    </r>
    <r>
      <rPr>
        <b/>
        <sz val="7.5"/>
        <rFont val="Verdana"/>
        <family val="2"/>
      </rPr>
      <t>galvanizada,</t>
    </r>
    <r>
      <rPr>
        <sz val="7.5"/>
        <rFont val="Times New Roman"/>
        <family val="1"/>
      </rPr>
      <t xml:space="preserve"> </t>
    </r>
    <r>
      <rPr>
        <b/>
        <sz val="7.5"/>
        <rFont val="Verdana"/>
        <family val="2"/>
      </rPr>
      <t>para</t>
    </r>
    <r>
      <rPr>
        <sz val="7.5"/>
        <rFont val="Times New Roman"/>
        <family val="1"/>
      </rPr>
      <t xml:space="preserve"> </t>
    </r>
    <r>
      <rPr>
        <b/>
        <sz val="7.5"/>
        <rFont val="Verdana"/>
        <family val="2"/>
      </rPr>
      <t>fixação</t>
    </r>
    <r>
      <rPr>
        <sz val="7.5"/>
        <rFont val="Times New Roman"/>
        <family val="1"/>
      </rPr>
      <t xml:space="preserve"> </t>
    </r>
    <r>
      <rPr>
        <b/>
        <sz val="7.5"/>
        <rFont val="Verdana"/>
        <family val="2"/>
      </rPr>
      <t>lateral</t>
    </r>
    <r>
      <rPr>
        <sz val="7.5"/>
        <rFont val="Times New Roman"/>
        <family val="1"/>
      </rPr>
      <t xml:space="preserve"> </t>
    </r>
    <r>
      <rPr>
        <b/>
        <sz val="7.5"/>
        <rFont val="Verdana"/>
        <family val="2"/>
      </rPr>
      <t>da</t>
    </r>
    <r>
      <rPr>
        <sz val="7.5"/>
        <rFont val="Times New Roman"/>
        <family val="1"/>
      </rPr>
      <t xml:space="preserve"> </t>
    </r>
    <r>
      <rPr>
        <b/>
        <sz val="7.5"/>
        <rFont val="Verdana"/>
        <family val="2"/>
      </rPr>
      <t>alvenaria</t>
    </r>
    <r>
      <rPr>
        <sz val="7.5"/>
        <rFont val="Times New Roman"/>
        <family val="1"/>
      </rPr>
      <t xml:space="preserve"> </t>
    </r>
    <r>
      <rPr>
        <b/>
        <sz val="7.5"/>
        <rFont val="Verdana"/>
        <family val="2"/>
      </rPr>
      <t>com</t>
    </r>
    <r>
      <rPr>
        <sz val="7.5"/>
        <rFont val="Times New Roman"/>
        <family val="1"/>
      </rPr>
      <t xml:space="preserve"> </t>
    </r>
    <r>
      <rPr>
        <b/>
        <sz val="7.5"/>
        <rFont val="Verdana"/>
        <family val="2"/>
      </rPr>
      <t>a</t>
    </r>
    <r>
      <rPr>
        <sz val="7.5"/>
        <rFont val="Times New Roman"/>
        <family val="1"/>
      </rPr>
      <t xml:space="preserve"> </t>
    </r>
    <r>
      <rPr>
        <b/>
        <sz val="7.5"/>
        <rFont val="Verdana"/>
        <family val="2"/>
      </rPr>
      <t>estrutura,</t>
    </r>
    <r>
      <rPr>
        <sz val="7.5"/>
        <rFont val="Times New Roman"/>
        <family val="1"/>
      </rPr>
      <t xml:space="preserve"> </t>
    </r>
    <r>
      <rPr>
        <b/>
        <sz val="7.5"/>
        <rFont val="Verdana"/>
        <family val="2"/>
      </rPr>
      <t>fornecimento</t>
    </r>
    <r>
      <rPr>
        <sz val="7.5"/>
        <rFont val="Times New Roman"/>
        <family val="1"/>
      </rPr>
      <t xml:space="preserve"> </t>
    </r>
    <r>
      <rPr>
        <b/>
        <sz val="7.5"/>
        <rFont val="Verdana"/>
        <family val="2"/>
      </rPr>
      <t>e</t>
    </r>
    <r>
      <rPr>
        <sz val="7.5"/>
        <rFont val="Times New Roman"/>
        <family val="1"/>
      </rPr>
      <t xml:space="preserve"> </t>
    </r>
    <r>
      <rPr>
        <b/>
        <sz val="7.5"/>
        <rFont val="Verdana"/>
        <family val="2"/>
      </rPr>
      <t>colocação</t>
    </r>
  </si>
  <si>
    <r>
      <rPr>
        <sz val="7.5"/>
        <rFont val="Verdana"/>
        <family val="2"/>
      </rPr>
      <t>Tela</t>
    </r>
    <r>
      <rPr>
        <sz val="7.5"/>
        <rFont val="Times New Roman"/>
        <family val="1"/>
      </rPr>
      <t xml:space="preserve"> </t>
    </r>
    <r>
      <rPr>
        <sz val="7.5"/>
        <rFont val="Verdana"/>
        <family val="2"/>
      </rPr>
      <t>para</t>
    </r>
    <r>
      <rPr>
        <sz val="7.5"/>
        <rFont val="Times New Roman"/>
        <family val="1"/>
      </rPr>
      <t xml:space="preserve"> </t>
    </r>
    <r>
      <rPr>
        <sz val="7.5"/>
        <rFont val="Verdana"/>
        <family val="2"/>
      </rPr>
      <t>alvenaria</t>
    </r>
    <r>
      <rPr>
        <sz val="7.5"/>
        <rFont val="Times New Roman"/>
        <family val="1"/>
      </rPr>
      <t xml:space="preserve"> </t>
    </r>
    <r>
      <rPr>
        <sz val="7.5"/>
        <rFont val="Verdana"/>
        <family val="2"/>
      </rPr>
      <t>em</t>
    </r>
    <r>
      <rPr>
        <sz val="7.5"/>
        <rFont val="Times New Roman"/>
        <family val="1"/>
      </rPr>
      <t xml:space="preserve"> </t>
    </r>
    <r>
      <rPr>
        <sz val="7.5"/>
        <rFont val="Verdana"/>
        <family val="2"/>
      </rPr>
      <t>tijolos</t>
    </r>
    <r>
      <rPr>
        <sz val="7.5"/>
        <rFont val="Times New Roman"/>
        <family val="1"/>
      </rPr>
      <t xml:space="preserve"> </t>
    </r>
    <r>
      <rPr>
        <sz val="7.5"/>
        <rFont val="Verdana"/>
        <family val="2"/>
      </rPr>
      <t>cerâmicos</t>
    </r>
    <r>
      <rPr>
        <sz val="7.5"/>
        <rFont val="Times New Roman"/>
        <family val="1"/>
      </rPr>
      <t xml:space="preserve"> </t>
    </r>
    <r>
      <rPr>
        <sz val="7.5"/>
        <rFont val="Verdana"/>
        <family val="2"/>
      </rPr>
      <t>furados</t>
    </r>
    <r>
      <rPr>
        <sz val="7.5"/>
        <rFont val="Times New Roman"/>
        <family val="1"/>
      </rPr>
      <t xml:space="preserve"> </t>
    </r>
    <r>
      <rPr>
        <sz val="7.5"/>
        <rFont val="Verdana"/>
        <family val="2"/>
      </rPr>
      <t>–</t>
    </r>
    <r>
      <rPr>
        <sz val="7.5"/>
        <rFont val="Times New Roman"/>
        <family val="1"/>
      </rPr>
      <t xml:space="preserve"> </t>
    </r>
    <r>
      <rPr>
        <sz val="7.5"/>
        <rFont val="Verdana"/>
        <family val="2"/>
      </rPr>
      <t>espessura</t>
    </r>
    <r>
      <rPr>
        <sz val="7.5"/>
        <rFont val="Times New Roman"/>
        <family val="1"/>
      </rPr>
      <t xml:space="preserve"> </t>
    </r>
    <r>
      <rPr>
        <sz val="7.5"/>
        <rFont val="Verdana"/>
        <family val="2"/>
      </rPr>
      <t>10cm</t>
    </r>
    <r>
      <rPr>
        <sz val="7.5"/>
        <rFont val="Times New Roman"/>
        <family val="1"/>
      </rPr>
      <t xml:space="preserve"> </t>
    </r>
    <r>
      <rPr>
        <sz val="7.5"/>
        <rFont val="Verdana"/>
        <family val="2"/>
      </rPr>
      <t>a</t>
    </r>
    <r>
      <rPr>
        <sz val="7.5"/>
        <rFont val="Times New Roman"/>
        <family val="1"/>
      </rPr>
      <t xml:space="preserve"> </t>
    </r>
    <r>
      <rPr>
        <sz val="7.5"/>
        <rFont val="Verdana"/>
        <family val="2"/>
      </rPr>
      <t>revestir</t>
    </r>
    <r>
      <rPr>
        <sz val="7.5"/>
        <rFont val="Times New Roman"/>
        <family val="1"/>
      </rPr>
      <t xml:space="preserve"> </t>
    </r>
    <r>
      <rPr>
        <sz val="7.5"/>
        <rFont val="Verdana"/>
        <family val="2"/>
      </rPr>
      <t>a</t>
    </r>
    <r>
      <rPr>
        <sz val="7.5"/>
        <rFont val="Times New Roman"/>
        <family val="1"/>
      </rPr>
      <t xml:space="preserve"> </t>
    </r>
    <r>
      <rPr>
        <sz val="7.5"/>
        <rFont val="Verdana"/>
        <family val="2"/>
      </rPr>
      <t>revestir</t>
    </r>
    <r>
      <rPr>
        <sz val="7.5"/>
        <rFont val="Times New Roman"/>
        <family val="1"/>
      </rPr>
      <t xml:space="preserve"> </t>
    </r>
    <r>
      <rPr>
        <sz val="7.5"/>
        <rFont val="Verdana"/>
        <family val="2"/>
      </rPr>
      <t>(15cm</t>
    </r>
    <r>
      <rPr>
        <sz val="7.5"/>
        <rFont val="Times New Roman"/>
        <family val="1"/>
      </rPr>
      <t xml:space="preserve"> </t>
    </r>
    <r>
      <rPr>
        <sz val="7.5"/>
        <rFont val="Verdana"/>
        <family val="2"/>
      </rPr>
      <t>acabada)</t>
    </r>
    <r>
      <rPr>
        <sz val="7.5"/>
        <rFont val="Times New Roman"/>
        <family val="1"/>
      </rPr>
      <t xml:space="preserve"> </t>
    </r>
    <r>
      <rPr>
        <sz val="7.5"/>
        <rFont val="Verdana"/>
        <family val="2"/>
      </rPr>
      <t>-</t>
    </r>
    <r>
      <rPr>
        <sz val="7.5"/>
        <rFont val="Times New Roman"/>
        <family val="1"/>
      </rPr>
      <t xml:space="preserve"> </t>
    </r>
    <r>
      <rPr>
        <sz val="7.5"/>
        <rFont val="Verdana"/>
        <family val="2"/>
      </rPr>
      <t>dimensão</t>
    </r>
    <r>
      <rPr>
        <sz val="7.5"/>
        <rFont val="Times New Roman"/>
        <family val="1"/>
      </rPr>
      <t xml:space="preserve"> </t>
    </r>
    <r>
      <rPr>
        <sz val="7.5"/>
        <rFont val="Verdana"/>
        <family val="2"/>
      </rPr>
      <t>(mm):</t>
    </r>
    <r>
      <rPr>
        <sz val="7.5"/>
        <rFont val="Times New Roman"/>
        <family val="1"/>
      </rPr>
      <t xml:space="preserve">  </t>
    </r>
    <r>
      <rPr>
        <sz val="7.5"/>
        <rFont val="Verdana"/>
        <family val="2"/>
      </rPr>
      <t>1</t>
    </r>
    <r>
      <rPr>
        <sz val="7.5"/>
        <rFont val="Times New Roman"/>
        <family val="1"/>
      </rPr>
      <t xml:space="preserve"> </t>
    </r>
    <r>
      <rPr>
        <sz val="7.5"/>
        <rFont val="Verdana"/>
        <family val="2"/>
      </rPr>
      <t>tela</t>
    </r>
    <r>
      <rPr>
        <sz val="7.5"/>
        <rFont val="Times New Roman"/>
        <family val="1"/>
      </rPr>
      <t xml:space="preserve"> </t>
    </r>
    <r>
      <rPr>
        <sz val="7.5"/>
        <rFont val="Verdana"/>
        <family val="2"/>
      </rPr>
      <t>de</t>
    </r>
    <r>
      <rPr>
        <sz val="7.5"/>
        <rFont val="Times New Roman"/>
        <family val="1"/>
      </rPr>
      <t xml:space="preserve"> </t>
    </r>
    <r>
      <rPr>
        <sz val="7.5"/>
        <rFont val="Verdana"/>
        <family val="2"/>
      </rPr>
      <t>100mm</t>
    </r>
    <r>
      <rPr>
        <sz val="7.5"/>
        <rFont val="Times New Roman"/>
        <family val="1"/>
      </rPr>
      <t xml:space="preserve"> </t>
    </r>
    <r>
      <rPr>
        <sz val="7.5"/>
        <rFont val="Verdana"/>
        <family val="2"/>
      </rPr>
      <t>x</t>
    </r>
    <r>
      <rPr>
        <sz val="7.5"/>
        <rFont val="Times New Roman"/>
        <family val="1"/>
      </rPr>
      <t xml:space="preserve"> </t>
    </r>
    <r>
      <rPr>
        <sz val="7.5"/>
        <rFont val="Verdana"/>
        <family val="2"/>
      </rPr>
      <t>500mm,</t>
    </r>
    <r>
      <rPr>
        <sz val="7.5"/>
        <rFont val="Times New Roman"/>
        <family val="1"/>
      </rPr>
      <t xml:space="preserve"> </t>
    </r>
    <r>
      <rPr>
        <sz val="7.5"/>
        <rFont val="Verdana"/>
        <family val="2"/>
      </rPr>
      <t>a</t>
    </r>
    <r>
      <rPr>
        <sz val="7.5"/>
        <rFont val="Times New Roman"/>
        <family val="1"/>
      </rPr>
      <t xml:space="preserve"> </t>
    </r>
    <r>
      <rPr>
        <sz val="7.5"/>
        <rFont val="Verdana"/>
        <family val="2"/>
      </rPr>
      <t>cada</t>
    </r>
    <r>
      <rPr>
        <sz val="7.5"/>
        <rFont val="Times New Roman"/>
        <family val="1"/>
      </rPr>
      <t xml:space="preserve"> </t>
    </r>
    <r>
      <rPr>
        <sz val="7.5"/>
        <rFont val="Verdana"/>
        <family val="2"/>
      </rPr>
      <t>3</t>
    </r>
    <r>
      <rPr>
        <sz val="7.5"/>
        <rFont val="Times New Roman"/>
        <family val="1"/>
      </rPr>
      <t xml:space="preserve"> </t>
    </r>
    <r>
      <rPr>
        <sz val="7.5"/>
        <rFont val="Verdana"/>
        <family val="2"/>
      </rPr>
      <t>fiadas</t>
    </r>
  </si>
  <si>
    <t>160,00</t>
  </si>
  <si>
    <r>
      <rPr>
        <sz val="7.5"/>
        <rFont val="Verdana"/>
        <family val="2"/>
      </rPr>
      <t>Tela</t>
    </r>
    <r>
      <rPr>
        <sz val="7.5"/>
        <rFont val="Times New Roman"/>
        <family val="1"/>
      </rPr>
      <t xml:space="preserve"> </t>
    </r>
    <r>
      <rPr>
        <sz val="7.5"/>
        <rFont val="Verdana"/>
        <family val="2"/>
      </rPr>
      <t>para</t>
    </r>
    <r>
      <rPr>
        <sz val="7.5"/>
        <rFont val="Times New Roman"/>
        <family val="1"/>
      </rPr>
      <t xml:space="preserve"> </t>
    </r>
    <r>
      <rPr>
        <sz val="7.5"/>
        <rFont val="Verdana"/>
        <family val="2"/>
      </rPr>
      <t>alvenaria</t>
    </r>
    <r>
      <rPr>
        <sz val="7.5"/>
        <rFont val="Times New Roman"/>
        <family val="1"/>
      </rPr>
      <t xml:space="preserve"> </t>
    </r>
    <r>
      <rPr>
        <sz val="7.5"/>
        <rFont val="Verdana"/>
        <family val="2"/>
      </rPr>
      <t>em</t>
    </r>
    <r>
      <rPr>
        <sz val="7.5"/>
        <rFont val="Times New Roman"/>
        <family val="1"/>
      </rPr>
      <t xml:space="preserve"> </t>
    </r>
    <r>
      <rPr>
        <sz val="7.5"/>
        <rFont val="Verdana"/>
        <family val="2"/>
      </rPr>
      <t>tijolos</t>
    </r>
    <r>
      <rPr>
        <sz val="7.5"/>
        <rFont val="Times New Roman"/>
        <family val="1"/>
      </rPr>
      <t xml:space="preserve"> </t>
    </r>
    <r>
      <rPr>
        <sz val="7.5"/>
        <rFont val="Verdana"/>
        <family val="2"/>
      </rPr>
      <t>cerâmicos</t>
    </r>
    <r>
      <rPr>
        <sz val="7.5"/>
        <rFont val="Times New Roman"/>
        <family val="1"/>
      </rPr>
      <t xml:space="preserve"> </t>
    </r>
    <r>
      <rPr>
        <sz val="7.5"/>
        <rFont val="Verdana"/>
        <family val="2"/>
      </rPr>
      <t>furados</t>
    </r>
    <r>
      <rPr>
        <sz val="7.5"/>
        <rFont val="Times New Roman"/>
        <family val="1"/>
      </rPr>
      <t xml:space="preserve"> </t>
    </r>
    <r>
      <rPr>
        <sz val="7.5"/>
        <rFont val="Verdana"/>
        <family val="2"/>
      </rPr>
      <t>–</t>
    </r>
    <r>
      <rPr>
        <sz val="7.5"/>
        <rFont val="Times New Roman"/>
        <family val="1"/>
      </rPr>
      <t xml:space="preserve"> </t>
    </r>
    <r>
      <rPr>
        <sz val="7.5"/>
        <rFont val="Verdana"/>
        <family val="2"/>
      </rPr>
      <t>espessura</t>
    </r>
    <r>
      <rPr>
        <sz val="7.5"/>
        <rFont val="Times New Roman"/>
        <family val="1"/>
      </rPr>
      <t xml:space="preserve"> </t>
    </r>
    <r>
      <rPr>
        <sz val="7.5"/>
        <rFont val="Verdana"/>
        <family val="2"/>
      </rPr>
      <t>15cm</t>
    </r>
    <r>
      <rPr>
        <sz val="7.5"/>
        <rFont val="Times New Roman"/>
        <family val="1"/>
      </rPr>
      <t xml:space="preserve"> </t>
    </r>
    <r>
      <rPr>
        <sz val="7.5"/>
        <rFont val="Verdana"/>
        <family val="2"/>
      </rPr>
      <t>a</t>
    </r>
    <r>
      <rPr>
        <sz val="7.5"/>
        <rFont val="Times New Roman"/>
        <family val="1"/>
      </rPr>
      <t xml:space="preserve"> </t>
    </r>
    <r>
      <rPr>
        <sz val="7.5"/>
        <rFont val="Verdana"/>
        <family val="2"/>
      </rPr>
      <t>revestir</t>
    </r>
    <r>
      <rPr>
        <sz val="7.5"/>
        <rFont val="Times New Roman"/>
        <family val="1"/>
      </rPr>
      <t xml:space="preserve"> </t>
    </r>
    <r>
      <rPr>
        <sz val="7.5"/>
        <rFont val="Verdana"/>
        <family val="2"/>
      </rPr>
      <t>(20cm</t>
    </r>
    <r>
      <rPr>
        <sz val="7.5"/>
        <rFont val="Times New Roman"/>
        <family val="1"/>
      </rPr>
      <t xml:space="preserve"> </t>
    </r>
    <r>
      <rPr>
        <sz val="7.5"/>
        <rFont val="Verdana"/>
        <family val="2"/>
      </rPr>
      <t>acabada):</t>
    </r>
    <r>
      <rPr>
        <sz val="7.5"/>
        <rFont val="Times New Roman"/>
        <family val="1"/>
      </rPr>
      <t xml:space="preserve"> </t>
    </r>
    <r>
      <rPr>
        <sz val="7.5"/>
        <rFont val="Verdana"/>
        <family val="2"/>
      </rPr>
      <t>2</t>
    </r>
    <r>
      <rPr>
        <sz val="7.5"/>
        <rFont val="Times New Roman"/>
        <family val="1"/>
      </rPr>
      <t xml:space="preserve"> </t>
    </r>
    <r>
      <rPr>
        <sz val="7.5"/>
        <rFont val="Verdana"/>
        <family val="2"/>
      </rPr>
      <t>telas</t>
    </r>
    <r>
      <rPr>
        <sz val="7.5"/>
        <rFont val="Times New Roman"/>
        <family val="1"/>
      </rPr>
      <t xml:space="preserve"> </t>
    </r>
    <r>
      <rPr>
        <sz val="7.5"/>
        <rFont val="Verdana"/>
        <family val="2"/>
      </rPr>
      <t>de</t>
    </r>
    <r>
      <rPr>
        <sz val="7.5"/>
        <rFont val="Times New Roman"/>
        <family val="1"/>
      </rPr>
      <t xml:space="preserve"> </t>
    </r>
    <r>
      <rPr>
        <sz val="7.5"/>
        <rFont val="Verdana"/>
        <family val="2"/>
      </rPr>
      <t>75mm</t>
    </r>
    <r>
      <rPr>
        <sz val="7.5"/>
        <rFont val="Times New Roman"/>
        <family val="1"/>
      </rPr>
      <t xml:space="preserve"> </t>
    </r>
    <r>
      <rPr>
        <sz val="7.5"/>
        <rFont val="Verdana"/>
        <family val="2"/>
      </rPr>
      <t>x</t>
    </r>
    <r>
      <rPr>
        <sz val="7.5"/>
        <rFont val="Times New Roman"/>
        <family val="1"/>
      </rPr>
      <t xml:space="preserve"> </t>
    </r>
    <r>
      <rPr>
        <sz val="7.5"/>
        <rFont val="Verdana"/>
        <family val="2"/>
      </rPr>
      <t>500mm,</t>
    </r>
    <r>
      <rPr>
        <sz val="7.5"/>
        <rFont val="Times New Roman"/>
        <family val="1"/>
      </rPr>
      <t xml:space="preserve"> </t>
    </r>
    <r>
      <rPr>
        <sz val="7.5"/>
        <rFont val="Verdana"/>
        <family val="2"/>
      </rPr>
      <t>a</t>
    </r>
    <r>
      <rPr>
        <sz val="7.5"/>
        <rFont val="Times New Roman"/>
        <family val="1"/>
      </rPr>
      <t xml:space="preserve"> </t>
    </r>
    <r>
      <rPr>
        <sz val="7.5"/>
        <rFont val="Verdana"/>
        <family val="2"/>
      </rPr>
      <t>cada</t>
    </r>
    <r>
      <rPr>
        <sz val="7.5"/>
        <rFont val="Times New Roman"/>
        <family val="1"/>
      </rPr>
      <t xml:space="preserve"> </t>
    </r>
    <r>
      <rPr>
        <sz val="7.5"/>
        <rFont val="Verdana"/>
        <family val="2"/>
      </rPr>
      <t>3</t>
    </r>
    <r>
      <rPr>
        <sz val="7.5"/>
        <rFont val="Times New Roman"/>
        <family val="1"/>
      </rPr>
      <t xml:space="preserve"> </t>
    </r>
    <r>
      <rPr>
        <sz val="7.5"/>
        <rFont val="Verdana"/>
        <family val="2"/>
      </rPr>
      <t>fiadas</t>
    </r>
  </si>
  <si>
    <t>30,00</t>
  </si>
  <si>
    <r>
      <rPr>
        <sz val="7.5"/>
        <rFont val="Verdana"/>
        <family val="2"/>
      </rPr>
      <t>Tela</t>
    </r>
    <r>
      <rPr>
        <sz val="7.5"/>
        <rFont val="Times New Roman"/>
        <family val="1"/>
      </rPr>
      <t xml:space="preserve"> </t>
    </r>
    <r>
      <rPr>
        <sz val="7.5"/>
        <rFont val="Verdana"/>
        <family val="2"/>
      </rPr>
      <t>para</t>
    </r>
    <r>
      <rPr>
        <sz val="7.5"/>
        <rFont val="Times New Roman"/>
        <family val="1"/>
      </rPr>
      <t xml:space="preserve"> </t>
    </r>
    <r>
      <rPr>
        <sz val="7.5"/>
        <rFont val="Verdana"/>
        <family val="2"/>
      </rPr>
      <t>alvenaria</t>
    </r>
    <r>
      <rPr>
        <sz val="7.5"/>
        <rFont val="Times New Roman"/>
        <family val="1"/>
      </rPr>
      <t xml:space="preserve"> </t>
    </r>
    <r>
      <rPr>
        <sz val="7.5"/>
        <rFont val="Verdana"/>
        <family val="2"/>
      </rPr>
      <t>em</t>
    </r>
    <r>
      <rPr>
        <sz val="7.5"/>
        <rFont val="Times New Roman"/>
        <family val="1"/>
      </rPr>
      <t xml:space="preserve"> </t>
    </r>
    <r>
      <rPr>
        <sz val="7.5"/>
        <rFont val="Verdana"/>
        <family val="2"/>
      </rPr>
      <t>tijolos</t>
    </r>
    <r>
      <rPr>
        <sz val="7.5"/>
        <rFont val="Times New Roman"/>
        <family val="1"/>
      </rPr>
      <t xml:space="preserve"> </t>
    </r>
    <r>
      <rPr>
        <sz val="7.5"/>
        <rFont val="Verdana"/>
        <family val="2"/>
      </rPr>
      <t>cerâmicos</t>
    </r>
    <r>
      <rPr>
        <sz val="7.5"/>
        <rFont val="Times New Roman"/>
        <family val="1"/>
      </rPr>
      <t xml:space="preserve"> </t>
    </r>
    <r>
      <rPr>
        <sz val="7.5"/>
        <rFont val="Verdana"/>
        <family val="2"/>
      </rPr>
      <t>furados</t>
    </r>
    <r>
      <rPr>
        <sz val="7.5"/>
        <rFont val="Times New Roman"/>
        <family val="1"/>
      </rPr>
      <t xml:space="preserve"> </t>
    </r>
    <r>
      <rPr>
        <sz val="7.5"/>
        <rFont val="Verdana"/>
        <family val="2"/>
      </rPr>
      <t>–</t>
    </r>
    <r>
      <rPr>
        <sz val="7.5"/>
        <rFont val="Times New Roman"/>
        <family val="1"/>
      </rPr>
      <t xml:space="preserve"> </t>
    </r>
    <r>
      <rPr>
        <sz val="7.5"/>
        <rFont val="Verdana"/>
        <family val="2"/>
      </rPr>
      <t>espessura</t>
    </r>
    <r>
      <rPr>
        <sz val="7.5"/>
        <rFont val="Times New Roman"/>
        <family val="1"/>
      </rPr>
      <t xml:space="preserve"> </t>
    </r>
    <r>
      <rPr>
        <sz val="7.5"/>
        <rFont val="Verdana"/>
        <family val="2"/>
      </rPr>
      <t>20cm</t>
    </r>
    <r>
      <rPr>
        <sz val="7.5"/>
        <rFont val="Times New Roman"/>
        <family val="1"/>
      </rPr>
      <t xml:space="preserve"> </t>
    </r>
    <r>
      <rPr>
        <sz val="7.5"/>
        <rFont val="Verdana"/>
        <family val="2"/>
      </rPr>
      <t>a</t>
    </r>
    <r>
      <rPr>
        <sz val="7.5"/>
        <rFont val="Times New Roman"/>
        <family val="1"/>
      </rPr>
      <t xml:space="preserve"> </t>
    </r>
    <r>
      <rPr>
        <sz val="7.5"/>
        <rFont val="Verdana"/>
        <family val="2"/>
      </rPr>
      <t>revestir</t>
    </r>
    <r>
      <rPr>
        <sz val="7.5"/>
        <rFont val="Times New Roman"/>
        <family val="1"/>
      </rPr>
      <t xml:space="preserve"> </t>
    </r>
    <r>
      <rPr>
        <sz val="7.5"/>
        <rFont val="Verdana"/>
        <family val="2"/>
      </rPr>
      <t>(25cm</t>
    </r>
    <r>
      <rPr>
        <sz val="7.5"/>
        <rFont val="Times New Roman"/>
        <family val="1"/>
      </rPr>
      <t xml:space="preserve"> </t>
    </r>
    <r>
      <rPr>
        <sz val="7.5"/>
        <rFont val="Verdana"/>
        <family val="2"/>
      </rPr>
      <t>acabada):</t>
    </r>
    <r>
      <rPr>
        <sz val="7.5"/>
        <rFont val="Times New Roman"/>
        <family val="1"/>
      </rPr>
      <t xml:space="preserve"> </t>
    </r>
    <r>
      <rPr>
        <sz val="7.5"/>
        <rFont val="Verdana"/>
        <family val="2"/>
      </rPr>
      <t>2</t>
    </r>
    <r>
      <rPr>
        <sz val="7.5"/>
        <rFont val="Times New Roman"/>
        <family val="1"/>
      </rPr>
      <t xml:space="preserve"> </t>
    </r>
    <r>
      <rPr>
        <sz val="7.5"/>
        <rFont val="Verdana"/>
        <family val="2"/>
      </rPr>
      <t>telas</t>
    </r>
    <r>
      <rPr>
        <sz val="7.5"/>
        <rFont val="Times New Roman"/>
        <family val="1"/>
      </rPr>
      <t xml:space="preserve"> </t>
    </r>
    <r>
      <rPr>
        <sz val="7.5"/>
        <rFont val="Verdana"/>
        <family val="2"/>
      </rPr>
      <t>de</t>
    </r>
    <r>
      <rPr>
        <sz val="7.5"/>
        <rFont val="Times New Roman"/>
        <family val="1"/>
      </rPr>
      <t xml:space="preserve"> </t>
    </r>
    <r>
      <rPr>
        <sz val="7.5"/>
        <rFont val="Verdana"/>
        <family val="2"/>
      </rPr>
      <t>100mm</t>
    </r>
    <r>
      <rPr>
        <sz val="7.5"/>
        <rFont val="Times New Roman"/>
        <family val="1"/>
      </rPr>
      <t xml:space="preserve"> </t>
    </r>
    <r>
      <rPr>
        <sz val="7.5"/>
        <rFont val="Verdana"/>
        <family val="2"/>
      </rPr>
      <t>x</t>
    </r>
    <r>
      <rPr>
        <sz val="7.5"/>
        <rFont val="Times New Roman"/>
        <family val="1"/>
      </rPr>
      <t xml:space="preserve"> </t>
    </r>
    <r>
      <rPr>
        <sz val="7.5"/>
        <rFont val="Verdana"/>
        <family val="2"/>
      </rPr>
      <t>500</t>
    </r>
    <r>
      <rPr>
        <sz val="7.5"/>
        <rFont val="Times New Roman"/>
        <family val="1"/>
      </rPr>
      <t xml:space="preserve"> </t>
    </r>
    <r>
      <rPr>
        <sz val="7.5"/>
        <rFont val="Verdana"/>
        <family val="2"/>
      </rPr>
      <t>mm,</t>
    </r>
    <r>
      <rPr>
        <sz val="7.5"/>
        <rFont val="Times New Roman"/>
        <family val="1"/>
      </rPr>
      <t xml:space="preserve"> </t>
    </r>
    <r>
      <rPr>
        <sz val="7.5"/>
        <rFont val="Verdana"/>
        <family val="2"/>
      </rPr>
      <t>cada</t>
    </r>
    <r>
      <rPr>
        <sz val="7.5"/>
        <rFont val="Times New Roman"/>
        <family val="1"/>
      </rPr>
      <t xml:space="preserve"> </t>
    </r>
    <r>
      <rPr>
        <sz val="7.5"/>
        <rFont val="Verdana"/>
        <family val="2"/>
      </rPr>
      <t>3</t>
    </r>
    <r>
      <rPr>
        <sz val="7.5"/>
        <rFont val="Times New Roman"/>
        <family val="1"/>
      </rPr>
      <t xml:space="preserve"> </t>
    </r>
    <r>
      <rPr>
        <sz val="7.5"/>
        <rFont val="Verdana"/>
        <family val="2"/>
      </rPr>
      <t>fiadas</t>
    </r>
  </si>
  <si>
    <t>566,00</t>
  </si>
  <si>
    <r>
      <rPr>
        <sz val="7.5"/>
        <rFont val="Verdana"/>
        <family val="2"/>
      </rPr>
      <t>Tela</t>
    </r>
    <r>
      <rPr>
        <sz val="7.5"/>
        <rFont val="Times New Roman"/>
        <family val="1"/>
      </rPr>
      <t xml:space="preserve"> </t>
    </r>
    <r>
      <rPr>
        <sz val="7.5"/>
        <rFont val="Verdana"/>
        <family val="2"/>
      </rPr>
      <t>de</t>
    </r>
    <r>
      <rPr>
        <sz val="7.5"/>
        <rFont val="Times New Roman"/>
        <family val="1"/>
      </rPr>
      <t xml:space="preserve"> </t>
    </r>
    <r>
      <rPr>
        <sz val="7.5"/>
        <rFont val="Verdana"/>
        <family val="2"/>
      </rPr>
      <t>arame</t>
    </r>
    <r>
      <rPr>
        <sz val="7.5"/>
        <rFont val="Times New Roman"/>
        <family val="1"/>
      </rPr>
      <t xml:space="preserve"> </t>
    </r>
    <r>
      <rPr>
        <sz val="7.5"/>
        <rFont val="Verdana"/>
        <family val="2"/>
      </rPr>
      <t>galvanizado,</t>
    </r>
    <r>
      <rPr>
        <sz val="7.5"/>
        <rFont val="Times New Roman"/>
        <family val="1"/>
      </rPr>
      <t xml:space="preserve"> </t>
    </r>
    <r>
      <rPr>
        <sz val="7.5"/>
        <rFont val="Verdana"/>
        <family val="2"/>
      </rPr>
      <t>nº22,</t>
    </r>
    <r>
      <rPr>
        <sz val="7.5"/>
        <rFont val="Times New Roman"/>
        <family val="1"/>
      </rPr>
      <t xml:space="preserve"> </t>
    </r>
    <r>
      <rPr>
        <sz val="7.5"/>
        <rFont val="Verdana"/>
        <family val="2"/>
      </rPr>
      <t>malha</t>
    </r>
    <r>
      <rPr>
        <sz val="7.5"/>
        <rFont val="Times New Roman"/>
        <family val="1"/>
      </rPr>
      <t xml:space="preserve"> </t>
    </r>
    <r>
      <rPr>
        <sz val="7.5"/>
        <rFont val="Verdana"/>
        <family val="2"/>
      </rPr>
      <t>1”(pinteiro)para</t>
    </r>
    <r>
      <rPr>
        <sz val="7.5"/>
        <rFont val="Times New Roman"/>
        <family val="1"/>
      </rPr>
      <t xml:space="preserve"> </t>
    </r>
    <r>
      <rPr>
        <sz val="7.5"/>
        <rFont val="Verdana"/>
        <family val="2"/>
      </rPr>
      <t>reforço</t>
    </r>
    <r>
      <rPr>
        <sz val="7.5"/>
        <rFont val="Times New Roman"/>
        <family val="1"/>
      </rPr>
      <t xml:space="preserve"> </t>
    </r>
    <r>
      <rPr>
        <sz val="7.5"/>
        <rFont val="Verdana"/>
        <family val="2"/>
      </rPr>
      <t>da</t>
    </r>
    <r>
      <rPr>
        <sz val="7.5"/>
        <rFont val="Times New Roman"/>
        <family val="1"/>
      </rPr>
      <t xml:space="preserve"> </t>
    </r>
    <r>
      <rPr>
        <sz val="7.5"/>
        <rFont val="Verdana"/>
        <family val="2"/>
      </rPr>
      <t>ligação</t>
    </r>
    <r>
      <rPr>
        <sz val="7.5"/>
        <rFont val="Times New Roman"/>
        <family val="1"/>
      </rPr>
      <t xml:space="preserve"> </t>
    </r>
    <r>
      <rPr>
        <sz val="7.5"/>
        <rFont val="Verdana"/>
        <family val="2"/>
      </rPr>
      <t>da</t>
    </r>
    <r>
      <rPr>
        <sz val="7.5"/>
        <rFont val="Times New Roman"/>
        <family val="1"/>
      </rPr>
      <t xml:space="preserve"> </t>
    </r>
    <r>
      <rPr>
        <sz val="7.5"/>
        <rFont val="Verdana"/>
        <family val="2"/>
      </rPr>
      <t>alvenaria</t>
    </r>
    <r>
      <rPr>
        <sz val="7.5"/>
        <rFont val="Times New Roman"/>
        <family val="1"/>
      </rPr>
      <t xml:space="preserve"> </t>
    </r>
    <r>
      <rPr>
        <sz val="7.5"/>
        <rFont val="Verdana"/>
        <family val="2"/>
      </rPr>
      <t>com</t>
    </r>
    <r>
      <rPr>
        <sz val="7.5"/>
        <rFont val="Times New Roman"/>
        <family val="1"/>
      </rPr>
      <t xml:space="preserve"> </t>
    </r>
    <r>
      <rPr>
        <sz val="7.5"/>
        <rFont val="Verdana"/>
        <family val="2"/>
      </rPr>
      <t>os</t>
    </r>
    <r>
      <rPr>
        <sz val="7.5"/>
        <rFont val="Times New Roman"/>
        <family val="1"/>
      </rPr>
      <t xml:space="preserve"> </t>
    </r>
    <r>
      <rPr>
        <sz val="7.5"/>
        <rFont val="Verdana"/>
        <family val="2"/>
      </rPr>
      <t>elementos</t>
    </r>
    <r>
      <rPr>
        <sz val="7.5"/>
        <rFont val="Times New Roman"/>
        <family val="1"/>
      </rPr>
      <t xml:space="preserve"> </t>
    </r>
    <r>
      <rPr>
        <sz val="7.5"/>
        <rFont val="Verdana"/>
        <family val="2"/>
      </rPr>
      <t>estruturais,</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</si>
  <si>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284,40</t>
  </si>
  <si>
    <r>
      <rPr>
        <b/>
        <sz val="7.5"/>
        <rFont val="Verdana"/>
        <family val="2"/>
      </rPr>
      <t>Alvenaria</t>
    </r>
    <r>
      <rPr>
        <sz val="7.5"/>
        <rFont val="Times New Roman"/>
        <family val="1"/>
      </rPr>
      <t xml:space="preserve"> </t>
    </r>
    <r>
      <rPr>
        <b/>
        <sz val="7.5"/>
        <rFont val="Verdana"/>
        <family val="2"/>
      </rPr>
      <t>em</t>
    </r>
    <r>
      <rPr>
        <sz val="7.5"/>
        <rFont val="Times New Roman"/>
        <family val="1"/>
      </rPr>
      <t xml:space="preserve"> </t>
    </r>
    <r>
      <rPr>
        <b/>
        <sz val="7.5"/>
        <rFont val="Verdana"/>
        <family val="2"/>
      </rPr>
      <t>gesso</t>
    </r>
    <r>
      <rPr>
        <sz val="7.5"/>
        <rFont val="Times New Roman"/>
        <family val="1"/>
      </rPr>
      <t xml:space="preserve"> </t>
    </r>
    <r>
      <rPr>
        <b/>
        <sz val="7.5"/>
        <rFont val="Verdana"/>
        <family val="2"/>
      </rPr>
      <t>acartonado</t>
    </r>
    <r>
      <rPr>
        <sz val="7.5"/>
        <rFont val="Times New Roman"/>
        <family val="1"/>
      </rPr>
      <t xml:space="preserve"> </t>
    </r>
    <r>
      <rPr>
        <b/>
        <sz val="7.5"/>
        <rFont val="Verdana"/>
        <family val="2"/>
      </rPr>
      <t>tipo</t>
    </r>
    <r>
      <rPr>
        <sz val="7.5"/>
        <rFont val="Times New Roman"/>
        <family val="1"/>
      </rPr>
      <t xml:space="preserve"> </t>
    </r>
    <r>
      <rPr>
        <b/>
        <sz val="7.5"/>
        <rFont val="Verdana"/>
        <family val="2"/>
      </rPr>
      <t>drywall</t>
    </r>
  </si>
  <si>
    <r>
      <rPr>
        <sz val="7.5"/>
        <rFont val="Verdana"/>
        <family val="2"/>
      </rPr>
      <t>Divisória</t>
    </r>
    <r>
      <rPr>
        <sz val="7.5"/>
        <rFont val="Times New Roman"/>
        <family val="1"/>
      </rPr>
      <t xml:space="preserve"> </t>
    </r>
    <r>
      <rPr>
        <sz val="7.5"/>
        <rFont val="Verdana"/>
        <family val="2"/>
      </rPr>
      <t>em</t>
    </r>
    <r>
      <rPr>
        <sz val="7.5"/>
        <rFont val="Times New Roman"/>
        <family val="1"/>
      </rPr>
      <t xml:space="preserve"> </t>
    </r>
    <r>
      <rPr>
        <sz val="7.5"/>
        <rFont val="Verdana"/>
        <family val="2"/>
      </rPr>
      <t>gesso</t>
    </r>
    <r>
      <rPr>
        <sz val="7.5"/>
        <rFont val="Times New Roman"/>
        <family val="1"/>
      </rPr>
      <t xml:space="preserve"> </t>
    </r>
    <r>
      <rPr>
        <sz val="7.5"/>
        <rFont val="Verdana"/>
        <family val="2"/>
      </rPr>
      <t>acartonado</t>
    </r>
    <r>
      <rPr>
        <sz val="7.5"/>
        <rFont val="Times New Roman"/>
        <family val="1"/>
      </rPr>
      <t xml:space="preserve"> </t>
    </r>
    <r>
      <rPr>
        <sz val="7.5"/>
        <rFont val="Verdana"/>
        <family val="2"/>
      </rPr>
      <t>tipo</t>
    </r>
    <r>
      <rPr>
        <sz val="7.5"/>
        <rFont val="Times New Roman"/>
        <family val="1"/>
      </rPr>
      <t xml:space="preserve"> </t>
    </r>
    <r>
      <rPr>
        <sz val="7.5"/>
        <rFont val="Verdana"/>
        <family val="2"/>
      </rPr>
      <t>drywall,</t>
    </r>
    <r>
      <rPr>
        <sz val="7.5"/>
        <rFont val="Times New Roman"/>
        <family val="1"/>
      </rPr>
      <t xml:space="preserve"> </t>
    </r>
    <r>
      <rPr>
        <sz val="7.5"/>
        <rFont val="Verdana"/>
        <family val="2"/>
      </rPr>
      <t>espessura</t>
    </r>
    <r>
      <rPr>
        <sz val="7.5"/>
        <rFont val="Times New Roman"/>
        <family val="1"/>
      </rPr>
      <t xml:space="preserve"> </t>
    </r>
    <r>
      <rPr>
        <sz val="7.5"/>
        <rFont val="Verdana"/>
        <family val="2"/>
      </rPr>
      <t>de</t>
    </r>
    <r>
      <rPr>
        <sz val="7.5"/>
        <rFont val="Times New Roman"/>
        <family val="1"/>
      </rPr>
      <t xml:space="preserve"> </t>
    </r>
    <r>
      <rPr>
        <sz val="7.5"/>
        <rFont val="Verdana"/>
        <family val="2"/>
      </rPr>
      <t>15cm</t>
    </r>
  </si>
  <si>
    <t>159,90</t>
  </si>
  <si>
    <r>
      <rPr>
        <sz val="7.5"/>
        <rFont val="Verdana"/>
        <family val="2"/>
      </rPr>
      <t>Espala</t>
    </r>
    <r>
      <rPr>
        <sz val="7.5"/>
        <rFont val="Times New Roman"/>
        <family val="1"/>
      </rPr>
      <t xml:space="preserve"> </t>
    </r>
    <r>
      <rPr>
        <sz val="7.5"/>
        <rFont val="Verdana"/>
        <family val="2"/>
      </rPr>
      <t>em</t>
    </r>
    <r>
      <rPr>
        <sz val="7.5"/>
        <rFont val="Times New Roman"/>
        <family val="1"/>
      </rPr>
      <t xml:space="preserve"> </t>
    </r>
    <r>
      <rPr>
        <sz val="7.5"/>
        <rFont val="Verdana"/>
        <family val="2"/>
      </rPr>
      <t>painel</t>
    </r>
    <r>
      <rPr>
        <sz val="7.5"/>
        <rFont val="Times New Roman"/>
        <family val="1"/>
      </rPr>
      <t xml:space="preserve"> </t>
    </r>
    <r>
      <rPr>
        <sz val="7.5"/>
        <rFont val="Verdana"/>
        <family val="2"/>
      </rPr>
      <t>de</t>
    </r>
    <r>
      <rPr>
        <sz val="7.5"/>
        <rFont val="Times New Roman"/>
        <family val="1"/>
      </rPr>
      <t xml:space="preserve"> </t>
    </r>
    <r>
      <rPr>
        <sz val="7.5"/>
        <rFont val="Verdana"/>
        <family val="2"/>
      </rPr>
      <t>gesso</t>
    </r>
    <r>
      <rPr>
        <sz val="7.5"/>
        <rFont val="Times New Roman"/>
        <family val="1"/>
      </rPr>
      <t xml:space="preserve"> </t>
    </r>
    <r>
      <rPr>
        <sz val="7.5"/>
        <rFont val="Verdana"/>
        <family val="2"/>
      </rPr>
      <t>acartonado</t>
    </r>
    <r>
      <rPr>
        <sz val="7.5"/>
        <rFont val="Times New Roman"/>
        <family val="1"/>
      </rPr>
      <t xml:space="preserve"> </t>
    </r>
    <r>
      <rPr>
        <sz val="7.5"/>
        <rFont val="Verdana"/>
        <family val="2"/>
      </rPr>
      <t>comum</t>
    </r>
    <r>
      <rPr>
        <sz val="7.5"/>
        <rFont val="Times New Roman"/>
        <family val="1"/>
      </rPr>
      <t xml:space="preserve"> </t>
    </r>
    <r>
      <rPr>
        <sz val="7.5"/>
        <rFont val="Verdana"/>
        <family val="2"/>
      </rPr>
      <t>tipo</t>
    </r>
    <r>
      <rPr>
        <sz val="7.5"/>
        <rFont val="Times New Roman"/>
        <family val="1"/>
      </rPr>
      <t xml:space="preserve"> </t>
    </r>
    <r>
      <rPr>
        <sz val="7.5"/>
        <rFont val="Verdana"/>
        <family val="2"/>
      </rPr>
      <t>drywall,</t>
    </r>
    <r>
      <rPr>
        <sz val="7.5"/>
        <rFont val="Times New Roman"/>
        <family val="1"/>
      </rPr>
      <t xml:space="preserve"> </t>
    </r>
    <r>
      <rPr>
        <sz val="7.5"/>
        <rFont val="Verdana"/>
        <family val="2"/>
      </rPr>
      <t>a</t>
    </r>
    <r>
      <rPr>
        <sz val="7.5"/>
        <rFont val="Times New Roman"/>
        <family val="1"/>
      </rPr>
      <t xml:space="preserve"> </t>
    </r>
    <r>
      <rPr>
        <sz val="7.5"/>
        <rFont val="Verdana"/>
        <family val="2"/>
      </rPr>
      <t>ser</t>
    </r>
    <r>
      <rPr>
        <sz val="7.5"/>
        <rFont val="Times New Roman"/>
        <family val="1"/>
      </rPr>
      <t xml:space="preserve"> </t>
    </r>
    <r>
      <rPr>
        <sz val="7.5"/>
        <rFont val="Verdana"/>
        <family val="2"/>
      </rPr>
      <t>instalada</t>
    </r>
    <r>
      <rPr>
        <sz val="7.5"/>
        <rFont val="Times New Roman"/>
        <family val="1"/>
      </rPr>
      <t xml:space="preserve"> </t>
    </r>
    <r>
      <rPr>
        <sz val="7.5"/>
        <rFont val="Verdana"/>
        <family val="2"/>
      </rPr>
      <t>para</t>
    </r>
    <r>
      <rPr>
        <sz val="7.5"/>
        <rFont val="Times New Roman"/>
        <family val="1"/>
      </rPr>
      <t xml:space="preserve"> </t>
    </r>
    <r>
      <rPr>
        <sz val="7.5"/>
        <rFont val="Verdana"/>
        <family val="2"/>
      </rPr>
      <t>proteção</t>
    </r>
    <r>
      <rPr>
        <sz val="7.5"/>
        <rFont val="Times New Roman"/>
        <family val="1"/>
      </rPr>
      <t xml:space="preserve"> </t>
    </r>
    <r>
      <rPr>
        <sz val="7.5"/>
        <rFont val="Verdana"/>
        <family val="2"/>
      </rPr>
      <t>das</t>
    </r>
    <r>
      <rPr>
        <sz val="7.5"/>
        <rFont val="Times New Roman"/>
        <family val="1"/>
      </rPr>
      <t xml:space="preserve"> </t>
    </r>
    <r>
      <rPr>
        <sz val="7.5"/>
        <rFont val="Verdana"/>
        <family val="2"/>
      </rPr>
      <t>tubulações</t>
    </r>
    <r>
      <rPr>
        <sz val="7.5"/>
        <rFont val="Times New Roman"/>
        <family val="1"/>
      </rPr>
      <t xml:space="preserve"> </t>
    </r>
    <r>
      <rPr>
        <sz val="7.5"/>
        <rFont val="Verdana"/>
        <family val="2"/>
      </rPr>
      <t>com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</si>
  <si>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21,80</t>
  </si>
  <si>
    <r>
      <rPr>
        <sz val="7.5"/>
        <rFont val="Verdana"/>
        <family val="2"/>
      </rPr>
      <t>Espala</t>
    </r>
    <r>
      <rPr>
        <sz val="7.5"/>
        <rFont val="Times New Roman"/>
        <family val="1"/>
      </rPr>
      <t xml:space="preserve"> </t>
    </r>
    <r>
      <rPr>
        <sz val="7.5"/>
        <rFont val="Verdana"/>
        <family val="2"/>
      </rPr>
      <t>em</t>
    </r>
    <r>
      <rPr>
        <sz val="7.5"/>
        <rFont val="Times New Roman"/>
        <family val="1"/>
      </rPr>
      <t xml:space="preserve"> </t>
    </r>
    <r>
      <rPr>
        <sz val="7.5"/>
        <rFont val="Verdana"/>
        <family val="2"/>
      </rPr>
      <t>painel</t>
    </r>
    <r>
      <rPr>
        <sz val="7.5"/>
        <rFont val="Times New Roman"/>
        <family val="1"/>
      </rPr>
      <t xml:space="preserve"> </t>
    </r>
    <r>
      <rPr>
        <sz val="7.5"/>
        <rFont val="Verdana"/>
        <family val="2"/>
      </rPr>
      <t>de</t>
    </r>
    <r>
      <rPr>
        <sz val="7.5"/>
        <rFont val="Times New Roman"/>
        <family val="1"/>
      </rPr>
      <t xml:space="preserve"> </t>
    </r>
    <r>
      <rPr>
        <sz val="7.5"/>
        <rFont val="Verdana"/>
        <family val="2"/>
      </rPr>
      <t>gesso</t>
    </r>
    <r>
      <rPr>
        <sz val="7.5"/>
        <rFont val="Times New Roman"/>
        <family val="1"/>
      </rPr>
      <t xml:space="preserve"> </t>
    </r>
    <r>
      <rPr>
        <sz val="7.5"/>
        <rFont val="Verdana"/>
        <family val="2"/>
      </rPr>
      <t>acartonado</t>
    </r>
    <r>
      <rPr>
        <sz val="7.5"/>
        <rFont val="Times New Roman"/>
        <family val="1"/>
      </rPr>
      <t xml:space="preserve"> </t>
    </r>
    <r>
      <rPr>
        <sz val="7.5"/>
        <rFont val="Verdana"/>
        <family val="2"/>
      </rPr>
      <t>resistente</t>
    </r>
    <r>
      <rPr>
        <sz val="7.5"/>
        <rFont val="Times New Roman"/>
        <family val="1"/>
      </rPr>
      <t xml:space="preserve"> </t>
    </r>
    <r>
      <rPr>
        <sz val="7.5"/>
        <rFont val="Verdana"/>
        <family val="2"/>
      </rPr>
      <t>à</t>
    </r>
    <r>
      <rPr>
        <sz val="7.5"/>
        <rFont val="Times New Roman"/>
        <family val="1"/>
      </rPr>
      <t xml:space="preserve"> </t>
    </r>
    <r>
      <rPr>
        <sz val="7.5"/>
        <rFont val="Verdana"/>
        <family val="2"/>
      </rPr>
      <t>umidade</t>
    </r>
    <r>
      <rPr>
        <sz val="7.5"/>
        <rFont val="Times New Roman"/>
        <family val="1"/>
      </rPr>
      <t xml:space="preserve"> </t>
    </r>
    <r>
      <rPr>
        <sz val="7.5"/>
        <rFont val="Verdana"/>
        <family val="2"/>
      </rPr>
      <t>tipo</t>
    </r>
    <r>
      <rPr>
        <sz val="7.5"/>
        <rFont val="Times New Roman"/>
        <family val="1"/>
      </rPr>
      <t xml:space="preserve"> </t>
    </r>
    <r>
      <rPr>
        <sz val="7.5"/>
        <rFont val="Verdana"/>
        <family val="2"/>
      </rPr>
      <t>drywall,</t>
    </r>
    <r>
      <rPr>
        <sz val="7.5"/>
        <rFont val="Times New Roman"/>
        <family val="1"/>
      </rPr>
      <t xml:space="preserve"> </t>
    </r>
    <r>
      <rPr>
        <sz val="7.5"/>
        <rFont val="Verdana"/>
        <family val="2"/>
      </rPr>
      <t>a</t>
    </r>
    <r>
      <rPr>
        <sz val="7.5"/>
        <rFont val="Times New Roman"/>
        <family val="1"/>
      </rPr>
      <t xml:space="preserve"> </t>
    </r>
    <r>
      <rPr>
        <sz val="7.5"/>
        <rFont val="Verdana"/>
        <family val="2"/>
      </rPr>
      <t>ser</t>
    </r>
    <r>
      <rPr>
        <sz val="7.5"/>
        <rFont val="Times New Roman"/>
        <family val="1"/>
      </rPr>
      <t xml:space="preserve"> </t>
    </r>
    <r>
      <rPr>
        <sz val="7.5"/>
        <rFont val="Verdana"/>
        <family val="2"/>
      </rPr>
      <t>instalada</t>
    </r>
    <r>
      <rPr>
        <sz val="7.5"/>
        <rFont val="Times New Roman"/>
        <family val="1"/>
      </rPr>
      <t xml:space="preserve">  </t>
    </r>
    <r>
      <rPr>
        <sz val="7.5"/>
        <rFont val="Verdana"/>
        <family val="2"/>
      </rPr>
      <t>para</t>
    </r>
    <r>
      <rPr>
        <sz val="7.5"/>
        <rFont val="Times New Roman"/>
        <family val="1"/>
      </rPr>
      <t xml:space="preserve"> </t>
    </r>
    <r>
      <rPr>
        <sz val="7.5"/>
        <rFont val="Verdana"/>
        <family val="2"/>
      </rPr>
      <t>proteção</t>
    </r>
    <r>
      <rPr>
        <sz val="7.5"/>
        <rFont val="Times New Roman"/>
        <family val="1"/>
      </rPr>
      <t xml:space="preserve"> </t>
    </r>
    <r>
      <rPr>
        <sz val="7.5"/>
        <rFont val="Verdana"/>
        <family val="2"/>
      </rPr>
      <t>das</t>
    </r>
    <r>
      <rPr>
        <sz val="7.5"/>
        <rFont val="Times New Roman"/>
        <family val="1"/>
      </rPr>
      <t xml:space="preserve"> </t>
    </r>
    <r>
      <rPr>
        <sz val="7.5"/>
        <rFont val="Verdana"/>
        <family val="2"/>
      </rPr>
      <t>tubulações,</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</si>
  <si>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10,23</t>
  </si>
  <si>
    <r>
      <rPr>
        <b/>
        <sz val="7.5"/>
        <rFont val="Verdana"/>
        <family val="2"/>
      </rPr>
      <t>Divisória</t>
    </r>
    <r>
      <rPr>
        <sz val="7.5"/>
        <rFont val="Times New Roman"/>
        <family val="1"/>
      </rPr>
      <t xml:space="preserve"> </t>
    </r>
    <r>
      <rPr>
        <b/>
        <sz val="7.5"/>
        <rFont val="Verdana"/>
        <family val="2"/>
      </rPr>
      <t>naval</t>
    </r>
  </si>
  <si>
    <r>
      <rPr>
        <sz val="7.5"/>
        <rFont val="Verdana"/>
        <family val="2"/>
      </rPr>
      <t>Divisória</t>
    </r>
    <r>
      <rPr>
        <sz val="7.5"/>
        <rFont val="Times New Roman"/>
        <family val="1"/>
      </rPr>
      <t xml:space="preserve"> </t>
    </r>
    <r>
      <rPr>
        <sz val="7.5"/>
        <rFont val="Verdana"/>
        <family val="2"/>
      </rPr>
      <t>de</t>
    </r>
    <r>
      <rPr>
        <sz val="7.5"/>
        <rFont val="Times New Roman"/>
        <family val="1"/>
      </rPr>
      <t xml:space="preserve"> </t>
    </r>
    <r>
      <rPr>
        <sz val="7.5"/>
        <rFont val="Verdana"/>
        <family val="2"/>
      </rPr>
      <t>painel</t>
    </r>
    <r>
      <rPr>
        <sz val="7.5"/>
        <rFont val="Times New Roman"/>
        <family val="1"/>
      </rPr>
      <t xml:space="preserve"> </t>
    </r>
    <r>
      <rPr>
        <sz val="7.5"/>
        <rFont val="Verdana"/>
        <family val="2"/>
      </rPr>
      <t>com</t>
    </r>
    <r>
      <rPr>
        <sz val="7.5"/>
        <rFont val="Times New Roman"/>
        <family val="1"/>
      </rPr>
      <t xml:space="preserve"> </t>
    </r>
    <r>
      <rPr>
        <sz val="7.5"/>
        <rFont val="Verdana"/>
        <family val="2"/>
      </rPr>
      <t>miolo</t>
    </r>
    <r>
      <rPr>
        <sz val="7.5"/>
        <rFont val="Times New Roman"/>
        <family val="1"/>
      </rPr>
      <t xml:space="preserve"> </t>
    </r>
    <r>
      <rPr>
        <sz val="7.5"/>
        <rFont val="Verdana"/>
        <family val="2"/>
      </rPr>
      <t>de</t>
    </r>
    <r>
      <rPr>
        <sz val="7.5"/>
        <rFont val="Times New Roman"/>
        <family val="1"/>
      </rPr>
      <t xml:space="preserve"> </t>
    </r>
    <r>
      <rPr>
        <sz val="7.5"/>
        <rFont val="Verdana"/>
        <family val="2"/>
      </rPr>
      <t>papel</t>
    </r>
    <r>
      <rPr>
        <sz val="7.5"/>
        <rFont val="Times New Roman"/>
        <family val="1"/>
      </rPr>
      <t xml:space="preserve"> </t>
    </r>
    <r>
      <rPr>
        <sz val="7.5"/>
        <rFont val="Verdana"/>
        <family val="2"/>
      </rPr>
      <t>estabilizado,</t>
    </r>
    <r>
      <rPr>
        <sz val="7.5"/>
        <rFont val="Times New Roman"/>
        <family val="1"/>
      </rPr>
      <t xml:space="preserve"> </t>
    </r>
    <r>
      <rPr>
        <sz val="7.5"/>
        <rFont val="Verdana"/>
        <family val="2"/>
      </rPr>
      <t>modulado,</t>
    </r>
    <r>
      <rPr>
        <sz val="7.5"/>
        <rFont val="Times New Roman"/>
        <family val="1"/>
      </rPr>
      <t xml:space="preserve"> </t>
    </r>
    <r>
      <rPr>
        <sz val="7.5"/>
        <rFont val="Verdana"/>
        <family val="2"/>
      </rPr>
      <t>com</t>
    </r>
    <r>
      <rPr>
        <sz val="7.5"/>
        <rFont val="Times New Roman"/>
        <family val="1"/>
      </rPr>
      <t xml:space="preserve"> </t>
    </r>
    <r>
      <rPr>
        <sz val="7.5"/>
        <rFont val="Verdana"/>
        <family val="2"/>
      </rPr>
      <t>alma</t>
    </r>
    <r>
      <rPr>
        <sz val="7.5"/>
        <rFont val="Times New Roman"/>
        <family val="1"/>
      </rPr>
      <t xml:space="preserve"> </t>
    </r>
    <r>
      <rPr>
        <sz val="7.5"/>
        <rFont val="Verdana"/>
        <family val="2"/>
      </rPr>
      <t>de</t>
    </r>
    <r>
      <rPr>
        <sz val="7.5"/>
        <rFont val="Times New Roman"/>
        <family val="1"/>
      </rPr>
      <t xml:space="preserve"> </t>
    </r>
    <r>
      <rPr>
        <sz val="7.5"/>
        <rFont val="Verdana"/>
        <family val="2"/>
      </rPr>
      <t>madeira,</t>
    </r>
    <r>
      <rPr>
        <sz val="7.5"/>
        <rFont val="Times New Roman"/>
        <family val="1"/>
      </rPr>
      <t xml:space="preserve"> </t>
    </r>
    <r>
      <rPr>
        <sz val="7.5"/>
        <rFont val="Verdana"/>
        <family val="2"/>
      </rPr>
      <t>na</t>
    </r>
    <r>
      <rPr>
        <sz val="7.5"/>
        <rFont val="Times New Roman"/>
        <family val="1"/>
      </rPr>
      <t xml:space="preserve"> </t>
    </r>
    <r>
      <rPr>
        <sz val="7.5"/>
        <rFont val="Verdana"/>
        <family val="2"/>
      </rPr>
      <t>cor</t>
    </r>
    <r>
      <rPr>
        <sz val="7.5"/>
        <rFont val="Times New Roman"/>
        <family val="1"/>
      </rPr>
      <t xml:space="preserve"> </t>
    </r>
    <r>
      <rPr>
        <sz val="7.5"/>
        <rFont val="Verdana"/>
        <family val="2"/>
      </rPr>
      <t>branca,</t>
    </r>
    <r>
      <rPr>
        <sz val="7.5"/>
        <rFont val="Times New Roman"/>
        <family val="1"/>
      </rPr>
      <t xml:space="preserve"> </t>
    </r>
    <r>
      <rPr>
        <sz val="7.5"/>
        <rFont val="Verdana"/>
        <family val="2"/>
      </rPr>
      <t>perfis</t>
    </r>
    <r>
      <rPr>
        <sz val="7.5"/>
        <rFont val="Times New Roman"/>
        <family val="1"/>
      </rPr>
      <t xml:space="preserve"> </t>
    </r>
    <r>
      <rPr>
        <sz val="7.5"/>
        <rFont val="Verdana"/>
        <family val="2"/>
      </rPr>
      <t>de</t>
    </r>
    <r>
      <rPr>
        <sz val="7.5"/>
        <rFont val="Times New Roman"/>
        <family val="1"/>
      </rPr>
      <t xml:space="preserve"> </t>
    </r>
    <r>
      <rPr>
        <sz val="7.5"/>
        <rFont val="Verdana"/>
        <family val="2"/>
      </rPr>
      <t>aço</t>
    </r>
    <r>
      <rPr>
        <sz val="7.5"/>
        <rFont val="Times New Roman"/>
        <family val="1"/>
      </rPr>
      <t xml:space="preserve"> </t>
    </r>
    <r>
      <rPr>
        <sz val="7.5"/>
        <rFont val="Verdana"/>
        <family val="2"/>
      </rPr>
      <t>galvanizado</t>
    </r>
    <r>
      <rPr>
        <sz val="7.5"/>
        <rFont val="Times New Roman"/>
        <family val="1"/>
      </rPr>
      <t xml:space="preserve"> </t>
    </r>
    <r>
      <rPr>
        <sz val="7.5"/>
        <rFont val="Verdana"/>
        <family val="2"/>
      </rPr>
      <t>(cor</t>
    </r>
    <r>
      <rPr>
        <sz val="7.5"/>
        <rFont val="Times New Roman"/>
        <family val="1"/>
      </rPr>
      <t xml:space="preserve"> </t>
    </r>
    <r>
      <rPr>
        <sz val="7.5"/>
        <rFont val="Verdana"/>
        <family val="2"/>
      </rPr>
      <t>banca),</t>
    </r>
    <r>
      <rPr>
        <sz val="7.5"/>
        <rFont val="Times New Roman"/>
        <family val="1"/>
      </rPr>
      <t xml:space="preserve"> </t>
    </r>
    <r>
      <rPr>
        <sz val="7.5"/>
        <rFont val="Verdana"/>
        <family val="2"/>
      </rPr>
      <t>com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(divisória</t>
    </r>
    <r>
      <rPr>
        <sz val="7.5"/>
        <rFont val="Times New Roman"/>
        <family val="1"/>
      </rPr>
      <t xml:space="preserve"> </t>
    </r>
    <r>
      <rPr>
        <sz val="7.5"/>
        <rFont val="Verdana"/>
        <family val="2"/>
      </rPr>
      <t>naval)</t>
    </r>
  </si>
  <si>
    <t>60,52</t>
  </si>
  <si>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7.1</t>
    </r>
  </si>
  <si>
    <r>
      <rPr>
        <b/>
        <sz val="7.5"/>
        <rFont val="Verdana"/>
        <family val="2"/>
      </rPr>
      <t>ESQUADRIAS</t>
    </r>
    <r>
      <rPr>
        <sz val="7.5"/>
        <rFont val="Times New Roman"/>
        <family val="1"/>
      </rPr>
      <t xml:space="preserve"> </t>
    </r>
    <r>
      <rPr>
        <b/>
        <sz val="7.5"/>
        <rFont val="Verdana"/>
        <family val="2"/>
      </rPr>
      <t>DE</t>
    </r>
    <r>
      <rPr>
        <sz val="7.5"/>
        <rFont val="Times New Roman"/>
        <family val="1"/>
      </rPr>
      <t xml:space="preserve"> </t>
    </r>
    <r>
      <rPr>
        <b/>
        <sz val="7.5"/>
        <rFont val="Verdana"/>
        <family val="2"/>
      </rPr>
      <t>MADEIRA</t>
    </r>
    <r>
      <rPr>
        <sz val="7.5"/>
        <rFont val="Times New Roman"/>
        <family val="1"/>
      </rPr>
      <t xml:space="preserve"> </t>
    </r>
    <r>
      <rPr>
        <b/>
        <sz val="7.5"/>
        <rFont val="Verdana"/>
        <family val="2"/>
      </rPr>
      <t>E</t>
    </r>
    <r>
      <rPr>
        <sz val="7.5"/>
        <rFont val="Times New Roman"/>
        <family val="1"/>
      </rPr>
      <t xml:space="preserve"> </t>
    </r>
    <r>
      <rPr>
        <b/>
        <sz val="7.5"/>
        <rFont val="Verdana"/>
        <family val="2"/>
      </rPr>
      <t>ARMÁRIOS</t>
    </r>
  </si>
  <si>
    <r>
      <rPr>
        <b/>
        <sz val="7.5"/>
        <rFont val="Verdana"/>
        <family val="2"/>
      </rPr>
      <t>Portas</t>
    </r>
    <r>
      <rPr>
        <sz val="7.5"/>
        <rFont val="Times New Roman"/>
        <family val="1"/>
      </rPr>
      <t xml:space="preserve"> </t>
    </r>
    <r>
      <rPr>
        <b/>
        <sz val="7.5"/>
        <rFont val="Verdana"/>
        <family val="2"/>
      </rPr>
      <t>e</t>
    </r>
    <r>
      <rPr>
        <sz val="7.5"/>
        <rFont val="Times New Roman"/>
        <family val="1"/>
      </rPr>
      <t xml:space="preserve"> </t>
    </r>
    <r>
      <rPr>
        <b/>
        <sz val="7.5"/>
        <rFont val="Verdana"/>
        <family val="2"/>
      </rPr>
      <t>Marcos</t>
    </r>
  </si>
  <si>
    <r>
      <rPr>
        <sz val="7.5"/>
        <rFont val="Verdana"/>
        <family val="2"/>
      </rPr>
      <t>P1</t>
    </r>
    <r>
      <rPr>
        <sz val="7.5"/>
        <rFont val="Times New Roman"/>
        <family val="1"/>
      </rPr>
      <t xml:space="preserve"> </t>
    </r>
    <r>
      <rPr>
        <sz val="7.5"/>
        <rFont val="Verdana"/>
        <family val="2"/>
      </rPr>
      <t>(90x210cm)</t>
    </r>
    <r>
      <rPr>
        <sz val="7.5"/>
        <rFont val="Times New Roman"/>
        <family val="1"/>
      </rPr>
      <t xml:space="preserve"> </t>
    </r>
    <r>
      <rPr>
        <sz val="7.5"/>
        <rFont val="Verdana"/>
        <family val="2"/>
      </rPr>
      <t>–</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"porta</t>
    </r>
    <r>
      <rPr>
        <sz val="7.5"/>
        <rFont val="Times New Roman"/>
        <family val="1"/>
      </rPr>
      <t xml:space="preserve"> </t>
    </r>
    <r>
      <rPr>
        <sz val="7.5"/>
        <rFont val="Verdana"/>
        <family val="2"/>
      </rPr>
      <t>pronta"</t>
    </r>
    <r>
      <rPr>
        <sz val="7.5"/>
        <rFont val="Times New Roman"/>
        <family val="1"/>
      </rPr>
      <t xml:space="preserve"> </t>
    </r>
    <r>
      <rPr>
        <sz val="7.5"/>
        <rFont val="Verdana"/>
        <family val="2"/>
      </rPr>
      <t>tipo</t>
    </r>
    <r>
      <rPr>
        <sz val="7.5"/>
        <rFont val="Times New Roman"/>
        <family val="1"/>
      </rPr>
      <t xml:space="preserve"> </t>
    </r>
    <r>
      <rPr>
        <sz val="7.5"/>
        <rFont val="Verdana"/>
        <family val="2"/>
      </rPr>
      <t>prancheta</t>
    </r>
    <r>
      <rPr>
        <sz val="7.5"/>
        <rFont val="Times New Roman"/>
        <family val="1"/>
      </rPr>
      <t xml:space="preserve"> </t>
    </r>
    <r>
      <rPr>
        <sz val="7.5"/>
        <rFont val="Verdana"/>
        <family val="2"/>
      </rPr>
      <t>para</t>
    </r>
    <r>
      <rPr>
        <sz val="7.5"/>
        <rFont val="Times New Roman"/>
        <family val="1"/>
      </rPr>
      <t xml:space="preserve"> </t>
    </r>
    <r>
      <rPr>
        <sz val="7.5"/>
        <rFont val="Verdana"/>
        <family val="2"/>
      </rPr>
      <t>acessibilidade,</t>
    </r>
    <r>
      <rPr>
        <sz val="7.5"/>
        <rFont val="Times New Roman"/>
        <family val="1"/>
      </rPr>
      <t xml:space="preserve"> </t>
    </r>
    <r>
      <rPr>
        <sz val="7.5"/>
        <rFont val="Verdana"/>
        <family val="2"/>
      </rPr>
      <t>1</t>
    </r>
    <r>
      <rPr>
        <sz val="7.5"/>
        <rFont val="Times New Roman"/>
        <family val="1"/>
      </rPr>
      <t xml:space="preserve"> </t>
    </r>
    <r>
      <rPr>
        <sz val="7.5"/>
        <rFont val="Verdana"/>
        <family val="2"/>
      </rPr>
      <t>folha</t>
    </r>
    <r>
      <rPr>
        <sz val="7.5"/>
        <rFont val="Times New Roman"/>
        <family val="1"/>
      </rPr>
      <t xml:space="preserve"> </t>
    </r>
    <r>
      <rPr>
        <sz val="7.5"/>
        <rFont val="Verdana"/>
        <family val="2"/>
      </rPr>
      <t>de</t>
    </r>
    <r>
      <rPr>
        <sz val="7.5"/>
        <rFont val="Times New Roman"/>
        <family val="1"/>
      </rPr>
      <t xml:space="preserve"> </t>
    </r>
    <r>
      <rPr>
        <sz val="7.5"/>
        <rFont val="Verdana"/>
        <family val="2"/>
      </rPr>
      <t>abrir,</t>
    </r>
    <r>
      <rPr>
        <sz val="7.5"/>
        <rFont val="Times New Roman"/>
        <family val="1"/>
      </rPr>
      <t xml:space="preserve"> </t>
    </r>
    <r>
      <rPr>
        <sz val="7.5"/>
        <rFont val="Verdana"/>
        <family val="2"/>
      </rPr>
      <t>alizar</t>
    </r>
    <r>
      <rPr>
        <sz val="7.5"/>
        <rFont val="Times New Roman"/>
        <family val="1"/>
      </rPr>
      <t xml:space="preserve"> </t>
    </r>
    <r>
      <rPr>
        <sz val="7.5"/>
        <rFont val="Verdana"/>
        <family val="2"/>
      </rPr>
      <t>quina</t>
    </r>
    <r>
      <rPr>
        <sz val="7.5"/>
        <rFont val="Times New Roman"/>
        <family val="1"/>
      </rPr>
      <t xml:space="preserve"> </t>
    </r>
    <r>
      <rPr>
        <sz val="7.5"/>
        <rFont val="Verdana"/>
        <family val="2"/>
      </rPr>
      <t>reta</t>
    </r>
    <r>
      <rPr>
        <sz val="7.5"/>
        <rFont val="Times New Roman"/>
        <family val="1"/>
      </rPr>
      <t xml:space="preserve"> </t>
    </r>
    <r>
      <rPr>
        <sz val="7.5"/>
        <rFont val="Verdana"/>
        <family val="2"/>
      </rPr>
      <t>com</t>
    </r>
    <r>
      <rPr>
        <sz val="7.5"/>
        <rFont val="Times New Roman"/>
        <family val="1"/>
      </rPr>
      <t xml:space="preserve"> </t>
    </r>
    <r>
      <rPr>
        <sz val="7.5"/>
        <rFont val="Verdana"/>
        <family val="2"/>
      </rPr>
      <t>largura</t>
    </r>
    <r>
      <rPr>
        <sz val="7.5"/>
        <rFont val="Times New Roman"/>
        <family val="1"/>
      </rPr>
      <t xml:space="preserve"> </t>
    </r>
    <r>
      <rPr>
        <sz val="7.5"/>
        <rFont val="Verdana"/>
        <family val="2"/>
      </rPr>
      <t>de</t>
    </r>
    <r>
      <rPr>
        <sz val="7.5"/>
        <rFont val="Times New Roman"/>
        <family val="1"/>
      </rPr>
      <t xml:space="preserve"> </t>
    </r>
    <r>
      <rPr>
        <sz val="7.5"/>
        <rFont val="Verdana"/>
        <family val="2"/>
      </rPr>
      <t>7cm,</t>
    </r>
    <r>
      <rPr>
        <sz val="7.5"/>
        <rFont val="Times New Roman"/>
        <family val="1"/>
      </rPr>
      <t xml:space="preserve"> </t>
    </r>
    <r>
      <rPr>
        <sz val="7.5"/>
        <rFont val="Verdana"/>
        <family val="2"/>
      </rPr>
      <t>com</t>
    </r>
    <r>
      <rPr>
        <sz val="7.5"/>
        <rFont val="Times New Roman"/>
        <family val="1"/>
      </rPr>
      <t xml:space="preserve"> </t>
    </r>
    <r>
      <rPr>
        <sz val="7.5"/>
        <rFont val="Verdana"/>
        <family val="2"/>
      </rPr>
      <t>barrado</t>
    </r>
    <r>
      <rPr>
        <sz val="7.5"/>
        <rFont val="Times New Roman"/>
        <family val="1"/>
      </rPr>
      <t xml:space="preserve"> </t>
    </r>
    <r>
      <rPr>
        <sz val="7.5"/>
        <rFont val="Verdana"/>
        <family val="2"/>
      </rPr>
      <t>em</t>
    </r>
    <r>
      <rPr>
        <sz val="7.5"/>
        <rFont val="Times New Roman"/>
        <family val="1"/>
      </rPr>
      <t xml:space="preserve"> </t>
    </r>
    <r>
      <rPr>
        <sz val="7.5"/>
        <rFont val="Verdana"/>
        <family val="2"/>
      </rPr>
      <t>alumínio</t>
    </r>
    <r>
      <rPr>
        <sz val="7.5"/>
        <rFont val="Times New Roman"/>
        <family val="1"/>
      </rPr>
      <t xml:space="preserve"> </t>
    </r>
    <r>
      <rPr>
        <sz val="7.5"/>
        <rFont val="Verdana"/>
        <family val="2"/>
      </rPr>
      <t>escovado</t>
    </r>
    <r>
      <rPr>
        <sz val="7.5"/>
        <rFont val="Times New Roman"/>
        <family val="1"/>
      </rPr>
      <t xml:space="preserve"> </t>
    </r>
    <r>
      <rPr>
        <sz val="7.5"/>
        <rFont val="Verdana"/>
        <family val="2"/>
      </rPr>
      <t>nos</t>
    </r>
    <r>
      <rPr>
        <sz val="7.5"/>
        <rFont val="Times New Roman"/>
        <family val="1"/>
      </rPr>
      <t xml:space="preserve"> </t>
    </r>
    <r>
      <rPr>
        <sz val="7.5"/>
        <rFont val="Verdana"/>
        <family val="2"/>
      </rPr>
      <t>dois</t>
    </r>
    <r>
      <rPr>
        <sz val="7.5"/>
        <rFont val="Times New Roman"/>
        <family val="1"/>
      </rPr>
      <t xml:space="preserve"> </t>
    </r>
    <r>
      <rPr>
        <sz val="7.5"/>
        <rFont val="Verdana"/>
        <family val="2"/>
      </rPr>
      <t>lados,</t>
    </r>
    <r>
      <rPr>
        <sz val="7.5"/>
        <rFont val="Times New Roman"/>
        <family val="1"/>
      </rPr>
      <t xml:space="preserve"> </t>
    </r>
    <r>
      <rPr>
        <sz val="7.5"/>
        <rFont val="Verdana"/>
        <family val="2"/>
      </rPr>
      <t>resistente</t>
    </r>
    <r>
      <rPr>
        <sz val="7.5"/>
        <rFont val="Times New Roman"/>
        <family val="1"/>
      </rPr>
      <t xml:space="preserve"> </t>
    </r>
    <r>
      <rPr>
        <sz val="7.5"/>
        <rFont val="Verdana"/>
        <family val="2"/>
      </rPr>
      <t>a</t>
    </r>
    <r>
      <rPr>
        <sz val="7.5"/>
        <rFont val="Times New Roman"/>
        <family val="1"/>
      </rPr>
      <t xml:space="preserve"> </t>
    </r>
    <r>
      <rPr>
        <sz val="7.5"/>
        <rFont val="Verdana"/>
        <family val="2"/>
      </rPr>
      <t>impacto</t>
    </r>
    <r>
      <rPr>
        <sz val="7.5"/>
        <rFont val="Times New Roman"/>
        <family val="1"/>
      </rPr>
      <t xml:space="preserve"> </t>
    </r>
    <r>
      <rPr>
        <sz val="7.5"/>
        <rFont val="Verdana"/>
        <family val="2"/>
      </rPr>
      <t>(h=40cm</t>
    </r>
    <r>
      <rPr>
        <sz val="7.5"/>
        <rFont val="Times New Roman"/>
        <family val="1"/>
      </rPr>
      <t xml:space="preserve"> </t>
    </r>
    <r>
      <rPr>
        <sz val="7.5"/>
        <rFont val="Verdana"/>
        <family val="2"/>
      </rPr>
      <t>e</t>
    </r>
    <r>
      <rPr>
        <sz val="7.5"/>
        <rFont val="Times New Roman"/>
        <family val="1"/>
      </rPr>
      <t xml:space="preserve"> </t>
    </r>
    <r>
      <rPr>
        <sz val="7.5"/>
        <rFont val="Verdana"/>
        <family val="2"/>
      </rPr>
      <t>espessura</t>
    </r>
    <r>
      <rPr>
        <sz val="7.5"/>
        <rFont val="Times New Roman"/>
        <family val="1"/>
      </rPr>
      <t xml:space="preserve"> </t>
    </r>
    <r>
      <rPr>
        <sz val="7.5"/>
        <rFont val="Verdana"/>
        <family val="2"/>
      </rPr>
      <t>de</t>
    </r>
    <r>
      <rPr>
        <sz val="7.5"/>
        <rFont val="Times New Roman"/>
        <family val="1"/>
      </rPr>
      <t xml:space="preserve"> </t>
    </r>
    <r>
      <rPr>
        <sz val="7.5"/>
        <rFont val="Verdana"/>
        <family val="2"/>
      </rPr>
      <t>1mm),</t>
    </r>
    <r>
      <rPr>
        <sz val="7.5"/>
        <rFont val="Times New Roman"/>
        <family val="1"/>
      </rPr>
      <t xml:space="preserve"> </t>
    </r>
    <r>
      <rPr>
        <sz val="7.5"/>
        <rFont val="Verdana"/>
        <family val="2"/>
      </rPr>
      <t>e</t>
    </r>
    <r>
      <rPr>
        <sz val="7.5"/>
        <rFont val="Times New Roman"/>
        <family val="1"/>
      </rPr>
      <t xml:space="preserve"> </t>
    </r>
    <r>
      <rPr>
        <sz val="7.5"/>
        <rFont val="Verdana"/>
        <family val="2"/>
      </rPr>
      <t>ferragem,</t>
    </r>
    <r>
      <rPr>
        <sz val="7.5"/>
        <rFont val="Times New Roman"/>
        <family val="1"/>
      </rPr>
      <t xml:space="preserve"> </t>
    </r>
    <r>
      <rPr>
        <sz val="7.5"/>
        <rFont val="Verdana"/>
        <family val="2"/>
      </rPr>
      <t>inclusive</t>
    </r>
    <r>
      <rPr>
        <sz val="7.5"/>
        <rFont val="Times New Roman"/>
        <family val="1"/>
      </rPr>
      <t xml:space="preserve"> </t>
    </r>
    <r>
      <rPr>
        <sz val="7.5"/>
        <rFont val="Verdana"/>
        <family val="2"/>
      </rPr>
      <t>fechadura</t>
    </r>
    <r>
      <rPr>
        <sz val="7.5"/>
        <rFont val="Times New Roman"/>
        <family val="1"/>
      </rPr>
      <t xml:space="preserve"> </t>
    </r>
    <r>
      <rPr>
        <sz val="7.5"/>
        <rFont val="Verdana"/>
        <family val="2"/>
      </rPr>
      <t>com</t>
    </r>
    <r>
      <rPr>
        <sz val="7.5"/>
        <rFont val="Times New Roman"/>
        <family val="1"/>
      </rPr>
      <t xml:space="preserve"> </t>
    </r>
    <r>
      <rPr>
        <sz val="7.5"/>
        <rFont val="Verdana"/>
        <family val="2"/>
      </rPr>
      <t>chave</t>
    </r>
    <r>
      <rPr>
        <sz val="7.5"/>
        <rFont val="Times New Roman"/>
        <family val="1"/>
      </rPr>
      <t xml:space="preserve"> </t>
    </r>
    <r>
      <rPr>
        <sz val="7.5"/>
        <rFont val="Verdana"/>
        <family val="2"/>
      </rPr>
      <t>de</t>
    </r>
    <r>
      <rPr>
        <sz val="7.5"/>
        <rFont val="Times New Roman"/>
        <family val="1"/>
      </rPr>
      <t xml:space="preserve"> </t>
    </r>
    <r>
      <rPr>
        <sz val="7.5"/>
        <rFont val="Verdana"/>
        <family val="2"/>
      </rPr>
      <t>banheiro.</t>
    </r>
    <r>
      <rPr>
        <sz val="7.5"/>
        <rFont val="Times New Roman"/>
        <family val="1"/>
      </rPr>
      <t xml:space="preserve"> </t>
    </r>
    <r>
      <rPr>
        <sz val="7.5"/>
        <rFont val="Verdana"/>
        <family val="2"/>
      </rPr>
      <t>Parede</t>
    </r>
    <r>
      <rPr>
        <sz val="7.5"/>
        <rFont val="Times New Roman"/>
        <family val="1"/>
      </rPr>
      <t xml:space="preserve"> </t>
    </r>
    <r>
      <rPr>
        <sz val="7.5"/>
        <rFont val="Verdana"/>
        <family val="2"/>
      </rPr>
      <t>20cm</t>
    </r>
    <r>
      <rPr>
        <sz val="7.5"/>
        <rFont val="Times New Roman"/>
        <family val="1"/>
      </rPr>
      <t xml:space="preserve"> </t>
    </r>
    <r>
      <rPr>
        <sz val="7.5"/>
        <rFont val="Verdana"/>
        <family val="2"/>
      </rPr>
      <t>espessura</t>
    </r>
  </si>
  <si>
    <t>11,00</t>
  </si>
  <si>
    <r>
      <rPr>
        <sz val="7.5"/>
        <rFont val="Verdana"/>
        <family val="2"/>
      </rPr>
      <t>P2A</t>
    </r>
    <r>
      <rPr>
        <sz val="7.5"/>
        <rFont val="Times New Roman"/>
        <family val="1"/>
      </rPr>
      <t xml:space="preserve"> </t>
    </r>
    <r>
      <rPr>
        <sz val="7.5"/>
        <rFont val="Verdana"/>
        <family val="2"/>
      </rPr>
      <t>(90x210CM)</t>
    </r>
    <r>
      <rPr>
        <sz val="7.5"/>
        <rFont val="Times New Roman"/>
        <family val="1"/>
      </rPr>
      <t xml:space="preserve"> </t>
    </r>
    <r>
      <rPr>
        <sz val="7.5"/>
        <rFont val="Verdana"/>
        <family val="2"/>
      </rPr>
      <t>–</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"porta</t>
    </r>
    <r>
      <rPr>
        <sz val="7.5"/>
        <rFont val="Times New Roman"/>
        <family val="1"/>
      </rPr>
      <t xml:space="preserve"> </t>
    </r>
    <r>
      <rPr>
        <sz val="7.5"/>
        <rFont val="Verdana"/>
        <family val="2"/>
      </rPr>
      <t>pronta"</t>
    </r>
    <r>
      <rPr>
        <sz val="7.5"/>
        <rFont val="Times New Roman"/>
        <family val="1"/>
      </rPr>
      <t xml:space="preserve"> </t>
    </r>
    <r>
      <rPr>
        <sz val="7.5"/>
        <rFont val="Verdana"/>
        <family val="2"/>
      </rPr>
      <t>tipo</t>
    </r>
    <r>
      <rPr>
        <sz val="7.5"/>
        <rFont val="Times New Roman"/>
        <family val="1"/>
      </rPr>
      <t xml:space="preserve"> </t>
    </r>
    <r>
      <rPr>
        <sz val="7.5"/>
        <rFont val="Verdana"/>
        <family val="2"/>
      </rPr>
      <t>prancheta,</t>
    </r>
    <r>
      <rPr>
        <sz val="7.5"/>
        <rFont val="Times New Roman"/>
        <family val="1"/>
      </rPr>
      <t xml:space="preserve"> </t>
    </r>
    <r>
      <rPr>
        <sz val="7.5"/>
        <rFont val="Verdana"/>
        <family val="2"/>
      </rPr>
      <t>01</t>
    </r>
    <r>
      <rPr>
        <sz val="7.5"/>
        <rFont val="Times New Roman"/>
        <family val="1"/>
      </rPr>
      <t xml:space="preserve"> </t>
    </r>
    <r>
      <rPr>
        <sz val="7.5"/>
        <rFont val="Verdana"/>
        <family val="2"/>
      </rPr>
      <t>folha</t>
    </r>
    <r>
      <rPr>
        <sz val="7.5"/>
        <rFont val="Times New Roman"/>
        <family val="1"/>
      </rPr>
      <t xml:space="preserve"> </t>
    </r>
    <r>
      <rPr>
        <sz val="7.5"/>
        <rFont val="Verdana"/>
        <family val="2"/>
      </rPr>
      <t>de</t>
    </r>
    <r>
      <rPr>
        <sz val="7.5"/>
        <rFont val="Times New Roman"/>
        <family val="1"/>
      </rPr>
      <t xml:space="preserve"> </t>
    </r>
    <r>
      <rPr>
        <sz val="7.5"/>
        <rFont val="Verdana"/>
        <family val="2"/>
      </rPr>
      <t>abrir,</t>
    </r>
    <r>
      <rPr>
        <sz val="7.5"/>
        <rFont val="Times New Roman"/>
        <family val="1"/>
      </rPr>
      <t xml:space="preserve"> </t>
    </r>
    <r>
      <rPr>
        <sz val="7.5"/>
        <rFont val="Verdana"/>
        <family val="2"/>
      </rPr>
      <t>alizar</t>
    </r>
    <r>
      <rPr>
        <sz val="7.5"/>
        <rFont val="Times New Roman"/>
        <family val="1"/>
      </rPr>
      <t xml:space="preserve"> </t>
    </r>
    <r>
      <rPr>
        <sz val="7.5"/>
        <rFont val="Verdana"/>
        <family val="2"/>
      </rPr>
      <t>quina</t>
    </r>
    <r>
      <rPr>
        <sz val="7.5"/>
        <rFont val="Times New Roman"/>
        <family val="1"/>
      </rPr>
      <t xml:space="preserve"> </t>
    </r>
    <r>
      <rPr>
        <sz val="7.5"/>
        <rFont val="Verdana"/>
        <family val="2"/>
      </rPr>
      <t>reta</t>
    </r>
    <r>
      <rPr>
        <sz val="7.5"/>
        <rFont val="Times New Roman"/>
        <family val="1"/>
      </rPr>
      <t xml:space="preserve"> </t>
    </r>
    <r>
      <rPr>
        <sz val="7.5"/>
        <rFont val="Verdana"/>
        <family val="2"/>
      </rPr>
      <t>de</t>
    </r>
    <r>
      <rPr>
        <sz val="7.5"/>
        <rFont val="Times New Roman"/>
        <family val="1"/>
      </rPr>
      <t xml:space="preserve"> </t>
    </r>
    <r>
      <rPr>
        <sz val="7.5"/>
        <rFont val="Verdana"/>
        <family val="2"/>
      </rPr>
      <t>largura</t>
    </r>
    <r>
      <rPr>
        <sz val="7.5"/>
        <rFont val="Times New Roman"/>
        <family val="1"/>
      </rPr>
      <t xml:space="preserve"> </t>
    </r>
    <r>
      <rPr>
        <sz val="7.5"/>
        <rFont val="Verdana"/>
        <family val="2"/>
      </rPr>
      <t>7cm</t>
    </r>
    <r>
      <rPr>
        <sz val="7.5"/>
        <rFont val="Times New Roman"/>
        <family val="1"/>
      </rPr>
      <t xml:space="preserve"> </t>
    </r>
    <r>
      <rPr>
        <sz val="7.5"/>
        <rFont val="Verdana"/>
        <family val="2"/>
      </rPr>
      <t>e</t>
    </r>
    <r>
      <rPr>
        <sz val="7.5"/>
        <rFont val="Times New Roman"/>
        <family val="1"/>
      </rPr>
      <t xml:space="preserve"> </t>
    </r>
    <r>
      <rPr>
        <sz val="7.5"/>
        <rFont val="Verdana"/>
        <family val="2"/>
      </rPr>
      <t>ferragem,</t>
    </r>
    <r>
      <rPr>
        <sz val="7.5"/>
        <rFont val="Times New Roman"/>
        <family val="1"/>
      </rPr>
      <t xml:space="preserve"> </t>
    </r>
    <r>
      <rPr>
        <sz val="7.5"/>
        <rFont val="Verdana"/>
        <family val="2"/>
      </rPr>
      <t>inclusive</t>
    </r>
    <r>
      <rPr>
        <sz val="7.5"/>
        <rFont val="Times New Roman"/>
        <family val="1"/>
      </rPr>
      <t xml:space="preserve"> </t>
    </r>
    <r>
      <rPr>
        <sz val="7.5"/>
        <rFont val="Verdana"/>
        <family val="2"/>
      </rPr>
      <t>fechadura</t>
    </r>
    <r>
      <rPr>
        <sz val="7.5"/>
        <rFont val="Times New Roman"/>
        <family val="1"/>
      </rPr>
      <t xml:space="preserve"> </t>
    </r>
    <r>
      <rPr>
        <sz val="7.5"/>
        <rFont val="Verdana"/>
        <family val="2"/>
      </rPr>
      <t>com</t>
    </r>
    <r>
      <rPr>
        <sz val="7.5"/>
        <rFont val="Times New Roman"/>
        <family val="1"/>
      </rPr>
      <t xml:space="preserve"> </t>
    </r>
    <r>
      <rPr>
        <sz val="7.5"/>
        <rFont val="Verdana"/>
        <family val="2"/>
      </rPr>
      <t>chave</t>
    </r>
    <r>
      <rPr>
        <sz val="7.5"/>
        <rFont val="Times New Roman"/>
        <family val="1"/>
      </rPr>
      <t xml:space="preserve"> </t>
    </r>
    <r>
      <rPr>
        <sz val="7.5"/>
        <rFont val="Verdana"/>
        <family val="2"/>
      </rPr>
      <t>de</t>
    </r>
    <r>
      <rPr>
        <sz val="7.5"/>
        <rFont val="Times New Roman"/>
        <family val="1"/>
      </rPr>
      <t xml:space="preserve"> </t>
    </r>
    <r>
      <rPr>
        <sz val="7.5"/>
        <rFont val="Verdana"/>
        <family val="2"/>
      </rPr>
      <t>entrada.</t>
    </r>
    <r>
      <rPr>
        <sz val="7.5"/>
        <rFont val="Times New Roman"/>
        <family val="1"/>
      </rPr>
      <t xml:space="preserve"> </t>
    </r>
    <r>
      <rPr>
        <sz val="7.5"/>
        <rFont val="Verdana"/>
        <family val="2"/>
      </rPr>
      <t>Parede</t>
    </r>
    <r>
      <rPr>
        <sz val="7.5"/>
        <rFont val="Times New Roman"/>
        <family val="1"/>
      </rPr>
      <t xml:space="preserve"> </t>
    </r>
    <r>
      <rPr>
        <sz val="7.5"/>
        <rFont val="Verdana"/>
        <family val="2"/>
      </rPr>
      <t>15cm</t>
    </r>
    <r>
      <rPr>
        <sz val="7.5"/>
        <rFont val="Times New Roman"/>
        <family val="1"/>
      </rPr>
      <t xml:space="preserve"> </t>
    </r>
    <r>
      <rPr>
        <sz val="7.5"/>
        <rFont val="Verdana"/>
        <family val="2"/>
      </rPr>
      <t>espessura</t>
    </r>
  </si>
  <si>
    <t>32,00</t>
  </si>
  <si>
    <r>
      <rPr>
        <sz val="7.5"/>
        <rFont val="Verdana"/>
        <family val="2"/>
      </rPr>
      <t>P2B</t>
    </r>
    <r>
      <rPr>
        <sz val="7.5"/>
        <rFont val="Times New Roman"/>
        <family val="1"/>
      </rPr>
      <t xml:space="preserve"> </t>
    </r>
    <r>
      <rPr>
        <sz val="7.5"/>
        <rFont val="Verdana"/>
        <family val="2"/>
      </rPr>
      <t>(90x210CM)</t>
    </r>
    <r>
      <rPr>
        <sz val="7.5"/>
        <rFont val="Times New Roman"/>
        <family val="1"/>
      </rPr>
      <t xml:space="preserve"> </t>
    </r>
    <r>
      <rPr>
        <sz val="7.5"/>
        <rFont val="Verdana"/>
        <family val="2"/>
      </rPr>
      <t>–</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"porta</t>
    </r>
    <r>
      <rPr>
        <sz val="7.5"/>
        <rFont val="Times New Roman"/>
        <family val="1"/>
      </rPr>
      <t xml:space="preserve"> </t>
    </r>
    <r>
      <rPr>
        <sz val="7.5"/>
        <rFont val="Verdana"/>
        <family val="2"/>
      </rPr>
      <t>pronta"</t>
    </r>
    <r>
      <rPr>
        <sz val="7.5"/>
        <rFont val="Times New Roman"/>
        <family val="1"/>
      </rPr>
      <t xml:space="preserve"> </t>
    </r>
    <r>
      <rPr>
        <sz val="7.5"/>
        <rFont val="Verdana"/>
        <family val="2"/>
      </rPr>
      <t>tipo</t>
    </r>
    <r>
      <rPr>
        <sz val="7.5"/>
        <rFont val="Times New Roman"/>
        <family val="1"/>
      </rPr>
      <t xml:space="preserve"> </t>
    </r>
    <r>
      <rPr>
        <sz val="7.5"/>
        <rFont val="Verdana"/>
        <family val="2"/>
      </rPr>
      <t>prancheta,</t>
    </r>
    <r>
      <rPr>
        <sz val="7.5"/>
        <rFont val="Times New Roman"/>
        <family val="1"/>
      </rPr>
      <t xml:space="preserve"> </t>
    </r>
    <r>
      <rPr>
        <sz val="7.5"/>
        <rFont val="Verdana"/>
        <family val="2"/>
      </rPr>
      <t>01</t>
    </r>
    <r>
      <rPr>
        <sz val="7.5"/>
        <rFont val="Times New Roman"/>
        <family val="1"/>
      </rPr>
      <t xml:space="preserve"> </t>
    </r>
    <r>
      <rPr>
        <sz val="7.5"/>
        <rFont val="Verdana"/>
        <family val="2"/>
      </rPr>
      <t>folha</t>
    </r>
    <r>
      <rPr>
        <sz val="7.5"/>
        <rFont val="Times New Roman"/>
        <family val="1"/>
      </rPr>
      <t xml:space="preserve"> </t>
    </r>
    <r>
      <rPr>
        <sz val="7.5"/>
        <rFont val="Verdana"/>
        <family val="2"/>
      </rPr>
      <t>de</t>
    </r>
    <r>
      <rPr>
        <sz val="7.5"/>
        <rFont val="Times New Roman"/>
        <family val="1"/>
      </rPr>
      <t xml:space="preserve"> </t>
    </r>
    <r>
      <rPr>
        <sz val="7.5"/>
        <rFont val="Verdana"/>
        <family val="2"/>
      </rPr>
      <t>abrir,</t>
    </r>
    <r>
      <rPr>
        <sz val="7.5"/>
        <rFont val="Times New Roman"/>
        <family val="1"/>
      </rPr>
      <t xml:space="preserve"> </t>
    </r>
    <r>
      <rPr>
        <sz val="7.5"/>
        <rFont val="Verdana"/>
        <family val="2"/>
      </rPr>
      <t>alizar</t>
    </r>
    <r>
      <rPr>
        <sz val="7.5"/>
        <rFont val="Times New Roman"/>
        <family val="1"/>
      </rPr>
      <t xml:space="preserve"> </t>
    </r>
    <r>
      <rPr>
        <sz val="7.5"/>
        <rFont val="Verdana"/>
        <family val="2"/>
      </rPr>
      <t>quina</t>
    </r>
    <r>
      <rPr>
        <sz val="7.5"/>
        <rFont val="Times New Roman"/>
        <family val="1"/>
      </rPr>
      <t xml:space="preserve"> </t>
    </r>
    <r>
      <rPr>
        <sz val="7.5"/>
        <rFont val="Verdana"/>
        <family val="2"/>
      </rPr>
      <t>reta</t>
    </r>
    <r>
      <rPr>
        <sz val="7.5"/>
        <rFont val="Times New Roman"/>
        <family val="1"/>
      </rPr>
      <t xml:space="preserve"> </t>
    </r>
    <r>
      <rPr>
        <sz val="7.5"/>
        <rFont val="Verdana"/>
        <family val="2"/>
      </rPr>
      <t>de</t>
    </r>
    <r>
      <rPr>
        <sz val="7.5"/>
        <rFont val="Times New Roman"/>
        <family val="1"/>
      </rPr>
      <t xml:space="preserve"> </t>
    </r>
    <r>
      <rPr>
        <sz val="7.5"/>
        <rFont val="Verdana"/>
        <family val="2"/>
      </rPr>
      <t>largura</t>
    </r>
    <r>
      <rPr>
        <sz val="7.5"/>
        <rFont val="Times New Roman"/>
        <family val="1"/>
      </rPr>
      <t xml:space="preserve"> </t>
    </r>
    <r>
      <rPr>
        <sz val="7.5"/>
        <rFont val="Verdana"/>
        <family val="2"/>
      </rPr>
      <t>7cm</t>
    </r>
    <r>
      <rPr>
        <sz val="7.5"/>
        <rFont val="Times New Roman"/>
        <family val="1"/>
      </rPr>
      <t xml:space="preserve"> </t>
    </r>
    <r>
      <rPr>
        <sz val="7.5"/>
        <rFont val="Verdana"/>
        <family val="2"/>
      </rPr>
      <t>e</t>
    </r>
    <r>
      <rPr>
        <sz val="7.5"/>
        <rFont val="Times New Roman"/>
        <family val="1"/>
      </rPr>
      <t xml:space="preserve"> </t>
    </r>
    <r>
      <rPr>
        <sz val="7.5"/>
        <rFont val="Verdana"/>
        <family val="2"/>
      </rPr>
      <t>ferragem,</t>
    </r>
    <r>
      <rPr>
        <sz val="7.5"/>
        <rFont val="Times New Roman"/>
        <family val="1"/>
      </rPr>
      <t xml:space="preserve"> </t>
    </r>
    <r>
      <rPr>
        <sz val="7.5"/>
        <rFont val="Verdana"/>
        <family val="2"/>
      </rPr>
      <t>inclusive</t>
    </r>
    <r>
      <rPr>
        <sz val="7.5"/>
        <rFont val="Times New Roman"/>
        <family val="1"/>
      </rPr>
      <t xml:space="preserve"> </t>
    </r>
    <r>
      <rPr>
        <sz val="7.5"/>
        <rFont val="Verdana"/>
        <family val="2"/>
      </rPr>
      <t>fechadura</t>
    </r>
    <r>
      <rPr>
        <sz val="7.5"/>
        <rFont val="Times New Roman"/>
        <family val="1"/>
      </rPr>
      <t xml:space="preserve"> </t>
    </r>
    <r>
      <rPr>
        <sz val="7.5"/>
        <rFont val="Verdana"/>
        <family val="2"/>
      </rPr>
      <t>com</t>
    </r>
    <r>
      <rPr>
        <sz val="7.5"/>
        <rFont val="Times New Roman"/>
        <family val="1"/>
      </rPr>
      <t xml:space="preserve"> </t>
    </r>
    <r>
      <rPr>
        <sz val="7.5"/>
        <rFont val="Verdana"/>
        <family val="2"/>
      </rPr>
      <t>chave</t>
    </r>
    <r>
      <rPr>
        <sz val="7.5"/>
        <rFont val="Times New Roman"/>
        <family val="1"/>
      </rPr>
      <t xml:space="preserve"> </t>
    </r>
    <r>
      <rPr>
        <sz val="7.5"/>
        <rFont val="Verdana"/>
        <family val="2"/>
      </rPr>
      <t>de</t>
    </r>
    <r>
      <rPr>
        <sz val="7.5"/>
        <rFont val="Times New Roman"/>
        <family val="1"/>
      </rPr>
      <t xml:space="preserve"> </t>
    </r>
    <r>
      <rPr>
        <sz val="7.5"/>
        <rFont val="Verdana"/>
        <family val="2"/>
      </rPr>
      <t>entrada.</t>
    </r>
    <r>
      <rPr>
        <sz val="7.5"/>
        <rFont val="Times New Roman"/>
        <family val="1"/>
      </rPr>
      <t xml:space="preserve"> </t>
    </r>
    <r>
      <rPr>
        <sz val="7.5"/>
        <rFont val="Verdana"/>
        <family val="2"/>
      </rPr>
      <t>Parede</t>
    </r>
    <r>
      <rPr>
        <sz val="7.5"/>
        <rFont val="Times New Roman"/>
        <family val="1"/>
      </rPr>
      <t xml:space="preserve"> </t>
    </r>
    <r>
      <rPr>
        <sz val="7.5"/>
        <rFont val="Verdana"/>
        <family val="2"/>
      </rPr>
      <t>20cm</t>
    </r>
    <r>
      <rPr>
        <sz val="7.5"/>
        <rFont val="Times New Roman"/>
        <family val="1"/>
      </rPr>
      <t xml:space="preserve"> </t>
    </r>
    <r>
      <rPr>
        <sz val="7.5"/>
        <rFont val="Verdana"/>
        <family val="2"/>
      </rPr>
      <t>espessura</t>
    </r>
  </si>
  <si>
    <r>
      <rPr>
        <sz val="7.5"/>
        <rFont val="Verdana"/>
        <family val="2"/>
      </rPr>
      <t>P2C</t>
    </r>
    <r>
      <rPr>
        <sz val="7.5"/>
        <rFont val="Times New Roman"/>
        <family val="1"/>
      </rPr>
      <t xml:space="preserve"> </t>
    </r>
    <r>
      <rPr>
        <sz val="7.5"/>
        <rFont val="Verdana"/>
        <family val="2"/>
      </rPr>
      <t>(90x210CM)</t>
    </r>
    <r>
      <rPr>
        <sz val="7.5"/>
        <rFont val="Times New Roman"/>
        <family val="1"/>
      </rPr>
      <t xml:space="preserve"> </t>
    </r>
    <r>
      <rPr>
        <sz val="7.5"/>
        <rFont val="Verdana"/>
        <family val="2"/>
      </rPr>
      <t>–</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"porta</t>
    </r>
    <r>
      <rPr>
        <sz val="7.5"/>
        <rFont val="Times New Roman"/>
        <family val="1"/>
      </rPr>
      <t xml:space="preserve"> </t>
    </r>
    <r>
      <rPr>
        <sz val="7.5"/>
        <rFont val="Verdana"/>
        <family val="2"/>
      </rPr>
      <t>pronta"</t>
    </r>
    <r>
      <rPr>
        <sz val="7.5"/>
        <rFont val="Times New Roman"/>
        <family val="1"/>
      </rPr>
      <t xml:space="preserve"> </t>
    </r>
    <r>
      <rPr>
        <sz val="7.5"/>
        <rFont val="Verdana"/>
        <family val="2"/>
      </rPr>
      <t>tipo</t>
    </r>
    <r>
      <rPr>
        <sz val="7.5"/>
        <rFont val="Times New Roman"/>
        <family val="1"/>
      </rPr>
      <t xml:space="preserve"> </t>
    </r>
    <r>
      <rPr>
        <sz val="7.5"/>
        <rFont val="Verdana"/>
        <family val="2"/>
      </rPr>
      <t>prancheta,</t>
    </r>
    <r>
      <rPr>
        <sz val="7.5"/>
        <rFont val="Times New Roman"/>
        <family val="1"/>
      </rPr>
      <t xml:space="preserve"> </t>
    </r>
    <r>
      <rPr>
        <sz val="7.5"/>
        <rFont val="Verdana"/>
        <family val="2"/>
      </rPr>
      <t>01</t>
    </r>
    <r>
      <rPr>
        <sz val="7.5"/>
        <rFont val="Times New Roman"/>
        <family val="1"/>
      </rPr>
      <t xml:space="preserve"> </t>
    </r>
    <r>
      <rPr>
        <sz val="7.5"/>
        <rFont val="Verdana"/>
        <family val="2"/>
      </rPr>
      <t>folha</t>
    </r>
    <r>
      <rPr>
        <sz val="7.5"/>
        <rFont val="Times New Roman"/>
        <family val="1"/>
      </rPr>
      <t xml:space="preserve"> </t>
    </r>
    <r>
      <rPr>
        <sz val="7.5"/>
        <rFont val="Verdana"/>
        <family val="2"/>
      </rPr>
      <t>de</t>
    </r>
    <r>
      <rPr>
        <sz val="7.5"/>
        <rFont val="Times New Roman"/>
        <family val="1"/>
      </rPr>
      <t xml:space="preserve"> </t>
    </r>
    <r>
      <rPr>
        <sz val="7.5"/>
        <rFont val="Verdana"/>
        <family val="2"/>
      </rPr>
      <t>abrir,</t>
    </r>
    <r>
      <rPr>
        <sz val="7.5"/>
        <rFont val="Times New Roman"/>
        <family val="1"/>
      </rPr>
      <t xml:space="preserve"> </t>
    </r>
    <r>
      <rPr>
        <sz val="7.5"/>
        <rFont val="Verdana"/>
        <family val="2"/>
      </rPr>
      <t>alizar</t>
    </r>
    <r>
      <rPr>
        <sz val="7.5"/>
        <rFont val="Times New Roman"/>
        <family val="1"/>
      </rPr>
      <t xml:space="preserve"> </t>
    </r>
    <r>
      <rPr>
        <sz val="7.5"/>
        <rFont val="Verdana"/>
        <family val="2"/>
      </rPr>
      <t>quina</t>
    </r>
    <r>
      <rPr>
        <sz val="7.5"/>
        <rFont val="Times New Roman"/>
        <family val="1"/>
      </rPr>
      <t xml:space="preserve"> </t>
    </r>
    <r>
      <rPr>
        <sz val="7.5"/>
        <rFont val="Verdana"/>
        <family val="2"/>
      </rPr>
      <t>reta</t>
    </r>
    <r>
      <rPr>
        <sz val="7.5"/>
        <rFont val="Times New Roman"/>
        <family val="1"/>
      </rPr>
      <t xml:space="preserve"> </t>
    </r>
    <r>
      <rPr>
        <sz val="7.5"/>
        <rFont val="Verdana"/>
        <family val="2"/>
      </rPr>
      <t>de</t>
    </r>
    <r>
      <rPr>
        <sz val="7.5"/>
        <rFont val="Times New Roman"/>
        <family val="1"/>
      </rPr>
      <t xml:space="preserve"> </t>
    </r>
    <r>
      <rPr>
        <sz val="7.5"/>
        <rFont val="Verdana"/>
        <family val="2"/>
      </rPr>
      <t>largura</t>
    </r>
    <r>
      <rPr>
        <sz val="7.5"/>
        <rFont val="Times New Roman"/>
        <family val="1"/>
      </rPr>
      <t xml:space="preserve"> </t>
    </r>
    <r>
      <rPr>
        <sz val="7.5"/>
        <rFont val="Verdana"/>
        <family val="2"/>
      </rPr>
      <t>7cm</t>
    </r>
    <r>
      <rPr>
        <sz val="7.5"/>
        <rFont val="Times New Roman"/>
        <family val="1"/>
      </rPr>
      <t xml:space="preserve"> </t>
    </r>
    <r>
      <rPr>
        <sz val="7.5"/>
        <rFont val="Verdana"/>
        <family val="2"/>
      </rPr>
      <t>e</t>
    </r>
    <r>
      <rPr>
        <sz val="7.5"/>
        <rFont val="Times New Roman"/>
        <family val="1"/>
      </rPr>
      <t xml:space="preserve"> </t>
    </r>
    <r>
      <rPr>
        <sz val="7.5"/>
        <rFont val="Verdana"/>
        <family val="2"/>
      </rPr>
      <t>ferragem,</t>
    </r>
    <r>
      <rPr>
        <sz val="7.5"/>
        <rFont val="Times New Roman"/>
        <family val="1"/>
      </rPr>
      <t xml:space="preserve"> </t>
    </r>
    <r>
      <rPr>
        <sz val="7.5"/>
        <rFont val="Verdana"/>
        <family val="2"/>
      </rPr>
      <t>inclusive</t>
    </r>
    <r>
      <rPr>
        <sz val="7.5"/>
        <rFont val="Times New Roman"/>
        <family val="1"/>
      </rPr>
      <t xml:space="preserve"> </t>
    </r>
    <r>
      <rPr>
        <sz val="7.5"/>
        <rFont val="Verdana"/>
        <family val="2"/>
      </rPr>
      <t>fechadura</t>
    </r>
    <r>
      <rPr>
        <sz val="7.5"/>
        <rFont val="Times New Roman"/>
        <family val="1"/>
      </rPr>
      <t xml:space="preserve"> </t>
    </r>
    <r>
      <rPr>
        <sz val="7.5"/>
        <rFont val="Verdana"/>
        <family val="2"/>
      </rPr>
      <t>com</t>
    </r>
    <r>
      <rPr>
        <sz val="7.5"/>
        <rFont val="Times New Roman"/>
        <family val="1"/>
      </rPr>
      <t xml:space="preserve"> </t>
    </r>
    <r>
      <rPr>
        <sz val="7.5"/>
        <rFont val="Verdana"/>
        <family val="2"/>
      </rPr>
      <t>chave</t>
    </r>
    <r>
      <rPr>
        <sz val="7.5"/>
        <rFont val="Times New Roman"/>
        <family val="1"/>
      </rPr>
      <t xml:space="preserve"> </t>
    </r>
    <r>
      <rPr>
        <sz val="7.5"/>
        <rFont val="Verdana"/>
        <family val="2"/>
      </rPr>
      <t>de</t>
    </r>
    <r>
      <rPr>
        <sz val="7.5"/>
        <rFont val="Times New Roman"/>
        <family val="1"/>
      </rPr>
      <t xml:space="preserve"> </t>
    </r>
    <r>
      <rPr>
        <sz val="7.5"/>
        <rFont val="Verdana"/>
        <family val="2"/>
      </rPr>
      <t>entrada.</t>
    </r>
    <r>
      <rPr>
        <sz val="7.5"/>
        <rFont val="Times New Roman"/>
        <family val="1"/>
      </rPr>
      <t xml:space="preserve"> </t>
    </r>
    <r>
      <rPr>
        <sz val="7.5"/>
        <rFont val="Verdana"/>
        <family val="2"/>
      </rPr>
      <t>Parede</t>
    </r>
    <r>
      <rPr>
        <sz val="7.5"/>
        <rFont val="Times New Roman"/>
        <family val="1"/>
      </rPr>
      <t xml:space="preserve"> </t>
    </r>
    <r>
      <rPr>
        <sz val="7.5"/>
        <rFont val="Verdana"/>
        <family val="2"/>
      </rPr>
      <t>25cm</t>
    </r>
    <r>
      <rPr>
        <sz val="7.5"/>
        <rFont val="Times New Roman"/>
        <family val="1"/>
      </rPr>
      <t xml:space="preserve"> </t>
    </r>
    <r>
      <rPr>
        <sz val="7.5"/>
        <rFont val="Verdana"/>
        <family val="2"/>
      </rPr>
      <t>espessura</t>
    </r>
  </si>
  <si>
    <r>
      <rPr>
        <sz val="7.5"/>
        <rFont val="Verdana"/>
        <family val="2"/>
      </rPr>
      <t>Marco</t>
    </r>
    <r>
      <rPr>
        <sz val="7.5"/>
        <rFont val="Times New Roman"/>
        <family val="1"/>
      </rPr>
      <t xml:space="preserve"> </t>
    </r>
    <r>
      <rPr>
        <sz val="7.5"/>
        <rFont val="Verdana"/>
        <family val="2"/>
      </rPr>
      <t>e</t>
    </r>
    <r>
      <rPr>
        <sz val="7.5"/>
        <rFont val="Times New Roman"/>
        <family val="1"/>
      </rPr>
      <t xml:space="preserve"> </t>
    </r>
    <r>
      <rPr>
        <sz val="7.5"/>
        <rFont val="Verdana"/>
        <family val="2"/>
      </rPr>
      <t>alizar</t>
    </r>
    <r>
      <rPr>
        <sz val="7.5"/>
        <rFont val="Times New Roman"/>
        <family val="1"/>
      </rPr>
      <t xml:space="preserve"> </t>
    </r>
    <r>
      <rPr>
        <sz val="7.5"/>
        <rFont val="Verdana"/>
        <family val="2"/>
      </rPr>
      <t>para</t>
    </r>
    <r>
      <rPr>
        <sz val="7.5"/>
        <rFont val="Times New Roman"/>
        <family val="1"/>
      </rPr>
      <t xml:space="preserve"> </t>
    </r>
    <r>
      <rPr>
        <sz val="7.5"/>
        <rFont val="Verdana"/>
        <family val="2"/>
      </rPr>
      <t>P3</t>
    </r>
    <r>
      <rPr>
        <sz val="7.5"/>
        <rFont val="Times New Roman"/>
        <family val="1"/>
      </rPr>
      <t xml:space="preserve"> </t>
    </r>
    <r>
      <rPr>
        <sz val="7.5"/>
        <rFont val="Verdana"/>
        <family val="2"/>
      </rPr>
      <t>-</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marco</t>
    </r>
    <r>
      <rPr>
        <sz val="7.5"/>
        <rFont val="Times New Roman"/>
        <family val="1"/>
      </rPr>
      <t xml:space="preserve"> </t>
    </r>
    <r>
      <rPr>
        <sz val="7.5"/>
        <rFont val="Verdana"/>
        <family val="2"/>
      </rPr>
      <t>de</t>
    </r>
    <r>
      <rPr>
        <sz val="7.5"/>
        <rFont val="Times New Roman"/>
        <family val="1"/>
      </rPr>
      <t xml:space="preserve"> </t>
    </r>
    <r>
      <rPr>
        <sz val="7.5"/>
        <rFont val="Verdana"/>
        <family val="2"/>
      </rPr>
      <t>madeira</t>
    </r>
    <r>
      <rPr>
        <sz val="7.5"/>
        <rFont val="Times New Roman"/>
        <family val="1"/>
      </rPr>
      <t xml:space="preserve"> </t>
    </r>
    <r>
      <rPr>
        <sz val="7.5"/>
        <rFont val="Verdana"/>
        <family val="2"/>
      </rPr>
      <t>sem</t>
    </r>
    <r>
      <rPr>
        <sz val="7.5"/>
        <rFont val="Times New Roman"/>
        <family val="1"/>
      </rPr>
      <t xml:space="preserve"> </t>
    </r>
    <r>
      <rPr>
        <sz val="7.5"/>
        <rFont val="Verdana"/>
        <family val="2"/>
      </rPr>
      <t>jabre</t>
    </r>
    <r>
      <rPr>
        <sz val="7.5"/>
        <rFont val="Times New Roman"/>
        <family val="1"/>
      </rPr>
      <t xml:space="preserve"> </t>
    </r>
    <r>
      <rPr>
        <sz val="7.5"/>
        <rFont val="Verdana"/>
        <family val="2"/>
      </rPr>
      <t>e</t>
    </r>
    <r>
      <rPr>
        <sz val="7.5"/>
        <rFont val="Times New Roman"/>
        <family val="1"/>
      </rPr>
      <t xml:space="preserve"> </t>
    </r>
    <r>
      <rPr>
        <sz val="7.5"/>
        <rFont val="Verdana"/>
        <family val="2"/>
      </rPr>
      <t>alizar</t>
    </r>
    <r>
      <rPr>
        <sz val="7.5"/>
        <rFont val="Times New Roman"/>
        <family val="1"/>
      </rPr>
      <t xml:space="preserve"> </t>
    </r>
    <r>
      <rPr>
        <sz val="7.5"/>
        <rFont val="Verdana"/>
        <family val="2"/>
      </rPr>
      <t>quina</t>
    </r>
    <r>
      <rPr>
        <sz val="7.5"/>
        <rFont val="Times New Roman"/>
        <family val="1"/>
      </rPr>
      <t xml:space="preserve"> </t>
    </r>
    <r>
      <rPr>
        <sz val="7.5"/>
        <rFont val="Verdana"/>
        <family val="2"/>
      </rPr>
      <t>reta</t>
    </r>
    <r>
      <rPr>
        <sz val="7.5"/>
        <rFont val="Times New Roman"/>
        <family val="1"/>
      </rPr>
      <t xml:space="preserve">  </t>
    </r>
    <r>
      <rPr>
        <sz val="7.5"/>
        <rFont val="Verdana"/>
        <family val="2"/>
      </rPr>
      <t>com</t>
    </r>
    <r>
      <rPr>
        <sz val="7.5"/>
        <rFont val="Times New Roman"/>
        <family val="1"/>
      </rPr>
      <t xml:space="preserve"> </t>
    </r>
    <r>
      <rPr>
        <sz val="7.5"/>
        <rFont val="Verdana"/>
        <family val="2"/>
      </rPr>
      <t>largura</t>
    </r>
    <r>
      <rPr>
        <sz val="7.5"/>
        <rFont val="Times New Roman"/>
        <family val="1"/>
      </rPr>
      <t xml:space="preserve"> </t>
    </r>
    <r>
      <rPr>
        <sz val="7.5"/>
        <rFont val="Verdana"/>
        <family val="2"/>
      </rPr>
      <t>10cm.</t>
    </r>
    <r>
      <rPr>
        <sz val="7.5"/>
        <rFont val="Times New Roman"/>
        <family val="1"/>
      </rPr>
      <t xml:space="preserve"> </t>
    </r>
    <r>
      <rPr>
        <sz val="7.5"/>
        <rFont val="Verdana"/>
        <family val="2"/>
      </rPr>
      <t>Parede</t>
    </r>
    <r>
      <rPr>
        <sz val="7.5"/>
        <rFont val="Times New Roman"/>
        <family val="1"/>
      </rPr>
      <t xml:space="preserve"> </t>
    </r>
    <r>
      <rPr>
        <sz val="7.5"/>
        <rFont val="Verdana"/>
        <family val="2"/>
      </rPr>
      <t>15cm</t>
    </r>
    <r>
      <rPr>
        <sz val="7.5"/>
        <rFont val="Times New Roman"/>
        <family val="1"/>
      </rPr>
      <t xml:space="preserve"> </t>
    </r>
    <r>
      <rPr>
        <sz val="7.5"/>
        <rFont val="Verdana"/>
        <family val="2"/>
      </rPr>
      <t>espessura</t>
    </r>
  </si>
  <si>
    <t>3,00</t>
  </si>
  <si>
    <r>
      <rPr>
        <sz val="7.5"/>
        <rFont val="Verdana"/>
        <family val="2"/>
      </rPr>
      <t>P4</t>
    </r>
    <r>
      <rPr>
        <sz val="7.5"/>
        <rFont val="Times New Roman"/>
        <family val="1"/>
      </rPr>
      <t xml:space="preserve"> </t>
    </r>
    <r>
      <rPr>
        <sz val="7.5"/>
        <rFont val="Verdana"/>
        <family val="2"/>
      </rPr>
      <t>(180x210CM)</t>
    </r>
    <r>
      <rPr>
        <sz val="7.5"/>
        <rFont val="Times New Roman"/>
        <family val="1"/>
      </rPr>
      <t xml:space="preserve"> </t>
    </r>
    <r>
      <rPr>
        <sz val="7.5"/>
        <rFont val="Verdana"/>
        <family val="2"/>
      </rPr>
      <t>–</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"porta</t>
    </r>
    <r>
      <rPr>
        <sz val="7.5"/>
        <rFont val="Times New Roman"/>
        <family val="1"/>
      </rPr>
      <t xml:space="preserve"> </t>
    </r>
    <r>
      <rPr>
        <sz val="7.5"/>
        <rFont val="Verdana"/>
        <family val="2"/>
      </rPr>
      <t>pronta"</t>
    </r>
    <r>
      <rPr>
        <sz val="7.5"/>
        <rFont val="Times New Roman"/>
        <family val="1"/>
      </rPr>
      <t xml:space="preserve"> </t>
    </r>
    <r>
      <rPr>
        <sz val="7.5"/>
        <rFont val="Verdana"/>
        <family val="2"/>
      </rPr>
      <t>tipo</t>
    </r>
    <r>
      <rPr>
        <sz val="7.5"/>
        <rFont val="Times New Roman"/>
        <family val="1"/>
      </rPr>
      <t xml:space="preserve"> </t>
    </r>
    <r>
      <rPr>
        <sz val="7.5"/>
        <rFont val="Verdana"/>
        <family val="2"/>
      </rPr>
      <t>prancheta,</t>
    </r>
    <r>
      <rPr>
        <sz val="7.5"/>
        <rFont val="Times New Roman"/>
        <family val="1"/>
      </rPr>
      <t xml:space="preserve"> </t>
    </r>
    <r>
      <rPr>
        <sz val="7.5"/>
        <rFont val="Verdana"/>
        <family val="2"/>
      </rPr>
      <t>2</t>
    </r>
    <r>
      <rPr>
        <sz val="7.5"/>
        <rFont val="Times New Roman"/>
        <family val="1"/>
      </rPr>
      <t xml:space="preserve"> </t>
    </r>
    <r>
      <rPr>
        <sz val="7.5"/>
        <rFont val="Verdana"/>
        <family val="2"/>
      </rPr>
      <t>folhas</t>
    </r>
    <r>
      <rPr>
        <sz val="7.5"/>
        <rFont val="Times New Roman"/>
        <family val="1"/>
      </rPr>
      <t xml:space="preserve"> </t>
    </r>
    <r>
      <rPr>
        <sz val="7.5"/>
        <rFont val="Verdana"/>
        <family val="2"/>
      </rPr>
      <t>de</t>
    </r>
    <r>
      <rPr>
        <sz val="7.5"/>
        <rFont val="Times New Roman"/>
        <family val="1"/>
      </rPr>
      <t xml:space="preserve"> </t>
    </r>
    <r>
      <rPr>
        <sz val="7.5"/>
        <rFont val="Verdana"/>
        <family val="2"/>
      </rPr>
      <t>abrir,</t>
    </r>
    <r>
      <rPr>
        <sz val="7.5"/>
        <rFont val="Times New Roman"/>
        <family val="1"/>
      </rPr>
      <t xml:space="preserve"> </t>
    </r>
    <r>
      <rPr>
        <sz val="7.5"/>
        <rFont val="Verdana"/>
        <family val="2"/>
      </rPr>
      <t>com</t>
    </r>
    <r>
      <rPr>
        <sz val="7.5"/>
        <rFont val="Times New Roman"/>
        <family val="1"/>
      </rPr>
      <t xml:space="preserve"> </t>
    </r>
    <r>
      <rPr>
        <sz val="7.5"/>
        <rFont val="Verdana"/>
        <family val="2"/>
      </rPr>
      <t>requadro</t>
    </r>
    <r>
      <rPr>
        <sz val="7.5"/>
        <rFont val="Times New Roman"/>
        <family val="1"/>
      </rPr>
      <t xml:space="preserve"> </t>
    </r>
    <r>
      <rPr>
        <sz val="7.5"/>
        <rFont val="Verdana"/>
        <family val="2"/>
      </rPr>
      <t>20x100cm</t>
    </r>
    <r>
      <rPr>
        <sz val="7.5"/>
        <rFont val="Times New Roman"/>
        <family val="1"/>
      </rPr>
      <t xml:space="preserve"> </t>
    </r>
    <r>
      <rPr>
        <sz val="7.5"/>
        <rFont val="Verdana"/>
        <family val="2"/>
      </rPr>
      <t>(em</t>
    </r>
    <r>
      <rPr>
        <sz val="7.5"/>
        <rFont val="Times New Roman"/>
        <family val="1"/>
      </rPr>
      <t xml:space="preserve"> </t>
    </r>
    <r>
      <rPr>
        <sz val="7.5"/>
        <rFont val="Verdana"/>
        <family val="2"/>
      </rPr>
      <t>ambas</t>
    </r>
    <r>
      <rPr>
        <sz val="7.5"/>
        <rFont val="Times New Roman"/>
        <family val="1"/>
      </rPr>
      <t xml:space="preserve"> </t>
    </r>
    <r>
      <rPr>
        <sz val="7.5"/>
        <rFont val="Verdana"/>
        <family val="2"/>
      </rPr>
      <t>as</t>
    </r>
    <r>
      <rPr>
        <sz val="7.5"/>
        <rFont val="Times New Roman"/>
        <family val="1"/>
      </rPr>
      <t xml:space="preserve"> </t>
    </r>
    <r>
      <rPr>
        <sz val="7.5"/>
        <rFont val="Verdana"/>
        <family val="2"/>
      </rPr>
      <t>folhas)</t>
    </r>
    <r>
      <rPr>
        <sz val="7.5"/>
        <rFont val="Times New Roman"/>
        <family val="1"/>
      </rPr>
      <t xml:space="preserve"> </t>
    </r>
    <r>
      <rPr>
        <sz val="7.5"/>
        <rFont val="Verdana"/>
        <family val="2"/>
      </rPr>
      <t>para</t>
    </r>
    <r>
      <rPr>
        <sz val="7.5"/>
        <rFont val="Times New Roman"/>
        <family val="1"/>
      </rPr>
      <t xml:space="preserve"> </t>
    </r>
    <r>
      <rPr>
        <sz val="7.5"/>
        <rFont val="Verdana"/>
        <family val="2"/>
      </rPr>
      <t>posterior</t>
    </r>
    <r>
      <rPr>
        <sz val="7.5"/>
        <rFont val="Times New Roman"/>
        <family val="1"/>
      </rPr>
      <t xml:space="preserve"> </t>
    </r>
    <r>
      <rPr>
        <sz val="7.5"/>
        <rFont val="Verdana"/>
        <family val="2"/>
      </rPr>
      <t>encaixe</t>
    </r>
    <r>
      <rPr>
        <sz val="7.5"/>
        <rFont val="Times New Roman"/>
        <family val="1"/>
      </rPr>
      <t xml:space="preserve"> </t>
    </r>
    <r>
      <rPr>
        <sz val="7.5"/>
        <rFont val="Verdana"/>
        <family val="2"/>
      </rPr>
      <t>de</t>
    </r>
    <r>
      <rPr>
        <sz val="7.5"/>
        <rFont val="Times New Roman"/>
        <family val="1"/>
      </rPr>
      <t xml:space="preserve"> </t>
    </r>
    <r>
      <rPr>
        <sz val="7.5"/>
        <rFont val="Verdana"/>
        <family val="2"/>
      </rPr>
      <t>vidro</t>
    </r>
    <r>
      <rPr>
        <sz val="7.5"/>
        <rFont val="Times New Roman"/>
        <family val="1"/>
      </rPr>
      <t xml:space="preserve"> </t>
    </r>
    <r>
      <rPr>
        <sz val="7.5"/>
        <rFont val="Verdana"/>
        <family val="2"/>
      </rPr>
      <t>incolor</t>
    </r>
    <r>
      <rPr>
        <sz val="7.5"/>
        <rFont val="Times New Roman"/>
        <family val="1"/>
      </rPr>
      <t xml:space="preserve"> </t>
    </r>
    <r>
      <rPr>
        <sz val="7.5"/>
        <rFont val="Verdana"/>
        <family val="2"/>
      </rPr>
      <t>laminado</t>
    </r>
    <r>
      <rPr>
        <sz val="7.5"/>
        <rFont val="Times New Roman"/>
        <family val="1"/>
      </rPr>
      <t xml:space="preserve"> </t>
    </r>
    <r>
      <rPr>
        <sz val="7.5"/>
        <rFont val="Verdana"/>
        <family val="2"/>
      </rPr>
      <t>e=6mm,</t>
    </r>
    <r>
      <rPr>
        <sz val="7.5"/>
        <rFont val="Times New Roman"/>
        <family val="1"/>
      </rPr>
      <t xml:space="preserve"> </t>
    </r>
    <r>
      <rPr>
        <sz val="7.5"/>
        <rFont val="Verdana"/>
        <family val="2"/>
      </rPr>
      <t>alizar</t>
    </r>
    <r>
      <rPr>
        <sz val="7.5"/>
        <rFont val="Times New Roman"/>
        <family val="1"/>
      </rPr>
      <t xml:space="preserve"> </t>
    </r>
    <r>
      <rPr>
        <sz val="7.5"/>
        <rFont val="Verdana"/>
        <family val="2"/>
      </rPr>
      <t>quina</t>
    </r>
    <r>
      <rPr>
        <sz val="7.5"/>
        <rFont val="Times New Roman"/>
        <family val="1"/>
      </rPr>
      <t xml:space="preserve"> </t>
    </r>
    <r>
      <rPr>
        <sz val="7.5"/>
        <rFont val="Verdana"/>
        <family val="2"/>
      </rPr>
      <t>reta</t>
    </r>
    <r>
      <rPr>
        <sz val="7.5"/>
        <rFont val="Times New Roman"/>
        <family val="1"/>
      </rPr>
      <t xml:space="preserve"> </t>
    </r>
    <r>
      <rPr>
        <sz val="7.5"/>
        <rFont val="Verdana"/>
        <family val="2"/>
      </rPr>
      <t>de</t>
    </r>
    <r>
      <rPr>
        <sz val="7.5"/>
        <rFont val="Times New Roman"/>
        <family val="1"/>
      </rPr>
      <t xml:space="preserve"> </t>
    </r>
    <r>
      <rPr>
        <sz val="7.5"/>
        <rFont val="Verdana"/>
        <family val="2"/>
      </rPr>
      <t>10cm,</t>
    </r>
    <r>
      <rPr>
        <sz val="7.5"/>
        <rFont val="Times New Roman"/>
        <family val="1"/>
      </rPr>
      <t xml:space="preserve"> </t>
    </r>
    <r>
      <rPr>
        <sz val="7.5"/>
        <rFont val="Verdana"/>
        <family val="2"/>
      </rPr>
      <t>e</t>
    </r>
    <r>
      <rPr>
        <sz val="7.5"/>
        <rFont val="Times New Roman"/>
        <family val="1"/>
      </rPr>
      <t xml:space="preserve"> </t>
    </r>
    <r>
      <rPr>
        <sz val="7.5"/>
        <rFont val="Verdana"/>
        <family val="2"/>
      </rPr>
      <t>ferragem,</t>
    </r>
    <r>
      <rPr>
        <sz val="7.5"/>
        <rFont val="Times New Roman"/>
        <family val="1"/>
      </rPr>
      <t xml:space="preserve"> </t>
    </r>
    <r>
      <rPr>
        <sz val="7.5"/>
        <rFont val="Verdana"/>
        <family val="2"/>
      </rPr>
      <t>inclusive</t>
    </r>
    <r>
      <rPr>
        <sz val="7.5"/>
        <rFont val="Times New Roman"/>
        <family val="1"/>
      </rPr>
      <t xml:space="preserve"> </t>
    </r>
    <r>
      <rPr>
        <sz val="7.5"/>
        <rFont val="Verdana"/>
        <family val="2"/>
      </rPr>
      <t>fechadura,</t>
    </r>
    <r>
      <rPr>
        <sz val="7.5"/>
        <rFont val="Times New Roman"/>
        <family val="1"/>
      </rPr>
      <t xml:space="preserve"> </t>
    </r>
    <r>
      <rPr>
        <sz val="7.5"/>
        <rFont val="Verdana"/>
        <family val="2"/>
      </rPr>
      <t>com</t>
    </r>
    <r>
      <rPr>
        <sz val="7.5"/>
        <rFont val="Times New Roman"/>
        <family val="1"/>
      </rPr>
      <t xml:space="preserve"> </t>
    </r>
    <r>
      <rPr>
        <sz val="7.5"/>
        <rFont val="Verdana"/>
        <family val="2"/>
      </rPr>
      <t>chave</t>
    </r>
    <r>
      <rPr>
        <sz val="7.5"/>
        <rFont val="Times New Roman"/>
        <family val="1"/>
      </rPr>
      <t xml:space="preserve"> </t>
    </r>
    <r>
      <rPr>
        <sz val="7.5"/>
        <rFont val="Verdana"/>
        <family val="2"/>
      </rPr>
      <t>de</t>
    </r>
    <r>
      <rPr>
        <sz val="7.5"/>
        <rFont val="Times New Roman"/>
        <family val="1"/>
      </rPr>
      <t xml:space="preserve"> </t>
    </r>
    <r>
      <rPr>
        <sz val="7.5"/>
        <rFont val="Verdana"/>
        <family val="2"/>
      </rPr>
      <t>entrada.</t>
    </r>
    <r>
      <rPr>
        <sz val="7.5"/>
        <rFont val="Times New Roman"/>
        <family val="1"/>
      </rPr>
      <t xml:space="preserve"> </t>
    </r>
    <r>
      <rPr>
        <sz val="7.5"/>
        <rFont val="Verdana"/>
        <family val="2"/>
      </rPr>
      <t>Parede</t>
    </r>
    <r>
      <rPr>
        <sz val="7.5"/>
        <rFont val="Times New Roman"/>
        <family val="1"/>
      </rPr>
      <t xml:space="preserve"> </t>
    </r>
    <r>
      <rPr>
        <sz val="7.5"/>
        <rFont val="Verdana"/>
        <family val="2"/>
      </rPr>
      <t>25cm</t>
    </r>
    <r>
      <rPr>
        <sz val="7.5"/>
        <rFont val="Times New Roman"/>
        <family val="1"/>
      </rPr>
      <t xml:space="preserve"> </t>
    </r>
    <r>
      <rPr>
        <sz val="7.5"/>
        <rFont val="Verdana"/>
        <family val="2"/>
      </rPr>
      <t>espessura</t>
    </r>
  </si>
  <si>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armário</t>
    </r>
    <r>
      <rPr>
        <sz val="7.5"/>
        <rFont val="Times New Roman"/>
        <family val="1"/>
      </rPr>
      <t xml:space="preserve"> </t>
    </r>
    <r>
      <rPr>
        <sz val="7.5"/>
        <rFont val="Verdana"/>
        <family val="2"/>
      </rPr>
      <t>em</t>
    </r>
    <r>
      <rPr>
        <sz val="7.5"/>
        <rFont val="Times New Roman"/>
        <family val="1"/>
      </rPr>
      <t xml:space="preserve"> </t>
    </r>
    <r>
      <rPr>
        <sz val="7.5"/>
        <rFont val="Verdana"/>
        <family val="2"/>
      </rPr>
      <t>MDF</t>
    </r>
    <r>
      <rPr>
        <sz val="7.5"/>
        <rFont val="Times New Roman"/>
        <family val="1"/>
      </rPr>
      <t xml:space="preserve"> </t>
    </r>
    <r>
      <rPr>
        <sz val="7.5"/>
        <rFont val="Verdana"/>
        <family val="2"/>
      </rPr>
      <t>laminado</t>
    </r>
    <r>
      <rPr>
        <sz val="7.5"/>
        <rFont val="Times New Roman"/>
        <family val="1"/>
      </rPr>
      <t xml:space="preserve"> </t>
    </r>
    <r>
      <rPr>
        <sz val="7.5"/>
        <rFont val="Verdana"/>
        <family val="2"/>
      </rPr>
      <t>melamínico</t>
    </r>
    <r>
      <rPr>
        <sz val="7.5"/>
        <rFont val="Times New Roman"/>
        <family val="1"/>
      </rPr>
      <t xml:space="preserve"> </t>
    </r>
    <r>
      <rPr>
        <sz val="7.5"/>
        <rFont val="Verdana"/>
        <family val="2"/>
      </rPr>
      <t>dupla</t>
    </r>
    <r>
      <rPr>
        <sz val="7.5"/>
        <rFont val="Times New Roman"/>
        <family val="1"/>
      </rPr>
      <t xml:space="preserve"> </t>
    </r>
    <r>
      <rPr>
        <sz val="7.5"/>
        <rFont val="Verdana"/>
        <family val="2"/>
      </rPr>
      <t>face</t>
    </r>
    <r>
      <rPr>
        <sz val="7.5"/>
        <rFont val="Times New Roman"/>
        <family val="1"/>
      </rPr>
      <t xml:space="preserve"> </t>
    </r>
    <r>
      <rPr>
        <sz val="7.5"/>
        <rFont val="Verdana"/>
        <family val="2"/>
      </rPr>
      <t>a</t>
    </r>
    <r>
      <rPr>
        <sz val="7.5"/>
        <rFont val="Times New Roman"/>
        <family val="1"/>
      </rPr>
      <t xml:space="preserve"> </t>
    </r>
    <r>
      <rPr>
        <sz val="7.5"/>
        <rFont val="Verdana"/>
        <family val="2"/>
      </rPr>
      <t>ser</t>
    </r>
    <r>
      <rPr>
        <sz val="7.5"/>
        <rFont val="Times New Roman"/>
        <family val="1"/>
      </rPr>
      <t xml:space="preserve"> </t>
    </r>
    <r>
      <rPr>
        <sz val="7.5"/>
        <rFont val="Verdana"/>
        <family val="2"/>
      </rPr>
      <t>instalado</t>
    </r>
    <r>
      <rPr>
        <sz val="7.5"/>
        <rFont val="Times New Roman"/>
        <family val="1"/>
      </rPr>
      <t xml:space="preserve"> </t>
    </r>
    <r>
      <rPr>
        <sz val="7.5"/>
        <rFont val="Verdana"/>
        <family val="2"/>
      </rPr>
      <t>sob</t>
    </r>
    <r>
      <rPr>
        <sz val="7.5"/>
        <rFont val="Times New Roman"/>
        <family val="1"/>
      </rPr>
      <t xml:space="preserve"> </t>
    </r>
    <r>
      <rPr>
        <sz val="7.5"/>
        <rFont val="Verdana"/>
        <family val="2"/>
      </rPr>
      <t>bancada</t>
    </r>
    <r>
      <rPr>
        <sz val="7.5"/>
        <rFont val="Times New Roman"/>
        <family val="1"/>
      </rPr>
      <t xml:space="preserve"> </t>
    </r>
    <r>
      <rPr>
        <sz val="7.5"/>
        <rFont val="Verdana"/>
        <family val="2"/>
      </rPr>
      <t>de</t>
    </r>
    <r>
      <rPr>
        <sz val="7.5"/>
        <rFont val="Times New Roman"/>
        <family val="1"/>
      </rPr>
      <t xml:space="preserve"> </t>
    </r>
    <r>
      <rPr>
        <sz val="7.5"/>
        <rFont val="Verdana"/>
        <family val="2"/>
      </rPr>
      <t>granito</t>
    </r>
    <r>
      <rPr>
        <sz val="7.5"/>
        <rFont val="Times New Roman"/>
        <family val="1"/>
      </rPr>
      <t xml:space="preserve"> </t>
    </r>
    <r>
      <rPr>
        <sz val="7.5"/>
        <rFont val="Verdana"/>
        <family val="2"/>
      </rPr>
      <t>ou</t>
    </r>
    <r>
      <rPr>
        <sz val="7.5"/>
        <rFont val="Times New Roman"/>
        <family val="1"/>
      </rPr>
      <t xml:space="preserve"> </t>
    </r>
    <r>
      <rPr>
        <sz val="7.5"/>
        <rFont val="Verdana"/>
        <family val="2"/>
      </rPr>
      <t>vertical,</t>
    </r>
    <r>
      <rPr>
        <sz val="7.5"/>
        <rFont val="Times New Roman"/>
        <family val="1"/>
      </rPr>
      <t xml:space="preserve"> </t>
    </r>
    <r>
      <rPr>
        <sz val="7.5"/>
        <rFont val="Verdana"/>
        <family val="2"/>
      </rPr>
      <t>paginado</t>
    </r>
    <r>
      <rPr>
        <sz val="7.5"/>
        <rFont val="Times New Roman"/>
        <family val="1"/>
      </rPr>
      <t xml:space="preserve"> </t>
    </r>
    <r>
      <rPr>
        <sz val="7.5"/>
        <rFont val="Verdana"/>
        <family val="2"/>
      </rPr>
      <t>conforme</t>
    </r>
    <r>
      <rPr>
        <sz val="7.5"/>
        <rFont val="Times New Roman"/>
        <family val="1"/>
      </rPr>
      <t xml:space="preserve"> </t>
    </r>
    <r>
      <rPr>
        <sz val="7.5"/>
        <rFont val="Verdana"/>
        <family val="2"/>
      </rPr>
      <t>detalhe</t>
    </r>
  </si>
  <si>
    <t>3,01</t>
  </si>
  <si>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fechamento</t>
    </r>
    <r>
      <rPr>
        <sz val="7.5"/>
        <rFont val="Times New Roman"/>
        <family val="1"/>
      </rPr>
      <t xml:space="preserve"> </t>
    </r>
    <r>
      <rPr>
        <sz val="7.5"/>
        <rFont val="Verdana"/>
        <family val="2"/>
      </rPr>
      <t>do</t>
    </r>
    <r>
      <rPr>
        <sz val="7.5"/>
        <rFont val="Times New Roman"/>
        <family val="1"/>
      </rPr>
      <t xml:space="preserve"> </t>
    </r>
    <r>
      <rPr>
        <sz val="7.5"/>
        <rFont val="Verdana"/>
        <family val="2"/>
      </rPr>
      <t>armário</t>
    </r>
    <r>
      <rPr>
        <sz val="7.5"/>
        <rFont val="Times New Roman"/>
        <family val="1"/>
      </rPr>
      <t xml:space="preserve"> </t>
    </r>
    <r>
      <rPr>
        <sz val="7.5"/>
        <rFont val="Verdana"/>
        <family val="2"/>
      </rPr>
      <t>de</t>
    </r>
    <r>
      <rPr>
        <sz val="7.5"/>
        <rFont val="Times New Roman"/>
        <family val="1"/>
      </rPr>
      <t xml:space="preserve"> </t>
    </r>
    <r>
      <rPr>
        <sz val="7.5"/>
        <rFont val="Verdana"/>
        <family val="2"/>
      </rPr>
      <t>elétrica</t>
    </r>
    <r>
      <rPr>
        <sz val="7.5"/>
        <rFont val="Times New Roman"/>
        <family val="1"/>
      </rPr>
      <t xml:space="preserve"> </t>
    </r>
    <r>
      <rPr>
        <sz val="7.5"/>
        <rFont val="Verdana"/>
        <family val="2"/>
      </rPr>
      <t>em</t>
    </r>
    <r>
      <rPr>
        <sz val="7.5"/>
        <rFont val="Times New Roman"/>
        <family val="1"/>
      </rPr>
      <t xml:space="preserve"> </t>
    </r>
    <r>
      <rPr>
        <sz val="7.5"/>
        <rFont val="Verdana"/>
        <family val="2"/>
      </rPr>
      <t>mdf</t>
    </r>
    <r>
      <rPr>
        <sz val="7.5"/>
        <rFont val="Times New Roman"/>
        <family val="1"/>
      </rPr>
      <t xml:space="preserve"> </t>
    </r>
    <r>
      <rPr>
        <sz val="7.5"/>
        <rFont val="Verdana"/>
        <family val="2"/>
      </rPr>
      <t>laminado</t>
    </r>
    <r>
      <rPr>
        <sz val="7.5"/>
        <rFont val="Times New Roman"/>
        <family val="1"/>
      </rPr>
      <t xml:space="preserve"> </t>
    </r>
    <r>
      <rPr>
        <sz val="7.5"/>
        <rFont val="Verdana"/>
        <family val="2"/>
      </rPr>
      <t>melamínico</t>
    </r>
    <r>
      <rPr>
        <sz val="7.5"/>
        <rFont val="Times New Roman"/>
        <family val="1"/>
      </rPr>
      <t xml:space="preserve"> </t>
    </r>
    <r>
      <rPr>
        <sz val="7.5"/>
        <rFont val="Verdana"/>
        <family val="2"/>
      </rPr>
      <t>bp,</t>
    </r>
    <r>
      <rPr>
        <sz val="7.5"/>
        <rFont val="Times New Roman"/>
        <family val="1"/>
      </rPr>
      <t xml:space="preserve"> </t>
    </r>
    <r>
      <rPr>
        <sz val="7.5"/>
        <rFont val="Verdana"/>
        <family val="2"/>
      </rPr>
      <t>tx,</t>
    </r>
    <r>
      <rPr>
        <sz val="7.5"/>
        <rFont val="Times New Roman"/>
        <family val="1"/>
      </rPr>
      <t xml:space="preserve"> </t>
    </r>
    <r>
      <rPr>
        <sz val="7.5"/>
        <rFont val="Verdana"/>
        <family val="2"/>
      </rPr>
      <t>branco,</t>
    </r>
    <r>
      <rPr>
        <sz val="7.5"/>
        <rFont val="Times New Roman"/>
        <family val="1"/>
      </rPr>
      <t xml:space="preserve"> </t>
    </r>
    <r>
      <rPr>
        <sz val="7.5"/>
        <rFont val="Verdana"/>
        <family val="2"/>
      </rPr>
      <t>dupla</t>
    </r>
    <r>
      <rPr>
        <sz val="7.5"/>
        <rFont val="Times New Roman"/>
        <family val="1"/>
      </rPr>
      <t xml:space="preserve"> </t>
    </r>
    <r>
      <rPr>
        <sz val="7.5"/>
        <rFont val="Verdana"/>
        <family val="2"/>
      </rPr>
      <t>face.</t>
    </r>
  </si>
  <si>
    <t>15,72</t>
  </si>
  <si>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fechamento</t>
    </r>
    <r>
      <rPr>
        <sz val="7.5"/>
        <rFont val="Times New Roman"/>
        <family val="1"/>
      </rPr>
      <t xml:space="preserve"> </t>
    </r>
    <r>
      <rPr>
        <sz val="7.5"/>
        <rFont val="Verdana"/>
        <family val="2"/>
      </rPr>
      <t>do</t>
    </r>
    <r>
      <rPr>
        <sz val="7.5"/>
        <rFont val="Times New Roman"/>
        <family val="1"/>
      </rPr>
      <t xml:space="preserve"> </t>
    </r>
    <r>
      <rPr>
        <sz val="7.5"/>
        <rFont val="Verdana"/>
        <family val="2"/>
      </rPr>
      <t>armário</t>
    </r>
    <r>
      <rPr>
        <sz val="7.5"/>
        <rFont val="Times New Roman"/>
        <family val="1"/>
      </rPr>
      <t xml:space="preserve"> </t>
    </r>
    <r>
      <rPr>
        <sz val="7.5"/>
        <rFont val="Verdana"/>
        <family val="2"/>
      </rPr>
      <t>de</t>
    </r>
    <r>
      <rPr>
        <sz val="7.5"/>
        <rFont val="Times New Roman"/>
        <family val="1"/>
      </rPr>
      <t xml:space="preserve"> </t>
    </r>
    <r>
      <rPr>
        <sz val="7.5"/>
        <rFont val="Verdana"/>
        <family val="2"/>
      </rPr>
      <t>hidro</t>
    </r>
    <r>
      <rPr>
        <sz val="7.5"/>
        <rFont val="Times New Roman"/>
        <family val="1"/>
      </rPr>
      <t xml:space="preserve"> </t>
    </r>
    <r>
      <rPr>
        <sz val="7.5"/>
        <rFont val="Verdana"/>
        <family val="2"/>
      </rPr>
      <t>em</t>
    </r>
    <r>
      <rPr>
        <sz val="7.5"/>
        <rFont val="Times New Roman"/>
        <family val="1"/>
      </rPr>
      <t xml:space="preserve"> </t>
    </r>
    <r>
      <rPr>
        <sz val="7.5"/>
        <rFont val="Verdana"/>
        <family val="2"/>
      </rPr>
      <t>mdf</t>
    </r>
    <r>
      <rPr>
        <sz val="7.5"/>
        <rFont val="Times New Roman"/>
        <family val="1"/>
      </rPr>
      <t xml:space="preserve"> </t>
    </r>
    <r>
      <rPr>
        <sz val="7.5"/>
        <rFont val="Verdana"/>
        <family val="2"/>
      </rPr>
      <t>laminado</t>
    </r>
    <r>
      <rPr>
        <sz val="7.5"/>
        <rFont val="Times New Roman"/>
        <family val="1"/>
      </rPr>
      <t xml:space="preserve"> </t>
    </r>
    <r>
      <rPr>
        <sz val="7.5"/>
        <rFont val="Verdana"/>
        <family val="2"/>
      </rPr>
      <t>melamínico</t>
    </r>
    <r>
      <rPr>
        <sz val="7.5"/>
        <rFont val="Times New Roman"/>
        <family val="1"/>
      </rPr>
      <t xml:space="preserve"> </t>
    </r>
    <r>
      <rPr>
        <sz val="7.5"/>
        <rFont val="Verdana"/>
        <family val="2"/>
      </rPr>
      <t>bp,</t>
    </r>
    <r>
      <rPr>
        <sz val="7.5"/>
        <rFont val="Times New Roman"/>
        <family val="1"/>
      </rPr>
      <t xml:space="preserve"> </t>
    </r>
    <r>
      <rPr>
        <sz val="7.5"/>
        <rFont val="Verdana"/>
        <family val="2"/>
      </rPr>
      <t>tx,</t>
    </r>
    <r>
      <rPr>
        <sz val="7.5"/>
        <rFont val="Times New Roman"/>
        <family val="1"/>
      </rPr>
      <t xml:space="preserve"> </t>
    </r>
    <r>
      <rPr>
        <sz val="7.5"/>
        <rFont val="Verdana"/>
        <family val="2"/>
      </rPr>
      <t>branco,</t>
    </r>
    <r>
      <rPr>
        <sz val="7.5"/>
        <rFont val="Times New Roman"/>
        <family val="1"/>
      </rPr>
      <t xml:space="preserve"> </t>
    </r>
    <r>
      <rPr>
        <sz val="7.5"/>
        <rFont val="Verdana"/>
        <family val="2"/>
      </rPr>
      <t>dupla</t>
    </r>
    <r>
      <rPr>
        <sz val="7.5"/>
        <rFont val="Times New Roman"/>
        <family val="1"/>
      </rPr>
      <t xml:space="preserve"> </t>
    </r>
    <r>
      <rPr>
        <sz val="7.5"/>
        <rFont val="Verdana"/>
        <family val="2"/>
      </rPr>
      <t>face.</t>
    </r>
  </si>
  <si>
    <t>8,82</t>
  </si>
  <si>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prateleiras</t>
    </r>
    <r>
      <rPr>
        <sz val="7.5"/>
        <rFont val="Times New Roman"/>
        <family val="1"/>
      </rPr>
      <t xml:space="preserve"> </t>
    </r>
    <r>
      <rPr>
        <sz val="7.5"/>
        <rFont val="Verdana"/>
        <family val="2"/>
      </rPr>
      <t>de</t>
    </r>
    <r>
      <rPr>
        <sz val="7.5"/>
        <rFont val="Times New Roman"/>
        <family val="1"/>
      </rPr>
      <t xml:space="preserve"> </t>
    </r>
    <r>
      <rPr>
        <sz val="7.5"/>
        <rFont val="Verdana"/>
        <family val="2"/>
      </rPr>
      <t>MDF</t>
    </r>
    <r>
      <rPr>
        <sz val="7.5"/>
        <rFont val="Times New Roman"/>
        <family val="1"/>
      </rPr>
      <t xml:space="preserve"> </t>
    </r>
    <r>
      <rPr>
        <sz val="7.5"/>
        <rFont val="Verdana"/>
        <family val="2"/>
      </rPr>
      <t>fixadas</t>
    </r>
    <r>
      <rPr>
        <sz val="7.5"/>
        <rFont val="Times New Roman"/>
        <family val="1"/>
      </rPr>
      <t xml:space="preserve"> </t>
    </r>
    <r>
      <rPr>
        <sz val="7.5"/>
        <rFont val="Verdana"/>
        <family val="2"/>
      </rPr>
      <t>em</t>
    </r>
    <r>
      <rPr>
        <sz val="7.5"/>
        <rFont val="Times New Roman"/>
        <family val="1"/>
      </rPr>
      <t xml:space="preserve"> </t>
    </r>
    <r>
      <rPr>
        <sz val="7.5"/>
        <rFont val="Verdana"/>
        <family val="2"/>
      </rPr>
      <t>parede</t>
    </r>
    <r>
      <rPr>
        <sz val="7.5"/>
        <rFont val="Times New Roman"/>
        <family val="1"/>
      </rPr>
      <t xml:space="preserve"> </t>
    </r>
    <r>
      <rPr>
        <sz val="7.5"/>
        <rFont val="Verdana"/>
        <family val="2"/>
      </rPr>
      <t>com</t>
    </r>
    <r>
      <rPr>
        <sz val="7.5"/>
        <rFont val="Times New Roman"/>
        <family val="1"/>
      </rPr>
      <t xml:space="preserve"> </t>
    </r>
    <r>
      <rPr>
        <sz val="7.5"/>
        <rFont val="Verdana"/>
        <family val="2"/>
      </rPr>
      <t>mãos</t>
    </r>
    <r>
      <rPr>
        <sz val="7.5"/>
        <rFont val="Times New Roman"/>
        <family val="1"/>
      </rPr>
      <t xml:space="preserve"> </t>
    </r>
    <r>
      <rPr>
        <sz val="7.5"/>
        <rFont val="Verdana"/>
        <family val="2"/>
      </rPr>
      <t>francesas</t>
    </r>
    <r>
      <rPr>
        <sz val="7.5"/>
        <rFont val="Times New Roman"/>
        <family val="1"/>
      </rPr>
      <t xml:space="preserve"> </t>
    </r>
    <r>
      <rPr>
        <sz val="7.5"/>
        <rFont val="Verdana"/>
        <family val="2"/>
      </rPr>
      <t>metálicas</t>
    </r>
  </si>
  <si>
    <t>3,50</t>
  </si>
  <si>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armário</t>
    </r>
    <r>
      <rPr>
        <sz val="7.5"/>
        <rFont val="Times New Roman"/>
        <family val="1"/>
      </rPr>
      <t xml:space="preserve"> </t>
    </r>
    <r>
      <rPr>
        <sz val="7.5"/>
        <rFont val="Verdana"/>
        <family val="2"/>
      </rPr>
      <t>de</t>
    </r>
    <r>
      <rPr>
        <sz val="7.5"/>
        <rFont val="Times New Roman"/>
        <family val="1"/>
      </rPr>
      <t xml:space="preserve"> </t>
    </r>
    <r>
      <rPr>
        <sz val="7.5"/>
        <rFont val="Verdana"/>
        <family val="2"/>
      </rPr>
      <t>apoio</t>
    </r>
    <r>
      <rPr>
        <sz val="7.5"/>
        <rFont val="Times New Roman"/>
        <family val="1"/>
      </rPr>
      <t xml:space="preserve"> </t>
    </r>
    <r>
      <rPr>
        <sz val="7.5"/>
        <rFont val="Verdana"/>
        <family val="2"/>
      </rPr>
      <t>de</t>
    </r>
    <r>
      <rPr>
        <sz val="7.5"/>
        <rFont val="Times New Roman"/>
        <family val="1"/>
      </rPr>
      <t xml:space="preserve"> </t>
    </r>
    <r>
      <rPr>
        <sz val="7.5"/>
        <rFont val="Verdana"/>
        <family val="2"/>
      </rPr>
      <t>balcão,</t>
    </r>
    <r>
      <rPr>
        <sz val="7.5"/>
        <rFont val="Times New Roman"/>
        <family val="1"/>
      </rPr>
      <t xml:space="preserve"> </t>
    </r>
    <r>
      <rPr>
        <sz val="7.5"/>
        <rFont val="Verdana"/>
        <family val="2"/>
      </rPr>
      <t>em</t>
    </r>
    <r>
      <rPr>
        <sz val="7.5"/>
        <rFont val="Times New Roman"/>
        <family val="1"/>
      </rPr>
      <t xml:space="preserve"> </t>
    </r>
    <r>
      <rPr>
        <sz val="7.5"/>
        <rFont val="Verdana"/>
        <family val="2"/>
      </rPr>
      <t>MDF</t>
    </r>
    <r>
      <rPr>
        <sz val="7.5"/>
        <rFont val="Times New Roman"/>
        <family val="1"/>
      </rPr>
      <t xml:space="preserve"> </t>
    </r>
    <r>
      <rPr>
        <sz val="7.5"/>
        <rFont val="Verdana"/>
        <family val="2"/>
      </rPr>
      <t>laminado</t>
    </r>
    <r>
      <rPr>
        <sz val="7.5"/>
        <rFont val="Times New Roman"/>
        <family val="1"/>
      </rPr>
      <t xml:space="preserve"> </t>
    </r>
    <r>
      <rPr>
        <sz val="7.5"/>
        <rFont val="Verdana"/>
        <family val="2"/>
      </rPr>
      <t>melamínico</t>
    </r>
    <r>
      <rPr>
        <sz val="7.5"/>
        <rFont val="Times New Roman"/>
        <family val="1"/>
      </rPr>
      <t xml:space="preserve"> </t>
    </r>
    <r>
      <rPr>
        <sz val="7.5"/>
        <rFont val="Verdana"/>
        <family val="2"/>
      </rPr>
      <t>BP,</t>
    </r>
    <r>
      <rPr>
        <sz val="7.5"/>
        <rFont val="Times New Roman"/>
        <family val="1"/>
      </rPr>
      <t xml:space="preserve"> </t>
    </r>
    <r>
      <rPr>
        <sz val="7.5"/>
        <rFont val="Verdana"/>
        <family val="2"/>
      </rPr>
      <t>TX</t>
    </r>
    <r>
      <rPr>
        <sz val="7.5"/>
        <rFont val="Times New Roman"/>
        <family val="1"/>
      </rPr>
      <t xml:space="preserve"> </t>
    </r>
    <r>
      <rPr>
        <sz val="7.5"/>
        <rFont val="Verdana"/>
        <family val="2"/>
      </rPr>
      <t>branco,</t>
    </r>
    <r>
      <rPr>
        <sz val="7.5"/>
        <rFont val="Times New Roman"/>
        <family val="1"/>
      </rPr>
      <t xml:space="preserve"> </t>
    </r>
    <r>
      <rPr>
        <sz val="7.5"/>
        <rFont val="Verdana"/>
        <family val="2"/>
      </rPr>
      <t>dupla</t>
    </r>
    <r>
      <rPr>
        <sz val="7.5"/>
        <rFont val="Times New Roman"/>
        <family val="1"/>
      </rPr>
      <t xml:space="preserve"> </t>
    </r>
    <r>
      <rPr>
        <sz val="7.5"/>
        <rFont val="Verdana"/>
        <family val="2"/>
      </rPr>
      <t>face,</t>
    </r>
    <r>
      <rPr>
        <sz val="7.5"/>
        <rFont val="Times New Roman"/>
        <family val="1"/>
      </rPr>
      <t xml:space="preserve"> </t>
    </r>
    <r>
      <rPr>
        <sz val="7.5"/>
        <rFont val="Verdana"/>
        <family val="2"/>
      </rPr>
      <t>conforme</t>
    </r>
    <r>
      <rPr>
        <sz val="7.5"/>
        <rFont val="Times New Roman"/>
        <family val="1"/>
      </rPr>
      <t xml:space="preserve"> </t>
    </r>
    <r>
      <rPr>
        <sz val="7.5"/>
        <rFont val="Verdana"/>
        <family val="2"/>
      </rPr>
      <t>detalhe</t>
    </r>
  </si>
  <si>
    <t>3,32</t>
  </si>
  <si>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revestimento</t>
    </r>
    <r>
      <rPr>
        <sz val="7.5"/>
        <rFont val="Times New Roman"/>
        <family val="1"/>
      </rPr>
      <t xml:space="preserve"> </t>
    </r>
    <r>
      <rPr>
        <sz val="7.5"/>
        <rFont val="Verdana"/>
        <family val="2"/>
      </rPr>
      <t>de</t>
    </r>
    <r>
      <rPr>
        <sz val="7.5"/>
        <rFont val="Times New Roman"/>
        <family val="1"/>
      </rPr>
      <t xml:space="preserve"> </t>
    </r>
    <r>
      <rPr>
        <sz val="7.5"/>
        <rFont val="Verdana"/>
        <family val="2"/>
      </rPr>
      <t>balcão,</t>
    </r>
    <r>
      <rPr>
        <sz val="7.5"/>
        <rFont val="Times New Roman"/>
        <family val="1"/>
      </rPr>
      <t xml:space="preserve"> </t>
    </r>
    <r>
      <rPr>
        <sz val="7.5"/>
        <rFont val="Verdana"/>
        <family val="2"/>
      </rPr>
      <t>em</t>
    </r>
    <r>
      <rPr>
        <sz val="7.5"/>
        <rFont val="Times New Roman"/>
        <family val="1"/>
      </rPr>
      <t xml:space="preserve"> </t>
    </r>
    <r>
      <rPr>
        <sz val="7.5"/>
        <rFont val="Verdana"/>
        <family val="2"/>
      </rPr>
      <t>laminado</t>
    </r>
    <r>
      <rPr>
        <sz val="7.5"/>
        <rFont val="Times New Roman"/>
        <family val="1"/>
      </rPr>
      <t xml:space="preserve"> </t>
    </r>
    <r>
      <rPr>
        <sz val="7.5"/>
        <rFont val="Verdana"/>
        <family val="2"/>
      </rPr>
      <t>melamínico</t>
    </r>
    <r>
      <rPr>
        <sz val="7.5"/>
        <rFont val="Times New Roman"/>
        <family val="1"/>
      </rPr>
      <t xml:space="preserve"> </t>
    </r>
    <r>
      <rPr>
        <sz val="7.5"/>
        <rFont val="Verdana"/>
        <family val="2"/>
      </rPr>
      <t>TX,</t>
    </r>
    <r>
      <rPr>
        <sz val="7.5"/>
        <rFont val="Times New Roman"/>
        <family val="1"/>
      </rPr>
      <t xml:space="preserve"> </t>
    </r>
    <r>
      <rPr>
        <sz val="7.5"/>
        <rFont val="Verdana"/>
        <family val="2"/>
      </rPr>
      <t>branco,</t>
    </r>
    <r>
      <rPr>
        <sz val="7.5"/>
        <rFont val="Times New Roman"/>
        <family val="1"/>
      </rPr>
      <t xml:space="preserve"> </t>
    </r>
    <r>
      <rPr>
        <sz val="7.5"/>
        <rFont val="Verdana"/>
        <family val="2"/>
      </rPr>
      <t>colado,</t>
    </r>
    <r>
      <rPr>
        <sz val="7.5"/>
        <rFont val="Times New Roman"/>
        <family val="1"/>
      </rPr>
      <t xml:space="preserve"> </t>
    </r>
    <r>
      <rPr>
        <sz val="7.5"/>
        <rFont val="Verdana"/>
        <family val="2"/>
      </rPr>
      <t>conforme</t>
    </r>
    <r>
      <rPr>
        <sz val="7.5"/>
        <rFont val="Times New Roman"/>
        <family val="1"/>
      </rPr>
      <t xml:space="preserve"> </t>
    </r>
    <r>
      <rPr>
        <sz val="7.5"/>
        <rFont val="Verdana"/>
        <family val="2"/>
      </rPr>
      <t>detalhe</t>
    </r>
  </si>
  <si>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7.2</t>
    </r>
  </si>
  <si>
    <r>
      <rPr>
        <b/>
        <sz val="7.5"/>
        <rFont val="Verdana"/>
        <family val="2"/>
      </rPr>
      <t>ESQUADRIAS</t>
    </r>
    <r>
      <rPr>
        <sz val="7.5"/>
        <rFont val="Times New Roman"/>
        <family val="1"/>
      </rPr>
      <t xml:space="preserve"> </t>
    </r>
    <r>
      <rPr>
        <b/>
        <sz val="7.5"/>
        <rFont val="Verdana"/>
        <family val="2"/>
      </rPr>
      <t>METÁLICAS</t>
    </r>
    <r>
      <rPr>
        <sz val="7.5"/>
        <rFont val="Times New Roman"/>
        <family val="1"/>
      </rPr>
      <t xml:space="preserve"> </t>
    </r>
    <r>
      <rPr>
        <b/>
        <sz val="7.5"/>
        <rFont val="Verdana"/>
        <family val="2"/>
      </rPr>
      <t>E</t>
    </r>
    <r>
      <rPr>
        <sz val="7.5"/>
        <rFont val="Times New Roman"/>
        <family val="1"/>
      </rPr>
      <t xml:space="preserve"> </t>
    </r>
    <r>
      <rPr>
        <b/>
        <sz val="7.5"/>
        <rFont val="Verdana"/>
        <family val="2"/>
      </rPr>
      <t>ACESSÓRIOS</t>
    </r>
  </si>
  <si>
    <r>
      <rPr>
        <b/>
        <sz val="7.5"/>
        <rFont val="Verdana"/>
        <family val="2"/>
      </rPr>
      <t>Esquadrias</t>
    </r>
    <r>
      <rPr>
        <sz val="7.5"/>
        <rFont val="Times New Roman"/>
        <family val="1"/>
      </rPr>
      <t xml:space="preserve"> </t>
    </r>
    <r>
      <rPr>
        <b/>
        <sz val="7.5"/>
        <rFont val="Verdana"/>
        <family val="2"/>
      </rPr>
      <t>de</t>
    </r>
    <r>
      <rPr>
        <sz val="7.5"/>
        <rFont val="Times New Roman"/>
        <family val="1"/>
      </rPr>
      <t xml:space="preserve"> </t>
    </r>
    <r>
      <rPr>
        <b/>
        <sz val="7.5"/>
        <rFont val="Verdana"/>
        <family val="2"/>
      </rPr>
      <t>ferro</t>
    </r>
    <r>
      <rPr>
        <sz val="7.5"/>
        <rFont val="Times New Roman"/>
        <family val="1"/>
      </rPr>
      <t xml:space="preserve"> </t>
    </r>
    <r>
      <rPr>
        <b/>
        <sz val="7.5"/>
        <rFont val="Verdana"/>
        <family val="2"/>
      </rPr>
      <t>e</t>
    </r>
    <r>
      <rPr>
        <sz val="7.5"/>
        <rFont val="Times New Roman"/>
        <family val="1"/>
      </rPr>
      <t xml:space="preserve">  </t>
    </r>
    <r>
      <rPr>
        <b/>
        <sz val="7.5"/>
        <rFont val="Verdana"/>
        <family val="2"/>
      </rPr>
      <t>acessórios</t>
    </r>
  </si>
  <si>
    <r>
      <rPr>
        <sz val="7.5"/>
        <rFont val="Verdana"/>
        <family val="2"/>
      </rPr>
      <t>Porta</t>
    </r>
    <r>
      <rPr>
        <sz val="7.5"/>
        <rFont val="Times New Roman"/>
        <family val="1"/>
      </rPr>
      <t xml:space="preserve"> </t>
    </r>
    <r>
      <rPr>
        <sz val="7.5"/>
        <rFont val="Verdana"/>
        <family val="2"/>
      </rPr>
      <t>de</t>
    </r>
    <r>
      <rPr>
        <sz val="7.5"/>
        <rFont val="Times New Roman"/>
        <family val="1"/>
      </rPr>
      <t xml:space="preserve"> </t>
    </r>
    <r>
      <rPr>
        <sz val="7.5"/>
        <rFont val="Verdana"/>
        <family val="2"/>
      </rPr>
      <t>enrolar</t>
    </r>
    <r>
      <rPr>
        <sz val="7.5"/>
        <rFont val="Times New Roman"/>
        <family val="1"/>
      </rPr>
      <t xml:space="preserve"> </t>
    </r>
    <r>
      <rPr>
        <sz val="7.5"/>
        <rFont val="Verdana"/>
        <family val="2"/>
      </rPr>
      <t>P7A(477,5X305)</t>
    </r>
    <r>
      <rPr>
        <sz val="7.5"/>
        <rFont val="Times New Roman"/>
        <family val="1"/>
      </rPr>
      <t xml:space="preserve"> </t>
    </r>
    <r>
      <rPr>
        <sz val="7.5"/>
        <rFont val="Verdana"/>
        <family val="2"/>
      </rPr>
      <t>cm</t>
    </r>
    <r>
      <rPr>
        <sz val="7.5"/>
        <rFont val="Times New Roman"/>
        <family val="1"/>
      </rPr>
      <t xml:space="preserve"> </t>
    </r>
    <r>
      <rPr>
        <sz val="7.5"/>
        <rFont val="Verdana"/>
        <family val="2"/>
      </rPr>
      <t>–</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porta,</t>
    </r>
    <r>
      <rPr>
        <sz val="7.5"/>
        <rFont val="Times New Roman"/>
        <family val="1"/>
      </rPr>
      <t xml:space="preserve"> </t>
    </r>
    <r>
      <rPr>
        <sz val="7.5"/>
        <rFont val="Verdana"/>
        <family val="2"/>
      </rPr>
      <t>em</t>
    </r>
    <r>
      <rPr>
        <sz val="7.5"/>
        <rFont val="Times New Roman"/>
        <family val="1"/>
      </rPr>
      <t xml:space="preserve"> </t>
    </r>
    <r>
      <rPr>
        <sz val="7.5"/>
        <rFont val="Verdana"/>
        <family val="2"/>
      </rPr>
      <t>aço</t>
    </r>
    <r>
      <rPr>
        <sz val="7.5"/>
        <rFont val="Times New Roman"/>
        <family val="1"/>
      </rPr>
      <t xml:space="preserve"> </t>
    </r>
    <r>
      <rPr>
        <sz val="7.5"/>
        <rFont val="Verdana"/>
        <family val="2"/>
      </rPr>
      <t>galvanizado,</t>
    </r>
    <r>
      <rPr>
        <sz val="7.5"/>
        <rFont val="Times New Roman"/>
        <family val="1"/>
      </rPr>
      <t xml:space="preserve"> </t>
    </r>
    <r>
      <rPr>
        <sz val="7.5"/>
        <rFont val="Verdana"/>
        <family val="2"/>
      </rPr>
      <t>perfil</t>
    </r>
    <r>
      <rPr>
        <sz val="7.5"/>
        <rFont val="Times New Roman"/>
        <family val="1"/>
      </rPr>
      <t xml:space="preserve"> </t>
    </r>
    <r>
      <rPr>
        <sz val="7.5"/>
        <rFont val="Verdana"/>
        <family val="2"/>
      </rPr>
      <t>“transvision”</t>
    </r>
    <r>
      <rPr>
        <sz val="7.5"/>
        <rFont val="Times New Roman"/>
        <family val="1"/>
      </rPr>
      <t xml:space="preserve"> </t>
    </r>
    <r>
      <rPr>
        <sz val="7.5"/>
        <rFont val="Verdana"/>
        <family val="2"/>
      </rPr>
      <t>com</t>
    </r>
    <r>
      <rPr>
        <sz val="7.5"/>
        <rFont val="Times New Roman"/>
        <family val="1"/>
      </rPr>
      <t xml:space="preserve"> </t>
    </r>
    <r>
      <rPr>
        <sz val="7.5"/>
        <rFont val="Verdana"/>
        <family val="2"/>
      </rPr>
      <t>pintura</t>
    </r>
    <r>
      <rPr>
        <sz val="7.5"/>
        <rFont val="Times New Roman"/>
        <family val="1"/>
      </rPr>
      <t xml:space="preserve"> </t>
    </r>
    <r>
      <rPr>
        <sz val="7.5"/>
        <rFont val="Verdana"/>
        <family val="2"/>
      </rPr>
      <t>eletrostática</t>
    </r>
    <r>
      <rPr>
        <sz val="7.5"/>
        <rFont val="Times New Roman"/>
        <family val="1"/>
      </rPr>
      <t xml:space="preserve"> </t>
    </r>
    <r>
      <rPr>
        <sz val="7.5"/>
        <rFont val="Verdana"/>
        <family val="2"/>
      </rPr>
      <t>cor</t>
    </r>
    <r>
      <rPr>
        <sz val="7.5"/>
        <rFont val="Times New Roman"/>
        <family val="1"/>
      </rPr>
      <t xml:space="preserve"> </t>
    </r>
    <r>
      <rPr>
        <sz val="7.5"/>
        <rFont val="Verdana"/>
        <family val="2"/>
      </rPr>
      <t>cinza,</t>
    </r>
    <r>
      <rPr>
        <sz val="7.5"/>
        <rFont val="Times New Roman"/>
        <family val="1"/>
      </rPr>
      <t xml:space="preserve"> </t>
    </r>
    <r>
      <rPr>
        <sz val="7.5"/>
        <rFont val="Verdana"/>
        <family val="2"/>
      </rPr>
      <t>acionamento</t>
    </r>
    <r>
      <rPr>
        <sz val="7.5"/>
        <rFont val="Times New Roman"/>
        <family val="1"/>
      </rPr>
      <t xml:space="preserve"> </t>
    </r>
    <r>
      <rPr>
        <sz val="7.5"/>
        <rFont val="Verdana"/>
        <family val="2"/>
      </rPr>
      <t>automático</t>
    </r>
    <r>
      <rPr>
        <sz val="7.5"/>
        <rFont val="Times New Roman"/>
        <family val="1"/>
      </rPr>
      <t xml:space="preserve"> </t>
    </r>
    <r>
      <rPr>
        <sz val="7.5"/>
        <rFont val="Verdana"/>
        <family val="2"/>
      </rPr>
      <t>através</t>
    </r>
    <r>
      <rPr>
        <sz val="7.5"/>
        <rFont val="Times New Roman"/>
        <family val="1"/>
      </rPr>
      <t xml:space="preserve"> </t>
    </r>
    <r>
      <rPr>
        <sz val="7.5"/>
        <rFont val="Verdana"/>
        <family val="2"/>
      </rPr>
      <t>de</t>
    </r>
    <r>
      <rPr>
        <sz val="7.5"/>
        <rFont val="Times New Roman"/>
        <family val="1"/>
      </rPr>
      <t xml:space="preserve"> </t>
    </r>
    <r>
      <rPr>
        <sz val="7.5"/>
        <rFont val="Verdana"/>
        <family val="2"/>
      </rPr>
      <t>botoeira,</t>
    </r>
    <r>
      <rPr>
        <sz val="7.5"/>
        <rFont val="Times New Roman"/>
        <family val="1"/>
      </rPr>
      <t xml:space="preserve"> </t>
    </r>
    <r>
      <rPr>
        <sz val="7.5"/>
        <rFont val="Verdana"/>
        <family val="2"/>
      </rPr>
      <t>conforme</t>
    </r>
    <r>
      <rPr>
        <sz val="7.5"/>
        <rFont val="Times New Roman"/>
        <family val="1"/>
      </rPr>
      <t xml:space="preserve"> </t>
    </r>
    <r>
      <rPr>
        <sz val="7.5"/>
        <rFont val="Verdana"/>
        <family val="2"/>
      </rPr>
      <t>projeto</t>
    </r>
  </si>
  <si>
    <r>
      <rPr>
        <sz val="7.5"/>
        <rFont val="Verdana"/>
        <family val="2"/>
      </rPr>
      <t>Porta</t>
    </r>
    <r>
      <rPr>
        <sz val="7.5"/>
        <rFont val="Times New Roman"/>
        <family val="1"/>
      </rPr>
      <t xml:space="preserve"> </t>
    </r>
    <r>
      <rPr>
        <sz val="7.5"/>
        <rFont val="Verdana"/>
        <family val="2"/>
      </rPr>
      <t>de</t>
    </r>
    <r>
      <rPr>
        <sz val="7.5"/>
        <rFont val="Times New Roman"/>
        <family val="1"/>
      </rPr>
      <t xml:space="preserve"> </t>
    </r>
    <r>
      <rPr>
        <sz val="7.5"/>
        <rFont val="Verdana"/>
        <family val="2"/>
      </rPr>
      <t>enrolar</t>
    </r>
    <r>
      <rPr>
        <sz val="7.5"/>
        <rFont val="Times New Roman"/>
        <family val="1"/>
      </rPr>
      <t xml:space="preserve"> </t>
    </r>
    <r>
      <rPr>
        <sz val="7.5"/>
        <rFont val="Verdana"/>
        <family val="2"/>
      </rPr>
      <t>P7B(495X305)</t>
    </r>
    <r>
      <rPr>
        <sz val="7.5"/>
        <rFont val="Times New Roman"/>
        <family val="1"/>
      </rPr>
      <t xml:space="preserve"> </t>
    </r>
    <r>
      <rPr>
        <sz val="7.5"/>
        <rFont val="Verdana"/>
        <family val="2"/>
      </rPr>
      <t>cm</t>
    </r>
    <r>
      <rPr>
        <sz val="7.5"/>
        <rFont val="Times New Roman"/>
        <family val="1"/>
      </rPr>
      <t xml:space="preserve"> </t>
    </r>
    <r>
      <rPr>
        <sz val="7.5"/>
        <rFont val="Verdana"/>
        <family val="2"/>
      </rPr>
      <t>–</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porta,</t>
    </r>
    <r>
      <rPr>
        <sz val="7.5"/>
        <rFont val="Times New Roman"/>
        <family val="1"/>
      </rPr>
      <t xml:space="preserve"> </t>
    </r>
    <r>
      <rPr>
        <sz val="7.5"/>
        <rFont val="Verdana"/>
        <family val="2"/>
      </rPr>
      <t>em</t>
    </r>
    <r>
      <rPr>
        <sz val="7.5"/>
        <rFont val="Times New Roman"/>
        <family val="1"/>
      </rPr>
      <t xml:space="preserve"> </t>
    </r>
    <r>
      <rPr>
        <sz val="7.5"/>
        <rFont val="Verdana"/>
        <family val="2"/>
      </rPr>
      <t>aço</t>
    </r>
    <r>
      <rPr>
        <sz val="7.5"/>
        <rFont val="Times New Roman"/>
        <family val="1"/>
      </rPr>
      <t xml:space="preserve"> </t>
    </r>
    <r>
      <rPr>
        <sz val="7.5"/>
        <rFont val="Verdana"/>
        <family val="2"/>
      </rPr>
      <t>galvanizado,</t>
    </r>
    <r>
      <rPr>
        <sz val="7.5"/>
        <rFont val="Times New Roman"/>
        <family val="1"/>
      </rPr>
      <t xml:space="preserve"> </t>
    </r>
    <r>
      <rPr>
        <sz val="7.5"/>
        <rFont val="Verdana"/>
        <family val="2"/>
      </rPr>
      <t>perfil</t>
    </r>
    <r>
      <rPr>
        <sz val="7.5"/>
        <rFont val="Times New Roman"/>
        <family val="1"/>
      </rPr>
      <t xml:space="preserve"> </t>
    </r>
    <r>
      <rPr>
        <sz val="7.5"/>
        <rFont val="Verdana"/>
        <family val="2"/>
      </rPr>
      <t>“transvision”</t>
    </r>
    <r>
      <rPr>
        <sz val="7.5"/>
        <rFont val="Times New Roman"/>
        <family val="1"/>
      </rPr>
      <t xml:space="preserve"> </t>
    </r>
    <r>
      <rPr>
        <sz val="7.5"/>
        <rFont val="Verdana"/>
        <family val="2"/>
      </rPr>
      <t>com</t>
    </r>
    <r>
      <rPr>
        <sz val="7.5"/>
        <rFont val="Times New Roman"/>
        <family val="1"/>
      </rPr>
      <t xml:space="preserve"> </t>
    </r>
    <r>
      <rPr>
        <sz val="7.5"/>
        <rFont val="Verdana"/>
        <family val="2"/>
      </rPr>
      <t>pintura</t>
    </r>
    <r>
      <rPr>
        <sz val="7.5"/>
        <rFont val="Times New Roman"/>
        <family val="1"/>
      </rPr>
      <t xml:space="preserve"> </t>
    </r>
    <r>
      <rPr>
        <sz val="7.5"/>
        <rFont val="Verdana"/>
        <family val="2"/>
      </rPr>
      <t>eletrostática</t>
    </r>
    <r>
      <rPr>
        <sz val="7.5"/>
        <rFont val="Times New Roman"/>
        <family val="1"/>
      </rPr>
      <t xml:space="preserve"> </t>
    </r>
    <r>
      <rPr>
        <sz val="7.5"/>
        <rFont val="Verdana"/>
        <family val="2"/>
      </rPr>
      <t>cor</t>
    </r>
    <r>
      <rPr>
        <sz val="7.5"/>
        <rFont val="Times New Roman"/>
        <family val="1"/>
      </rPr>
      <t xml:space="preserve"> </t>
    </r>
    <r>
      <rPr>
        <sz val="7.5"/>
        <rFont val="Verdana"/>
        <family val="2"/>
      </rPr>
      <t>cinza,</t>
    </r>
    <r>
      <rPr>
        <sz val="7.5"/>
        <rFont val="Times New Roman"/>
        <family val="1"/>
      </rPr>
      <t xml:space="preserve"> </t>
    </r>
    <r>
      <rPr>
        <sz val="7.5"/>
        <rFont val="Verdana"/>
        <family val="2"/>
      </rPr>
      <t>acionamento</t>
    </r>
    <r>
      <rPr>
        <sz val="7.5"/>
        <rFont val="Times New Roman"/>
        <family val="1"/>
      </rPr>
      <t xml:space="preserve"> </t>
    </r>
    <r>
      <rPr>
        <sz val="7.5"/>
        <rFont val="Verdana"/>
        <family val="2"/>
      </rPr>
      <t>automático</t>
    </r>
    <r>
      <rPr>
        <sz val="7.5"/>
        <rFont val="Times New Roman"/>
        <family val="1"/>
      </rPr>
      <t xml:space="preserve"> </t>
    </r>
    <r>
      <rPr>
        <sz val="7.5"/>
        <rFont val="Verdana"/>
        <family val="2"/>
      </rPr>
      <t>através</t>
    </r>
    <r>
      <rPr>
        <sz val="7.5"/>
        <rFont val="Times New Roman"/>
        <family val="1"/>
      </rPr>
      <t xml:space="preserve"> </t>
    </r>
    <r>
      <rPr>
        <sz val="7.5"/>
        <rFont val="Verdana"/>
        <family val="2"/>
      </rPr>
      <t>de</t>
    </r>
    <r>
      <rPr>
        <sz val="7.5"/>
        <rFont val="Times New Roman"/>
        <family val="1"/>
      </rPr>
      <t xml:space="preserve"> </t>
    </r>
    <r>
      <rPr>
        <sz val="7.5"/>
        <rFont val="Verdana"/>
        <family val="2"/>
      </rPr>
      <t>botoeira,</t>
    </r>
    <r>
      <rPr>
        <sz val="7.5"/>
        <rFont val="Times New Roman"/>
        <family val="1"/>
      </rPr>
      <t xml:space="preserve"> </t>
    </r>
    <r>
      <rPr>
        <sz val="7.5"/>
        <rFont val="Verdana"/>
        <family val="2"/>
      </rPr>
      <t>conforme</t>
    </r>
    <r>
      <rPr>
        <sz val="7.5"/>
        <rFont val="Times New Roman"/>
        <family val="1"/>
      </rPr>
      <t xml:space="preserve"> </t>
    </r>
    <r>
      <rPr>
        <sz val="7.5"/>
        <rFont val="Verdana"/>
        <family val="2"/>
      </rPr>
      <t>projeto</t>
    </r>
  </si>
  <si>
    <r>
      <rPr>
        <sz val="7.5"/>
        <rFont val="Verdana"/>
        <family val="2"/>
      </rPr>
      <t>P8B</t>
    </r>
    <r>
      <rPr>
        <sz val="7.5"/>
        <rFont val="Times New Roman"/>
        <family val="1"/>
      </rPr>
      <t xml:space="preserve"> </t>
    </r>
    <r>
      <rPr>
        <sz val="7.5"/>
        <rFont val="Verdana"/>
        <family val="2"/>
      </rPr>
      <t>(90x210)cm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porta</t>
    </r>
    <r>
      <rPr>
        <sz val="7.5"/>
        <rFont val="Times New Roman"/>
        <family val="1"/>
      </rPr>
      <t xml:space="preserve"> </t>
    </r>
    <r>
      <rPr>
        <sz val="7.5"/>
        <rFont val="Verdana"/>
        <family val="2"/>
      </rPr>
      <t>em</t>
    </r>
    <r>
      <rPr>
        <sz val="7.5"/>
        <rFont val="Times New Roman"/>
        <family val="1"/>
      </rPr>
      <t xml:space="preserve"> </t>
    </r>
    <r>
      <rPr>
        <sz val="7.5"/>
        <rFont val="Verdana"/>
        <family val="2"/>
      </rPr>
      <t>chapa</t>
    </r>
    <r>
      <rPr>
        <sz val="7.5"/>
        <rFont val="Times New Roman"/>
        <family val="1"/>
      </rPr>
      <t xml:space="preserve"> </t>
    </r>
    <r>
      <rPr>
        <sz val="7.5"/>
        <rFont val="Verdana"/>
        <family val="2"/>
      </rPr>
      <t>de</t>
    </r>
    <r>
      <rPr>
        <sz val="7.5"/>
        <rFont val="Times New Roman"/>
        <family val="1"/>
      </rPr>
      <t xml:space="preserve"> </t>
    </r>
    <r>
      <rPr>
        <sz val="7.5"/>
        <rFont val="Verdana"/>
        <family val="2"/>
      </rPr>
      <t>ferro,</t>
    </r>
    <r>
      <rPr>
        <sz val="7.5"/>
        <rFont val="Times New Roman"/>
        <family val="1"/>
      </rPr>
      <t xml:space="preserve"> </t>
    </r>
    <r>
      <rPr>
        <sz val="7.5"/>
        <rFont val="Verdana"/>
        <family val="2"/>
      </rPr>
      <t>sob</t>
    </r>
    <r>
      <rPr>
        <sz val="7.5"/>
        <rFont val="Times New Roman"/>
        <family val="1"/>
      </rPr>
      <t xml:space="preserve"> </t>
    </r>
    <r>
      <rPr>
        <sz val="7.5"/>
        <rFont val="Verdana"/>
        <family val="2"/>
      </rPr>
      <t>encomenda,</t>
    </r>
    <r>
      <rPr>
        <sz val="7.5"/>
        <rFont val="Times New Roman"/>
        <family val="1"/>
      </rPr>
      <t xml:space="preserve"> </t>
    </r>
    <r>
      <rPr>
        <sz val="7.5"/>
        <rFont val="Verdana"/>
        <family val="2"/>
      </rPr>
      <t>com</t>
    </r>
    <r>
      <rPr>
        <sz val="7.5"/>
        <rFont val="Times New Roman"/>
        <family val="1"/>
      </rPr>
      <t xml:space="preserve"> </t>
    </r>
    <r>
      <rPr>
        <sz val="7.5"/>
        <rFont val="Verdana"/>
        <family val="2"/>
      </rPr>
      <t>contramarco,</t>
    </r>
    <r>
      <rPr>
        <sz val="7.5"/>
        <rFont val="Times New Roman"/>
        <family val="1"/>
      </rPr>
      <t xml:space="preserve"> </t>
    </r>
    <r>
      <rPr>
        <sz val="7.5"/>
        <rFont val="Verdana"/>
        <family val="2"/>
      </rPr>
      <t>01</t>
    </r>
    <r>
      <rPr>
        <sz val="7.5"/>
        <rFont val="Times New Roman"/>
        <family val="1"/>
      </rPr>
      <t xml:space="preserve"> </t>
    </r>
    <r>
      <rPr>
        <sz val="7.5"/>
        <rFont val="Verdana"/>
        <family val="2"/>
      </rPr>
      <t>folha</t>
    </r>
    <r>
      <rPr>
        <sz val="7.5"/>
        <rFont val="Times New Roman"/>
        <family val="1"/>
      </rPr>
      <t xml:space="preserve"> </t>
    </r>
    <r>
      <rPr>
        <sz val="7.5"/>
        <rFont val="Verdana"/>
        <family val="2"/>
      </rPr>
      <t>de</t>
    </r>
    <r>
      <rPr>
        <sz val="7.5"/>
        <rFont val="Times New Roman"/>
        <family val="1"/>
      </rPr>
      <t xml:space="preserve"> </t>
    </r>
    <r>
      <rPr>
        <sz val="7.5"/>
        <rFont val="Verdana"/>
        <family val="2"/>
      </rPr>
      <t>abrir,</t>
    </r>
    <r>
      <rPr>
        <sz val="7.5"/>
        <rFont val="Times New Roman"/>
        <family val="1"/>
      </rPr>
      <t xml:space="preserve"> </t>
    </r>
    <r>
      <rPr>
        <sz val="7.5"/>
        <rFont val="Verdana"/>
        <family val="2"/>
      </rPr>
      <t>ferragem,</t>
    </r>
    <r>
      <rPr>
        <sz val="7.5"/>
        <rFont val="Times New Roman"/>
        <family val="1"/>
      </rPr>
      <t xml:space="preserve"> </t>
    </r>
    <r>
      <rPr>
        <sz val="7.5"/>
        <rFont val="Verdana"/>
        <family val="2"/>
      </rPr>
      <t>fechadura</t>
    </r>
    <r>
      <rPr>
        <sz val="7.5"/>
        <rFont val="Times New Roman"/>
        <family val="1"/>
      </rPr>
      <t xml:space="preserve"> </t>
    </r>
    <r>
      <rPr>
        <sz val="7.5"/>
        <rFont val="Verdana"/>
        <family val="2"/>
      </rPr>
      <t>eletrônica,</t>
    </r>
    <r>
      <rPr>
        <sz val="7.5"/>
        <rFont val="Times New Roman"/>
        <family val="1"/>
      </rPr>
      <t xml:space="preserve"> </t>
    </r>
    <r>
      <rPr>
        <sz val="7.5"/>
        <rFont val="Verdana"/>
        <family val="2"/>
      </rPr>
      <t>mola</t>
    </r>
    <r>
      <rPr>
        <sz val="7.5"/>
        <rFont val="Times New Roman"/>
        <family val="1"/>
      </rPr>
      <t xml:space="preserve"> </t>
    </r>
    <r>
      <rPr>
        <sz val="7.5"/>
        <rFont val="Verdana"/>
        <family val="2"/>
      </rPr>
      <t>aérea</t>
    </r>
    <r>
      <rPr>
        <sz val="7.5"/>
        <rFont val="Times New Roman"/>
        <family val="1"/>
      </rPr>
      <t xml:space="preserve"> </t>
    </r>
    <r>
      <rPr>
        <sz val="7.5"/>
        <rFont val="Verdana"/>
        <family val="2"/>
      </rPr>
      <t>e</t>
    </r>
    <r>
      <rPr>
        <sz val="7.5"/>
        <rFont val="Times New Roman"/>
        <family val="1"/>
      </rPr>
      <t xml:space="preserve"> </t>
    </r>
    <r>
      <rPr>
        <sz val="7.5"/>
        <rFont val="Verdana"/>
        <family val="2"/>
      </rPr>
      <t>puxador</t>
    </r>
  </si>
  <si>
    <r>
      <rPr>
        <sz val="7.5"/>
        <rFont val="Verdana"/>
        <family val="2"/>
      </rPr>
      <t>P8C</t>
    </r>
    <r>
      <rPr>
        <sz val="7.5"/>
        <rFont val="Times New Roman"/>
        <family val="1"/>
      </rPr>
      <t xml:space="preserve"> </t>
    </r>
    <r>
      <rPr>
        <sz val="7.5"/>
        <rFont val="Verdana"/>
        <family val="2"/>
      </rPr>
      <t>(90x210)cm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porta</t>
    </r>
    <r>
      <rPr>
        <sz val="7.5"/>
        <rFont val="Times New Roman"/>
        <family val="1"/>
      </rPr>
      <t xml:space="preserve"> </t>
    </r>
    <r>
      <rPr>
        <sz val="7.5"/>
        <rFont val="Verdana"/>
        <family val="2"/>
      </rPr>
      <t>veneziana</t>
    </r>
    <r>
      <rPr>
        <sz val="7.5"/>
        <rFont val="Times New Roman"/>
        <family val="1"/>
      </rPr>
      <t xml:space="preserve"> </t>
    </r>
    <r>
      <rPr>
        <sz val="7.5"/>
        <rFont val="Verdana"/>
        <family val="2"/>
      </rPr>
      <t>de</t>
    </r>
    <r>
      <rPr>
        <sz val="7.5"/>
        <rFont val="Times New Roman"/>
        <family val="1"/>
      </rPr>
      <t xml:space="preserve"> </t>
    </r>
    <r>
      <rPr>
        <sz val="7.5"/>
        <rFont val="Verdana"/>
        <family val="2"/>
      </rPr>
      <t>ferro</t>
    </r>
    <r>
      <rPr>
        <sz val="7.5"/>
        <rFont val="Times New Roman"/>
        <family val="1"/>
      </rPr>
      <t xml:space="preserve"> </t>
    </r>
    <r>
      <rPr>
        <sz val="7.5"/>
        <rFont val="Verdana"/>
        <family val="2"/>
      </rPr>
      <t>com</t>
    </r>
    <r>
      <rPr>
        <sz val="7.5"/>
        <rFont val="Times New Roman"/>
        <family val="1"/>
      </rPr>
      <t xml:space="preserve"> </t>
    </r>
    <r>
      <rPr>
        <sz val="7.5"/>
        <rFont val="Verdana"/>
        <family val="2"/>
      </rPr>
      <t>contramarco,</t>
    </r>
    <r>
      <rPr>
        <sz val="7.5"/>
        <rFont val="Times New Roman"/>
        <family val="1"/>
      </rPr>
      <t xml:space="preserve"> </t>
    </r>
    <r>
      <rPr>
        <sz val="7.5"/>
        <rFont val="Verdana"/>
        <family val="2"/>
      </rPr>
      <t>01</t>
    </r>
    <r>
      <rPr>
        <sz val="7.5"/>
        <rFont val="Times New Roman"/>
        <family val="1"/>
      </rPr>
      <t xml:space="preserve"> </t>
    </r>
    <r>
      <rPr>
        <sz val="7.5"/>
        <rFont val="Verdana"/>
        <family val="2"/>
      </rPr>
      <t>folha</t>
    </r>
    <r>
      <rPr>
        <sz val="7.5"/>
        <rFont val="Times New Roman"/>
        <family val="1"/>
      </rPr>
      <t xml:space="preserve"> </t>
    </r>
    <r>
      <rPr>
        <sz val="7.5"/>
        <rFont val="Verdana"/>
        <family val="2"/>
      </rPr>
      <t>de</t>
    </r>
    <r>
      <rPr>
        <sz val="7.5"/>
        <rFont val="Times New Roman"/>
        <family val="1"/>
      </rPr>
      <t xml:space="preserve"> </t>
    </r>
    <r>
      <rPr>
        <sz val="7.5"/>
        <rFont val="Verdana"/>
        <family val="2"/>
      </rPr>
      <t>abrir,</t>
    </r>
    <r>
      <rPr>
        <sz val="7.5"/>
        <rFont val="Times New Roman"/>
        <family val="1"/>
      </rPr>
      <t xml:space="preserve"> </t>
    </r>
    <r>
      <rPr>
        <sz val="7.5"/>
        <rFont val="Verdana"/>
        <family val="2"/>
      </rPr>
      <t>ferragem,</t>
    </r>
    <r>
      <rPr>
        <sz val="7.5"/>
        <rFont val="Times New Roman"/>
        <family val="1"/>
      </rPr>
      <t xml:space="preserve"> </t>
    </r>
    <r>
      <rPr>
        <sz val="7.5"/>
        <rFont val="Verdana"/>
        <family val="2"/>
      </rPr>
      <t>fechadura</t>
    </r>
    <r>
      <rPr>
        <sz val="7.5"/>
        <rFont val="Times New Roman"/>
        <family val="1"/>
      </rPr>
      <t xml:space="preserve"> </t>
    </r>
    <r>
      <rPr>
        <sz val="7.5"/>
        <rFont val="Verdana"/>
        <family val="2"/>
      </rPr>
      <t>de</t>
    </r>
    <r>
      <rPr>
        <sz val="7.5"/>
        <rFont val="Times New Roman"/>
        <family val="1"/>
      </rPr>
      <t xml:space="preserve"> </t>
    </r>
    <r>
      <rPr>
        <sz val="7.5"/>
        <rFont val="Verdana"/>
        <family val="2"/>
      </rPr>
      <t>entrada</t>
    </r>
    <r>
      <rPr>
        <sz val="7.5"/>
        <rFont val="Times New Roman"/>
        <family val="1"/>
      </rPr>
      <t xml:space="preserve"> </t>
    </r>
    <r>
      <rPr>
        <sz val="7.5"/>
        <rFont val="Verdana"/>
        <family val="2"/>
      </rPr>
      <t>e</t>
    </r>
    <r>
      <rPr>
        <sz val="7.5"/>
        <rFont val="Times New Roman"/>
        <family val="1"/>
      </rPr>
      <t xml:space="preserve"> </t>
    </r>
    <r>
      <rPr>
        <sz val="7.5"/>
        <rFont val="Verdana"/>
        <family val="2"/>
      </rPr>
      <t>tetra</t>
    </r>
    <r>
      <rPr>
        <sz val="7.5"/>
        <rFont val="Times New Roman"/>
        <family val="1"/>
      </rPr>
      <t xml:space="preserve"> </t>
    </r>
    <r>
      <rPr>
        <sz val="7.5"/>
        <rFont val="Verdana"/>
        <family val="2"/>
      </rPr>
      <t>chave</t>
    </r>
  </si>
  <si>
    <r>
      <rPr>
        <sz val="7.5"/>
        <rFont val="Verdana"/>
        <family val="2"/>
      </rPr>
      <t>Grades</t>
    </r>
    <r>
      <rPr>
        <sz val="7.5"/>
        <rFont val="Times New Roman"/>
        <family val="1"/>
      </rPr>
      <t xml:space="preserve"> </t>
    </r>
    <r>
      <rPr>
        <sz val="7.5"/>
        <rFont val="Verdana"/>
        <family val="2"/>
      </rPr>
      <t>para</t>
    </r>
    <r>
      <rPr>
        <sz val="7.5"/>
        <rFont val="Times New Roman"/>
        <family val="1"/>
      </rPr>
      <t xml:space="preserve"> </t>
    </r>
    <r>
      <rPr>
        <sz val="7.5"/>
        <rFont val="Verdana"/>
        <family val="2"/>
      </rPr>
      <t>janelas,</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</si>
  <si>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77,46</t>
  </si>
  <si>
    <r>
      <rPr>
        <sz val="7.5"/>
        <rFont val="Verdana"/>
        <family val="2"/>
      </rPr>
      <t>Corrimão</t>
    </r>
    <r>
      <rPr>
        <sz val="7.5"/>
        <rFont val="Times New Roman"/>
        <family val="1"/>
      </rPr>
      <t xml:space="preserve"> </t>
    </r>
    <r>
      <rPr>
        <sz val="7.5"/>
        <rFont val="Verdana"/>
        <family val="2"/>
      </rPr>
      <t>duplo</t>
    </r>
    <r>
      <rPr>
        <sz val="7.5"/>
        <rFont val="Times New Roman"/>
        <family val="1"/>
      </rPr>
      <t xml:space="preserve"> </t>
    </r>
    <r>
      <rPr>
        <sz val="7.5"/>
        <rFont val="Verdana"/>
        <family val="2"/>
      </rPr>
      <t>em</t>
    </r>
    <r>
      <rPr>
        <sz val="7.5"/>
        <rFont val="Times New Roman"/>
        <family val="1"/>
      </rPr>
      <t xml:space="preserve"> </t>
    </r>
    <r>
      <rPr>
        <sz val="7.5"/>
        <rFont val="Verdana"/>
        <family val="2"/>
      </rPr>
      <t>aço</t>
    </r>
    <r>
      <rPr>
        <sz val="7.5"/>
        <rFont val="Times New Roman"/>
        <family val="1"/>
      </rPr>
      <t xml:space="preserve"> </t>
    </r>
    <r>
      <rPr>
        <sz val="7.5"/>
        <rFont val="Verdana"/>
        <family val="2"/>
      </rPr>
      <t>carbono,</t>
    </r>
    <r>
      <rPr>
        <sz val="7.5"/>
        <rFont val="Times New Roman"/>
        <family val="1"/>
      </rPr>
      <t xml:space="preserve"> </t>
    </r>
    <r>
      <rPr>
        <sz val="7.5"/>
        <rFont val="Verdana"/>
        <family val="2"/>
      </rPr>
      <t>para</t>
    </r>
    <r>
      <rPr>
        <sz val="7.5"/>
        <rFont val="Times New Roman"/>
        <family val="1"/>
      </rPr>
      <t xml:space="preserve"> </t>
    </r>
    <r>
      <rPr>
        <sz val="7.5"/>
        <rFont val="Verdana"/>
        <family val="2"/>
      </rPr>
      <t>fixação</t>
    </r>
    <r>
      <rPr>
        <sz val="7.5"/>
        <rFont val="Times New Roman"/>
        <family val="1"/>
      </rPr>
      <t xml:space="preserve"> </t>
    </r>
    <r>
      <rPr>
        <sz val="7.5"/>
        <rFont val="Verdana"/>
        <family val="2"/>
      </rPr>
      <t>na</t>
    </r>
    <r>
      <rPr>
        <sz val="7.5"/>
        <rFont val="Times New Roman"/>
        <family val="1"/>
      </rPr>
      <t xml:space="preserve"> </t>
    </r>
    <r>
      <rPr>
        <sz val="7.5"/>
        <rFont val="Verdana"/>
        <family val="2"/>
      </rPr>
      <t>parede,</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</si>
  <si>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50,04</t>
  </si>
  <si>
    <r>
      <rPr>
        <sz val="7.5"/>
        <rFont val="Verdana"/>
        <family val="2"/>
      </rPr>
      <t>Escada</t>
    </r>
    <r>
      <rPr>
        <sz val="7.5"/>
        <rFont val="Times New Roman"/>
        <family val="1"/>
      </rPr>
      <t xml:space="preserve"> </t>
    </r>
    <r>
      <rPr>
        <sz val="7.5"/>
        <rFont val="Verdana"/>
        <family val="2"/>
      </rPr>
      <t>marinheiro</t>
    </r>
    <r>
      <rPr>
        <sz val="7.5"/>
        <rFont val="Times New Roman"/>
        <family val="1"/>
      </rPr>
      <t xml:space="preserve"> </t>
    </r>
    <r>
      <rPr>
        <sz val="7.5"/>
        <rFont val="Verdana"/>
        <family val="2"/>
      </rPr>
      <t>com</t>
    </r>
    <r>
      <rPr>
        <sz val="7.5"/>
        <rFont val="Times New Roman"/>
        <family val="1"/>
      </rPr>
      <t xml:space="preserve"> </t>
    </r>
    <r>
      <rPr>
        <sz val="7.5"/>
        <rFont val="Verdana"/>
        <family val="2"/>
      </rPr>
      <t>gradil</t>
    </r>
    <r>
      <rPr>
        <sz val="7.5"/>
        <rFont val="Times New Roman"/>
        <family val="1"/>
      </rPr>
      <t xml:space="preserve"> </t>
    </r>
    <r>
      <rPr>
        <sz val="7.5"/>
        <rFont val="Verdana"/>
        <family val="2"/>
      </rPr>
      <t>protetor,</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</si>
  <si>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4,50</t>
  </si>
  <si>
    <r>
      <rPr>
        <sz val="7.5"/>
        <rFont val="Verdana"/>
        <family val="2"/>
      </rPr>
      <t>Escada</t>
    </r>
    <r>
      <rPr>
        <sz val="7.5"/>
        <rFont val="Times New Roman"/>
        <family val="1"/>
      </rPr>
      <t xml:space="preserve"> </t>
    </r>
    <r>
      <rPr>
        <sz val="7.5"/>
        <rFont val="Verdana"/>
        <family val="2"/>
      </rPr>
      <t>marinheiro,</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</si>
  <si>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r>
      <rPr>
        <sz val="7.5"/>
        <rFont val="Verdana"/>
        <family val="2"/>
      </rPr>
      <t>Pé</t>
    </r>
    <r>
      <rPr>
        <sz val="7.5"/>
        <rFont val="Times New Roman"/>
        <family val="1"/>
      </rPr>
      <t xml:space="preserve"> </t>
    </r>
    <r>
      <rPr>
        <sz val="7.5"/>
        <rFont val="Verdana"/>
        <family val="2"/>
      </rPr>
      <t>de</t>
    </r>
    <r>
      <rPr>
        <sz val="7.5"/>
        <rFont val="Times New Roman"/>
        <family val="1"/>
      </rPr>
      <t xml:space="preserve"> </t>
    </r>
    <r>
      <rPr>
        <sz val="7.5"/>
        <rFont val="Verdana"/>
        <family val="2"/>
      </rPr>
      <t>mesa</t>
    </r>
    <r>
      <rPr>
        <sz val="7.5"/>
        <rFont val="Times New Roman"/>
        <family val="1"/>
      </rPr>
      <t xml:space="preserve"> </t>
    </r>
    <r>
      <rPr>
        <sz val="7.5"/>
        <rFont val="Verdana"/>
        <family val="2"/>
      </rPr>
      <t>em</t>
    </r>
    <r>
      <rPr>
        <sz val="7.5"/>
        <rFont val="Times New Roman"/>
        <family val="1"/>
      </rPr>
      <t xml:space="preserve"> </t>
    </r>
    <r>
      <rPr>
        <sz val="7.5"/>
        <rFont val="Verdana"/>
        <family val="2"/>
      </rPr>
      <t>tubo,</t>
    </r>
    <r>
      <rPr>
        <sz val="7.5"/>
        <rFont val="Times New Roman"/>
        <family val="1"/>
      </rPr>
      <t xml:space="preserve"> </t>
    </r>
    <r>
      <rPr>
        <sz val="7.5"/>
        <rFont val="Verdana"/>
        <family val="2"/>
      </rPr>
      <t>diâmetro=10cm</t>
    </r>
    <r>
      <rPr>
        <sz val="7.5"/>
        <rFont val="Times New Roman"/>
        <family val="1"/>
      </rPr>
      <t xml:space="preserve"> </t>
    </r>
    <r>
      <rPr>
        <sz val="7.5"/>
        <rFont val="Verdana"/>
        <family val="2"/>
      </rPr>
      <t>e</t>
    </r>
    <r>
      <rPr>
        <sz val="7.5"/>
        <rFont val="Times New Roman"/>
        <family val="1"/>
      </rPr>
      <t xml:space="preserve"> </t>
    </r>
    <r>
      <rPr>
        <sz val="7.5"/>
        <rFont val="Verdana"/>
        <family val="2"/>
      </rPr>
      <t>suporte</t>
    </r>
    <r>
      <rPr>
        <sz val="7.5"/>
        <rFont val="Times New Roman"/>
        <family val="1"/>
      </rPr>
      <t xml:space="preserve"> </t>
    </r>
    <r>
      <rPr>
        <sz val="7.5"/>
        <rFont val="Verdana"/>
        <family val="2"/>
      </rPr>
      <t>em</t>
    </r>
    <r>
      <rPr>
        <sz val="7.5"/>
        <rFont val="Times New Roman"/>
        <family val="1"/>
      </rPr>
      <t xml:space="preserve"> </t>
    </r>
    <r>
      <rPr>
        <sz val="7.5"/>
        <rFont val="Verdana"/>
        <family val="2"/>
      </rPr>
      <t>metalon,</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</si>
  <si>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r>
      <rPr>
        <b/>
        <sz val="7.5"/>
        <rFont val="Verdana"/>
        <family val="2"/>
      </rPr>
      <t>Esquadrias</t>
    </r>
    <r>
      <rPr>
        <sz val="7.5"/>
        <rFont val="Times New Roman"/>
        <family val="1"/>
      </rPr>
      <t xml:space="preserve"> </t>
    </r>
    <r>
      <rPr>
        <b/>
        <sz val="7.5"/>
        <rFont val="Verdana"/>
        <family val="2"/>
      </rPr>
      <t>de</t>
    </r>
    <r>
      <rPr>
        <sz val="7.5"/>
        <rFont val="Times New Roman"/>
        <family val="1"/>
      </rPr>
      <t xml:space="preserve"> </t>
    </r>
    <r>
      <rPr>
        <b/>
        <sz val="7.5"/>
        <rFont val="Verdana"/>
        <family val="2"/>
      </rPr>
      <t>alumínio</t>
    </r>
    <r>
      <rPr>
        <sz val="7.5"/>
        <rFont val="Times New Roman"/>
        <family val="1"/>
      </rPr>
      <t xml:space="preserve"> </t>
    </r>
    <r>
      <rPr>
        <b/>
        <sz val="7.5"/>
        <rFont val="Verdana"/>
        <family val="2"/>
      </rPr>
      <t>com</t>
    </r>
    <r>
      <rPr>
        <sz val="7.5"/>
        <rFont val="Times New Roman"/>
        <family val="1"/>
      </rPr>
      <t xml:space="preserve"> </t>
    </r>
    <r>
      <rPr>
        <b/>
        <sz val="7.5"/>
        <rFont val="Verdana"/>
        <family val="2"/>
      </rPr>
      <t>vidros</t>
    </r>
    <r>
      <rPr>
        <sz val="7.5"/>
        <rFont val="Times New Roman"/>
        <family val="1"/>
      </rPr>
      <t xml:space="preserve"> </t>
    </r>
    <r>
      <rPr>
        <b/>
        <sz val="7.5"/>
        <rFont val="Verdana"/>
        <family val="2"/>
      </rPr>
      <t>–</t>
    </r>
    <r>
      <rPr>
        <sz val="7.5"/>
        <rFont val="Times New Roman"/>
        <family val="1"/>
      </rPr>
      <t xml:space="preserve"> </t>
    </r>
    <r>
      <rPr>
        <b/>
        <sz val="7.5"/>
        <rFont val="Verdana"/>
        <family val="2"/>
      </rPr>
      <t>janelas</t>
    </r>
    <r>
      <rPr>
        <sz val="7.5"/>
        <rFont val="Times New Roman"/>
        <family val="1"/>
      </rPr>
      <t xml:space="preserve"> </t>
    </r>
    <r>
      <rPr>
        <b/>
        <sz val="7.5"/>
        <rFont val="Verdana"/>
        <family val="2"/>
      </rPr>
      <t>e</t>
    </r>
    <r>
      <rPr>
        <sz val="7.5"/>
        <rFont val="Times New Roman"/>
        <family val="1"/>
      </rPr>
      <t xml:space="preserve"> </t>
    </r>
    <r>
      <rPr>
        <b/>
        <sz val="7.5"/>
        <rFont val="Verdana"/>
        <family val="2"/>
      </rPr>
      <t>portas</t>
    </r>
  </si>
  <si>
    <r>
      <rPr>
        <sz val="7.5"/>
        <rFont val="Verdana"/>
        <family val="2"/>
      </rPr>
      <t>Elaboração</t>
    </r>
    <r>
      <rPr>
        <sz val="7.5"/>
        <rFont val="Times New Roman"/>
        <family val="1"/>
      </rPr>
      <t xml:space="preserve"> </t>
    </r>
    <r>
      <rPr>
        <sz val="7.5"/>
        <rFont val="Verdana"/>
        <family val="2"/>
      </rPr>
      <t>de</t>
    </r>
    <r>
      <rPr>
        <sz val="7.5"/>
        <rFont val="Times New Roman"/>
        <family val="1"/>
      </rPr>
      <t xml:space="preserve"> </t>
    </r>
    <r>
      <rPr>
        <sz val="7.5"/>
        <rFont val="Verdana"/>
        <family val="2"/>
      </rPr>
      <t>projeto</t>
    </r>
    <r>
      <rPr>
        <sz val="7.5"/>
        <rFont val="Times New Roman"/>
        <family val="1"/>
      </rPr>
      <t xml:space="preserve"> </t>
    </r>
    <r>
      <rPr>
        <sz val="7.5"/>
        <rFont val="Verdana"/>
        <family val="2"/>
      </rPr>
      <t>executivo</t>
    </r>
    <r>
      <rPr>
        <sz val="7.5"/>
        <rFont val="Times New Roman"/>
        <family val="1"/>
      </rPr>
      <t xml:space="preserve"> </t>
    </r>
    <r>
      <rPr>
        <sz val="7.5"/>
        <rFont val="Verdana"/>
        <family val="2"/>
      </rPr>
      <t>detalhado</t>
    </r>
    <r>
      <rPr>
        <sz val="7.5"/>
        <rFont val="Times New Roman"/>
        <family val="1"/>
      </rPr>
      <t xml:space="preserve"> </t>
    </r>
    <r>
      <rPr>
        <sz val="7.5"/>
        <rFont val="Verdana"/>
        <family val="2"/>
      </rPr>
      <t>das</t>
    </r>
    <r>
      <rPr>
        <sz val="7.5"/>
        <rFont val="Times New Roman"/>
        <family val="1"/>
      </rPr>
      <t xml:space="preserve"> </t>
    </r>
    <r>
      <rPr>
        <sz val="7.5"/>
        <rFont val="Verdana"/>
        <family val="2"/>
      </rPr>
      <t>esquadrias</t>
    </r>
    <r>
      <rPr>
        <sz val="7.5"/>
        <rFont val="Times New Roman"/>
        <family val="1"/>
      </rPr>
      <t xml:space="preserve"> </t>
    </r>
    <r>
      <rPr>
        <sz val="7.5"/>
        <rFont val="Verdana"/>
        <family val="2"/>
      </rPr>
      <t>de</t>
    </r>
    <r>
      <rPr>
        <sz val="7.5"/>
        <rFont val="Times New Roman"/>
        <family val="1"/>
      </rPr>
      <t xml:space="preserve"> </t>
    </r>
    <r>
      <rPr>
        <sz val="7.5"/>
        <rFont val="Verdana"/>
        <family val="2"/>
      </rPr>
      <t>alumínio</t>
    </r>
    <r>
      <rPr>
        <sz val="7.5"/>
        <rFont val="Times New Roman"/>
        <family val="1"/>
      </rPr>
      <t xml:space="preserve"> </t>
    </r>
    <r>
      <rPr>
        <sz val="7.5"/>
        <rFont val="Verdana"/>
        <family val="2"/>
      </rPr>
      <t>–</t>
    </r>
    <r>
      <rPr>
        <sz val="7.5"/>
        <rFont val="Times New Roman"/>
        <family val="1"/>
      </rPr>
      <t xml:space="preserve"> </t>
    </r>
    <r>
      <rPr>
        <sz val="7.5"/>
        <rFont val="Verdana"/>
        <family val="2"/>
      </rPr>
      <t>janelas</t>
    </r>
    <r>
      <rPr>
        <sz val="7.5"/>
        <rFont val="Times New Roman"/>
        <family val="1"/>
      </rPr>
      <t xml:space="preserve"> </t>
    </r>
    <r>
      <rPr>
        <sz val="7.5"/>
        <rFont val="Verdana"/>
        <family val="2"/>
      </rPr>
      <t>e</t>
    </r>
    <r>
      <rPr>
        <sz val="7.5"/>
        <rFont val="Times New Roman"/>
        <family val="1"/>
      </rPr>
      <t xml:space="preserve"> </t>
    </r>
    <r>
      <rPr>
        <sz val="7.5"/>
        <rFont val="Verdana"/>
        <family val="2"/>
      </rPr>
      <t>portas</t>
    </r>
  </si>
  <si>
    <r>
      <rPr>
        <sz val="7.5"/>
        <rFont val="Verdana"/>
        <family val="2"/>
      </rPr>
      <t>J1(60X150/110)cm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janela</t>
    </r>
    <r>
      <rPr>
        <sz val="7.5"/>
        <rFont val="Times New Roman"/>
        <family val="1"/>
      </rPr>
      <t xml:space="preserve"> </t>
    </r>
    <r>
      <rPr>
        <sz val="7.5"/>
        <rFont val="Verdana"/>
        <family val="2"/>
      </rPr>
      <t>em</t>
    </r>
    <r>
      <rPr>
        <sz val="7.5"/>
        <rFont val="Times New Roman"/>
        <family val="1"/>
      </rPr>
      <t xml:space="preserve"> </t>
    </r>
    <r>
      <rPr>
        <sz val="7.5"/>
        <rFont val="Verdana"/>
        <family val="2"/>
      </rPr>
      <t>alumínio</t>
    </r>
    <r>
      <rPr>
        <sz val="7.5"/>
        <rFont val="Times New Roman"/>
        <family val="1"/>
      </rPr>
      <t xml:space="preserve"> </t>
    </r>
    <r>
      <rPr>
        <sz val="7.5"/>
        <rFont val="Verdana"/>
        <family val="2"/>
      </rPr>
      <t>sob</t>
    </r>
    <r>
      <rPr>
        <sz val="7.5"/>
        <rFont val="Times New Roman"/>
        <family val="1"/>
      </rPr>
      <t xml:space="preserve"> </t>
    </r>
    <r>
      <rPr>
        <sz val="7.5"/>
        <rFont val="Verdana"/>
        <family val="2"/>
      </rPr>
      <t>encomenda,</t>
    </r>
    <r>
      <rPr>
        <sz val="7.5"/>
        <rFont val="Times New Roman"/>
        <family val="1"/>
      </rPr>
      <t xml:space="preserve"> </t>
    </r>
    <r>
      <rPr>
        <sz val="7.5"/>
        <rFont val="Verdana"/>
        <family val="2"/>
      </rPr>
      <t>com</t>
    </r>
    <r>
      <rPr>
        <sz val="7.5"/>
        <rFont val="Times New Roman"/>
        <family val="1"/>
      </rPr>
      <t xml:space="preserve"> </t>
    </r>
    <r>
      <rPr>
        <sz val="7.5"/>
        <rFont val="Verdana"/>
        <family val="2"/>
      </rPr>
      <t>contramarco,</t>
    </r>
    <r>
      <rPr>
        <sz val="7.5"/>
        <rFont val="Times New Roman"/>
        <family val="1"/>
      </rPr>
      <t xml:space="preserve"> </t>
    </r>
    <r>
      <rPr>
        <sz val="7.5"/>
        <rFont val="Verdana"/>
        <family val="2"/>
      </rPr>
      <t>tipo</t>
    </r>
    <r>
      <rPr>
        <sz val="7.5"/>
        <rFont val="Times New Roman"/>
        <family val="1"/>
      </rPr>
      <t xml:space="preserve"> </t>
    </r>
    <r>
      <rPr>
        <sz val="7.5"/>
        <rFont val="Verdana"/>
        <family val="2"/>
      </rPr>
      <t>máximo-ar</t>
    </r>
    <r>
      <rPr>
        <sz val="7.5"/>
        <rFont val="Times New Roman"/>
        <family val="1"/>
      </rPr>
      <t xml:space="preserve"> </t>
    </r>
    <r>
      <rPr>
        <sz val="7.5"/>
        <rFont val="Verdana"/>
        <family val="2"/>
      </rPr>
      <t>com</t>
    </r>
    <r>
      <rPr>
        <sz val="7.5"/>
        <rFont val="Times New Roman"/>
        <family val="1"/>
      </rPr>
      <t xml:space="preserve"> </t>
    </r>
    <r>
      <rPr>
        <sz val="7.5"/>
        <rFont val="Verdana"/>
        <family val="2"/>
      </rPr>
      <t>bandeira</t>
    </r>
    <r>
      <rPr>
        <sz val="7.5"/>
        <rFont val="Times New Roman"/>
        <family val="1"/>
      </rPr>
      <t xml:space="preserve"> </t>
    </r>
    <r>
      <rPr>
        <sz val="7.5"/>
        <rFont val="Verdana"/>
        <family val="2"/>
      </rPr>
      <t>inferior</t>
    </r>
    <r>
      <rPr>
        <sz val="7.5"/>
        <rFont val="Times New Roman"/>
        <family val="1"/>
      </rPr>
      <t xml:space="preserve"> </t>
    </r>
    <r>
      <rPr>
        <sz val="7.5"/>
        <rFont val="Verdana"/>
        <family val="2"/>
      </rPr>
      <t>em</t>
    </r>
    <r>
      <rPr>
        <sz val="7.5"/>
        <rFont val="Times New Roman"/>
        <family val="1"/>
      </rPr>
      <t xml:space="preserve"> </t>
    </r>
    <r>
      <rPr>
        <sz val="7.5"/>
        <rFont val="Verdana"/>
        <family val="2"/>
      </rPr>
      <t>veneziana</t>
    </r>
    <r>
      <rPr>
        <sz val="7.5"/>
        <rFont val="Times New Roman"/>
        <family val="1"/>
      </rPr>
      <t xml:space="preserve"> </t>
    </r>
    <r>
      <rPr>
        <sz val="7.5"/>
        <rFont val="Verdana"/>
        <family val="2"/>
      </rPr>
      <t>vazada</t>
    </r>
    <r>
      <rPr>
        <sz val="7.5"/>
        <rFont val="Times New Roman"/>
        <family val="1"/>
      </rPr>
      <t xml:space="preserve"> </t>
    </r>
    <r>
      <rPr>
        <sz val="7.5"/>
        <rFont val="Verdana"/>
        <family val="2"/>
      </rPr>
      <t>de</t>
    </r>
    <r>
      <rPr>
        <sz val="7.5"/>
        <rFont val="Times New Roman"/>
        <family val="1"/>
      </rPr>
      <t xml:space="preserve"> </t>
    </r>
    <r>
      <rPr>
        <sz val="7.5"/>
        <rFont val="Verdana"/>
        <family val="2"/>
      </rPr>
      <t>alumínio,</t>
    </r>
    <r>
      <rPr>
        <sz val="7.5"/>
        <rFont val="Times New Roman"/>
        <family val="1"/>
      </rPr>
      <t xml:space="preserve"> </t>
    </r>
    <r>
      <rPr>
        <sz val="7.5"/>
        <rFont val="Verdana"/>
        <family val="2"/>
      </rPr>
      <t>inclusive</t>
    </r>
    <r>
      <rPr>
        <sz val="7.5"/>
        <rFont val="Times New Roman"/>
        <family val="1"/>
      </rPr>
      <t xml:space="preserve"> </t>
    </r>
    <r>
      <rPr>
        <sz val="7.5"/>
        <rFont val="Verdana"/>
        <family val="2"/>
      </rPr>
      <t>vidro</t>
    </r>
    <r>
      <rPr>
        <sz val="7.5"/>
        <rFont val="Times New Roman"/>
        <family val="1"/>
      </rPr>
      <t xml:space="preserve"> </t>
    </r>
    <r>
      <rPr>
        <sz val="7.5"/>
        <rFont val="Verdana"/>
        <family val="2"/>
      </rPr>
      <t>mini</t>
    </r>
    <r>
      <rPr>
        <sz val="7.5"/>
        <rFont val="Times New Roman"/>
        <family val="1"/>
      </rPr>
      <t xml:space="preserve"> </t>
    </r>
    <r>
      <rPr>
        <sz val="7.5"/>
        <rFont val="Verdana"/>
        <family val="2"/>
      </rPr>
      <t>boreal,</t>
    </r>
    <r>
      <rPr>
        <sz val="7.5"/>
        <rFont val="Times New Roman"/>
        <family val="1"/>
      </rPr>
      <t xml:space="preserve"> </t>
    </r>
    <r>
      <rPr>
        <sz val="7.5"/>
        <rFont val="Verdana"/>
        <family val="2"/>
      </rPr>
      <t>incolor,</t>
    </r>
    <r>
      <rPr>
        <sz val="7.5"/>
        <rFont val="Times New Roman"/>
        <family val="1"/>
      </rPr>
      <t xml:space="preserve"> </t>
    </r>
    <r>
      <rPr>
        <sz val="7.5"/>
        <rFont val="Verdana"/>
        <family val="2"/>
      </rPr>
      <t>e</t>
    </r>
    <r>
      <rPr>
        <sz val="7.5"/>
        <rFont val="Times New Roman"/>
        <family val="1"/>
      </rPr>
      <t xml:space="preserve"> </t>
    </r>
    <r>
      <rPr>
        <sz val="7.5"/>
        <rFont val="Verdana"/>
        <family val="2"/>
      </rPr>
      <t>=</t>
    </r>
    <r>
      <rPr>
        <sz val="7.5"/>
        <rFont val="Times New Roman"/>
        <family val="1"/>
      </rPr>
      <t xml:space="preserve"> </t>
    </r>
    <r>
      <rPr>
        <sz val="7.5"/>
        <rFont val="Verdana"/>
        <family val="2"/>
      </rPr>
      <t>4</t>
    </r>
    <r>
      <rPr>
        <sz val="7.5"/>
        <rFont val="Times New Roman"/>
        <family val="1"/>
      </rPr>
      <t xml:space="preserve"> </t>
    </r>
    <r>
      <rPr>
        <sz val="7.5"/>
        <rFont val="Verdana"/>
        <family val="2"/>
      </rPr>
      <t>mm</t>
    </r>
  </si>
  <si>
    <t>15,00</t>
  </si>
  <si>
    <r>
      <rPr>
        <sz val="7.5"/>
        <rFont val="Verdana"/>
        <family val="2"/>
      </rPr>
      <t>J2(130x150/110)cm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janela</t>
    </r>
    <r>
      <rPr>
        <sz val="7.5"/>
        <rFont val="Times New Roman"/>
        <family val="1"/>
      </rPr>
      <t xml:space="preserve"> </t>
    </r>
    <r>
      <rPr>
        <sz val="7.5"/>
        <rFont val="Verdana"/>
        <family val="2"/>
      </rPr>
      <t>em</t>
    </r>
    <r>
      <rPr>
        <sz val="7.5"/>
        <rFont val="Times New Roman"/>
        <family val="1"/>
      </rPr>
      <t xml:space="preserve"> </t>
    </r>
    <r>
      <rPr>
        <sz val="7.5"/>
        <rFont val="Verdana"/>
        <family val="2"/>
      </rPr>
      <t>alumínio</t>
    </r>
    <r>
      <rPr>
        <sz val="7.5"/>
        <rFont val="Times New Roman"/>
        <family val="1"/>
      </rPr>
      <t xml:space="preserve"> </t>
    </r>
    <r>
      <rPr>
        <sz val="7.5"/>
        <rFont val="Verdana"/>
        <family val="2"/>
      </rPr>
      <t>sob</t>
    </r>
    <r>
      <rPr>
        <sz val="7.5"/>
        <rFont val="Times New Roman"/>
        <family val="1"/>
      </rPr>
      <t xml:space="preserve"> </t>
    </r>
    <r>
      <rPr>
        <sz val="7.5"/>
        <rFont val="Verdana"/>
        <family val="2"/>
      </rPr>
      <t>encomenda,</t>
    </r>
    <r>
      <rPr>
        <sz val="7.5"/>
        <rFont val="Times New Roman"/>
        <family val="1"/>
      </rPr>
      <t xml:space="preserve"> </t>
    </r>
    <r>
      <rPr>
        <sz val="7.5"/>
        <rFont val="Verdana"/>
        <family val="2"/>
      </rPr>
      <t>com</t>
    </r>
    <r>
      <rPr>
        <sz val="7.5"/>
        <rFont val="Times New Roman"/>
        <family val="1"/>
      </rPr>
      <t xml:space="preserve"> </t>
    </r>
    <r>
      <rPr>
        <sz val="7.5"/>
        <rFont val="Verdana"/>
        <family val="2"/>
      </rPr>
      <t>contramarco,</t>
    </r>
    <r>
      <rPr>
        <sz val="7.5"/>
        <rFont val="Times New Roman"/>
        <family val="1"/>
      </rPr>
      <t xml:space="preserve"> </t>
    </r>
    <r>
      <rPr>
        <sz val="7.5"/>
        <rFont val="Verdana"/>
        <family val="2"/>
      </rPr>
      <t>duas</t>
    </r>
    <r>
      <rPr>
        <sz val="7.5"/>
        <rFont val="Times New Roman"/>
        <family val="1"/>
      </rPr>
      <t xml:space="preserve"> </t>
    </r>
    <r>
      <rPr>
        <sz val="7.5"/>
        <rFont val="Verdana"/>
        <family val="2"/>
      </rPr>
      <t>folhas</t>
    </r>
    <r>
      <rPr>
        <sz val="7.5"/>
        <rFont val="Times New Roman"/>
        <family val="1"/>
      </rPr>
      <t xml:space="preserve"> </t>
    </r>
    <r>
      <rPr>
        <sz val="7.5"/>
        <rFont val="Verdana"/>
        <family val="2"/>
      </rPr>
      <t>de</t>
    </r>
    <r>
      <rPr>
        <sz val="7.5"/>
        <rFont val="Times New Roman"/>
        <family val="1"/>
      </rPr>
      <t xml:space="preserve"> </t>
    </r>
    <r>
      <rPr>
        <sz val="7.5"/>
        <rFont val="Verdana"/>
        <family val="2"/>
      </rPr>
      <t>correr,</t>
    </r>
    <r>
      <rPr>
        <sz val="7.5"/>
        <rFont val="Times New Roman"/>
        <family val="1"/>
      </rPr>
      <t xml:space="preserve"> </t>
    </r>
    <r>
      <rPr>
        <sz val="7.5"/>
        <rFont val="Verdana"/>
        <family val="2"/>
      </rPr>
      <t>básculas</t>
    </r>
    <r>
      <rPr>
        <sz val="7.5"/>
        <rFont val="Times New Roman"/>
        <family val="1"/>
      </rPr>
      <t xml:space="preserve"> </t>
    </r>
    <r>
      <rPr>
        <sz val="7.5"/>
        <rFont val="Verdana"/>
        <family val="2"/>
      </rPr>
      <t>superiores,</t>
    </r>
    <r>
      <rPr>
        <sz val="7.5"/>
        <rFont val="Times New Roman"/>
        <family val="1"/>
      </rPr>
      <t xml:space="preserve"> </t>
    </r>
    <r>
      <rPr>
        <sz val="7.5"/>
        <rFont val="Verdana"/>
        <family val="2"/>
      </rPr>
      <t>alizar,</t>
    </r>
    <r>
      <rPr>
        <sz val="7.5"/>
        <rFont val="Times New Roman"/>
        <family val="1"/>
      </rPr>
      <t xml:space="preserve"> </t>
    </r>
    <r>
      <rPr>
        <sz val="7.5"/>
        <rFont val="Verdana"/>
        <family val="2"/>
      </rPr>
      <t>inclusive</t>
    </r>
    <r>
      <rPr>
        <sz val="7.5"/>
        <rFont val="Times New Roman"/>
        <family val="1"/>
      </rPr>
      <t xml:space="preserve"> </t>
    </r>
    <r>
      <rPr>
        <sz val="7.5"/>
        <rFont val="Verdana"/>
        <family val="2"/>
      </rPr>
      <t>vidro</t>
    </r>
    <r>
      <rPr>
        <sz val="7.5"/>
        <rFont val="Times New Roman"/>
        <family val="1"/>
      </rPr>
      <t xml:space="preserve"> </t>
    </r>
    <r>
      <rPr>
        <sz val="7.5"/>
        <rFont val="Verdana"/>
        <family val="2"/>
      </rPr>
      <t>liso</t>
    </r>
    <r>
      <rPr>
        <sz val="7.5"/>
        <rFont val="Times New Roman"/>
        <family val="1"/>
      </rPr>
      <t xml:space="preserve"> </t>
    </r>
    <r>
      <rPr>
        <sz val="7.5"/>
        <rFont val="Verdana"/>
        <family val="2"/>
      </rPr>
      <t>incolor,</t>
    </r>
    <r>
      <rPr>
        <sz val="7.5"/>
        <rFont val="Times New Roman"/>
        <family val="1"/>
      </rPr>
      <t xml:space="preserve"> </t>
    </r>
    <r>
      <rPr>
        <sz val="7.5"/>
        <rFont val="Verdana"/>
        <family val="2"/>
      </rPr>
      <t>e</t>
    </r>
    <r>
      <rPr>
        <sz val="7.5"/>
        <rFont val="Times New Roman"/>
        <family val="1"/>
      </rPr>
      <t xml:space="preserve"> </t>
    </r>
    <r>
      <rPr>
        <sz val="7.5"/>
        <rFont val="Verdana"/>
        <family val="2"/>
      </rPr>
      <t>=</t>
    </r>
    <r>
      <rPr>
        <sz val="7.5"/>
        <rFont val="Times New Roman"/>
        <family val="1"/>
      </rPr>
      <t xml:space="preserve"> </t>
    </r>
    <r>
      <rPr>
        <sz val="7.5"/>
        <rFont val="Verdana"/>
        <family val="2"/>
      </rPr>
      <t>4mm</t>
    </r>
  </si>
  <si>
    <r>
      <rPr>
        <sz val="7.5"/>
        <rFont val="Verdana"/>
        <family val="2"/>
      </rPr>
      <t>J3(1540x150/110)cm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janela</t>
    </r>
    <r>
      <rPr>
        <sz val="7.5"/>
        <rFont val="Times New Roman"/>
        <family val="1"/>
      </rPr>
      <t xml:space="preserve"> </t>
    </r>
    <r>
      <rPr>
        <sz val="7.5"/>
        <rFont val="Verdana"/>
        <family val="2"/>
      </rPr>
      <t>em</t>
    </r>
    <r>
      <rPr>
        <sz val="7.5"/>
        <rFont val="Times New Roman"/>
        <family val="1"/>
      </rPr>
      <t xml:space="preserve"> </t>
    </r>
    <r>
      <rPr>
        <sz val="7.5"/>
        <rFont val="Verdana"/>
        <family val="2"/>
      </rPr>
      <t>alumínio</t>
    </r>
    <r>
      <rPr>
        <sz val="7.5"/>
        <rFont val="Times New Roman"/>
        <family val="1"/>
      </rPr>
      <t xml:space="preserve"> </t>
    </r>
    <r>
      <rPr>
        <sz val="7.5"/>
        <rFont val="Verdana"/>
        <family val="2"/>
      </rPr>
      <t>sob</t>
    </r>
    <r>
      <rPr>
        <sz val="7.5"/>
        <rFont val="Times New Roman"/>
        <family val="1"/>
      </rPr>
      <t xml:space="preserve"> </t>
    </r>
    <r>
      <rPr>
        <sz val="7.5"/>
        <rFont val="Verdana"/>
        <family val="2"/>
      </rPr>
      <t>encomenda,</t>
    </r>
    <r>
      <rPr>
        <sz val="7.5"/>
        <rFont val="Times New Roman"/>
        <family val="1"/>
      </rPr>
      <t xml:space="preserve"> </t>
    </r>
    <r>
      <rPr>
        <sz val="7.5"/>
        <rFont val="Verdana"/>
        <family val="2"/>
      </rPr>
      <t>com</t>
    </r>
    <r>
      <rPr>
        <sz val="7.5"/>
        <rFont val="Times New Roman"/>
        <family val="1"/>
      </rPr>
      <t xml:space="preserve"> </t>
    </r>
    <r>
      <rPr>
        <sz val="7.5"/>
        <rFont val="Verdana"/>
        <family val="2"/>
      </rPr>
      <t>contramarco,</t>
    </r>
    <r>
      <rPr>
        <sz val="7.5"/>
        <rFont val="Times New Roman"/>
        <family val="1"/>
      </rPr>
      <t xml:space="preserve"> </t>
    </r>
    <r>
      <rPr>
        <sz val="7.5"/>
        <rFont val="Verdana"/>
        <family val="2"/>
      </rPr>
      <t>vinte</t>
    </r>
    <r>
      <rPr>
        <sz val="7.5"/>
        <rFont val="Times New Roman"/>
        <family val="1"/>
      </rPr>
      <t xml:space="preserve"> </t>
    </r>
    <r>
      <rPr>
        <sz val="7.5"/>
        <rFont val="Verdana"/>
        <family val="2"/>
      </rPr>
      <t>bandeiras</t>
    </r>
    <r>
      <rPr>
        <sz val="7.5"/>
        <rFont val="Times New Roman"/>
        <family val="1"/>
      </rPr>
      <t xml:space="preserve"> </t>
    </r>
    <r>
      <rPr>
        <sz val="7.5"/>
        <rFont val="Verdana"/>
        <family val="2"/>
      </rPr>
      <t>tipo</t>
    </r>
    <r>
      <rPr>
        <sz val="7.5"/>
        <rFont val="Times New Roman"/>
        <family val="1"/>
      </rPr>
      <t xml:space="preserve"> </t>
    </r>
    <r>
      <rPr>
        <sz val="7.5"/>
        <rFont val="Verdana"/>
        <family val="2"/>
      </rPr>
      <t>máximo-ar</t>
    </r>
    <r>
      <rPr>
        <sz val="7.5"/>
        <rFont val="Times New Roman"/>
        <family val="1"/>
      </rPr>
      <t xml:space="preserve"> </t>
    </r>
    <r>
      <rPr>
        <sz val="7.5"/>
        <rFont val="Verdana"/>
        <family val="2"/>
      </rPr>
      <t>e</t>
    </r>
    <r>
      <rPr>
        <sz val="7.5"/>
        <rFont val="Times New Roman"/>
        <family val="1"/>
      </rPr>
      <t xml:space="preserve"> </t>
    </r>
    <r>
      <rPr>
        <sz val="7.5"/>
        <rFont val="Verdana"/>
        <family val="2"/>
      </rPr>
      <t>bandeiras</t>
    </r>
    <r>
      <rPr>
        <sz val="7.5"/>
        <rFont val="Times New Roman"/>
        <family val="1"/>
      </rPr>
      <t xml:space="preserve"> </t>
    </r>
    <r>
      <rPr>
        <sz val="7.5"/>
        <rFont val="Verdana"/>
        <family val="2"/>
      </rPr>
      <t>superiores</t>
    </r>
    <r>
      <rPr>
        <sz val="7.5"/>
        <rFont val="Times New Roman"/>
        <family val="1"/>
      </rPr>
      <t xml:space="preserve"> </t>
    </r>
    <r>
      <rPr>
        <sz val="7.5"/>
        <rFont val="Verdana"/>
        <family val="2"/>
      </rPr>
      <t>fixas,</t>
    </r>
    <r>
      <rPr>
        <sz val="7.5"/>
        <rFont val="Times New Roman"/>
        <family val="1"/>
      </rPr>
      <t xml:space="preserve"> </t>
    </r>
    <r>
      <rPr>
        <sz val="7.5"/>
        <rFont val="Verdana"/>
        <family val="2"/>
      </rPr>
      <t>inclusive</t>
    </r>
    <r>
      <rPr>
        <sz val="7.5"/>
        <rFont val="Times New Roman"/>
        <family val="1"/>
      </rPr>
      <t xml:space="preserve"> </t>
    </r>
    <r>
      <rPr>
        <sz val="7.5"/>
        <rFont val="Verdana"/>
        <family val="2"/>
      </rPr>
      <t>vidro</t>
    </r>
    <r>
      <rPr>
        <sz val="7.5"/>
        <rFont val="Times New Roman"/>
        <family val="1"/>
      </rPr>
      <t xml:space="preserve"> </t>
    </r>
    <r>
      <rPr>
        <sz val="7.5"/>
        <rFont val="Verdana"/>
        <family val="2"/>
      </rPr>
      <t>liso</t>
    </r>
    <r>
      <rPr>
        <sz val="7.5"/>
        <rFont val="Times New Roman"/>
        <family val="1"/>
      </rPr>
      <t xml:space="preserve"> </t>
    </r>
    <r>
      <rPr>
        <sz val="7.5"/>
        <rFont val="Verdana"/>
        <family val="2"/>
      </rPr>
      <t>incolor,</t>
    </r>
    <r>
      <rPr>
        <sz val="7.5"/>
        <rFont val="Times New Roman"/>
        <family val="1"/>
      </rPr>
      <t xml:space="preserve"> </t>
    </r>
    <r>
      <rPr>
        <sz val="7.5"/>
        <rFont val="Verdana"/>
        <family val="2"/>
      </rPr>
      <t>e</t>
    </r>
    <r>
      <rPr>
        <sz val="7.5"/>
        <rFont val="Times New Roman"/>
        <family val="1"/>
      </rPr>
      <t xml:space="preserve"> </t>
    </r>
    <r>
      <rPr>
        <sz val="7.5"/>
        <rFont val="Verdana"/>
        <family val="2"/>
      </rPr>
      <t>=</t>
    </r>
    <r>
      <rPr>
        <sz val="7.5"/>
        <rFont val="Times New Roman"/>
        <family val="1"/>
      </rPr>
      <t xml:space="preserve"> </t>
    </r>
    <r>
      <rPr>
        <sz val="7.5"/>
        <rFont val="Verdana"/>
        <family val="2"/>
      </rPr>
      <t>4mm</t>
    </r>
  </si>
  <si>
    <r>
      <rPr>
        <sz val="7.5"/>
        <rFont val="Verdana"/>
        <family val="2"/>
      </rPr>
      <t>J4(1545x150/110)cm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janela</t>
    </r>
    <r>
      <rPr>
        <sz val="7.5"/>
        <rFont val="Times New Roman"/>
        <family val="1"/>
      </rPr>
      <t xml:space="preserve"> </t>
    </r>
    <r>
      <rPr>
        <sz val="7.5"/>
        <rFont val="Verdana"/>
        <family val="2"/>
      </rPr>
      <t>em</t>
    </r>
    <r>
      <rPr>
        <sz val="7.5"/>
        <rFont val="Times New Roman"/>
        <family val="1"/>
      </rPr>
      <t xml:space="preserve"> </t>
    </r>
    <r>
      <rPr>
        <sz val="7.5"/>
        <rFont val="Verdana"/>
        <family val="2"/>
      </rPr>
      <t>alumínio</t>
    </r>
    <r>
      <rPr>
        <sz val="7.5"/>
        <rFont val="Times New Roman"/>
        <family val="1"/>
      </rPr>
      <t xml:space="preserve"> </t>
    </r>
    <r>
      <rPr>
        <sz val="7.5"/>
        <rFont val="Verdana"/>
        <family val="2"/>
      </rPr>
      <t>sob</t>
    </r>
    <r>
      <rPr>
        <sz val="7.5"/>
        <rFont val="Times New Roman"/>
        <family val="1"/>
      </rPr>
      <t xml:space="preserve"> </t>
    </r>
    <r>
      <rPr>
        <sz val="7.5"/>
        <rFont val="Verdana"/>
        <family val="2"/>
      </rPr>
      <t>encomenda,</t>
    </r>
    <r>
      <rPr>
        <sz val="7.5"/>
        <rFont val="Times New Roman"/>
        <family val="1"/>
      </rPr>
      <t xml:space="preserve"> </t>
    </r>
    <r>
      <rPr>
        <sz val="7.5"/>
        <rFont val="Verdana"/>
        <family val="2"/>
      </rPr>
      <t>com</t>
    </r>
    <r>
      <rPr>
        <sz val="7.5"/>
        <rFont val="Times New Roman"/>
        <family val="1"/>
      </rPr>
      <t xml:space="preserve"> </t>
    </r>
    <r>
      <rPr>
        <sz val="7.5"/>
        <rFont val="Verdana"/>
        <family val="2"/>
      </rPr>
      <t>contramarco,</t>
    </r>
    <r>
      <rPr>
        <sz val="7.5"/>
        <rFont val="Times New Roman"/>
        <family val="1"/>
      </rPr>
      <t xml:space="preserve"> </t>
    </r>
    <r>
      <rPr>
        <sz val="7.5"/>
        <rFont val="Verdana"/>
        <family val="2"/>
      </rPr>
      <t>vinte</t>
    </r>
    <r>
      <rPr>
        <sz val="7.5"/>
        <rFont val="Times New Roman"/>
        <family val="1"/>
      </rPr>
      <t xml:space="preserve"> </t>
    </r>
    <r>
      <rPr>
        <sz val="7.5"/>
        <rFont val="Verdana"/>
        <family val="2"/>
      </rPr>
      <t>bandeiras</t>
    </r>
    <r>
      <rPr>
        <sz val="7.5"/>
        <rFont val="Times New Roman"/>
        <family val="1"/>
      </rPr>
      <t xml:space="preserve"> </t>
    </r>
    <r>
      <rPr>
        <sz val="7.5"/>
        <rFont val="Verdana"/>
        <family val="2"/>
      </rPr>
      <t>tipo</t>
    </r>
    <r>
      <rPr>
        <sz val="7.5"/>
        <rFont val="Times New Roman"/>
        <family val="1"/>
      </rPr>
      <t xml:space="preserve"> </t>
    </r>
    <r>
      <rPr>
        <sz val="7.5"/>
        <rFont val="Verdana"/>
        <family val="2"/>
      </rPr>
      <t>máximo-ar</t>
    </r>
    <r>
      <rPr>
        <sz val="7.5"/>
        <rFont val="Times New Roman"/>
        <family val="1"/>
      </rPr>
      <t xml:space="preserve"> </t>
    </r>
    <r>
      <rPr>
        <sz val="7.5"/>
        <rFont val="Verdana"/>
        <family val="2"/>
      </rPr>
      <t>e</t>
    </r>
    <r>
      <rPr>
        <sz val="7.5"/>
        <rFont val="Times New Roman"/>
        <family val="1"/>
      </rPr>
      <t xml:space="preserve"> </t>
    </r>
    <r>
      <rPr>
        <sz val="7.5"/>
        <rFont val="Verdana"/>
        <family val="2"/>
      </rPr>
      <t>bandeiras</t>
    </r>
    <r>
      <rPr>
        <sz val="7.5"/>
        <rFont val="Times New Roman"/>
        <family val="1"/>
      </rPr>
      <t xml:space="preserve"> </t>
    </r>
    <r>
      <rPr>
        <sz val="7.5"/>
        <rFont val="Verdana"/>
        <family val="2"/>
      </rPr>
      <t>superiores</t>
    </r>
    <r>
      <rPr>
        <sz val="7.5"/>
        <rFont val="Times New Roman"/>
        <family val="1"/>
      </rPr>
      <t xml:space="preserve"> </t>
    </r>
    <r>
      <rPr>
        <sz val="7.5"/>
        <rFont val="Verdana"/>
        <family val="2"/>
      </rPr>
      <t>fixas,</t>
    </r>
    <r>
      <rPr>
        <sz val="7.5"/>
        <rFont val="Times New Roman"/>
        <family val="1"/>
      </rPr>
      <t xml:space="preserve"> </t>
    </r>
    <r>
      <rPr>
        <sz val="7.5"/>
        <rFont val="Verdana"/>
        <family val="2"/>
      </rPr>
      <t>inclusive</t>
    </r>
    <r>
      <rPr>
        <sz val="7.5"/>
        <rFont val="Times New Roman"/>
        <family val="1"/>
      </rPr>
      <t xml:space="preserve"> </t>
    </r>
    <r>
      <rPr>
        <sz val="7.5"/>
        <rFont val="Verdana"/>
        <family val="2"/>
      </rPr>
      <t>vidro</t>
    </r>
    <r>
      <rPr>
        <sz val="7.5"/>
        <rFont val="Times New Roman"/>
        <family val="1"/>
      </rPr>
      <t xml:space="preserve"> </t>
    </r>
    <r>
      <rPr>
        <sz val="7.5"/>
        <rFont val="Verdana"/>
        <family val="2"/>
      </rPr>
      <t>liso</t>
    </r>
    <r>
      <rPr>
        <sz val="7.5"/>
        <rFont val="Times New Roman"/>
        <family val="1"/>
      </rPr>
      <t xml:space="preserve"> </t>
    </r>
    <r>
      <rPr>
        <sz val="7.5"/>
        <rFont val="Verdana"/>
        <family val="2"/>
      </rPr>
      <t>incolor,</t>
    </r>
    <r>
      <rPr>
        <sz val="7.5"/>
        <rFont val="Times New Roman"/>
        <family val="1"/>
      </rPr>
      <t xml:space="preserve"> </t>
    </r>
    <r>
      <rPr>
        <sz val="7.5"/>
        <rFont val="Verdana"/>
        <family val="2"/>
      </rPr>
      <t>e</t>
    </r>
    <r>
      <rPr>
        <sz val="7.5"/>
        <rFont val="Times New Roman"/>
        <family val="1"/>
      </rPr>
      <t xml:space="preserve"> </t>
    </r>
    <r>
      <rPr>
        <sz val="7.5"/>
        <rFont val="Verdana"/>
        <family val="2"/>
      </rPr>
      <t>=</t>
    </r>
    <r>
      <rPr>
        <sz val="7.5"/>
        <rFont val="Times New Roman"/>
        <family val="1"/>
      </rPr>
      <t xml:space="preserve"> </t>
    </r>
    <r>
      <rPr>
        <sz val="7.5"/>
        <rFont val="Verdana"/>
        <family val="2"/>
      </rPr>
      <t>4mm</t>
    </r>
  </si>
  <si>
    <r>
      <rPr>
        <sz val="7.5"/>
        <rFont val="Verdana"/>
        <family val="2"/>
      </rPr>
      <t>J5A(100x60)cm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janela</t>
    </r>
    <r>
      <rPr>
        <sz val="7.5"/>
        <rFont val="Times New Roman"/>
        <family val="1"/>
      </rPr>
      <t xml:space="preserve"> </t>
    </r>
    <r>
      <rPr>
        <sz val="7.5"/>
        <rFont val="Verdana"/>
        <family val="2"/>
      </rPr>
      <t>em</t>
    </r>
    <r>
      <rPr>
        <sz val="7.5"/>
        <rFont val="Times New Roman"/>
        <family val="1"/>
      </rPr>
      <t xml:space="preserve"> </t>
    </r>
    <r>
      <rPr>
        <sz val="7.5"/>
        <rFont val="Verdana"/>
        <family val="2"/>
      </rPr>
      <t>alumínio</t>
    </r>
    <r>
      <rPr>
        <sz val="7.5"/>
        <rFont val="Times New Roman"/>
        <family val="1"/>
      </rPr>
      <t xml:space="preserve"> </t>
    </r>
    <r>
      <rPr>
        <sz val="7.5"/>
        <rFont val="Verdana"/>
        <family val="2"/>
      </rPr>
      <t>sob</t>
    </r>
    <r>
      <rPr>
        <sz val="7.5"/>
        <rFont val="Times New Roman"/>
        <family val="1"/>
      </rPr>
      <t xml:space="preserve"> </t>
    </r>
    <r>
      <rPr>
        <sz val="7.5"/>
        <rFont val="Verdana"/>
        <family val="2"/>
      </rPr>
      <t>encomenda,</t>
    </r>
    <r>
      <rPr>
        <sz val="7.5"/>
        <rFont val="Times New Roman"/>
        <family val="1"/>
      </rPr>
      <t xml:space="preserve"> </t>
    </r>
    <r>
      <rPr>
        <sz val="7.5"/>
        <rFont val="Verdana"/>
        <family val="2"/>
      </rPr>
      <t>com</t>
    </r>
    <r>
      <rPr>
        <sz val="7.5"/>
        <rFont val="Times New Roman"/>
        <family val="1"/>
      </rPr>
      <t xml:space="preserve"> </t>
    </r>
    <r>
      <rPr>
        <sz val="7.5"/>
        <rFont val="Verdana"/>
        <family val="2"/>
      </rPr>
      <t>contramarco,</t>
    </r>
    <r>
      <rPr>
        <sz val="7.5"/>
        <rFont val="Times New Roman"/>
        <family val="1"/>
      </rPr>
      <t xml:space="preserve"> </t>
    </r>
    <r>
      <rPr>
        <sz val="7.5"/>
        <rFont val="Verdana"/>
        <family val="2"/>
      </rPr>
      <t>1</t>
    </r>
    <r>
      <rPr>
        <sz val="7.5"/>
        <rFont val="Times New Roman"/>
        <family val="1"/>
      </rPr>
      <t xml:space="preserve"> </t>
    </r>
    <r>
      <rPr>
        <sz val="7.5"/>
        <rFont val="Verdana"/>
        <family val="2"/>
      </rPr>
      <t>folha</t>
    </r>
    <r>
      <rPr>
        <sz val="7.5"/>
        <rFont val="Times New Roman"/>
        <family val="1"/>
      </rPr>
      <t xml:space="preserve"> </t>
    </r>
    <r>
      <rPr>
        <sz val="7.5"/>
        <rFont val="Verdana"/>
        <family val="2"/>
      </rPr>
      <t>fixa</t>
    </r>
    <r>
      <rPr>
        <sz val="7.5"/>
        <rFont val="Times New Roman"/>
        <family val="1"/>
      </rPr>
      <t xml:space="preserve"> </t>
    </r>
    <r>
      <rPr>
        <sz val="7.5"/>
        <rFont val="Verdana"/>
        <family val="2"/>
      </rPr>
      <t>em</t>
    </r>
    <r>
      <rPr>
        <sz val="7.5"/>
        <rFont val="Times New Roman"/>
        <family val="1"/>
      </rPr>
      <t xml:space="preserve"> </t>
    </r>
    <r>
      <rPr>
        <sz val="7.5"/>
        <rFont val="Verdana"/>
        <family val="2"/>
      </rPr>
      <t>veneziana</t>
    </r>
    <r>
      <rPr>
        <sz val="7.5"/>
        <rFont val="Times New Roman"/>
        <family val="1"/>
      </rPr>
      <t xml:space="preserve"> </t>
    </r>
    <r>
      <rPr>
        <sz val="7.5"/>
        <rFont val="Verdana"/>
        <family val="2"/>
      </rPr>
      <t>ventilada</t>
    </r>
    <r>
      <rPr>
        <sz val="7.5"/>
        <rFont val="Times New Roman"/>
        <family val="1"/>
      </rPr>
      <t xml:space="preserve"> </t>
    </r>
    <r>
      <rPr>
        <sz val="7.5"/>
        <rFont val="Verdana"/>
        <family val="2"/>
      </rPr>
      <t>(ventilação)</t>
    </r>
  </si>
  <si>
    <r>
      <rPr>
        <sz val="7.5"/>
        <rFont val="Verdana"/>
        <family val="2"/>
      </rPr>
      <t>J5B(100x105)cm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janela</t>
    </r>
    <r>
      <rPr>
        <sz val="7.5"/>
        <rFont val="Times New Roman"/>
        <family val="1"/>
      </rPr>
      <t xml:space="preserve"> </t>
    </r>
    <r>
      <rPr>
        <sz val="7.5"/>
        <rFont val="Verdana"/>
        <family val="2"/>
      </rPr>
      <t>em</t>
    </r>
    <r>
      <rPr>
        <sz val="7.5"/>
        <rFont val="Times New Roman"/>
        <family val="1"/>
      </rPr>
      <t xml:space="preserve"> </t>
    </r>
    <r>
      <rPr>
        <sz val="7.5"/>
        <rFont val="Verdana"/>
        <family val="2"/>
      </rPr>
      <t>alumínio</t>
    </r>
    <r>
      <rPr>
        <sz val="7.5"/>
        <rFont val="Times New Roman"/>
        <family val="1"/>
      </rPr>
      <t xml:space="preserve"> </t>
    </r>
    <r>
      <rPr>
        <sz val="7.5"/>
        <rFont val="Verdana"/>
        <family val="2"/>
      </rPr>
      <t>sob</t>
    </r>
    <r>
      <rPr>
        <sz val="7.5"/>
        <rFont val="Times New Roman"/>
        <family val="1"/>
      </rPr>
      <t xml:space="preserve"> </t>
    </r>
    <r>
      <rPr>
        <sz val="7.5"/>
        <rFont val="Verdana"/>
        <family val="2"/>
      </rPr>
      <t>encomenda,</t>
    </r>
    <r>
      <rPr>
        <sz val="7.5"/>
        <rFont val="Times New Roman"/>
        <family val="1"/>
      </rPr>
      <t xml:space="preserve"> </t>
    </r>
    <r>
      <rPr>
        <sz val="7.5"/>
        <rFont val="Verdana"/>
        <family val="2"/>
      </rPr>
      <t>com</t>
    </r>
    <r>
      <rPr>
        <sz val="7.5"/>
        <rFont val="Times New Roman"/>
        <family val="1"/>
      </rPr>
      <t xml:space="preserve"> </t>
    </r>
    <r>
      <rPr>
        <sz val="7.5"/>
        <rFont val="Verdana"/>
        <family val="2"/>
      </rPr>
      <t>contramarco,</t>
    </r>
    <r>
      <rPr>
        <sz val="7.5"/>
        <rFont val="Times New Roman"/>
        <family val="1"/>
      </rPr>
      <t xml:space="preserve"> </t>
    </r>
    <r>
      <rPr>
        <sz val="7.5"/>
        <rFont val="Verdana"/>
        <family val="2"/>
      </rPr>
      <t>alizar,</t>
    </r>
    <r>
      <rPr>
        <sz val="7.5"/>
        <rFont val="Times New Roman"/>
        <family val="1"/>
      </rPr>
      <t xml:space="preserve"> </t>
    </r>
    <r>
      <rPr>
        <sz val="7.5"/>
        <rFont val="Verdana"/>
        <family val="2"/>
      </rPr>
      <t>2</t>
    </r>
    <r>
      <rPr>
        <sz val="7.5"/>
        <rFont val="Times New Roman"/>
        <family val="1"/>
      </rPr>
      <t xml:space="preserve"> </t>
    </r>
    <r>
      <rPr>
        <sz val="7.5"/>
        <rFont val="Verdana"/>
        <family val="2"/>
      </rPr>
      <t>folhas</t>
    </r>
    <r>
      <rPr>
        <sz val="7.5"/>
        <rFont val="Times New Roman"/>
        <family val="1"/>
      </rPr>
      <t xml:space="preserve"> </t>
    </r>
    <r>
      <rPr>
        <sz val="7.5"/>
        <rFont val="Verdana"/>
        <family val="2"/>
      </rPr>
      <t>de</t>
    </r>
    <r>
      <rPr>
        <sz val="7.5"/>
        <rFont val="Times New Roman"/>
        <family val="1"/>
      </rPr>
      <t xml:space="preserve"> </t>
    </r>
    <r>
      <rPr>
        <sz val="7.5"/>
        <rFont val="Verdana"/>
        <family val="2"/>
      </rPr>
      <t>abrir</t>
    </r>
    <r>
      <rPr>
        <sz val="7.5"/>
        <rFont val="Times New Roman"/>
        <family val="1"/>
      </rPr>
      <t xml:space="preserve"> </t>
    </r>
    <r>
      <rPr>
        <sz val="7.5"/>
        <rFont val="Verdana"/>
        <family val="2"/>
      </rPr>
      <t>em</t>
    </r>
    <r>
      <rPr>
        <sz val="7.5"/>
        <rFont val="Times New Roman"/>
        <family val="1"/>
      </rPr>
      <t xml:space="preserve"> </t>
    </r>
    <r>
      <rPr>
        <sz val="7.5"/>
        <rFont val="Verdana"/>
        <family val="2"/>
      </rPr>
      <t>veneziana</t>
    </r>
    <r>
      <rPr>
        <sz val="7.5"/>
        <rFont val="Times New Roman"/>
        <family val="1"/>
      </rPr>
      <t xml:space="preserve"> </t>
    </r>
    <r>
      <rPr>
        <sz val="7.5"/>
        <rFont val="Verdana"/>
        <family val="2"/>
      </rPr>
      <t>ventilada</t>
    </r>
    <r>
      <rPr>
        <sz val="7.5"/>
        <rFont val="Times New Roman"/>
        <family val="1"/>
      </rPr>
      <t xml:space="preserve"> </t>
    </r>
    <r>
      <rPr>
        <sz val="7.5"/>
        <rFont val="Verdana"/>
        <family val="2"/>
      </rPr>
      <t>(inspeção)</t>
    </r>
  </si>
  <si>
    <r>
      <rPr>
        <sz val="7.5"/>
        <rFont val="Verdana"/>
        <family val="2"/>
      </rPr>
      <t>J6(120x80/180)cm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janela</t>
    </r>
    <r>
      <rPr>
        <sz val="7.5"/>
        <rFont val="Times New Roman"/>
        <family val="1"/>
      </rPr>
      <t xml:space="preserve"> </t>
    </r>
    <r>
      <rPr>
        <sz val="7.5"/>
        <rFont val="Verdana"/>
        <family val="2"/>
      </rPr>
      <t>em</t>
    </r>
    <r>
      <rPr>
        <sz val="7.5"/>
        <rFont val="Times New Roman"/>
        <family val="1"/>
      </rPr>
      <t xml:space="preserve"> </t>
    </r>
    <r>
      <rPr>
        <sz val="7.5"/>
        <rFont val="Verdana"/>
        <family val="2"/>
      </rPr>
      <t>alumínio</t>
    </r>
    <r>
      <rPr>
        <sz val="7.5"/>
        <rFont val="Times New Roman"/>
        <family val="1"/>
      </rPr>
      <t xml:space="preserve"> </t>
    </r>
    <r>
      <rPr>
        <sz val="7.5"/>
        <rFont val="Verdana"/>
        <family val="2"/>
      </rPr>
      <t>sob</t>
    </r>
    <r>
      <rPr>
        <sz val="7.5"/>
        <rFont val="Times New Roman"/>
        <family val="1"/>
      </rPr>
      <t xml:space="preserve"> </t>
    </r>
    <r>
      <rPr>
        <sz val="7.5"/>
        <rFont val="Verdana"/>
        <family val="2"/>
      </rPr>
      <t>encomenda,</t>
    </r>
    <r>
      <rPr>
        <sz val="7.5"/>
        <rFont val="Times New Roman"/>
        <family val="1"/>
      </rPr>
      <t xml:space="preserve"> </t>
    </r>
    <r>
      <rPr>
        <sz val="7.5"/>
        <rFont val="Verdana"/>
        <family val="2"/>
      </rPr>
      <t>com</t>
    </r>
    <r>
      <rPr>
        <sz val="7.5"/>
        <rFont val="Times New Roman"/>
        <family val="1"/>
      </rPr>
      <t xml:space="preserve"> </t>
    </r>
    <r>
      <rPr>
        <sz val="7.5"/>
        <rFont val="Verdana"/>
        <family val="2"/>
      </rPr>
      <t>contramarco,</t>
    </r>
    <r>
      <rPr>
        <sz val="7.5"/>
        <rFont val="Times New Roman"/>
        <family val="1"/>
      </rPr>
      <t xml:space="preserve"> </t>
    </r>
    <r>
      <rPr>
        <sz val="7.5"/>
        <rFont val="Verdana"/>
        <family val="2"/>
      </rPr>
      <t>fixa,</t>
    </r>
    <r>
      <rPr>
        <sz val="7.5"/>
        <rFont val="Times New Roman"/>
        <family val="1"/>
      </rPr>
      <t xml:space="preserve"> </t>
    </r>
    <r>
      <rPr>
        <sz val="7.5"/>
        <rFont val="Verdana"/>
        <family val="2"/>
      </rPr>
      <t>em</t>
    </r>
    <r>
      <rPr>
        <sz val="7.5"/>
        <rFont val="Times New Roman"/>
        <family val="1"/>
      </rPr>
      <t xml:space="preserve"> </t>
    </r>
    <r>
      <rPr>
        <sz val="7.5"/>
        <rFont val="Verdana"/>
        <family val="2"/>
      </rPr>
      <t>veneziana</t>
    </r>
    <r>
      <rPr>
        <sz val="7.5"/>
        <rFont val="Times New Roman"/>
        <family val="1"/>
      </rPr>
      <t xml:space="preserve"> </t>
    </r>
    <r>
      <rPr>
        <sz val="7.5"/>
        <rFont val="Verdana"/>
        <family val="2"/>
      </rPr>
      <t>vazada</t>
    </r>
  </si>
  <si>
    <r>
      <rPr>
        <sz val="7.5"/>
        <rFont val="Verdana"/>
        <family val="2"/>
      </rPr>
      <t>J7(380x200/105)cm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janela</t>
    </r>
    <r>
      <rPr>
        <sz val="7.5"/>
        <rFont val="Times New Roman"/>
        <family val="1"/>
      </rPr>
      <t xml:space="preserve"> </t>
    </r>
    <r>
      <rPr>
        <sz val="7.5"/>
        <rFont val="Verdana"/>
        <family val="2"/>
      </rPr>
      <t>em</t>
    </r>
    <r>
      <rPr>
        <sz val="7.5"/>
        <rFont val="Times New Roman"/>
        <family val="1"/>
      </rPr>
      <t xml:space="preserve"> </t>
    </r>
    <r>
      <rPr>
        <sz val="7.5"/>
        <rFont val="Verdana"/>
        <family val="2"/>
      </rPr>
      <t>alumínio</t>
    </r>
    <r>
      <rPr>
        <sz val="7.5"/>
        <rFont val="Times New Roman"/>
        <family val="1"/>
      </rPr>
      <t xml:space="preserve"> </t>
    </r>
    <r>
      <rPr>
        <sz val="7.5"/>
        <rFont val="Verdana"/>
        <family val="2"/>
      </rPr>
      <t>sob</t>
    </r>
    <r>
      <rPr>
        <sz val="7.5"/>
        <rFont val="Times New Roman"/>
        <family val="1"/>
      </rPr>
      <t xml:space="preserve"> </t>
    </r>
    <r>
      <rPr>
        <sz val="7.5"/>
        <rFont val="Verdana"/>
        <family val="2"/>
      </rPr>
      <t>encomenda,</t>
    </r>
    <r>
      <rPr>
        <sz val="7.5"/>
        <rFont val="Times New Roman"/>
        <family val="1"/>
      </rPr>
      <t xml:space="preserve"> </t>
    </r>
    <r>
      <rPr>
        <sz val="7.5"/>
        <rFont val="Verdana"/>
        <family val="2"/>
      </rPr>
      <t>com</t>
    </r>
    <r>
      <rPr>
        <sz val="7.5"/>
        <rFont val="Times New Roman"/>
        <family val="1"/>
      </rPr>
      <t xml:space="preserve"> </t>
    </r>
    <r>
      <rPr>
        <sz val="7.5"/>
        <rFont val="Verdana"/>
        <family val="2"/>
      </rPr>
      <t>contramarco,</t>
    </r>
    <r>
      <rPr>
        <sz val="7.5"/>
        <rFont val="Times New Roman"/>
        <family val="1"/>
      </rPr>
      <t xml:space="preserve"> </t>
    </r>
    <r>
      <rPr>
        <sz val="7.5"/>
        <rFont val="Verdana"/>
        <family val="2"/>
      </rPr>
      <t>cinco</t>
    </r>
    <r>
      <rPr>
        <sz val="7.5"/>
        <rFont val="Times New Roman"/>
        <family val="1"/>
      </rPr>
      <t xml:space="preserve"> </t>
    </r>
    <r>
      <rPr>
        <sz val="7.5"/>
        <rFont val="Verdana"/>
        <family val="2"/>
      </rPr>
      <t>bandeiras</t>
    </r>
    <r>
      <rPr>
        <sz val="7.5"/>
        <rFont val="Times New Roman"/>
        <family val="1"/>
      </rPr>
      <t xml:space="preserve"> </t>
    </r>
    <r>
      <rPr>
        <sz val="7.5"/>
        <rFont val="Verdana"/>
        <family val="2"/>
      </rPr>
      <t>tipo</t>
    </r>
    <r>
      <rPr>
        <sz val="7.5"/>
        <rFont val="Times New Roman"/>
        <family val="1"/>
      </rPr>
      <t xml:space="preserve"> </t>
    </r>
    <r>
      <rPr>
        <sz val="7.5"/>
        <rFont val="Verdana"/>
        <family val="2"/>
      </rPr>
      <t>máximo-ar</t>
    </r>
    <r>
      <rPr>
        <sz val="7.5"/>
        <rFont val="Times New Roman"/>
        <family val="1"/>
      </rPr>
      <t xml:space="preserve"> </t>
    </r>
    <r>
      <rPr>
        <sz val="7.5"/>
        <rFont val="Verdana"/>
        <family val="2"/>
      </rPr>
      <t>e</t>
    </r>
    <r>
      <rPr>
        <sz val="7.5"/>
        <rFont val="Times New Roman"/>
        <family val="1"/>
      </rPr>
      <t xml:space="preserve"> </t>
    </r>
    <r>
      <rPr>
        <sz val="7.5"/>
        <rFont val="Verdana"/>
        <family val="2"/>
      </rPr>
      <t>bandeiras</t>
    </r>
    <r>
      <rPr>
        <sz val="7.5"/>
        <rFont val="Times New Roman"/>
        <family val="1"/>
      </rPr>
      <t xml:space="preserve"> </t>
    </r>
    <r>
      <rPr>
        <sz val="7.5"/>
        <rFont val="Verdana"/>
        <family val="2"/>
      </rPr>
      <t>superiores</t>
    </r>
    <r>
      <rPr>
        <sz val="7.5"/>
        <rFont val="Times New Roman"/>
        <family val="1"/>
      </rPr>
      <t xml:space="preserve"> </t>
    </r>
    <r>
      <rPr>
        <sz val="7.5"/>
        <rFont val="Verdana"/>
        <family val="2"/>
      </rPr>
      <t>fixas,</t>
    </r>
    <r>
      <rPr>
        <sz val="7.5"/>
        <rFont val="Times New Roman"/>
        <family val="1"/>
      </rPr>
      <t xml:space="preserve"> </t>
    </r>
    <r>
      <rPr>
        <sz val="7.5"/>
        <rFont val="Verdana"/>
        <family val="2"/>
      </rPr>
      <t>inclusive</t>
    </r>
    <r>
      <rPr>
        <sz val="7.5"/>
        <rFont val="Times New Roman"/>
        <family val="1"/>
      </rPr>
      <t xml:space="preserve"> </t>
    </r>
    <r>
      <rPr>
        <sz val="7.5"/>
        <rFont val="Verdana"/>
        <family val="2"/>
      </rPr>
      <t>vidro</t>
    </r>
    <r>
      <rPr>
        <sz val="7.5"/>
        <rFont val="Times New Roman"/>
        <family val="1"/>
      </rPr>
      <t xml:space="preserve"> </t>
    </r>
    <r>
      <rPr>
        <sz val="7.5"/>
        <rFont val="Verdana"/>
        <family val="2"/>
      </rPr>
      <t>liso</t>
    </r>
    <r>
      <rPr>
        <sz val="7.5"/>
        <rFont val="Times New Roman"/>
        <family val="1"/>
      </rPr>
      <t xml:space="preserve"> </t>
    </r>
    <r>
      <rPr>
        <sz val="7.5"/>
        <rFont val="Verdana"/>
        <family val="2"/>
      </rPr>
      <t>incolor,</t>
    </r>
    <r>
      <rPr>
        <sz val="7.5"/>
        <rFont val="Times New Roman"/>
        <family val="1"/>
      </rPr>
      <t xml:space="preserve"> </t>
    </r>
    <r>
      <rPr>
        <sz val="7.5"/>
        <rFont val="Verdana"/>
        <family val="2"/>
      </rPr>
      <t>e</t>
    </r>
    <r>
      <rPr>
        <sz val="7.5"/>
        <rFont val="Times New Roman"/>
        <family val="1"/>
      </rPr>
      <t xml:space="preserve"> </t>
    </r>
    <r>
      <rPr>
        <sz val="7.5"/>
        <rFont val="Verdana"/>
        <family val="2"/>
      </rPr>
      <t>=</t>
    </r>
    <r>
      <rPr>
        <sz val="7.5"/>
        <rFont val="Times New Roman"/>
        <family val="1"/>
      </rPr>
      <t xml:space="preserve"> </t>
    </r>
    <r>
      <rPr>
        <sz val="7.5"/>
        <rFont val="Verdana"/>
        <family val="2"/>
      </rPr>
      <t>4mm</t>
    </r>
  </si>
  <si>
    <r>
      <rPr>
        <sz val="7.5"/>
        <rFont val="Verdana"/>
        <family val="2"/>
      </rPr>
      <t>J8(495x200/105)cm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janela</t>
    </r>
    <r>
      <rPr>
        <sz val="7.5"/>
        <rFont val="Times New Roman"/>
        <family val="1"/>
      </rPr>
      <t xml:space="preserve"> </t>
    </r>
    <r>
      <rPr>
        <sz val="7.5"/>
        <rFont val="Verdana"/>
        <family val="2"/>
      </rPr>
      <t>em</t>
    </r>
    <r>
      <rPr>
        <sz val="7.5"/>
        <rFont val="Times New Roman"/>
        <family val="1"/>
      </rPr>
      <t xml:space="preserve"> </t>
    </r>
    <r>
      <rPr>
        <sz val="7.5"/>
        <rFont val="Verdana"/>
        <family val="2"/>
      </rPr>
      <t>alumínio</t>
    </r>
    <r>
      <rPr>
        <sz val="7.5"/>
        <rFont val="Times New Roman"/>
        <family val="1"/>
      </rPr>
      <t xml:space="preserve"> </t>
    </r>
    <r>
      <rPr>
        <sz val="7.5"/>
        <rFont val="Verdana"/>
        <family val="2"/>
      </rPr>
      <t>sob</t>
    </r>
    <r>
      <rPr>
        <sz val="7.5"/>
        <rFont val="Times New Roman"/>
        <family val="1"/>
      </rPr>
      <t xml:space="preserve"> </t>
    </r>
    <r>
      <rPr>
        <sz val="7.5"/>
        <rFont val="Verdana"/>
        <family val="2"/>
      </rPr>
      <t>encomenda,</t>
    </r>
    <r>
      <rPr>
        <sz val="7.5"/>
        <rFont val="Times New Roman"/>
        <family val="1"/>
      </rPr>
      <t xml:space="preserve"> </t>
    </r>
    <r>
      <rPr>
        <sz val="7.5"/>
        <rFont val="Verdana"/>
        <family val="2"/>
      </rPr>
      <t>com</t>
    </r>
    <r>
      <rPr>
        <sz val="7.5"/>
        <rFont val="Times New Roman"/>
        <family val="1"/>
      </rPr>
      <t xml:space="preserve"> </t>
    </r>
    <r>
      <rPr>
        <sz val="7.5"/>
        <rFont val="Verdana"/>
        <family val="2"/>
      </rPr>
      <t>contramarco,</t>
    </r>
    <r>
      <rPr>
        <sz val="7.5"/>
        <rFont val="Times New Roman"/>
        <family val="1"/>
      </rPr>
      <t xml:space="preserve"> </t>
    </r>
    <r>
      <rPr>
        <sz val="7.5"/>
        <rFont val="Verdana"/>
        <family val="2"/>
      </rPr>
      <t>cinco</t>
    </r>
    <r>
      <rPr>
        <sz val="7.5"/>
        <rFont val="Times New Roman"/>
        <family val="1"/>
      </rPr>
      <t xml:space="preserve"> </t>
    </r>
    <r>
      <rPr>
        <sz val="7.5"/>
        <rFont val="Verdana"/>
        <family val="2"/>
      </rPr>
      <t>bandeiras</t>
    </r>
    <r>
      <rPr>
        <sz val="7.5"/>
        <rFont val="Times New Roman"/>
        <family val="1"/>
      </rPr>
      <t xml:space="preserve"> </t>
    </r>
    <r>
      <rPr>
        <sz val="7.5"/>
        <rFont val="Verdana"/>
        <family val="2"/>
      </rPr>
      <t>tipo</t>
    </r>
    <r>
      <rPr>
        <sz val="7.5"/>
        <rFont val="Times New Roman"/>
        <family val="1"/>
      </rPr>
      <t xml:space="preserve"> </t>
    </r>
    <r>
      <rPr>
        <sz val="7.5"/>
        <rFont val="Verdana"/>
        <family val="2"/>
      </rPr>
      <t>máximo-ar</t>
    </r>
    <r>
      <rPr>
        <sz val="7.5"/>
        <rFont val="Times New Roman"/>
        <family val="1"/>
      </rPr>
      <t xml:space="preserve"> </t>
    </r>
    <r>
      <rPr>
        <sz val="7.5"/>
        <rFont val="Verdana"/>
        <family val="2"/>
      </rPr>
      <t>e</t>
    </r>
    <r>
      <rPr>
        <sz val="7.5"/>
        <rFont val="Times New Roman"/>
        <family val="1"/>
      </rPr>
      <t xml:space="preserve"> </t>
    </r>
    <r>
      <rPr>
        <sz val="7.5"/>
        <rFont val="Verdana"/>
        <family val="2"/>
      </rPr>
      <t>bandeiras</t>
    </r>
    <r>
      <rPr>
        <sz val="7.5"/>
        <rFont val="Times New Roman"/>
        <family val="1"/>
      </rPr>
      <t xml:space="preserve"> </t>
    </r>
    <r>
      <rPr>
        <sz val="7.5"/>
        <rFont val="Verdana"/>
        <family val="2"/>
      </rPr>
      <t>superiores</t>
    </r>
    <r>
      <rPr>
        <sz val="7.5"/>
        <rFont val="Times New Roman"/>
        <family val="1"/>
      </rPr>
      <t xml:space="preserve"> </t>
    </r>
    <r>
      <rPr>
        <sz val="7.5"/>
        <rFont val="Verdana"/>
        <family val="2"/>
      </rPr>
      <t>fixas,</t>
    </r>
    <r>
      <rPr>
        <sz val="7.5"/>
        <rFont val="Times New Roman"/>
        <family val="1"/>
      </rPr>
      <t xml:space="preserve"> </t>
    </r>
    <r>
      <rPr>
        <sz val="7.5"/>
        <rFont val="Verdana"/>
        <family val="2"/>
      </rPr>
      <t>inclusive</t>
    </r>
    <r>
      <rPr>
        <sz val="7.5"/>
        <rFont val="Times New Roman"/>
        <family val="1"/>
      </rPr>
      <t xml:space="preserve"> </t>
    </r>
    <r>
      <rPr>
        <sz val="7.5"/>
        <rFont val="Verdana"/>
        <family val="2"/>
      </rPr>
      <t>vidro</t>
    </r>
    <r>
      <rPr>
        <sz val="7.5"/>
        <rFont val="Times New Roman"/>
        <family val="1"/>
      </rPr>
      <t xml:space="preserve"> </t>
    </r>
    <r>
      <rPr>
        <sz val="7.5"/>
        <rFont val="Verdana"/>
        <family val="2"/>
      </rPr>
      <t>liso</t>
    </r>
    <r>
      <rPr>
        <sz val="7.5"/>
        <rFont val="Times New Roman"/>
        <family val="1"/>
      </rPr>
      <t xml:space="preserve"> </t>
    </r>
    <r>
      <rPr>
        <sz val="7.5"/>
        <rFont val="Verdana"/>
        <family val="2"/>
      </rPr>
      <t>incolor,</t>
    </r>
    <r>
      <rPr>
        <sz val="7.5"/>
        <rFont val="Times New Roman"/>
        <family val="1"/>
      </rPr>
      <t xml:space="preserve"> </t>
    </r>
    <r>
      <rPr>
        <sz val="7.5"/>
        <rFont val="Verdana"/>
        <family val="2"/>
      </rPr>
      <t>e</t>
    </r>
    <r>
      <rPr>
        <sz val="7.5"/>
        <rFont val="Times New Roman"/>
        <family val="1"/>
      </rPr>
      <t xml:space="preserve"> </t>
    </r>
    <r>
      <rPr>
        <sz val="7.5"/>
        <rFont val="Verdana"/>
        <family val="2"/>
      </rPr>
      <t>=</t>
    </r>
    <r>
      <rPr>
        <sz val="7.5"/>
        <rFont val="Times New Roman"/>
        <family val="1"/>
      </rPr>
      <t xml:space="preserve"> </t>
    </r>
    <r>
      <rPr>
        <sz val="7.5"/>
        <rFont val="Verdana"/>
        <family val="2"/>
      </rPr>
      <t>4mm</t>
    </r>
  </si>
  <si>
    <r>
      <rPr>
        <sz val="7.5"/>
        <rFont val="Verdana"/>
        <family val="2"/>
      </rPr>
      <t>P8A(90X210cm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porta</t>
    </r>
    <r>
      <rPr>
        <sz val="7.5"/>
        <rFont val="Times New Roman"/>
        <family val="1"/>
      </rPr>
      <t xml:space="preserve"> </t>
    </r>
    <r>
      <rPr>
        <sz val="7.5"/>
        <rFont val="Verdana"/>
        <family val="2"/>
      </rPr>
      <t>veneziana</t>
    </r>
    <r>
      <rPr>
        <sz val="7.5"/>
        <rFont val="Times New Roman"/>
        <family val="1"/>
      </rPr>
      <t xml:space="preserve"> </t>
    </r>
    <r>
      <rPr>
        <sz val="7.5"/>
        <rFont val="Verdana"/>
        <family val="2"/>
      </rPr>
      <t>de</t>
    </r>
    <r>
      <rPr>
        <sz val="7.5"/>
        <rFont val="Times New Roman"/>
        <family val="1"/>
      </rPr>
      <t xml:space="preserve"> </t>
    </r>
    <r>
      <rPr>
        <sz val="7.5"/>
        <rFont val="Verdana"/>
        <family val="2"/>
      </rPr>
      <t>alumínio</t>
    </r>
    <r>
      <rPr>
        <sz val="7.5"/>
        <rFont val="Times New Roman"/>
        <family val="1"/>
      </rPr>
      <t xml:space="preserve"> </t>
    </r>
    <r>
      <rPr>
        <sz val="7.5"/>
        <rFont val="Verdana"/>
        <family val="2"/>
      </rPr>
      <t>sob</t>
    </r>
    <r>
      <rPr>
        <sz val="7.5"/>
        <rFont val="Times New Roman"/>
        <family val="1"/>
      </rPr>
      <t xml:space="preserve"> </t>
    </r>
    <r>
      <rPr>
        <sz val="7.5"/>
        <rFont val="Verdana"/>
        <family val="2"/>
      </rPr>
      <t>encomenda,</t>
    </r>
    <r>
      <rPr>
        <sz val="7.5"/>
        <rFont val="Times New Roman"/>
        <family val="1"/>
      </rPr>
      <t xml:space="preserve"> </t>
    </r>
    <r>
      <rPr>
        <sz val="7.5"/>
        <rFont val="Verdana"/>
        <family val="2"/>
      </rPr>
      <t>com</t>
    </r>
    <r>
      <rPr>
        <sz val="7.5"/>
        <rFont val="Times New Roman"/>
        <family val="1"/>
      </rPr>
      <t xml:space="preserve"> </t>
    </r>
    <r>
      <rPr>
        <sz val="7.5"/>
        <rFont val="Verdana"/>
        <family val="2"/>
      </rPr>
      <t>contramarco,</t>
    </r>
    <r>
      <rPr>
        <sz val="7.5"/>
        <rFont val="Times New Roman"/>
        <family val="1"/>
      </rPr>
      <t xml:space="preserve"> </t>
    </r>
    <r>
      <rPr>
        <sz val="7.5"/>
        <rFont val="Verdana"/>
        <family val="2"/>
      </rPr>
      <t>01</t>
    </r>
    <r>
      <rPr>
        <sz val="7.5"/>
        <rFont val="Times New Roman"/>
        <family val="1"/>
      </rPr>
      <t xml:space="preserve"> </t>
    </r>
    <r>
      <rPr>
        <sz val="7.5"/>
        <rFont val="Verdana"/>
        <family val="2"/>
      </rPr>
      <t>folha</t>
    </r>
    <r>
      <rPr>
        <sz val="7.5"/>
        <rFont val="Times New Roman"/>
        <family val="1"/>
      </rPr>
      <t xml:space="preserve"> </t>
    </r>
    <r>
      <rPr>
        <sz val="7.5"/>
        <rFont val="Verdana"/>
        <family val="2"/>
      </rPr>
      <t>de</t>
    </r>
    <r>
      <rPr>
        <sz val="7.5"/>
        <rFont val="Times New Roman"/>
        <family val="1"/>
      </rPr>
      <t xml:space="preserve"> </t>
    </r>
    <r>
      <rPr>
        <sz val="7.5"/>
        <rFont val="Verdana"/>
        <family val="2"/>
      </rPr>
      <t>abrir,</t>
    </r>
    <r>
      <rPr>
        <sz val="7.5"/>
        <rFont val="Times New Roman"/>
        <family val="1"/>
      </rPr>
      <t xml:space="preserve"> </t>
    </r>
    <r>
      <rPr>
        <sz val="7.5"/>
        <rFont val="Verdana"/>
        <family val="2"/>
      </rPr>
      <t>ferragem</t>
    </r>
    <r>
      <rPr>
        <sz val="7.5"/>
        <rFont val="Times New Roman"/>
        <family val="1"/>
      </rPr>
      <t xml:space="preserve"> </t>
    </r>
    <r>
      <rPr>
        <sz val="7.5"/>
        <rFont val="Verdana"/>
        <family val="2"/>
      </rPr>
      <t>e</t>
    </r>
    <r>
      <rPr>
        <sz val="7.5"/>
        <rFont val="Times New Roman"/>
        <family val="1"/>
      </rPr>
      <t xml:space="preserve"> </t>
    </r>
    <r>
      <rPr>
        <sz val="7.5"/>
        <rFont val="Verdana"/>
        <family val="2"/>
      </rPr>
      <t>fechadura</t>
    </r>
  </si>
  <si>
    <r>
      <rPr>
        <sz val="7.5"/>
        <rFont val="Verdana"/>
        <family val="2"/>
      </rPr>
      <t>P5(380X305)cm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porta</t>
    </r>
    <r>
      <rPr>
        <sz val="7.5"/>
        <rFont val="Times New Roman"/>
        <family val="1"/>
      </rPr>
      <t xml:space="preserve"> </t>
    </r>
    <r>
      <rPr>
        <sz val="7.5"/>
        <rFont val="Verdana"/>
        <family val="2"/>
      </rPr>
      <t>em</t>
    </r>
    <r>
      <rPr>
        <sz val="7.5"/>
        <rFont val="Times New Roman"/>
        <family val="1"/>
      </rPr>
      <t xml:space="preserve"> </t>
    </r>
    <r>
      <rPr>
        <sz val="7.5"/>
        <rFont val="Verdana"/>
        <family val="2"/>
      </rPr>
      <t>alumínio</t>
    </r>
    <r>
      <rPr>
        <sz val="7.5"/>
        <rFont val="Times New Roman"/>
        <family val="1"/>
      </rPr>
      <t xml:space="preserve"> </t>
    </r>
    <r>
      <rPr>
        <sz val="7.5"/>
        <rFont val="Verdana"/>
        <family val="2"/>
      </rPr>
      <t>sob</t>
    </r>
    <r>
      <rPr>
        <sz val="7.5"/>
        <rFont val="Times New Roman"/>
        <family val="1"/>
      </rPr>
      <t xml:space="preserve"> </t>
    </r>
    <r>
      <rPr>
        <sz val="7.5"/>
        <rFont val="Verdana"/>
        <family val="2"/>
      </rPr>
      <t>encomenda,</t>
    </r>
    <r>
      <rPr>
        <sz val="7.5"/>
        <rFont val="Times New Roman"/>
        <family val="1"/>
      </rPr>
      <t xml:space="preserve"> </t>
    </r>
    <r>
      <rPr>
        <sz val="7.5"/>
        <rFont val="Verdana"/>
        <family val="2"/>
      </rPr>
      <t>2</t>
    </r>
    <r>
      <rPr>
        <sz val="7.5"/>
        <rFont val="Times New Roman"/>
        <family val="1"/>
      </rPr>
      <t xml:space="preserve"> </t>
    </r>
    <r>
      <rPr>
        <sz val="7.5"/>
        <rFont val="Verdana"/>
        <family val="2"/>
      </rPr>
      <t>folhas</t>
    </r>
    <r>
      <rPr>
        <sz val="7.5"/>
        <rFont val="Times New Roman"/>
        <family val="1"/>
      </rPr>
      <t xml:space="preserve"> </t>
    </r>
    <r>
      <rPr>
        <sz val="7.5"/>
        <rFont val="Verdana"/>
        <family val="2"/>
      </rPr>
      <t>de</t>
    </r>
    <r>
      <rPr>
        <sz val="7.5"/>
        <rFont val="Times New Roman"/>
        <family val="1"/>
      </rPr>
      <t xml:space="preserve"> </t>
    </r>
    <r>
      <rPr>
        <sz val="7.5"/>
        <rFont val="Verdana"/>
        <family val="2"/>
      </rPr>
      <t>correr</t>
    </r>
    <r>
      <rPr>
        <sz val="7.5"/>
        <rFont val="Times New Roman"/>
        <family val="1"/>
      </rPr>
      <t xml:space="preserve"> </t>
    </r>
    <r>
      <rPr>
        <sz val="7.5"/>
        <rFont val="Verdana"/>
        <family val="2"/>
      </rPr>
      <t>+</t>
    </r>
    <r>
      <rPr>
        <sz val="7.5"/>
        <rFont val="Times New Roman"/>
        <family val="1"/>
      </rPr>
      <t xml:space="preserve"> </t>
    </r>
    <r>
      <rPr>
        <sz val="7.5"/>
        <rFont val="Verdana"/>
        <family val="2"/>
      </rPr>
      <t>2</t>
    </r>
    <r>
      <rPr>
        <sz val="7.5"/>
        <rFont val="Times New Roman"/>
        <family val="1"/>
      </rPr>
      <t xml:space="preserve"> </t>
    </r>
    <r>
      <rPr>
        <sz val="7.5"/>
        <rFont val="Verdana"/>
        <family val="2"/>
      </rPr>
      <t>folhas</t>
    </r>
    <r>
      <rPr>
        <sz val="7.5"/>
        <rFont val="Times New Roman"/>
        <family val="1"/>
      </rPr>
      <t xml:space="preserve"> </t>
    </r>
    <r>
      <rPr>
        <sz val="7.5"/>
        <rFont val="Verdana"/>
        <family val="2"/>
      </rPr>
      <t>fixas</t>
    </r>
    <r>
      <rPr>
        <sz val="7.5"/>
        <rFont val="Times New Roman"/>
        <family val="1"/>
      </rPr>
      <t xml:space="preserve"> </t>
    </r>
    <r>
      <rPr>
        <sz val="7.5"/>
        <rFont val="Verdana"/>
        <family val="2"/>
      </rPr>
      <t>+</t>
    </r>
    <r>
      <rPr>
        <sz val="7.5"/>
        <rFont val="Times New Roman"/>
        <family val="1"/>
      </rPr>
      <t xml:space="preserve"> </t>
    </r>
    <r>
      <rPr>
        <sz val="7.5"/>
        <rFont val="Verdana"/>
        <family val="2"/>
      </rPr>
      <t>básculas</t>
    </r>
    <r>
      <rPr>
        <sz val="7.5"/>
        <rFont val="Times New Roman"/>
        <family val="1"/>
      </rPr>
      <t xml:space="preserve"> </t>
    </r>
    <r>
      <rPr>
        <sz val="7.5"/>
        <rFont val="Verdana"/>
        <family val="2"/>
      </rPr>
      <t>superiores,</t>
    </r>
    <r>
      <rPr>
        <sz val="7.5"/>
        <rFont val="Times New Roman"/>
        <family val="1"/>
      </rPr>
      <t xml:space="preserve"> </t>
    </r>
    <r>
      <rPr>
        <sz val="7.5"/>
        <rFont val="Verdana"/>
        <family val="2"/>
      </rPr>
      <t>com</t>
    </r>
    <r>
      <rPr>
        <sz val="7.5"/>
        <rFont val="Times New Roman"/>
        <family val="1"/>
      </rPr>
      <t xml:space="preserve"> </t>
    </r>
    <r>
      <rPr>
        <sz val="7.5"/>
        <rFont val="Verdana"/>
        <family val="2"/>
      </rPr>
      <t>ferragem</t>
    </r>
    <r>
      <rPr>
        <sz val="7.5"/>
        <rFont val="Times New Roman"/>
        <family val="1"/>
      </rPr>
      <t xml:space="preserve"> </t>
    </r>
    <r>
      <rPr>
        <sz val="7.5"/>
        <rFont val="Verdana"/>
        <family val="2"/>
      </rPr>
      <t>e</t>
    </r>
    <r>
      <rPr>
        <sz val="7.5"/>
        <rFont val="Times New Roman"/>
        <family val="1"/>
      </rPr>
      <t xml:space="preserve"> </t>
    </r>
    <r>
      <rPr>
        <sz val="7.5"/>
        <rFont val="Verdana"/>
        <family val="2"/>
      </rPr>
      <t>fechadura,</t>
    </r>
    <r>
      <rPr>
        <sz val="7.5"/>
        <rFont val="Times New Roman"/>
        <family val="1"/>
      </rPr>
      <t xml:space="preserve"> </t>
    </r>
    <r>
      <rPr>
        <sz val="7.5"/>
        <rFont val="Verdana"/>
        <family val="2"/>
      </rPr>
      <t>inclusive</t>
    </r>
    <r>
      <rPr>
        <sz val="7.5"/>
        <rFont val="Times New Roman"/>
        <family val="1"/>
      </rPr>
      <t xml:space="preserve"> </t>
    </r>
    <r>
      <rPr>
        <sz val="7.5"/>
        <rFont val="Verdana"/>
        <family val="2"/>
      </rPr>
      <t>vidro</t>
    </r>
    <r>
      <rPr>
        <sz val="7.5"/>
        <rFont val="Times New Roman"/>
        <family val="1"/>
      </rPr>
      <t xml:space="preserve"> </t>
    </r>
    <r>
      <rPr>
        <sz val="7.5"/>
        <rFont val="Verdana"/>
        <family val="2"/>
      </rPr>
      <t>laminado,</t>
    </r>
    <r>
      <rPr>
        <sz val="7.5"/>
        <rFont val="Times New Roman"/>
        <family val="1"/>
      </rPr>
      <t xml:space="preserve"> </t>
    </r>
    <r>
      <rPr>
        <sz val="7.5"/>
        <rFont val="Verdana"/>
        <family val="2"/>
      </rPr>
      <t>E</t>
    </r>
    <r>
      <rPr>
        <sz val="7.5"/>
        <rFont val="Times New Roman"/>
        <family val="1"/>
      </rPr>
      <t xml:space="preserve"> </t>
    </r>
    <r>
      <rPr>
        <sz val="7.5"/>
        <rFont val="Verdana"/>
        <family val="2"/>
      </rPr>
      <t>=</t>
    </r>
    <r>
      <rPr>
        <sz val="7.5"/>
        <rFont val="Times New Roman"/>
        <family val="1"/>
      </rPr>
      <t xml:space="preserve"> </t>
    </r>
    <r>
      <rPr>
        <sz val="7.5"/>
        <rFont val="Verdana"/>
        <family val="2"/>
      </rPr>
      <t>8mm</t>
    </r>
  </si>
  <si>
    <r>
      <rPr>
        <sz val="7.5"/>
        <rFont val="Verdana"/>
        <family val="2"/>
      </rPr>
      <t>P6(495x305)cm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porta</t>
    </r>
    <r>
      <rPr>
        <sz val="7.5"/>
        <rFont val="Times New Roman"/>
        <family val="1"/>
      </rPr>
      <t xml:space="preserve"> </t>
    </r>
    <r>
      <rPr>
        <sz val="7.5"/>
        <rFont val="Verdana"/>
        <family val="2"/>
      </rPr>
      <t>em</t>
    </r>
    <r>
      <rPr>
        <sz val="7.5"/>
        <rFont val="Times New Roman"/>
        <family val="1"/>
      </rPr>
      <t xml:space="preserve"> </t>
    </r>
    <r>
      <rPr>
        <sz val="7.5"/>
        <rFont val="Verdana"/>
        <family val="2"/>
      </rPr>
      <t>alumínio</t>
    </r>
    <r>
      <rPr>
        <sz val="7.5"/>
        <rFont val="Times New Roman"/>
        <family val="1"/>
      </rPr>
      <t xml:space="preserve"> </t>
    </r>
    <r>
      <rPr>
        <sz val="7.5"/>
        <rFont val="Verdana"/>
        <family val="2"/>
      </rPr>
      <t>sob</t>
    </r>
    <r>
      <rPr>
        <sz val="7.5"/>
        <rFont val="Times New Roman"/>
        <family val="1"/>
      </rPr>
      <t xml:space="preserve"> </t>
    </r>
    <r>
      <rPr>
        <sz val="7.5"/>
        <rFont val="Verdana"/>
        <family val="2"/>
      </rPr>
      <t>encomenda,</t>
    </r>
    <r>
      <rPr>
        <sz val="7.5"/>
        <rFont val="Times New Roman"/>
        <family val="1"/>
      </rPr>
      <t xml:space="preserve"> </t>
    </r>
    <r>
      <rPr>
        <sz val="7.5"/>
        <rFont val="Verdana"/>
        <family val="2"/>
      </rPr>
      <t>2</t>
    </r>
    <r>
      <rPr>
        <sz val="7.5"/>
        <rFont val="Times New Roman"/>
        <family val="1"/>
      </rPr>
      <t xml:space="preserve"> </t>
    </r>
    <r>
      <rPr>
        <sz val="7.5"/>
        <rFont val="Verdana"/>
        <family val="2"/>
      </rPr>
      <t>folhas</t>
    </r>
    <r>
      <rPr>
        <sz val="7.5"/>
        <rFont val="Times New Roman"/>
        <family val="1"/>
      </rPr>
      <t xml:space="preserve"> </t>
    </r>
    <r>
      <rPr>
        <sz val="7.5"/>
        <rFont val="Verdana"/>
        <family val="2"/>
      </rPr>
      <t>de</t>
    </r>
    <r>
      <rPr>
        <sz val="7.5"/>
        <rFont val="Times New Roman"/>
        <family val="1"/>
      </rPr>
      <t xml:space="preserve"> </t>
    </r>
    <r>
      <rPr>
        <sz val="7.5"/>
        <rFont val="Verdana"/>
        <family val="2"/>
      </rPr>
      <t>correr</t>
    </r>
    <r>
      <rPr>
        <sz val="7.5"/>
        <rFont val="Times New Roman"/>
        <family val="1"/>
      </rPr>
      <t xml:space="preserve"> </t>
    </r>
    <r>
      <rPr>
        <sz val="7.5"/>
        <rFont val="Verdana"/>
        <family val="2"/>
      </rPr>
      <t>+</t>
    </r>
    <r>
      <rPr>
        <sz val="7.5"/>
        <rFont val="Times New Roman"/>
        <family val="1"/>
      </rPr>
      <t xml:space="preserve"> </t>
    </r>
    <r>
      <rPr>
        <sz val="7.5"/>
        <rFont val="Verdana"/>
        <family val="2"/>
      </rPr>
      <t>2</t>
    </r>
    <r>
      <rPr>
        <sz val="7.5"/>
        <rFont val="Times New Roman"/>
        <family val="1"/>
      </rPr>
      <t xml:space="preserve"> </t>
    </r>
    <r>
      <rPr>
        <sz val="7.5"/>
        <rFont val="Verdana"/>
        <family val="2"/>
      </rPr>
      <t>folhas</t>
    </r>
    <r>
      <rPr>
        <sz val="7.5"/>
        <rFont val="Times New Roman"/>
        <family val="1"/>
      </rPr>
      <t xml:space="preserve"> </t>
    </r>
    <r>
      <rPr>
        <sz val="7.5"/>
        <rFont val="Verdana"/>
        <family val="2"/>
      </rPr>
      <t>fixas</t>
    </r>
    <r>
      <rPr>
        <sz val="7.5"/>
        <rFont val="Times New Roman"/>
        <family val="1"/>
      </rPr>
      <t xml:space="preserve"> </t>
    </r>
    <r>
      <rPr>
        <sz val="7.5"/>
        <rFont val="Verdana"/>
        <family val="2"/>
      </rPr>
      <t>+</t>
    </r>
    <r>
      <rPr>
        <sz val="7.5"/>
        <rFont val="Times New Roman"/>
        <family val="1"/>
      </rPr>
      <t xml:space="preserve"> </t>
    </r>
    <r>
      <rPr>
        <sz val="7.5"/>
        <rFont val="Verdana"/>
        <family val="2"/>
      </rPr>
      <t>básculas</t>
    </r>
    <r>
      <rPr>
        <sz val="7.5"/>
        <rFont val="Times New Roman"/>
        <family val="1"/>
      </rPr>
      <t xml:space="preserve"> </t>
    </r>
    <r>
      <rPr>
        <sz val="7.5"/>
        <rFont val="Verdana"/>
        <family val="2"/>
      </rPr>
      <t>superiores,</t>
    </r>
    <r>
      <rPr>
        <sz val="7.5"/>
        <rFont val="Times New Roman"/>
        <family val="1"/>
      </rPr>
      <t xml:space="preserve"> </t>
    </r>
    <r>
      <rPr>
        <sz val="7.5"/>
        <rFont val="Verdana"/>
        <family val="2"/>
      </rPr>
      <t>com</t>
    </r>
    <r>
      <rPr>
        <sz val="7.5"/>
        <rFont val="Times New Roman"/>
        <family val="1"/>
      </rPr>
      <t xml:space="preserve"> </t>
    </r>
    <r>
      <rPr>
        <sz val="7.5"/>
        <rFont val="Verdana"/>
        <family val="2"/>
      </rPr>
      <t>ferragem</t>
    </r>
    <r>
      <rPr>
        <sz val="7.5"/>
        <rFont val="Times New Roman"/>
        <family val="1"/>
      </rPr>
      <t xml:space="preserve"> </t>
    </r>
    <r>
      <rPr>
        <sz val="7.5"/>
        <rFont val="Verdana"/>
        <family val="2"/>
      </rPr>
      <t>e</t>
    </r>
    <r>
      <rPr>
        <sz val="7.5"/>
        <rFont val="Times New Roman"/>
        <family val="1"/>
      </rPr>
      <t xml:space="preserve"> </t>
    </r>
    <r>
      <rPr>
        <sz val="7.5"/>
        <rFont val="Verdana"/>
        <family val="2"/>
      </rPr>
      <t>fechadura,</t>
    </r>
    <r>
      <rPr>
        <sz val="7.5"/>
        <rFont val="Times New Roman"/>
        <family val="1"/>
      </rPr>
      <t xml:space="preserve"> </t>
    </r>
    <r>
      <rPr>
        <sz val="7.5"/>
        <rFont val="Verdana"/>
        <family val="2"/>
      </rPr>
      <t>inclusive</t>
    </r>
    <r>
      <rPr>
        <sz val="7.5"/>
        <rFont val="Times New Roman"/>
        <family val="1"/>
      </rPr>
      <t xml:space="preserve"> </t>
    </r>
    <r>
      <rPr>
        <sz val="7.5"/>
        <rFont val="Verdana"/>
        <family val="2"/>
      </rPr>
      <t>vidro</t>
    </r>
    <r>
      <rPr>
        <sz val="7.5"/>
        <rFont val="Times New Roman"/>
        <family val="1"/>
      </rPr>
      <t xml:space="preserve"> </t>
    </r>
    <r>
      <rPr>
        <sz val="7.5"/>
        <rFont val="Verdana"/>
        <family val="2"/>
      </rPr>
      <t>laminado,</t>
    </r>
    <r>
      <rPr>
        <sz val="7.5"/>
        <rFont val="Times New Roman"/>
        <family val="1"/>
      </rPr>
      <t xml:space="preserve"> </t>
    </r>
    <r>
      <rPr>
        <sz val="7.5"/>
        <rFont val="Verdana"/>
        <family val="2"/>
      </rPr>
      <t>E</t>
    </r>
    <r>
      <rPr>
        <sz val="7.5"/>
        <rFont val="Times New Roman"/>
        <family val="1"/>
      </rPr>
      <t xml:space="preserve"> </t>
    </r>
    <r>
      <rPr>
        <sz val="7.5"/>
        <rFont val="Verdana"/>
        <family val="2"/>
      </rPr>
      <t>=</t>
    </r>
    <r>
      <rPr>
        <sz val="7.5"/>
        <rFont val="Times New Roman"/>
        <family val="1"/>
      </rPr>
      <t xml:space="preserve"> </t>
    </r>
    <r>
      <rPr>
        <sz val="7.5"/>
        <rFont val="Verdana"/>
        <family val="2"/>
      </rPr>
      <t>8mm</t>
    </r>
  </si>
  <si>
    <r>
      <rPr>
        <sz val="7.5"/>
        <rFont val="Verdana"/>
        <family val="2"/>
      </rPr>
      <t>P9(80X80)cm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alçapão</t>
    </r>
    <r>
      <rPr>
        <sz val="7.5"/>
        <rFont val="Times New Roman"/>
        <family val="1"/>
      </rPr>
      <t xml:space="preserve"> </t>
    </r>
    <r>
      <rPr>
        <sz val="7.5"/>
        <rFont val="Verdana"/>
        <family val="2"/>
      </rPr>
      <t>em</t>
    </r>
    <r>
      <rPr>
        <sz val="7.5"/>
        <rFont val="Times New Roman"/>
        <family val="1"/>
      </rPr>
      <t xml:space="preserve"> </t>
    </r>
    <r>
      <rPr>
        <sz val="7.5"/>
        <rFont val="Verdana"/>
        <family val="2"/>
      </rPr>
      <t>chapa</t>
    </r>
    <r>
      <rPr>
        <sz val="7.5"/>
        <rFont val="Times New Roman"/>
        <family val="1"/>
      </rPr>
      <t xml:space="preserve"> </t>
    </r>
    <r>
      <rPr>
        <sz val="7.5"/>
        <rFont val="Verdana"/>
        <family val="2"/>
      </rPr>
      <t>de</t>
    </r>
    <r>
      <rPr>
        <sz val="7.5"/>
        <rFont val="Times New Roman"/>
        <family val="1"/>
      </rPr>
      <t xml:space="preserve"> </t>
    </r>
    <r>
      <rPr>
        <sz val="7.5"/>
        <rFont val="Verdana"/>
        <family val="2"/>
      </rPr>
      <t>alumínio</t>
    </r>
    <r>
      <rPr>
        <sz val="7.5"/>
        <rFont val="Times New Roman"/>
        <family val="1"/>
      </rPr>
      <t xml:space="preserve"> </t>
    </r>
    <r>
      <rPr>
        <sz val="7.5"/>
        <rFont val="Verdana"/>
        <family val="2"/>
      </rPr>
      <t>xadrez</t>
    </r>
    <r>
      <rPr>
        <sz val="7.5"/>
        <rFont val="Times New Roman"/>
        <family val="1"/>
      </rPr>
      <t xml:space="preserve"> </t>
    </r>
    <r>
      <rPr>
        <sz val="7.5"/>
        <rFont val="Verdana"/>
        <family val="2"/>
      </rPr>
      <t>dobrada</t>
    </r>
    <r>
      <rPr>
        <sz val="7.5"/>
        <rFont val="Times New Roman"/>
        <family val="1"/>
      </rPr>
      <t xml:space="preserve"> </t>
    </r>
    <r>
      <rPr>
        <sz val="7.5"/>
        <rFont val="Verdana"/>
        <family val="2"/>
      </rPr>
      <t>antiderrapante,</t>
    </r>
    <r>
      <rPr>
        <sz val="7.5"/>
        <rFont val="Times New Roman"/>
        <family val="1"/>
      </rPr>
      <t xml:space="preserve"> </t>
    </r>
    <r>
      <rPr>
        <sz val="7.5"/>
        <rFont val="Verdana"/>
        <family val="2"/>
      </rPr>
      <t>com</t>
    </r>
    <r>
      <rPr>
        <sz val="7.5"/>
        <rFont val="Times New Roman"/>
        <family val="1"/>
      </rPr>
      <t xml:space="preserve"> </t>
    </r>
    <r>
      <rPr>
        <sz val="7.5"/>
        <rFont val="Verdana"/>
        <family val="2"/>
      </rPr>
      <t>contramarco,</t>
    </r>
    <r>
      <rPr>
        <sz val="7.5"/>
        <rFont val="Times New Roman"/>
        <family val="1"/>
      </rPr>
      <t xml:space="preserve"> </t>
    </r>
    <r>
      <rPr>
        <sz val="7.5"/>
        <rFont val="Verdana"/>
        <family val="2"/>
      </rPr>
      <t>cadeado,</t>
    </r>
    <r>
      <rPr>
        <sz val="7.5"/>
        <rFont val="Times New Roman"/>
        <family val="1"/>
      </rPr>
      <t xml:space="preserve"> </t>
    </r>
    <r>
      <rPr>
        <sz val="7.5"/>
        <rFont val="Verdana"/>
        <family val="2"/>
      </rPr>
      <t>uma</t>
    </r>
    <r>
      <rPr>
        <sz val="7.5"/>
        <rFont val="Times New Roman"/>
        <family val="1"/>
      </rPr>
      <t xml:space="preserve"> </t>
    </r>
    <r>
      <rPr>
        <sz val="7.5"/>
        <rFont val="Verdana"/>
        <family val="2"/>
      </rPr>
      <t>folha</t>
    </r>
    <r>
      <rPr>
        <sz val="7.5"/>
        <rFont val="Times New Roman"/>
        <family val="1"/>
      </rPr>
      <t xml:space="preserve"> </t>
    </r>
    <r>
      <rPr>
        <sz val="7.5"/>
        <rFont val="Verdana"/>
        <family val="2"/>
      </rPr>
      <t>de</t>
    </r>
    <r>
      <rPr>
        <sz val="7.5"/>
        <rFont val="Times New Roman"/>
        <family val="1"/>
      </rPr>
      <t xml:space="preserve"> </t>
    </r>
    <r>
      <rPr>
        <sz val="7.5"/>
        <rFont val="Verdana"/>
        <family val="2"/>
      </rPr>
      <t>abrir,</t>
    </r>
    <r>
      <rPr>
        <sz val="7.5"/>
        <rFont val="Times New Roman"/>
        <family val="1"/>
      </rPr>
      <t xml:space="preserve"> </t>
    </r>
    <r>
      <rPr>
        <sz val="7.5"/>
        <rFont val="Verdana"/>
        <family val="2"/>
      </rPr>
      <t>a</t>
    </r>
    <r>
      <rPr>
        <sz val="7.5"/>
        <rFont val="Times New Roman"/>
        <family val="1"/>
      </rPr>
      <t xml:space="preserve"> </t>
    </r>
    <r>
      <rPr>
        <sz val="7.5"/>
        <rFont val="Verdana"/>
        <family val="2"/>
      </rPr>
      <t>ser</t>
    </r>
    <r>
      <rPr>
        <sz val="7.5"/>
        <rFont val="Times New Roman"/>
        <family val="1"/>
      </rPr>
      <t xml:space="preserve"> </t>
    </r>
    <r>
      <rPr>
        <sz val="7.5"/>
        <rFont val="Verdana"/>
        <family val="2"/>
      </rPr>
      <t>instalado</t>
    </r>
    <r>
      <rPr>
        <sz val="7.5"/>
        <rFont val="Times New Roman"/>
        <family val="1"/>
      </rPr>
      <t xml:space="preserve"> </t>
    </r>
    <r>
      <rPr>
        <sz val="7.5"/>
        <rFont val="Verdana"/>
        <family val="2"/>
      </rPr>
      <t>no</t>
    </r>
    <r>
      <rPr>
        <sz val="7.5"/>
        <rFont val="Times New Roman"/>
        <family val="1"/>
      </rPr>
      <t xml:space="preserve"> </t>
    </r>
    <r>
      <rPr>
        <sz val="7.5"/>
        <rFont val="Verdana"/>
        <family val="2"/>
      </rPr>
      <t>piso</t>
    </r>
  </si>
  <si>
    <r>
      <rPr>
        <sz val="7.5"/>
        <rFont val="Verdana"/>
        <family val="2"/>
      </rPr>
      <t>P9A(60X120)cm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alçapão</t>
    </r>
    <r>
      <rPr>
        <sz val="7.5"/>
        <rFont val="Times New Roman"/>
        <family val="1"/>
      </rPr>
      <t xml:space="preserve"> </t>
    </r>
    <r>
      <rPr>
        <sz val="7.5"/>
        <rFont val="Verdana"/>
        <family val="2"/>
      </rPr>
      <t>em</t>
    </r>
    <r>
      <rPr>
        <sz val="7.5"/>
        <rFont val="Times New Roman"/>
        <family val="1"/>
      </rPr>
      <t xml:space="preserve"> </t>
    </r>
    <r>
      <rPr>
        <sz val="7.5"/>
        <rFont val="Verdana"/>
        <family val="2"/>
      </rPr>
      <t>chapa</t>
    </r>
    <r>
      <rPr>
        <sz val="7.5"/>
        <rFont val="Times New Roman"/>
        <family val="1"/>
      </rPr>
      <t xml:space="preserve"> </t>
    </r>
    <r>
      <rPr>
        <sz val="7.5"/>
        <rFont val="Verdana"/>
        <family val="2"/>
      </rPr>
      <t>de</t>
    </r>
    <r>
      <rPr>
        <sz val="7.5"/>
        <rFont val="Times New Roman"/>
        <family val="1"/>
      </rPr>
      <t xml:space="preserve"> </t>
    </r>
    <r>
      <rPr>
        <sz val="7.5"/>
        <rFont val="Verdana"/>
        <family val="2"/>
      </rPr>
      <t>alumínio</t>
    </r>
    <r>
      <rPr>
        <sz val="7.5"/>
        <rFont val="Times New Roman"/>
        <family val="1"/>
      </rPr>
      <t xml:space="preserve"> </t>
    </r>
    <r>
      <rPr>
        <sz val="7.5"/>
        <rFont val="Verdana"/>
        <family val="2"/>
      </rPr>
      <t>xadrez</t>
    </r>
    <r>
      <rPr>
        <sz val="7.5"/>
        <rFont val="Times New Roman"/>
        <family val="1"/>
      </rPr>
      <t xml:space="preserve"> </t>
    </r>
    <r>
      <rPr>
        <sz val="7.5"/>
        <rFont val="Verdana"/>
        <family val="2"/>
      </rPr>
      <t>dobrada</t>
    </r>
    <r>
      <rPr>
        <sz val="7.5"/>
        <rFont val="Times New Roman"/>
        <family val="1"/>
      </rPr>
      <t xml:space="preserve"> </t>
    </r>
    <r>
      <rPr>
        <sz val="7.5"/>
        <rFont val="Verdana"/>
        <family val="2"/>
      </rPr>
      <t>antiderrapante,</t>
    </r>
    <r>
      <rPr>
        <sz val="7.5"/>
        <rFont val="Times New Roman"/>
        <family val="1"/>
      </rPr>
      <t xml:space="preserve"> </t>
    </r>
    <r>
      <rPr>
        <sz val="7.5"/>
        <rFont val="Verdana"/>
        <family val="2"/>
      </rPr>
      <t>com</t>
    </r>
    <r>
      <rPr>
        <sz val="7.5"/>
        <rFont val="Times New Roman"/>
        <family val="1"/>
      </rPr>
      <t xml:space="preserve"> </t>
    </r>
    <r>
      <rPr>
        <sz val="7.5"/>
        <rFont val="Verdana"/>
        <family val="2"/>
      </rPr>
      <t>contramarco,</t>
    </r>
    <r>
      <rPr>
        <sz val="7.5"/>
        <rFont val="Times New Roman"/>
        <family val="1"/>
      </rPr>
      <t xml:space="preserve"> </t>
    </r>
    <r>
      <rPr>
        <sz val="7.5"/>
        <rFont val="Verdana"/>
        <family val="2"/>
      </rPr>
      <t>cadeado,</t>
    </r>
    <r>
      <rPr>
        <sz val="7.5"/>
        <rFont val="Times New Roman"/>
        <family val="1"/>
      </rPr>
      <t xml:space="preserve"> </t>
    </r>
    <r>
      <rPr>
        <sz val="7.5"/>
        <rFont val="Verdana"/>
        <family val="2"/>
      </rPr>
      <t>uma</t>
    </r>
    <r>
      <rPr>
        <sz val="7.5"/>
        <rFont val="Times New Roman"/>
        <family val="1"/>
      </rPr>
      <t xml:space="preserve"> </t>
    </r>
    <r>
      <rPr>
        <sz val="7.5"/>
        <rFont val="Verdana"/>
        <family val="2"/>
      </rPr>
      <t>folha</t>
    </r>
    <r>
      <rPr>
        <sz val="7.5"/>
        <rFont val="Times New Roman"/>
        <family val="1"/>
      </rPr>
      <t xml:space="preserve"> </t>
    </r>
    <r>
      <rPr>
        <sz val="7.5"/>
        <rFont val="Verdana"/>
        <family val="2"/>
      </rPr>
      <t>de</t>
    </r>
    <r>
      <rPr>
        <sz val="7.5"/>
        <rFont val="Times New Roman"/>
        <family val="1"/>
      </rPr>
      <t xml:space="preserve"> </t>
    </r>
    <r>
      <rPr>
        <sz val="7.5"/>
        <rFont val="Verdana"/>
        <family val="2"/>
      </rPr>
      <t>abrir,</t>
    </r>
    <r>
      <rPr>
        <sz val="7.5"/>
        <rFont val="Times New Roman"/>
        <family val="1"/>
      </rPr>
      <t xml:space="preserve"> </t>
    </r>
    <r>
      <rPr>
        <sz val="7.5"/>
        <rFont val="Verdana"/>
        <family val="2"/>
      </rPr>
      <t>a</t>
    </r>
    <r>
      <rPr>
        <sz val="7.5"/>
        <rFont val="Times New Roman"/>
        <family val="1"/>
      </rPr>
      <t xml:space="preserve"> </t>
    </r>
    <r>
      <rPr>
        <sz val="7.5"/>
        <rFont val="Verdana"/>
        <family val="2"/>
      </rPr>
      <t>ser</t>
    </r>
    <r>
      <rPr>
        <sz val="7.5"/>
        <rFont val="Times New Roman"/>
        <family val="1"/>
      </rPr>
      <t xml:space="preserve"> </t>
    </r>
    <r>
      <rPr>
        <sz val="7.5"/>
        <rFont val="Verdana"/>
        <family val="2"/>
      </rPr>
      <t>instalado</t>
    </r>
    <r>
      <rPr>
        <sz val="7.5"/>
        <rFont val="Times New Roman"/>
        <family val="1"/>
      </rPr>
      <t xml:space="preserve"> </t>
    </r>
    <r>
      <rPr>
        <sz val="7.5"/>
        <rFont val="Verdana"/>
        <family val="2"/>
      </rPr>
      <t>no</t>
    </r>
    <r>
      <rPr>
        <sz val="7.5"/>
        <rFont val="Times New Roman"/>
        <family val="1"/>
      </rPr>
      <t xml:space="preserve"> </t>
    </r>
    <r>
      <rPr>
        <sz val="7.5"/>
        <rFont val="Verdana"/>
        <family val="2"/>
      </rPr>
      <t>piso</t>
    </r>
  </si>
  <si>
    <r>
      <rPr>
        <sz val="7.5"/>
        <rFont val="Verdana"/>
        <family val="2"/>
      </rPr>
      <t>P10(80X100)cm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porta</t>
    </r>
    <r>
      <rPr>
        <sz val="7.5"/>
        <rFont val="Times New Roman"/>
        <family val="1"/>
      </rPr>
      <t xml:space="preserve"> </t>
    </r>
    <r>
      <rPr>
        <sz val="7.5"/>
        <rFont val="Verdana"/>
        <family val="2"/>
      </rPr>
      <t>de</t>
    </r>
    <r>
      <rPr>
        <sz val="7.5"/>
        <rFont val="Times New Roman"/>
        <family val="1"/>
      </rPr>
      <t xml:space="preserve"> </t>
    </r>
    <r>
      <rPr>
        <sz val="7.5"/>
        <rFont val="Verdana"/>
        <family val="2"/>
      </rPr>
      <t>alumínio,</t>
    </r>
    <r>
      <rPr>
        <sz val="7.5"/>
        <rFont val="Times New Roman"/>
        <family val="1"/>
      </rPr>
      <t xml:space="preserve"> </t>
    </r>
    <r>
      <rPr>
        <sz val="7.5"/>
        <rFont val="Verdana"/>
        <family val="2"/>
      </rPr>
      <t>2</t>
    </r>
    <r>
      <rPr>
        <sz val="7.5"/>
        <rFont val="Times New Roman"/>
        <family val="1"/>
      </rPr>
      <t xml:space="preserve"> </t>
    </r>
    <r>
      <rPr>
        <sz val="7.5"/>
        <rFont val="Verdana"/>
        <family val="2"/>
      </rPr>
      <t>folhas</t>
    </r>
    <r>
      <rPr>
        <sz val="7.5"/>
        <rFont val="Times New Roman"/>
        <family val="1"/>
      </rPr>
      <t xml:space="preserve"> </t>
    </r>
    <r>
      <rPr>
        <sz val="7.5"/>
        <rFont val="Verdana"/>
        <family val="2"/>
      </rPr>
      <t>de</t>
    </r>
    <r>
      <rPr>
        <sz val="7.5"/>
        <rFont val="Times New Roman"/>
        <family val="1"/>
      </rPr>
      <t xml:space="preserve"> </t>
    </r>
    <r>
      <rPr>
        <sz val="7.5"/>
        <rFont val="Verdana"/>
        <family val="2"/>
      </rPr>
      <t>abrir,</t>
    </r>
    <r>
      <rPr>
        <sz val="7.5"/>
        <rFont val="Times New Roman"/>
        <family val="1"/>
      </rPr>
      <t xml:space="preserve"> </t>
    </r>
    <r>
      <rPr>
        <sz val="7.5"/>
        <rFont val="Verdana"/>
        <family val="2"/>
      </rPr>
      <t>sob</t>
    </r>
    <r>
      <rPr>
        <sz val="7.5"/>
        <rFont val="Times New Roman"/>
        <family val="1"/>
      </rPr>
      <t xml:space="preserve"> </t>
    </r>
    <r>
      <rPr>
        <sz val="7.5"/>
        <rFont val="Verdana"/>
        <family val="2"/>
      </rPr>
      <t>encomenda,</t>
    </r>
    <r>
      <rPr>
        <sz val="7.5"/>
        <rFont val="Times New Roman"/>
        <family val="1"/>
      </rPr>
      <t xml:space="preserve"> </t>
    </r>
    <r>
      <rPr>
        <sz val="7.5"/>
        <rFont val="Verdana"/>
        <family val="2"/>
      </rPr>
      <t>com</t>
    </r>
    <r>
      <rPr>
        <sz val="7.5"/>
        <rFont val="Times New Roman"/>
        <family val="1"/>
      </rPr>
      <t xml:space="preserve"> </t>
    </r>
    <r>
      <rPr>
        <sz val="7.5"/>
        <rFont val="Verdana"/>
        <family val="2"/>
      </rPr>
      <t>contramarco,</t>
    </r>
    <r>
      <rPr>
        <sz val="7.5"/>
        <rFont val="Times New Roman"/>
        <family val="1"/>
      </rPr>
      <t xml:space="preserve"> </t>
    </r>
    <r>
      <rPr>
        <sz val="7.5"/>
        <rFont val="Verdana"/>
        <family val="2"/>
      </rPr>
      <t>cadeado,</t>
    </r>
    <r>
      <rPr>
        <sz val="7.5"/>
        <rFont val="Times New Roman"/>
        <family val="1"/>
      </rPr>
      <t xml:space="preserve"> </t>
    </r>
    <r>
      <rPr>
        <sz val="7.5"/>
        <rFont val="Verdana"/>
        <family val="2"/>
      </rPr>
      <t>tipo</t>
    </r>
    <r>
      <rPr>
        <sz val="7.5"/>
        <rFont val="Times New Roman"/>
        <family val="1"/>
      </rPr>
      <t xml:space="preserve"> </t>
    </r>
    <r>
      <rPr>
        <sz val="7.5"/>
        <rFont val="Verdana"/>
        <family val="2"/>
      </rPr>
      <t>veneziana</t>
    </r>
    <r>
      <rPr>
        <sz val="7.5"/>
        <rFont val="Times New Roman"/>
        <family val="1"/>
      </rPr>
      <t xml:space="preserve"> </t>
    </r>
    <r>
      <rPr>
        <sz val="7.5"/>
        <rFont val="Verdana"/>
        <family val="2"/>
      </rPr>
      <t>fechada</t>
    </r>
  </si>
  <si>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cantoneira</t>
    </r>
    <r>
      <rPr>
        <sz val="7.5"/>
        <rFont val="Times New Roman"/>
        <family val="1"/>
      </rPr>
      <t xml:space="preserve"> </t>
    </r>
    <r>
      <rPr>
        <sz val="7.5"/>
        <rFont val="Verdana"/>
        <family val="2"/>
      </rPr>
      <t>de</t>
    </r>
    <r>
      <rPr>
        <sz val="7.5"/>
        <rFont val="Times New Roman"/>
        <family val="1"/>
      </rPr>
      <t xml:space="preserve"> </t>
    </r>
    <r>
      <rPr>
        <sz val="7.5"/>
        <rFont val="Verdana"/>
        <family val="2"/>
      </rPr>
      <t>alumínio</t>
    </r>
    <r>
      <rPr>
        <sz val="7.5"/>
        <rFont val="Times New Roman"/>
        <family val="1"/>
      </rPr>
      <t xml:space="preserve"> </t>
    </r>
    <r>
      <rPr>
        <sz val="7.5"/>
        <rFont val="Verdana"/>
        <family val="2"/>
      </rPr>
      <t>para</t>
    </r>
    <r>
      <rPr>
        <sz val="7.5"/>
        <rFont val="Times New Roman"/>
        <family val="1"/>
      </rPr>
      <t xml:space="preserve"> </t>
    </r>
    <r>
      <rPr>
        <sz val="7.5"/>
        <rFont val="Verdana"/>
        <family val="2"/>
      </rPr>
      <t>proteção</t>
    </r>
    <r>
      <rPr>
        <sz val="7.5"/>
        <rFont val="Times New Roman"/>
        <family val="1"/>
      </rPr>
      <t xml:space="preserve"> </t>
    </r>
    <r>
      <rPr>
        <sz val="7.5"/>
        <rFont val="Verdana"/>
        <family val="2"/>
      </rPr>
      <t>de</t>
    </r>
    <r>
      <rPr>
        <sz val="7.5"/>
        <rFont val="Times New Roman"/>
        <family val="1"/>
      </rPr>
      <t xml:space="preserve"> </t>
    </r>
    <r>
      <rPr>
        <sz val="7.5"/>
        <rFont val="Verdana"/>
        <family val="2"/>
      </rPr>
      <t>quinas</t>
    </r>
  </si>
  <si>
    <t>4,30</t>
  </si>
  <si>
    <r>
      <rPr>
        <b/>
        <sz val="7.5"/>
        <rFont val="Verdana"/>
        <family val="2"/>
      </rPr>
      <t>Esquadrias</t>
    </r>
    <r>
      <rPr>
        <sz val="7.5"/>
        <rFont val="Times New Roman"/>
        <family val="1"/>
      </rPr>
      <t xml:space="preserve"> </t>
    </r>
    <r>
      <rPr>
        <b/>
        <sz val="7.5"/>
        <rFont val="Verdana"/>
        <family val="2"/>
      </rPr>
      <t>de</t>
    </r>
    <r>
      <rPr>
        <sz val="7.5"/>
        <rFont val="Times New Roman"/>
        <family val="1"/>
      </rPr>
      <t xml:space="preserve"> </t>
    </r>
    <r>
      <rPr>
        <b/>
        <sz val="7.5"/>
        <rFont val="Verdana"/>
        <family val="2"/>
      </rPr>
      <t>alumínio</t>
    </r>
    <r>
      <rPr>
        <sz val="7.5"/>
        <rFont val="Times New Roman"/>
        <family val="1"/>
      </rPr>
      <t xml:space="preserve"> </t>
    </r>
    <r>
      <rPr>
        <b/>
        <sz val="7.5"/>
        <rFont val="Verdana"/>
        <family val="2"/>
      </rPr>
      <t>–</t>
    </r>
    <r>
      <rPr>
        <sz val="7.5"/>
        <rFont val="Times New Roman"/>
        <family val="1"/>
      </rPr>
      <t xml:space="preserve"> </t>
    </r>
    <r>
      <rPr>
        <b/>
        <sz val="7.5"/>
        <rFont val="Verdana"/>
        <family val="2"/>
      </rPr>
      <t>pele</t>
    </r>
    <r>
      <rPr>
        <sz val="7.5"/>
        <rFont val="Times New Roman"/>
        <family val="1"/>
      </rPr>
      <t xml:space="preserve"> </t>
    </r>
    <r>
      <rPr>
        <b/>
        <sz val="7.5"/>
        <rFont val="Verdana"/>
        <family val="2"/>
      </rPr>
      <t>de</t>
    </r>
    <r>
      <rPr>
        <sz val="7.5"/>
        <rFont val="Times New Roman"/>
        <family val="1"/>
      </rPr>
      <t xml:space="preserve"> </t>
    </r>
    <r>
      <rPr>
        <b/>
        <sz val="7.5"/>
        <rFont val="Verdana"/>
        <family val="2"/>
      </rPr>
      <t>vidro</t>
    </r>
  </si>
  <si>
    <r>
      <rPr>
        <sz val="7.5"/>
        <rFont val="Verdana"/>
        <family val="2"/>
      </rPr>
      <t>Elaboração</t>
    </r>
    <r>
      <rPr>
        <sz val="7.5"/>
        <rFont val="Times New Roman"/>
        <family val="1"/>
      </rPr>
      <t xml:space="preserve"> </t>
    </r>
    <r>
      <rPr>
        <sz val="7.5"/>
        <rFont val="Verdana"/>
        <family val="2"/>
      </rPr>
      <t>de</t>
    </r>
    <r>
      <rPr>
        <sz val="7.5"/>
        <rFont val="Times New Roman"/>
        <family val="1"/>
      </rPr>
      <t xml:space="preserve"> </t>
    </r>
    <r>
      <rPr>
        <sz val="7.5"/>
        <rFont val="Verdana"/>
        <family val="2"/>
      </rPr>
      <t>projeto</t>
    </r>
    <r>
      <rPr>
        <sz val="7.5"/>
        <rFont val="Times New Roman"/>
        <family val="1"/>
      </rPr>
      <t xml:space="preserve"> </t>
    </r>
    <r>
      <rPr>
        <sz val="7.5"/>
        <rFont val="Verdana"/>
        <family val="2"/>
      </rPr>
      <t>executivo</t>
    </r>
    <r>
      <rPr>
        <sz val="7.5"/>
        <rFont val="Times New Roman"/>
        <family val="1"/>
      </rPr>
      <t xml:space="preserve"> </t>
    </r>
    <r>
      <rPr>
        <sz val="7.5"/>
        <rFont val="Verdana"/>
        <family val="2"/>
      </rPr>
      <t>detalhado</t>
    </r>
    <r>
      <rPr>
        <sz val="7.5"/>
        <rFont val="Times New Roman"/>
        <family val="1"/>
      </rPr>
      <t xml:space="preserve"> </t>
    </r>
    <r>
      <rPr>
        <sz val="7.5"/>
        <rFont val="Verdana"/>
        <family val="2"/>
      </rPr>
      <t>das</t>
    </r>
    <r>
      <rPr>
        <sz val="7.5"/>
        <rFont val="Times New Roman"/>
        <family val="1"/>
      </rPr>
      <t xml:space="preserve"> </t>
    </r>
    <r>
      <rPr>
        <sz val="7.5"/>
        <rFont val="Verdana"/>
        <family val="2"/>
      </rPr>
      <t>peles</t>
    </r>
    <r>
      <rPr>
        <sz val="7.5"/>
        <rFont val="Times New Roman"/>
        <family val="1"/>
      </rPr>
      <t xml:space="preserve"> </t>
    </r>
    <r>
      <rPr>
        <sz val="7.5"/>
        <rFont val="Verdana"/>
        <family val="2"/>
      </rPr>
      <t>de</t>
    </r>
    <r>
      <rPr>
        <sz val="7.5"/>
        <rFont val="Times New Roman"/>
        <family val="1"/>
      </rPr>
      <t xml:space="preserve"> </t>
    </r>
    <r>
      <rPr>
        <sz val="7.5"/>
        <rFont val="Verdana"/>
        <family val="2"/>
      </rPr>
      <t>vidro</t>
    </r>
  </si>
  <si>
    <r>
      <rPr>
        <sz val="7.5"/>
        <rFont val="Verdana"/>
        <family val="2"/>
      </rPr>
      <t>PV1</t>
    </r>
    <r>
      <rPr>
        <sz val="7.5"/>
        <rFont val="Times New Roman"/>
        <family val="1"/>
      </rPr>
      <t xml:space="preserve"> </t>
    </r>
    <r>
      <rPr>
        <sz val="7.5"/>
        <rFont val="Verdana"/>
        <family val="2"/>
      </rPr>
      <t>(765+240</t>
    </r>
    <r>
      <rPr>
        <sz val="7.5"/>
        <rFont val="Times New Roman"/>
        <family val="1"/>
      </rPr>
      <t xml:space="preserve"> </t>
    </r>
    <r>
      <rPr>
        <sz val="7.5"/>
        <rFont val="Verdana"/>
        <family val="2"/>
      </rPr>
      <t>X</t>
    </r>
    <r>
      <rPr>
        <sz val="7.5"/>
        <rFont val="Times New Roman"/>
        <family val="1"/>
      </rPr>
      <t xml:space="preserve"> </t>
    </r>
    <r>
      <rPr>
        <sz val="7.5"/>
        <rFont val="Verdana"/>
        <family val="2"/>
      </rPr>
      <t>305)cm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sistema</t>
    </r>
    <r>
      <rPr>
        <sz val="7.5"/>
        <rFont val="Times New Roman"/>
        <family val="1"/>
      </rPr>
      <t xml:space="preserve"> </t>
    </r>
    <r>
      <rPr>
        <sz val="7.5"/>
        <rFont val="Verdana"/>
        <family val="2"/>
      </rPr>
      <t>pele</t>
    </r>
    <r>
      <rPr>
        <sz val="7.5"/>
        <rFont val="Times New Roman"/>
        <family val="1"/>
      </rPr>
      <t xml:space="preserve"> </t>
    </r>
    <r>
      <rPr>
        <sz val="7.5"/>
        <rFont val="Verdana"/>
        <family val="2"/>
      </rPr>
      <t>de</t>
    </r>
    <r>
      <rPr>
        <sz val="7.5"/>
        <rFont val="Times New Roman"/>
        <family val="1"/>
      </rPr>
      <t xml:space="preserve"> </t>
    </r>
    <r>
      <rPr>
        <sz val="7.5"/>
        <rFont val="Verdana"/>
        <family val="2"/>
      </rPr>
      <t>vidro</t>
    </r>
    <r>
      <rPr>
        <sz val="7.5"/>
        <rFont val="Times New Roman"/>
        <family val="1"/>
      </rPr>
      <t xml:space="preserve"> </t>
    </r>
    <r>
      <rPr>
        <sz val="7.5"/>
        <rFont val="Verdana"/>
        <family val="2"/>
      </rPr>
      <t>(encaixilhada),</t>
    </r>
    <r>
      <rPr>
        <sz val="7.5"/>
        <rFont val="Times New Roman"/>
        <family val="1"/>
      </rPr>
      <t xml:space="preserve"> </t>
    </r>
    <r>
      <rPr>
        <sz val="7.5"/>
        <rFont val="Verdana"/>
        <family val="2"/>
      </rPr>
      <t>em</t>
    </r>
    <r>
      <rPr>
        <sz val="7.5"/>
        <rFont val="Times New Roman"/>
        <family val="1"/>
      </rPr>
      <t xml:space="preserve"> </t>
    </r>
    <r>
      <rPr>
        <sz val="7.5"/>
        <rFont val="Verdana"/>
        <family val="2"/>
      </rPr>
      <t>vidro</t>
    </r>
    <r>
      <rPr>
        <sz val="7.5"/>
        <rFont val="Times New Roman"/>
        <family val="1"/>
      </rPr>
      <t xml:space="preserve"> </t>
    </r>
    <r>
      <rPr>
        <sz val="7.5"/>
        <rFont val="Verdana"/>
        <family val="2"/>
      </rPr>
      <t>laminado</t>
    </r>
    <r>
      <rPr>
        <sz val="7.5"/>
        <rFont val="Times New Roman"/>
        <family val="1"/>
      </rPr>
      <t xml:space="preserve"> </t>
    </r>
    <r>
      <rPr>
        <sz val="7.5"/>
        <rFont val="Verdana"/>
        <family val="2"/>
      </rPr>
      <t>refletivo</t>
    </r>
    <r>
      <rPr>
        <sz val="7.5"/>
        <rFont val="Times New Roman"/>
        <family val="1"/>
      </rPr>
      <t xml:space="preserve"> </t>
    </r>
    <r>
      <rPr>
        <sz val="7.5"/>
        <rFont val="Verdana"/>
        <family val="2"/>
      </rPr>
      <t>08mm,</t>
    </r>
    <r>
      <rPr>
        <sz val="7.5"/>
        <rFont val="Times New Roman"/>
        <family val="1"/>
      </rPr>
      <t xml:space="preserve"> </t>
    </r>
    <r>
      <rPr>
        <sz val="7.5"/>
        <rFont val="Verdana"/>
        <family val="2"/>
      </rPr>
      <t>cor</t>
    </r>
    <r>
      <rPr>
        <sz val="7.5"/>
        <rFont val="Times New Roman"/>
        <family val="1"/>
      </rPr>
      <t xml:space="preserve"> </t>
    </r>
    <r>
      <rPr>
        <sz val="7.5"/>
        <rFont val="Verdana"/>
        <family val="2"/>
      </rPr>
      <t>prata</t>
    </r>
    <r>
      <rPr>
        <sz val="7.5"/>
        <rFont val="Times New Roman"/>
        <family val="1"/>
      </rPr>
      <t xml:space="preserve"> </t>
    </r>
    <r>
      <rPr>
        <sz val="7.5"/>
        <rFont val="Verdana"/>
        <family val="2"/>
      </rPr>
      <t>(4mm)</t>
    </r>
    <r>
      <rPr>
        <sz val="7.5"/>
        <rFont val="Times New Roman"/>
        <family val="1"/>
      </rPr>
      <t xml:space="preserve"> </t>
    </r>
    <r>
      <rPr>
        <sz val="7.5"/>
        <rFont val="Verdana"/>
        <family val="2"/>
      </rPr>
      <t>e</t>
    </r>
    <r>
      <rPr>
        <sz val="7.5"/>
        <rFont val="Times New Roman"/>
        <family val="1"/>
      </rPr>
      <t xml:space="preserve"> </t>
    </r>
    <r>
      <rPr>
        <sz val="7.5"/>
        <rFont val="Verdana"/>
        <family val="2"/>
      </rPr>
      <t>incolor</t>
    </r>
    <r>
      <rPr>
        <sz val="7.5"/>
        <rFont val="Times New Roman"/>
        <family val="1"/>
      </rPr>
      <t xml:space="preserve"> </t>
    </r>
    <r>
      <rPr>
        <sz val="7.5"/>
        <rFont val="Verdana"/>
        <family val="2"/>
      </rPr>
      <t>(4mm),</t>
    </r>
    <r>
      <rPr>
        <sz val="7.5"/>
        <rFont val="Times New Roman"/>
        <family val="1"/>
      </rPr>
      <t xml:space="preserve"> </t>
    </r>
    <r>
      <rPr>
        <sz val="7.5"/>
        <rFont val="Verdana"/>
        <family val="2"/>
      </rPr>
      <t>acabamento,</t>
    </r>
    <r>
      <rPr>
        <sz val="7.5"/>
        <rFont val="Times New Roman"/>
        <family val="1"/>
      </rPr>
      <t xml:space="preserve"> </t>
    </r>
    <r>
      <rPr>
        <sz val="7.5"/>
        <rFont val="Verdana"/>
        <family val="2"/>
      </rPr>
      <t>acessórios,</t>
    </r>
    <r>
      <rPr>
        <sz val="7.5"/>
        <rFont val="Times New Roman"/>
        <family val="1"/>
      </rPr>
      <t xml:space="preserve"> </t>
    </r>
    <r>
      <rPr>
        <sz val="7.5"/>
        <rFont val="Verdana"/>
        <family val="2"/>
      </rPr>
      <t>estrutura</t>
    </r>
    <r>
      <rPr>
        <sz val="7.5"/>
        <rFont val="Times New Roman"/>
        <family val="1"/>
      </rPr>
      <t xml:space="preserve"> </t>
    </r>
    <r>
      <rPr>
        <sz val="7.5"/>
        <rFont val="Verdana"/>
        <family val="2"/>
      </rPr>
      <t>com</t>
    </r>
    <r>
      <rPr>
        <sz val="7.5"/>
        <rFont val="Times New Roman"/>
        <family val="1"/>
      </rPr>
      <t xml:space="preserve"> </t>
    </r>
    <r>
      <rPr>
        <sz val="7.5"/>
        <rFont val="Verdana"/>
        <family val="2"/>
      </rPr>
      <t>tratamento</t>
    </r>
    <r>
      <rPr>
        <sz val="7.5"/>
        <rFont val="Times New Roman"/>
        <family val="1"/>
      </rPr>
      <t xml:space="preserve"> </t>
    </r>
    <r>
      <rPr>
        <sz val="7.5"/>
        <rFont val="Verdana"/>
        <family val="2"/>
      </rPr>
      <t>anodizado</t>
    </r>
    <r>
      <rPr>
        <sz val="7.5"/>
        <rFont val="Times New Roman"/>
        <family val="1"/>
      </rPr>
      <t xml:space="preserve"> </t>
    </r>
    <r>
      <rPr>
        <sz val="7.5"/>
        <rFont val="Verdana"/>
        <family val="2"/>
      </rPr>
      <t>preto</t>
    </r>
    <r>
      <rPr>
        <sz val="7.5"/>
        <rFont val="Times New Roman"/>
        <family val="1"/>
      </rPr>
      <t xml:space="preserve"> </t>
    </r>
    <r>
      <rPr>
        <sz val="7.5"/>
        <rFont val="Verdana"/>
        <family val="2"/>
      </rPr>
      <t>fosco,</t>
    </r>
    <r>
      <rPr>
        <sz val="7.5"/>
        <rFont val="Times New Roman"/>
        <family val="1"/>
      </rPr>
      <t xml:space="preserve"> </t>
    </r>
    <r>
      <rPr>
        <sz val="7.5"/>
        <rFont val="Verdana"/>
        <family val="2"/>
      </rPr>
      <t>classe</t>
    </r>
    <r>
      <rPr>
        <sz val="7.5"/>
        <rFont val="Times New Roman"/>
        <family val="1"/>
      </rPr>
      <t xml:space="preserve"> </t>
    </r>
    <r>
      <rPr>
        <sz val="7.5"/>
        <rFont val="Verdana"/>
        <family val="2"/>
      </rPr>
      <t>a13</t>
    </r>
  </si>
  <si>
    <r>
      <rPr>
        <sz val="7.5"/>
        <rFont val="Verdana"/>
        <family val="2"/>
      </rPr>
      <t>PV2</t>
    </r>
    <r>
      <rPr>
        <sz val="7.5"/>
        <rFont val="Times New Roman"/>
        <family val="1"/>
      </rPr>
      <t xml:space="preserve"> </t>
    </r>
    <r>
      <rPr>
        <sz val="7.5"/>
        <rFont val="Verdana"/>
        <family val="2"/>
      </rPr>
      <t>(800+150</t>
    </r>
    <r>
      <rPr>
        <sz val="7.5"/>
        <rFont val="Times New Roman"/>
        <family val="1"/>
      </rPr>
      <t xml:space="preserve"> </t>
    </r>
    <r>
      <rPr>
        <sz val="7.5"/>
        <rFont val="Verdana"/>
        <family val="2"/>
      </rPr>
      <t>X</t>
    </r>
    <r>
      <rPr>
        <sz val="7.5"/>
        <rFont val="Times New Roman"/>
        <family val="1"/>
      </rPr>
      <t xml:space="preserve"> </t>
    </r>
    <r>
      <rPr>
        <sz val="7.5"/>
        <rFont val="Verdana"/>
        <family val="2"/>
      </rPr>
      <t>470)cm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sistema</t>
    </r>
    <r>
      <rPr>
        <sz val="7.5"/>
        <rFont val="Times New Roman"/>
        <family val="1"/>
      </rPr>
      <t xml:space="preserve"> </t>
    </r>
    <r>
      <rPr>
        <sz val="7.5"/>
        <rFont val="Verdana"/>
        <family val="2"/>
      </rPr>
      <t>pele</t>
    </r>
    <r>
      <rPr>
        <sz val="7.5"/>
        <rFont val="Times New Roman"/>
        <family val="1"/>
      </rPr>
      <t xml:space="preserve"> </t>
    </r>
    <r>
      <rPr>
        <sz val="7.5"/>
        <rFont val="Verdana"/>
        <family val="2"/>
      </rPr>
      <t>de</t>
    </r>
    <r>
      <rPr>
        <sz val="7.5"/>
        <rFont val="Times New Roman"/>
        <family val="1"/>
      </rPr>
      <t xml:space="preserve"> </t>
    </r>
    <r>
      <rPr>
        <sz val="7.5"/>
        <rFont val="Verdana"/>
        <family val="2"/>
      </rPr>
      <t>vidro</t>
    </r>
    <r>
      <rPr>
        <sz val="7.5"/>
        <rFont val="Times New Roman"/>
        <family val="1"/>
      </rPr>
      <t xml:space="preserve"> </t>
    </r>
    <r>
      <rPr>
        <sz val="7.5"/>
        <rFont val="Verdana"/>
        <family val="2"/>
      </rPr>
      <t>(encaixilhada),</t>
    </r>
    <r>
      <rPr>
        <sz val="7.5"/>
        <rFont val="Times New Roman"/>
        <family val="1"/>
      </rPr>
      <t xml:space="preserve"> </t>
    </r>
    <r>
      <rPr>
        <sz val="7.5"/>
        <rFont val="Verdana"/>
        <family val="2"/>
      </rPr>
      <t>em</t>
    </r>
    <r>
      <rPr>
        <sz val="7.5"/>
        <rFont val="Times New Roman"/>
        <family val="1"/>
      </rPr>
      <t xml:space="preserve"> </t>
    </r>
    <r>
      <rPr>
        <sz val="7.5"/>
        <rFont val="Verdana"/>
        <family val="2"/>
      </rPr>
      <t>vidro</t>
    </r>
    <r>
      <rPr>
        <sz val="7.5"/>
        <rFont val="Times New Roman"/>
        <family val="1"/>
      </rPr>
      <t xml:space="preserve"> </t>
    </r>
    <r>
      <rPr>
        <sz val="7.5"/>
        <rFont val="Verdana"/>
        <family val="2"/>
      </rPr>
      <t>laminado</t>
    </r>
    <r>
      <rPr>
        <sz val="7.5"/>
        <rFont val="Times New Roman"/>
        <family val="1"/>
      </rPr>
      <t xml:space="preserve"> </t>
    </r>
    <r>
      <rPr>
        <sz val="7.5"/>
        <rFont val="Verdana"/>
        <family val="2"/>
      </rPr>
      <t>refletivo</t>
    </r>
    <r>
      <rPr>
        <sz val="7.5"/>
        <rFont val="Times New Roman"/>
        <family val="1"/>
      </rPr>
      <t xml:space="preserve"> </t>
    </r>
    <r>
      <rPr>
        <sz val="7.5"/>
        <rFont val="Verdana"/>
        <family val="2"/>
      </rPr>
      <t>08mm,</t>
    </r>
    <r>
      <rPr>
        <sz val="7.5"/>
        <rFont val="Times New Roman"/>
        <family val="1"/>
      </rPr>
      <t xml:space="preserve"> </t>
    </r>
    <r>
      <rPr>
        <sz val="7.5"/>
        <rFont val="Verdana"/>
        <family val="2"/>
      </rPr>
      <t>cor</t>
    </r>
    <r>
      <rPr>
        <sz val="7.5"/>
        <rFont val="Times New Roman"/>
        <family val="1"/>
      </rPr>
      <t xml:space="preserve"> </t>
    </r>
    <r>
      <rPr>
        <sz val="7.5"/>
        <rFont val="Verdana"/>
        <family val="2"/>
      </rPr>
      <t>prata</t>
    </r>
    <r>
      <rPr>
        <sz val="7.5"/>
        <rFont val="Times New Roman"/>
        <family val="1"/>
      </rPr>
      <t xml:space="preserve"> </t>
    </r>
    <r>
      <rPr>
        <sz val="7.5"/>
        <rFont val="Verdana"/>
        <family val="2"/>
      </rPr>
      <t>(4mm)e</t>
    </r>
    <r>
      <rPr>
        <sz val="7.5"/>
        <rFont val="Times New Roman"/>
        <family val="1"/>
      </rPr>
      <t xml:space="preserve"> </t>
    </r>
    <r>
      <rPr>
        <sz val="7.5"/>
        <rFont val="Verdana"/>
        <family val="2"/>
      </rPr>
      <t>incolor</t>
    </r>
    <r>
      <rPr>
        <sz val="7.5"/>
        <rFont val="Times New Roman"/>
        <family val="1"/>
      </rPr>
      <t xml:space="preserve"> </t>
    </r>
    <r>
      <rPr>
        <sz val="7.5"/>
        <rFont val="Verdana"/>
        <family val="2"/>
      </rPr>
      <t>(4mm),</t>
    </r>
    <r>
      <rPr>
        <sz val="7.5"/>
        <rFont val="Times New Roman"/>
        <family val="1"/>
      </rPr>
      <t xml:space="preserve"> </t>
    </r>
    <r>
      <rPr>
        <sz val="7.5"/>
        <rFont val="Verdana"/>
        <family val="2"/>
      </rPr>
      <t>acabamento,</t>
    </r>
    <r>
      <rPr>
        <sz val="7.5"/>
        <rFont val="Times New Roman"/>
        <family val="1"/>
      </rPr>
      <t xml:space="preserve"> </t>
    </r>
    <r>
      <rPr>
        <sz val="7.5"/>
        <rFont val="Verdana"/>
        <family val="2"/>
      </rPr>
      <t>acessórios,</t>
    </r>
    <r>
      <rPr>
        <sz val="7.5"/>
        <rFont val="Times New Roman"/>
        <family val="1"/>
      </rPr>
      <t xml:space="preserve"> </t>
    </r>
    <r>
      <rPr>
        <sz val="7.5"/>
        <rFont val="Verdana"/>
        <family val="2"/>
      </rPr>
      <t>estrutura</t>
    </r>
    <r>
      <rPr>
        <sz val="7.5"/>
        <rFont val="Times New Roman"/>
        <family val="1"/>
      </rPr>
      <t xml:space="preserve"> </t>
    </r>
    <r>
      <rPr>
        <sz val="7.5"/>
        <rFont val="Verdana"/>
        <family val="2"/>
      </rPr>
      <t>com</t>
    </r>
    <r>
      <rPr>
        <sz val="7.5"/>
        <rFont val="Times New Roman"/>
        <family val="1"/>
      </rPr>
      <t xml:space="preserve"> </t>
    </r>
    <r>
      <rPr>
        <sz val="7.5"/>
        <rFont val="Verdana"/>
        <family val="2"/>
      </rPr>
      <t>tratamento</t>
    </r>
    <r>
      <rPr>
        <sz val="7.5"/>
        <rFont val="Times New Roman"/>
        <family val="1"/>
      </rPr>
      <t xml:space="preserve"> </t>
    </r>
    <r>
      <rPr>
        <sz val="7.5"/>
        <rFont val="Verdana"/>
        <family val="2"/>
      </rPr>
      <t>anodizado</t>
    </r>
    <r>
      <rPr>
        <sz val="7.5"/>
        <rFont val="Times New Roman"/>
        <family val="1"/>
      </rPr>
      <t xml:space="preserve"> </t>
    </r>
    <r>
      <rPr>
        <sz val="7.5"/>
        <rFont val="Verdana"/>
        <family val="2"/>
      </rPr>
      <t>preto</t>
    </r>
    <r>
      <rPr>
        <sz val="7.5"/>
        <rFont val="Times New Roman"/>
        <family val="1"/>
      </rPr>
      <t xml:space="preserve"> </t>
    </r>
    <r>
      <rPr>
        <sz val="7.5"/>
        <rFont val="Verdana"/>
        <family val="2"/>
      </rPr>
      <t>fosco,</t>
    </r>
    <r>
      <rPr>
        <sz val="7.5"/>
        <rFont val="Times New Roman"/>
        <family val="1"/>
      </rPr>
      <t xml:space="preserve"> </t>
    </r>
    <r>
      <rPr>
        <sz val="7.5"/>
        <rFont val="Verdana"/>
        <family val="2"/>
      </rPr>
      <t>classe</t>
    </r>
    <r>
      <rPr>
        <sz val="7.5"/>
        <rFont val="Times New Roman"/>
        <family val="1"/>
      </rPr>
      <t xml:space="preserve"> </t>
    </r>
    <r>
      <rPr>
        <sz val="7.5"/>
        <rFont val="Verdana"/>
        <family val="2"/>
      </rPr>
      <t>a13</t>
    </r>
  </si>
  <si>
    <r>
      <rPr>
        <sz val="7.5"/>
        <rFont val="Verdana"/>
        <family val="2"/>
      </rPr>
      <t>PV3</t>
    </r>
    <r>
      <rPr>
        <sz val="7.5"/>
        <rFont val="Times New Roman"/>
        <family val="1"/>
      </rPr>
      <t xml:space="preserve"> </t>
    </r>
    <r>
      <rPr>
        <sz val="7.5"/>
        <rFont val="Verdana"/>
        <family val="2"/>
      </rPr>
      <t>(120</t>
    </r>
    <r>
      <rPr>
        <sz val="7.5"/>
        <rFont val="Times New Roman"/>
        <family val="1"/>
      </rPr>
      <t xml:space="preserve"> </t>
    </r>
    <r>
      <rPr>
        <sz val="7.5"/>
        <rFont val="Verdana"/>
        <family val="2"/>
      </rPr>
      <t>X</t>
    </r>
    <r>
      <rPr>
        <sz val="7.5"/>
        <rFont val="Times New Roman"/>
        <family val="1"/>
      </rPr>
      <t xml:space="preserve"> </t>
    </r>
    <r>
      <rPr>
        <sz val="7.5"/>
        <rFont val="Verdana"/>
        <family val="2"/>
      </rPr>
      <t>470)cm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sistema</t>
    </r>
    <r>
      <rPr>
        <sz val="7.5"/>
        <rFont val="Times New Roman"/>
        <family val="1"/>
      </rPr>
      <t xml:space="preserve"> </t>
    </r>
    <r>
      <rPr>
        <sz val="7.5"/>
        <rFont val="Verdana"/>
        <family val="2"/>
      </rPr>
      <t>pele</t>
    </r>
    <r>
      <rPr>
        <sz val="7.5"/>
        <rFont val="Times New Roman"/>
        <family val="1"/>
      </rPr>
      <t xml:space="preserve"> </t>
    </r>
    <r>
      <rPr>
        <sz val="7.5"/>
        <rFont val="Verdana"/>
        <family val="2"/>
      </rPr>
      <t>de</t>
    </r>
    <r>
      <rPr>
        <sz val="7.5"/>
        <rFont val="Times New Roman"/>
        <family val="1"/>
      </rPr>
      <t xml:space="preserve"> </t>
    </r>
    <r>
      <rPr>
        <sz val="7.5"/>
        <rFont val="Verdana"/>
        <family val="2"/>
      </rPr>
      <t>vidro</t>
    </r>
    <r>
      <rPr>
        <sz val="7.5"/>
        <rFont val="Times New Roman"/>
        <family val="1"/>
      </rPr>
      <t xml:space="preserve"> </t>
    </r>
    <r>
      <rPr>
        <sz val="7.5"/>
        <rFont val="Verdana"/>
        <family val="2"/>
      </rPr>
      <t>(encaixilhada),</t>
    </r>
    <r>
      <rPr>
        <sz val="7.5"/>
        <rFont val="Times New Roman"/>
        <family val="1"/>
      </rPr>
      <t xml:space="preserve"> </t>
    </r>
    <r>
      <rPr>
        <sz val="7.5"/>
        <rFont val="Verdana"/>
        <family val="2"/>
      </rPr>
      <t>em</t>
    </r>
    <r>
      <rPr>
        <sz val="7.5"/>
        <rFont val="Times New Roman"/>
        <family val="1"/>
      </rPr>
      <t xml:space="preserve"> </t>
    </r>
    <r>
      <rPr>
        <sz val="7.5"/>
        <rFont val="Verdana"/>
        <family val="2"/>
      </rPr>
      <t>vidro</t>
    </r>
    <r>
      <rPr>
        <sz val="7.5"/>
        <rFont val="Times New Roman"/>
        <family val="1"/>
      </rPr>
      <t xml:space="preserve"> </t>
    </r>
    <r>
      <rPr>
        <sz val="7.5"/>
        <rFont val="Verdana"/>
        <family val="2"/>
      </rPr>
      <t>laminado</t>
    </r>
    <r>
      <rPr>
        <sz val="7.5"/>
        <rFont val="Times New Roman"/>
        <family val="1"/>
      </rPr>
      <t xml:space="preserve"> </t>
    </r>
    <r>
      <rPr>
        <sz val="7.5"/>
        <rFont val="Verdana"/>
        <family val="2"/>
      </rPr>
      <t>refletivo</t>
    </r>
    <r>
      <rPr>
        <sz val="7.5"/>
        <rFont val="Times New Roman"/>
        <family val="1"/>
      </rPr>
      <t xml:space="preserve"> </t>
    </r>
    <r>
      <rPr>
        <sz val="7.5"/>
        <rFont val="Verdana"/>
        <family val="2"/>
      </rPr>
      <t>08mm,</t>
    </r>
    <r>
      <rPr>
        <sz val="7.5"/>
        <rFont val="Times New Roman"/>
        <family val="1"/>
      </rPr>
      <t xml:space="preserve"> </t>
    </r>
    <r>
      <rPr>
        <sz val="7.5"/>
        <rFont val="Verdana"/>
        <family val="2"/>
      </rPr>
      <t>cor</t>
    </r>
    <r>
      <rPr>
        <sz val="7.5"/>
        <rFont val="Times New Roman"/>
        <family val="1"/>
      </rPr>
      <t xml:space="preserve"> </t>
    </r>
    <r>
      <rPr>
        <sz val="7.5"/>
        <rFont val="Verdana"/>
        <family val="2"/>
      </rPr>
      <t>prata</t>
    </r>
    <r>
      <rPr>
        <sz val="7.5"/>
        <rFont val="Times New Roman"/>
        <family val="1"/>
      </rPr>
      <t xml:space="preserve"> </t>
    </r>
    <r>
      <rPr>
        <sz val="7.5"/>
        <rFont val="Verdana"/>
        <family val="2"/>
      </rPr>
      <t>(4mm)e</t>
    </r>
    <r>
      <rPr>
        <sz val="7.5"/>
        <rFont val="Times New Roman"/>
        <family val="1"/>
      </rPr>
      <t xml:space="preserve"> </t>
    </r>
    <r>
      <rPr>
        <sz val="7.5"/>
        <rFont val="Verdana"/>
        <family val="2"/>
      </rPr>
      <t>incolor</t>
    </r>
    <r>
      <rPr>
        <sz val="7.5"/>
        <rFont val="Times New Roman"/>
        <family val="1"/>
      </rPr>
      <t xml:space="preserve"> </t>
    </r>
    <r>
      <rPr>
        <sz val="7.5"/>
        <rFont val="Verdana"/>
        <family val="2"/>
      </rPr>
      <t>(4mm),</t>
    </r>
    <r>
      <rPr>
        <sz val="7.5"/>
        <rFont val="Times New Roman"/>
        <family val="1"/>
      </rPr>
      <t xml:space="preserve"> </t>
    </r>
    <r>
      <rPr>
        <sz val="7.5"/>
        <rFont val="Verdana"/>
        <family val="2"/>
      </rPr>
      <t>acabamento,</t>
    </r>
    <r>
      <rPr>
        <sz val="7.5"/>
        <rFont val="Times New Roman"/>
        <family val="1"/>
      </rPr>
      <t xml:space="preserve"> </t>
    </r>
    <r>
      <rPr>
        <sz val="7.5"/>
        <rFont val="Verdana"/>
        <family val="2"/>
      </rPr>
      <t>acessórios,</t>
    </r>
    <r>
      <rPr>
        <sz val="7.5"/>
        <rFont val="Times New Roman"/>
        <family val="1"/>
      </rPr>
      <t xml:space="preserve"> </t>
    </r>
    <r>
      <rPr>
        <sz val="7.5"/>
        <rFont val="Verdana"/>
        <family val="2"/>
      </rPr>
      <t>estrutura</t>
    </r>
    <r>
      <rPr>
        <sz val="7.5"/>
        <rFont val="Times New Roman"/>
        <family val="1"/>
      </rPr>
      <t xml:space="preserve"> </t>
    </r>
    <r>
      <rPr>
        <sz val="7.5"/>
        <rFont val="Verdana"/>
        <family val="2"/>
      </rPr>
      <t>com</t>
    </r>
    <r>
      <rPr>
        <sz val="7.5"/>
        <rFont val="Times New Roman"/>
        <family val="1"/>
      </rPr>
      <t xml:space="preserve"> </t>
    </r>
    <r>
      <rPr>
        <sz val="7.5"/>
        <rFont val="Verdana"/>
        <family val="2"/>
      </rPr>
      <t>tratamento</t>
    </r>
    <r>
      <rPr>
        <sz val="7.5"/>
        <rFont val="Times New Roman"/>
        <family val="1"/>
      </rPr>
      <t xml:space="preserve"> </t>
    </r>
    <r>
      <rPr>
        <sz val="7.5"/>
        <rFont val="Verdana"/>
        <family val="2"/>
      </rPr>
      <t>anodizado</t>
    </r>
    <r>
      <rPr>
        <sz val="7.5"/>
        <rFont val="Times New Roman"/>
        <family val="1"/>
      </rPr>
      <t xml:space="preserve"> </t>
    </r>
    <r>
      <rPr>
        <sz val="7.5"/>
        <rFont val="Verdana"/>
        <family val="2"/>
      </rPr>
      <t>preto</t>
    </r>
    <r>
      <rPr>
        <sz val="7.5"/>
        <rFont val="Times New Roman"/>
        <family val="1"/>
      </rPr>
      <t xml:space="preserve"> </t>
    </r>
    <r>
      <rPr>
        <sz val="7.5"/>
        <rFont val="Verdana"/>
        <family val="2"/>
      </rPr>
      <t>fosco,</t>
    </r>
    <r>
      <rPr>
        <sz val="7.5"/>
        <rFont val="Times New Roman"/>
        <family val="1"/>
      </rPr>
      <t xml:space="preserve"> </t>
    </r>
    <r>
      <rPr>
        <sz val="7.5"/>
        <rFont val="Verdana"/>
        <family val="2"/>
      </rPr>
      <t>classe</t>
    </r>
    <r>
      <rPr>
        <sz val="7.5"/>
        <rFont val="Times New Roman"/>
        <family val="1"/>
      </rPr>
      <t xml:space="preserve"> </t>
    </r>
    <r>
      <rPr>
        <sz val="7.5"/>
        <rFont val="Verdana"/>
        <family val="2"/>
      </rPr>
      <t>a13</t>
    </r>
  </si>
  <si>
    <r>
      <rPr>
        <sz val="7.5"/>
        <rFont val="Verdana"/>
        <family val="2"/>
      </rPr>
      <t>Esquadrias</t>
    </r>
    <r>
      <rPr>
        <sz val="7.5"/>
        <rFont val="Times New Roman"/>
        <family val="1"/>
      </rPr>
      <t xml:space="preserve"> </t>
    </r>
    <r>
      <rPr>
        <sz val="7.5"/>
        <rFont val="Verdana"/>
        <family val="2"/>
      </rPr>
      <t>de</t>
    </r>
    <r>
      <rPr>
        <sz val="7.5"/>
        <rFont val="Times New Roman"/>
        <family val="1"/>
      </rPr>
      <t xml:space="preserve"> </t>
    </r>
    <r>
      <rPr>
        <sz val="7.5"/>
        <rFont val="Verdana"/>
        <family val="2"/>
      </rPr>
      <t>alumínio</t>
    </r>
    <r>
      <rPr>
        <sz val="7.5"/>
        <rFont val="Times New Roman"/>
        <family val="1"/>
      </rPr>
      <t xml:space="preserve"> </t>
    </r>
    <r>
      <rPr>
        <sz val="7.5"/>
        <rFont val="Verdana"/>
        <family val="2"/>
      </rPr>
      <t>–</t>
    </r>
    <r>
      <rPr>
        <sz val="7.5"/>
        <rFont val="Times New Roman"/>
        <family val="1"/>
      </rPr>
      <t xml:space="preserve"> </t>
    </r>
    <r>
      <rPr>
        <sz val="7.5"/>
        <rFont val="Verdana"/>
        <family val="2"/>
      </rPr>
      <t>Brise</t>
    </r>
  </si>
  <si>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brise</t>
    </r>
    <r>
      <rPr>
        <sz val="7.5"/>
        <rFont val="Times New Roman"/>
        <family val="1"/>
      </rPr>
      <t xml:space="preserve"> </t>
    </r>
    <r>
      <rPr>
        <sz val="7.5"/>
        <rFont val="Verdana"/>
        <family val="2"/>
      </rPr>
      <t>composto</t>
    </r>
    <r>
      <rPr>
        <sz val="7.5"/>
        <rFont val="Times New Roman"/>
        <family val="1"/>
      </rPr>
      <t xml:space="preserve"> </t>
    </r>
    <r>
      <rPr>
        <sz val="7.5"/>
        <rFont val="Verdana"/>
        <family val="2"/>
      </rPr>
      <t>por</t>
    </r>
    <r>
      <rPr>
        <sz val="7.5"/>
        <rFont val="Times New Roman"/>
        <family val="1"/>
      </rPr>
      <t xml:space="preserve"> </t>
    </r>
    <r>
      <rPr>
        <sz val="7.5"/>
        <rFont val="Verdana"/>
        <family val="2"/>
      </rPr>
      <t>painéis</t>
    </r>
    <r>
      <rPr>
        <sz val="7.5"/>
        <rFont val="Times New Roman"/>
        <family val="1"/>
      </rPr>
      <t xml:space="preserve"> </t>
    </r>
    <r>
      <rPr>
        <sz val="7.5"/>
        <rFont val="Verdana"/>
        <family val="2"/>
      </rPr>
      <t>lineares</t>
    </r>
    <r>
      <rPr>
        <sz val="7.5"/>
        <rFont val="Times New Roman"/>
        <family val="1"/>
      </rPr>
      <t xml:space="preserve"> </t>
    </r>
    <r>
      <rPr>
        <sz val="7.5"/>
        <rFont val="Verdana"/>
        <family val="2"/>
      </rPr>
      <t>e</t>
    </r>
    <r>
      <rPr>
        <sz val="7.5"/>
        <rFont val="Times New Roman"/>
        <family val="1"/>
      </rPr>
      <t xml:space="preserve"> </t>
    </r>
    <r>
      <rPr>
        <sz val="7.5"/>
        <rFont val="Verdana"/>
        <family val="2"/>
      </rPr>
      <t>contínuos</t>
    </r>
    <r>
      <rPr>
        <sz val="7.5"/>
        <rFont val="Times New Roman"/>
        <family val="1"/>
      </rPr>
      <t xml:space="preserve"> </t>
    </r>
    <r>
      <rPr>
        <sz val="7.5"/>
        <rFont val="Verdana"/>
        <family val="2"/>
      </rPr>
      <t>de</t>
    </r>
    <r>
      <rPr>
        <sz val="7.5"/>
        <rFont val="Times New Roman"/>
        <family val="1"/>
      </rPr>
      <t xml:space="preserve"> </t>
    </r>
    <r>
      <rPr>
        <sz val="7.5"/>
        <rFont val="Verdana"/>
        <family val="2"/>
      </rPr>
      <t>alumínio</t>
    </r>
    <r>
      <rPr>
        <sz val="7.5"/>
        <rFont val="Times New Roman"/>
        <family val="1"/>
      </rPr>
      <t xml:space="preserve"> </t>
    </r>
    <r>
      <rPr>
        <sz val="7.5"/>
        <rFont val="Verdana"/>
        <family val="2"/>
      </rPr>
      <t>(painéis</t>
    </r>
    <r>
      <rPr>
        <sz val="7.5"/>
        <rFont val="Times New Roman"/>
        <family val="1"/>
      </rPr>
      <t xml:space="preserve"> </t>
    </r>
    <r>
      <rPr>
        <sz val="7.5"/>
        <rFont val="Verdana"/>
        <family val="2"/>
      </rPr>
      <t>lisos),</t>
    </r>
    <r>
      <rPr>
        <sz val="7.5"/>
        <rFont val="Times New Roman"/>
        <family val="1"/>
      </rPr>
      <t xml:space="preserve"> </t>
    </r>
    <r>
      <rPr>
        <sz val="7.5"/>
        <rFont val="Verdana"/>
        <family val="2"/>
      </rPr>
      <t>fixos</t>
    </r>
    <r>
      <rPr>
        <sz val="7.5"/>
        <rFont val="Times New Roman"/>
        <family val="1"/>
      </rPr>
      <t xml:space="preserve"> </t>
    </r>
    <r>
      <rPr>
        <sz val="7.5"/>
        <rFont val="Verdana"/>
        <family val="2"/>
      </rPr>
      <t>aos</t>
    </r>
    <r>
      <rPr>
        <sz val="7.5"/>
        <rFont val="Times New Roman"/>
        <family val="1"/>
      </rPr>
      <t xml:space="preserve"> </t>
    </r>
    <r>
      <rPr>
        <sz val="7.5"/>
        <rFont val="Verdana"/>
        <family val="2"/>
      </rPr>
      <t>porta</t>
    </r>
    <r>
      <rPr>
        <sz val="7.5"/>
        <rFont val="Times New Roman"/>
        <family val="1"/>
      </rPr>
      <t xml:space="preserve"> </t>
    </r>
    <r>
      <rPr>
        <sz val="7.5"/>
        <rFont val="Verdana"/>
        <family val="2"/>
      </rPr>
      <t>painéis</t>
    </r>
    <r>
      <rPr>
        <sz val="7.5"/>
        <rFont val="Times New Roman"/>
        <family val="1"/>
      </rPr>
      <t xml:space="preserve"> </t>
    </r>
    <r>
      <rPr>
        <sz val="7.5"/>
        <rFont val="Verdana"/>
        <family val="2"/>
      </rPr>
      <t>a</t>
    </r>
    <r>
      <rPr>
        <sz val="7.5"/>
        <rFont val="Times New Roman"/>
        <family val="1"/>
      </rPr>
      <t xml:space="preserve"> </t>
    </r>
    <r>
      <rPr>
        <sz val="7.5"/>
        <rFont val="Verdana"/>
        <family val="2"/>
      </rPr>
      <t>cada</t>
    </r>
    <r>
      <rPr>
        <sz val="7.5"/>
        <rFont val="Times New Roman"/>
        <family val="1"/>
      </rPr>
      <t xml:space="preserve"> </t>
    </r>
    <r>
      <rPr>
        <sz val="7.5"/>
        <rFont val="Verdana"/>
        <family val="2"/>
      </rPr>
      <t>1,00m</t>
    </r>
    <r>
      <rPr>
        <sz val="7.5"/>
        <rFont val="Times New Roman"/>
        <family val="1"/>
      </rPr>
      <t xml:space="preserve"> </t>
    </r>
    <r>
      <rPr>
        <sz val="7.5"/>
        <rFont val="Verdana"/>
        <family val="2"/>
      </rPr>
      <t>no</t>
    </r>
    <r>
      <rPr>
        <sz val="7.5"/>
        <rFont val="Times New Roman"/>
        <family val="1"/>
      </rPr>
      <t xml:space="preserve"> </t>
    </r>
    <r>
      <rPr>
        <sz val="7.5"/>
        <rFont val="Verdana"/>
        <family val="2"/>
      </rPr>
      <t>máximo</t>
    </r>
  </si>
  <si>
    <r>
      <rPr>
        <sz val="7.5"/>
        <rFont val="Verdana"/>
        <family val="2"/>
      </rPr>
      <t>Acessórios</t>
    </r>
    <r>
      <rPr>
        <sz val="7.5"/>
        <rFont val="Times New Roman"/>
        <family val="1"/>
      </rPr>
      <t xml:space="preserve"> </t>
    </r>
    <r>
      <rPr>
        <sz val="7.5"/>
        <rFont val="Verdana"/>
        <family val="2"/>
      </rPr>
      <t>de</t>
    </r>
    <r>
      <rPr>
        <sz val="7.5"/>
        <rFont val="Times New Roman"/>
        <family val="1"/>
      </rPr>
      <t xml:space="preserve"> </t>
    </r>
    <r>
      <rPr>
        <sz val="7.5"/>
        <rFont val="Verdana"/>
        <family val="2"/>
      </rPr>
      <t>aço</t>
    </r>
    <r>
      <rPr>
        <sz val="7.5"/>
        <rFont val="Times New Roman"/>
        <family val="1"/>
      </rPr>
      <t xml:space="preserve"> </t>
    </r>
    <r>
      <rPr>
        <sz val="7.5"/>
        <rFont val="Verdana"/>
        <family val="2"/>
      </rPr>
      <t>inox</t>
    </r>
  </si>
  <si>
    <r>
      <rPr>
        <sz val="7.5"/>
        <rFont val="Verdana"/>
        <family val="2"/>
      </rPr>
      <t>Barras</t>
    </r>
    <r>
      <rPr>
        <sz val="7.5"/>
        <rFont val="Times New Roman"/>
        <family val="1"/>
      </rPr>
      <t xml:space="preserve"> </t>
    </r>
    <r>
      <rPr>
        <sz val="7.5"/>
        <rFont val="Verdana"/>
        <family val="2"/>
      </rPr>
      <t>tipo</t>
    </r>
    <r>
      <rPr>
        <sz val="7.5"/>
        <rFont val="Times New Roman"/>
        <family val="1"/>
      </rPr>
      <t xml:space="preserve"> </t>
    </r>
    <r>
      <rPr>
        <sz val="7.5"/>
        <rFont val="Verdana"/>
        <family val="2"/>
      </rPr>
      <t>reta,</t>
    </r>
    <r>
      <rPr>
        <sz val="7.5"/>
        <rFont val="Times New Roman"/>
        <family val="1"/>
      </rPr>
      <t xml:space="preserve"> </t>
    </r>
    <r>
      <rPr>
        <sz val="7.5"/>
        <rFont val="Verdana"/>
        <family val="2"/>
      </rPr>
      <t>40cm,</t>
    </r>
    <r>
      <rPr>
        <sz val="7.5"/>
        <rFont val="Times New Roman"/>
        <family val="1"/>
      </rPr>
      <t xml:space="preserve"> </t>
    </r>
    <r>
      <rPr>
        <sz val="7.5"/>
        <rFont val="Verdana"/>
        <family val="2"/>
      </rPr>
      <t>com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em</t>
    </r>
    <r>
      <rPr>
        <sz val="7.5"/>
        <rFont val="Times New Roman"/>
        <family val="1"/>
      </rPr>
      <t xml:space="preserve">  </t>
    </r>
    <r>
      <rPr>
        <sz val="7.5"/>
        <rFont val="Verdana"/>
        <family val="2"/>
      </rPr>
      <t>aço</t>
    </r>
    <r>
      <rPr>
        <sz val="7.5"/>
        <rFont val="Times New Roman"/>
        <family val="1"/>
      </rPr>
      <t xml:space="preserve">  </t>
    </r>
    <r>
      <rPr>
        <sz val="7.5"/>
        <rFont val="Verdana"/>
        <family val="2"/>
      </rPr>
      <t>inox</t>
    </r>
    <r>
      <rPr>
        <sz val="7.5"/>
        <rFont val="Times New Roman"/>
        <family val="1"/>
      </rPr>
      <t xml:space="preserve">  </t>
    </r>
    <r>
      <rPr>
        <sz val="7.5"/>
        <rFont val="Verdana"/>
        <family val="2"/>
      </rPr>
      <t>316</t>
    </r>
    <r>
      <rPr>
        <sz val="7.5"/>
        <rFont val="Times New Roman"/>
        <family val="1"/>
      </rPr>
      <t xml:space="preserve">  </t>
    </r>
    <r>
      <rPr>
        <sz val="7.5"/>
        <rFont val="Verdana"/>
        <family val="2"/>
      </rPr>
      <t>chapa</t>
    </r>
    <r>
      <rPr>
        <sz val="7.5"/>
        <rFont val="Times New Roman"/>
        <family val="1"/>
      </rPr>
      <t xml:space="preserve"> </t>
    </r>
    <r>
      <rPr>
        <sz val="7.5"/>
        <rFont val="Verdana"/>
        <family val="2"/>
      </rPr>
      <t>18,</t>
    </r>
    <r>
      <rPr>
        <sz val="7.5"/>
        <rFont val="Times New Roman"/>
        <family val="1"/>
      </rPr>
      <t xml:space="preserve">  </t>
    </r>
    <r>
      <rPr>
        <sz val="7.5"/>
        <rFont val="Verdana"/>
        <family val="2"/>
      </rPr>
      <t>d=</t>
    </r>
    <r>
      <rPr>
        <sz val="7.5"/>
        <rFont val="Times New Roman"/>
        <family val="1"/>
      </rPr>
      <t xml:space="preserve"> </t>
    </r>
    <r>
      <rPr>
        <sz val="7.5"/>
        <rFont val="Verdana"/>
        <family val="2"/>
      </rPr>
      <t>1</t>
    </r>
    <r>
      <rPr>
        <sz val="7.5"/>
        <rFont val="Times New Roman"/>
        <family val="1"/>
      </rPr>
      <t xml:space="preserve"> </t>
    </r>
    <r>
      <rPr>
        <sz val="7.5"/>
        <rFont val="Verdana"/>
        <family val="2"/>
      </rPr>
      <t>½”</t>
    </r>
  </si>
  <si>
    <r>
      <rPr>
        <sz val="7.5"/>
        <rFont val="Verdana"/>
        <family val="2"/>
      </rPr>
      <t>Barras</t>
    </r>
    <r>
      <rPr>
        <sz val="7.5"/>
        <rFont val="Times New Roman"/>
        <family val="1"/>
      </rPr>
      <t xml:space="preserve"> </t>
    </r>
    <r>
      <rPr>
        <sz val="7.5"/>
        <rFont val="Verdana"/>
        <family val="2"/>
      </rPr>
      <t>tipo</t>
    </r>
    <r>
      <rPr>
        <sz val="7.5"/>
        <rFont val="Times New Roman"/>
        <family val="1"/>
      </rPr>
      <t xml:space="preserve"> </t>
    </r>
    <r>
      <rPr>
        <sz val="7.5"/>
        <rFont val="Verdana"/>
        <family val="2"/>
      </rPr>
      <t>reta,</t>
    </r>
    <r>
      <rPr>
        <sz val="7.5"/>
        <rFont val="Times New Roman"/>
        <family val="1"/>
      </rPr>
      <t xml:space="preserve"> </t>
    </r>
    <r>
      <rPr>
        <sz val="7.5"/>
        <rFont val="Verdana"/>
        <family val="2"/>
      </rPr>
      <t>70cm,</t>
    </r>
    <r>
      <rPr>
        <sz val="7.5"/>
        <rFont val="Times New Roman"/>
        <family val="1"/>
      </rPr>
      <t xml:space="preserve"> </t>
    </r>
    <r>
      <rPr>
        <sz val="7.5"/>
        <rFont val="Verdana"/>
        <family val="2"/>
      </rPr>
      <t>para</t>
    </r>
    <r>
      <rPr>
        <sz val="7.5"/>
        <rFont val="Times New Roman"/>
        <family val="1"/>
      </rPr>
      <t xml:space="preserve"> </t>
    </r>
    <r>
      <rPr>
        <sz val="7.5"/>
        <rFont val="Verdana"/>
        <family val="2"/>
      </rPr>
      <t>deficiente,</t>
    </r>
    <r>
      <rPr>
        <sz val="7.5"/>
        <rFont val="Times New Roman"/>
        <family val="1"/>
      </rPr>
      <t xml:space="preserve"> </t>
    </r>
    <r>
      <rPr>
        <sz val="7.5"/>
        <rFont val="Verdana"/>
        <family val="2"/>
      </rPr>
      <t>a</t>
    </r>
    <r>
      <rPr>
        <sz val="7.5"/>
        <rFont val="Times New Roman"/>
        <family val="1"/>
      </rPr>
      <t xml:space="preserve"> </t>
    </r>
    <r>
      <rPr>
        <sz val="7.5"/>
        <rFont val="Verdana"/>
        <family val="2"/>
      </rPr>
      <t>ser</t>
    </r>
    <r>
      <rPr>
        <sz val="7.5"/>
        <rFont val="Times New Roman"/>
        <family val="1"/>
      </rPr>
      <t xml:space="preserve"> </t>
    </r>
    <r>
      <rPr>
        <sz val="7.5"/>
        <rFont val="Verdana"/>
        <family val="2"/>
      </rPr>
      <t>instalada</t>
    </r>
    <r>
      <rPr>
        <sz val="7.5"/>
        <rFont val="Times New Roman"/>
        <family val="1"/>
      </rPr>
      <t xml:space="preserve"> </t>
    </r>
    <r>
      <rPr>
        <sz val="7.5"/>
        <rFont val="Verdana"/>
        <family val="2"/>
      </rPr>
      <t>no</t>
    </r>
    <r>
      <rPr>
        <sz val="7.5"/>
        <rFont val="Times New Roman"/>
        <family val="1"/>
      </rPr>
      <t xml:space="preserve"> </t>
    </r>
    <r>
      <rPr>
        <sz val="7.5"/>
        <rFont val="Verdana"/>
        <family val="2"/>
      </rPr>
      <t>box</t>
    </r>
    <r>
      <rPr>
        <sz val="7.5"/>
        <rFont val="Times New Roman"/>
        <family val="1"/>
      </rPr>
      <t xml:space="preserve"> </t>
    </r>
    <r>
      <rPr>
        <sz val="7.5"/>
        <rFont val="Verdana"/>
        <family val="2"/>
      </rPr>
      <t>do</t>
    </r>
    <r>
      <rPr>
        <sz val="7.5"/>
        <rFont val="Times New Roman"/>
        <family val="1"/>
      </rPr>
      <t xml:space="preserve">  </t>
    </r>
    <r>
      <rPr>
        <sz val="7.5"/>
        <rFont val="Verdana"/>
        <family val="2"/>
      </rPr>
      <t>chuveiro,</t>
    </r>
    <r>
      <rPr>
        <sz val="7.5"/>
        <rFont val="Times New Roman"/>
        <family val="1"/>
      </rPr>
      <t xml:space="preserve"> </t>
    </r>
    <r>
      <rPr>
        <sz val="7.5"/>
        <rFont val="Verdana"/>
        <family val="2"/>
      </rPr>
      <t>com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em</t>
    </r>
    <r>
      <rPr>
        <sz val="7.5"/>
        <rFont val="Times New Roman"/>
        <family val="1"/>
      </rPr>
      <t xml:space="preserve"> </t>
    </r>
    <r>
      <rPr>
        <sz val="7.5"/>
        <rFont val="Verdana"/>
        <family val="2"/>
      </rPr>
      <t>aço</t>
    </r>
    <r>
      <rPr>
        <sz val="7.5"/>
        <rFont val="Times New Roman"/>
        <family val="1"/>
      </rPr>
      <t xml:space="preserve"> </t>
    </r>
    <r>
      <rPr>
        <sz val="7.5"/>
        <rFont val="Verdana"/>
        <family val="2"/>
      </rPr>
      <t>inox</t>
    </r>
    <r>
      <rPr>
        <sz val="7.5"/>
        <rFont val="Times New Roman"/>
        <family val="1"/>
      </rPr>
      <t xml:space="preserve"> </t>
    </r>
    <r>
      <rPr>
        <sz val="7.5"/>
        <rFont val="Verdana"/>
        <family val="2"/>
      </rPr>
      <t>316</t>
    </r>
    <r>
      <rPr>
        <sz val="7.5"/>
        <rFont val="Times New Roman"/>
        <family val="1"/>
      </rPr>
      <t xml:space="preserve"> </t>
    </r>
    <r>
      <rPr>
        <sz val="7.5"/>
        <rFont val="Verdana"/>
        <family val="2"/>
      </rPr>
      <t>chapa</t>
    </r>
    <r>
      <rPr>
        <sz val="7.5"/>
        <rFont val="Times New Roman"/>
        <family val="1"/>
      </rPr>
      <t xml:space="preserve"> </t>
    </r>
    <r>
      <rPr>
        <sz val="7.5"/>
        <rFont val="Verdana"/>
        <family val="2"/>
      </rPr>
      <t>18,</t>
    </r>
    <r>
      <rPr>
        <sz val="7.5"/>
        <rFont val="Times New Roman"/>
        <family val="1"/>
      </rPr>
      <t xml:space="preserve"> </t>
    </r>
    <r>
      <rPr>
        <sz val="7.5"/>
        <rFont val="Verdana"/>
        <family val="2"/>
      </rPr>
      <t>D=</t>
    </r>
    <r>
      <rPr>
        <sz val="7.5"/>
        <rFont val="Times New Roman"/>
        <family val="1"/>
      </rPr>
      <t xml:space="preserve"> </t>
    </r>
    <r>
      <rPr>
        <sz val="7.5"/>
        <rFont val="Verdana"/>
        <family val="2"/>
      </rPr>
      <t>1</t>
    </r>
    <r>
      <rPr>
        <sz val="7.5"/>
        <rFont val="Times New Roman"/>
        <family val="1"/>
      </rPr>
      <t xml:space="preserve"> </t>
    </r>
    <r>
      <rPr>
        <sz val="7.5"/>
        <rFont val="Verdana"/>
        <family val="2"/>
      </rPr>
      <t>½”</t>
    </r>
  </si>
  <si>
    <r>
      <rPr>
        <sz val="7.5"/>
        <rFont val="Verdana"/>
        <family val="2"/>
      </rPr>
      <t>Barras</t>
    </r>
    <r>
      <rPr>
        <sz val="7.5"/>
        <rFont val="Times New Roman"/>
        <family val="1"/>
      </rPr>
      <t xml:space="preserve"> </t>
    </r>
    <r>
      <rPr>
        <sz val="7.5"/>
        <rFont val="Verdana"/>
        <family val="2"/>
      </rPr>
      <t>tipo</t>
    </r>
    <r>
      <rPr>
        <sz val="7.5"/>
        <rFont val="Times New Roman"/>
        <family val="1"/>
      </rPr>
      <t xml:space="preserve"> </t>
    </r>
    <r>
      <rPr>
        <sz val="7.5"/>
        <rFont val="Verdana"/>
        <family val="2"/>
      </rPr>
      <t>reta,</t>
    </r>
    <r>
      <rPr>
        <sz val="7.5"/>
        <rFont val="Times New Roman"/>
        <family val="1"/>
      </rPr>
      <t xml:space="preserve"> </t>
    </r>
    <r>
      <rPr>
        <sz val="7.5"/>
        <rFont val="Verdana"/>
        <family val="2"/>
      </rPr>
      <t>80cm,</t>
    </r>
    <r>
      <rPr>
        <sz val="7.5"/>
        <rFont val="Times New Roman"/>
        <family val="1"/>
      </rPr>
      <t xml:space="preserve"> </t>
    </r>
    <r>
      <rPr>
        <sz val="7.5"/>
        <rFont val="Verdana"/>
        <family val="2"/>
      </rPr>
      <t>para</t>
    </r>
    <r>
      <rPr>
        <sz val="7.5"/>
        <rFont val="Times New Roman"/>
        <family val="1"/>
      </rPr>
      <t xml:space="preserve"> </t>
    </r>
    <r>
      <rPr>
        <sz val="7.5"/>
        <rFont val="Verdana"/>
        <family val="2"/>
      </rPr>
      <t>deficiente,</t>
    </r>
    <r>
      <rPr>
        <sz val="7.5"/>
        <rFont val="Times New Roman"/>
        <family val="1"/>
      </rPr>
      <t xml:space="preserve"> </t>
    </r>
    <r>
      <rPr>
        <sz val="7.5"/>
        <rFont val="Verdana"/>
        <family val="2"/>
      </rPr>
      <t>a</t>
    </r>
    <r>
      <rPr>
        <sz val="7.5"/>
        <rFont val="Times New Roman"/>
        <family val="1"/>
      </rPr>
      <t xml:space="preserve"> </t>
    </r>
    <r>
      <rPr>
        <sz val="7.5"/>
        <rFont val="Verdana"/>
        <family val="2"/>
      </rPr>
      <t>serem</t>
    </r>
    <r>
      <rPr>
        <sz val="7.5"/>
        <rFont val="Times New Roman"/>
        <family val="1"/>
      </rPr>
      <t xml:space="preserve"> </t>
    </r>
    <r>
      <rPr>
        <sz val="7.5"/>
        <rFont val="Verdana"/>
        <family val="2"/>
      </rPr>
      <t>instaladas</t>
    </r>
    <r>
      <rPr>
        <sz val="7.5"/>
        <rFont val="Times New Roman"/>
        <family val="1"/>
      </rPr>
      <t xml:space="preserve"> </t>
    </r>
    <r>
      <rPr>
        <sz val="7.5"/>
        <rFont val="Verdana"/>
        <family val="2"/>
      </rPr>
      <t>junto</t>
    </r>
    <r>
      <rPr>
        <sz val="7.5"/>
        <rFont val="Times New Roman"/>
        <family val="1"/>
      </rPr>
      <t xml:space="preserve"> </t>
    </r>
    <r>
      <rPr>
        <sz val="7.5"/>
        <rFont val="Verdana"/>
        <family val="2"/>
      </rPr>
      <t>ao</t>
    </r>
    <r>
      <rPr>
        <sz val="7.5"/>
        <rFont val="Times New Roman"/>
        <family val="1"/>
      </rPr>
      <t xml:space="preserve"> </t>
    </r>
    <r>
      <rPr>
        <sz val="7.5"/>
        <rFont val="Verdana"/>
        <family val="2"/>
      </rPr>
      <t>vaso</t>
    </r>
    <r>
      <rPr>
        <sz val="7.5"/>
        <rFont val="Times New Roman"/>
        <family val="1"/>
      </rPr>
      <t xml:space="preserve"> </t>
    </r>
    <r>
      <rPr>
        <sz val="7.5"/>
        <rFont val="Verdana"/>
        <family val="2"/>
      </rPr>
      <t>sanitário</t>
    </r>
    <r>
      <rPr>
        <sz val="7.5"/>
        <rFont val="Times New Roman"/>
        <family val="1"/>
      </rPr>
      <t xml:space="preserve"> </t>
    </r>
    <r>
      <rPr>
        <sz val="7.5"/>
        <rFont val="Verdana"/>
        <family val="2"/>
      </rPr>
      <t>e</t>
    </r>
    <r>
      <rPr>
        <sz val="7.5"/>
        <rFont val="Times New Roman"/>
        <family val="1"/>
      </rPr>
      <t xml:space="preserve"> </t>
    </r>
    <r>
      <rPr>
        <sz val="7.5"/>
        <rFont val="Verdana"/>
        <family val="2"/>
      </rPr>
      <t>no</t>
    </r>
    <r>
      <rPr>
        <sz val="7.5"/>
        <rFont val="Times New Roman"/>
        <family val="1"/>
      </rPr>
      <t xml:space="preserve"> </t>
    </r>
    <r>
      <rPr>
        <sz val="7.5"/>
        <rFont val="Verdana"/>
        <family val="2"/>
      </rPr>
      <t>box</t>
    </r>
    <r>
      <rPr>
        <sz val="7.5"/>
        <rFont val="Times New Roman"/>
        <family val="1"/>
      </rPr>
      <t xml:space="preserve"> </t>
    </r>
    <r>
      <rPr>
        <sz val="7.5"/>
        <rFont val="Verdana"/>
        <family val="2"/>
      </rPr>
      <t>do</t>
    </r>
    <r>
      <rPr>
        <sz val="7.5"/>
        <rFont val="Times New Roman"/>
        <family val="1"/>
      </rPr>
      <t xml:space="preserve"> </t>
    </r>
    <r>
      <rPr>
        <sz val="7.5"/>
        <rFont val="Verdana"/>
        <family val="2"/>
      </rPr>
      <t>chuveiro,</t>
    </r>
    <r>
      <rPr>
        <sz val="7.5"/>
        <rFont val="Times New Roman"/>
        <family val="1"/>
      </rPr>
      <t xml:space="preserve"> </t>
    </r>
    <r>
      <rPr>
        <sz val="7.5"/>
        <rFont val="Verdana"/>
        <family val="2"/>
      </rPr>
      <t>com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em</t>
    </r>
    <r>
      <rPr>
        <sz val="7.5"/>
        <rFont val="Times New Roman"/>
        <family val="1"/>
      </rPr>
      <t xml:space="preserve"> </t>
    </r>
    <r>
      <rPr>
        <sz val="7.5"/>
        <rFont val="Verdana"/>
        <family val="2"/>
      </rPr>
      <t>aço</t>
    </r>
    <r>
      <rPr>
        <sz val="7.5"/>
        <rFont val="Times New Roman"/>
        <family val="1"/>
      </rPr>
      <t xml:space="preserve"> </t>
    </r>
    <r>
      <rPr>
        <sz val="7.5"/>
        <rFont val="Verdana"/>
        <family val="2"/>
      </rPr>
      <t>inox</t>
    </r>
    <r>
      <rPr>
        <sz val="7.5"/>
        <rFont val="Times New Roman"/>
        <family val="1"/>
      </rPr>
      <t xml:space="preserve"> </t>
    </r>
    <r>
      <rPr>
        <sz val="7.5"/>
        <rFont val="Verdana"/>
        <family val="2"/>
      </rPr>
      <t>316</t>
    </r>
    <r>
      <rPr>
        <sz val="7.5"/>
        <rFont val="Times New Roman"/>
        <family val="1"/>
      </rPr>
      <t xml:space="preserve"> </t>
    </r>
    <r>
      <rPr>
        <sz val="7.5"/>
        <rFont val="Verdana"/>
        <family val="2"/>
      </rPr>
      <t>chapa</t>
    </r>
    <r>
      <rPr>
        <sz val="7.5"/>
        <rFont val="Times New Roman"/>
        <family val="1"/>
      </rPr>
      <t xml:space="preserve"> </t>
    </r>
    <r>
      <rPr>
        <sz val="7.5"/>
        <rFont val="Verdana"/>
        <family val="2"/>
      </rPr>
      <t>18,</t>
    </r>
    <r>
      <rPr>
        <sz val="7.5"/>
        <rFont val="Times New Roman"/>
        <family val="1"/>
      </rPr>
      <t xml:space="preserve"> </t>
    </r>
    <r>
      <rPr>
        <sz val="7.5"/>
        <rFont val="Verdana"/>
        <family val="2"/>
      </rPr>
      <t>D=</t>
    </r>
    <r>
      <rPr>
        <sz val="7.5"/>
        <rFont val="Times New Roman"/>
        <family val="1"/>
      </rPr>
      <t xml:space="preserve"> </t>
    </r>
    <r>
      <rPr>
        <sz val="7.5"/>
        <rFont val="Verdana"/>
        <family val="2"/>
      </rPr>
      <t>1</t>
    </r>
    <r>
      <rPr>
        <sz val="7.5"/>
        <rFont val="Times New Roman"/>
        <family val="1"/>
      </rPr>
      <t xml:space="preserve"> </t>
    </r>
    <r>
      <rPr>
        <sz val="7.5"/>
        <rFont val="Verdana"/>
        <family val="2"/>
      </rPr>
      <t>½”</t>
    </r>
  </si>
  <si>
    <t>29,00</t>
  </si>
  <si>
    <r>
      <rPr>
        <sz val="7.5"/>
        <rFont val="Verdana"/>
        <family val="2"/>
      </rPr>
      <t>Banco</t>
    </r>
    <r>
      <rPr>
        <sz val="7.5"/>
        <rFont val="Times New Roman"/>
        <family val="1"/>
      </rPr>
      <t xml:space="preserve"> </t>
    </r>
    <r>
      <rPr>
        <sz val="7.5"/>
        <rFont val="Verdana"/>
        <family val="2"/>
      </rPr>
      <t>móvel</t>
    </r>
    <r>
      <rPr>
        <sz val="7.5"/>
        <rFont val="Times New Roman"/>
        <family val="1"/>
      </rPr>
      <t xml:space="preserve"> </t>
    </r>
    <r>
      <rPr>
        <sz val="7.5"/>
        <rFont val="Verdana"/>
        <family val="2"/>
      </rPr>
      <t>para</t>
    </r>
    <r>
      <rPr>
        <sz val="7.5"/>
        <rFont val="Times New Roman"/>
        <family val="1"/>
      </rPr>
      <t xml:space="preserve"> </t>
    </r>
    <r>
      <rPr>
        <sz val="7.5"/>
        <rFont val="Verdana"/>
        <family val="2"/>
      </rPr>
      <t>acessibilidade,</t>
    </r>
    <r>
      <rPr>
        <sz val="7.5"/>
        <rFont val="Times New Roman"/>
        <family val="1"/>
      </rPr>
      <t xml:space="preserve"> </t>
    </r>
    <r>
      <rPr>
        <sz val="7.5"/>
        <rFont val="Verdana"/>
        <family val="2"/>
      </rPr>
      <t>em</t>
    </r>
    <r>
      <rPr>
        <sz val="7.5"/>
        <rFont val="Times New Roman"/>
        <family val="1"/>
      </rPr>
      <t xml:space="preserve"> </t>
    </r>
    <r>
      <rPr>
        <sz val="7.5"/>
        <rFont val="Verdana"/>
        <family val="2"/>
      </rPr>
      <t>abs</t>
    </r>
    <r>
      <rPr>
        <sz val="7.5"/>
        <rFont val="Times New Roman"/>
        <family val="1"/>
      </rPr>
      <t xml:space="preserve"> </t>
    </r>
    <r>
      <rPr>
        <sz val="7.5"/>
        <rFont val="Verdana"/>
        <family val="2"/>
      </rPr>
      <t>ou</t>
    </r>
    <r>
      <rPr>
        <sz val="7.5"/>
        <rFont val="Times New Roman"/>
        <family val="1"/>
      </rPr>
      <t xml:space="preserve"> </t>
    </r>
    <r>
      <rPr>
        <sz val="7.5"/>
        <rFont val="Verdana"/>
        <family val="2"/>
      </rPr>
      <t>plástico</t>
    </r>
    <r>
      <rPr>
        <sz val="7.5"/>
        <rFont val="Times New Roman"/>
        <family val="1"/>
      </rPr>
      <t xml:space="preserve"> </t>
    </r>
    <r>
      <rPr>
        <sz val="7.5"/>
        <rFont val="Verdana"/>
        <family val="2"/>
      </rPr>
      <t>de</t>
    </r>
    <r>
      <rPr>
        <sz val="7.5"/>
        <rFont val="Times New Roman"/>
        <family val="1"/>
      </rPr>
      <t xml:space="preserve"> </t>
    </r>
    <r>
      <rPr>
        <sz val="7.5"/>
        <rFont val="Verdana"/>
        <family val="2"/>
      </rPr>
      <t>engenharia</t>
    </r>
    <r>
      <rPr>
        <sz val="7.5"/>
        <rFont val="Times New Roman"/>
        <family val="1"/>
      </rPr>
      <t xml:space="preserve"> </t>
    </r>
    <r>
      <rPr>
        <sz val="7.5"/>
        <rFont val="Verdana"/>
        <family val="2"/>
      </rPr>
      <t>com</t>
    </r>
    <r>
      <rPr>
        <sz val="7.5"/>
        <rFont val="Times New Roman"/>
        <family val="1"/>
      </rPr>
      <t xml:space="preserve"> </t>
    </r>
    <r>
      <rPr>
        <sz val="7.5"/>
        <rFont val="Verdana"/>
        <family val="2"/>
      </rPr>
      <t>altura</t>
    </r>
    <r>
      <rPr>
        <sz val="7.5"/>
        <rFont val="Times New Roman"/>
        <family val="1"/>
      </rPr>
      <t xml:space="preserve"> </t>
    </r>
    <r>
      <rPr>
        <sz val="7.5"/>
        <rFont val="Verdana"/>
        <family val="2"/>
      </rPr>
      <t>ajustável-</t>
    </r>
    <r>
      <rPr>
        <sz val="7.5"/>
        <rFont val="Times New Roman"/>
        <family val="1"/>
      </rPr>
      <t xml:space="preserve"> </t>
    </r>
    <r>
      <rPr>
        <sz val="7.5"/>
        <rFont val="Verdana"/>
        <family val="2"/>
      </rPr>
      <t>modelo</t>
    </r>
    <r>
      <rPr>
        <sz val="7.5"/>
        <rFont val="Times New Roman"/>
        <family val="1"/>
      </rPr>
      <t xml:space="preserve"> </t>
    </r>
    <r>
      <rPr>
        <sz val="7.5"/>
        <rFont val="Verdana"/>
        <family val="2"/>
      </rPr>
      <t>astra</t>
    </r>
    <r>
      <rPr>
        <sz val="7.5"/>
        <rFont val="Times New Roman"/>
        <family val="1"/>
      </rPr>
      <t xml:space="preserve"> </t>
    </r>
    <r>
      <rPr>
        <sz val="7.5"/>
        <rFont val="Verdana"/>
        <family val="2"/>
      </rPr>
      <t>ou</t>
    </r>
    <r>
      <rPr>
        <sz val="7.5"/>
        <rFont val="Times New Roman"/>
        <family val="1"/>
      </rPr>
      <t xml:space="preserve"> </t>
    </r>
    <r>
      <rPr>
        <sz val="7.5"/>
        <rFont val="Verdana"/>
        <family val="2"/>
      </rPr>
      <t>similar</t>
    </r>
    <r>
      <rPr>
        <sz val="7.5"/>
        <rFont val="Times New Roman"/>
        <family val="1"/>
      </rPr>
      <t xml:space="preserve"> </t>
    </r>
    <r>
      <rPr>
        <sz val="7.5"/>
        <rFont val="Verdana"/>
        <family val="2"/>
      </rPr>
      <t>conforme</t>
    </r>
    <r>
      <rPr>
        <sz val="7.5"/>
        <rFont val="Times New Roman"/>
        <family val="1"/>
      </rPr>
      <t xml:space="preserve"> </t>
    </r>
    <r>
      <rPr>
        <sz val="7.5"/>
        <rFont val="Verdana"/>
        <family val="2"/>
      </rPr>
      <t>nbr</t>
    </r>
    <r>
      <rPr>
        <sz val="7.5"/>
        <rFont val="Times New Roman"/>
        <family val="1"/>
      </rPr>
      <t xml:space="preserve"> </t>
    </r>
    <r>
      <rPr>
        <sz val="7.5"/>
        <rFont val="Verdana"/>
        <family val="2"/>
      </rPr>
      <t>9050</t>
    </r>
  </si>
  <si>
    <r>
      <rPr>
        <sz val="7.5"/>
        <rFont val="Verdana"/>
        <family val="2"/>
      </rPr>
      <t>Fechamentos</t>
    </r>
    <r>
      <rPr>
        <sz val="7.5"/>
        <rFont val="Times New Roman"/>
        <family val="1"/>
      </rPr>
      <t xml:space="preserve"> </t>
    </r>
    <r>
      <rPr>
        <sz val="7.5"/>
        <rFont val="Verdana"/>
        <family val="2"/>
      </rPr>
      <t>em</t>
    </r>
    <r>
      <rPr>
        <sz val="7.5"/>
        <rFont val="Times New Roman"/>
        <family val="1"/>
      </rPr>
      <t xml:space="preserve"> </t>
    </r>
    <r>
      <rPr>
        <sz val="7.5"/>
        <rFont val="Verdana"/>
        <family val="2"/>
      </rPr>
      <t>aço</t>
    </r>
    <r>
      <rPr>
        <sz val="7.5"/>
        <rFont val="Times New Roman"/>
        <family val="1"/>
      </rPr>
      <t xml:space="preserve"> </t>
    </r>
    <r>
      <rPr>
        <sz val="7.5"/>
        <rFont val="Verdana"/>
        <family val="2"/>
      </rPr>
      <t>inox</t>
    </r>
    <r>
      <rPr>
        <sz val="7.5"/>
        <rFont val="Times New Roman"/>
        <family val="1"/>
      </rPr>
      <t xml:space="preserve"> </t>
    </r>
    <r>
      <rPr>
        <sz val="7.5"/>
        <rFont val="Verdana"/>
        <family val="2"/>
      </rPr>
      <t>com</t>
    </r>
    <r>
      <rPr>
        <sz val="7.5"/>
        <rFont val="Times New Roman"/>
        <family val="1"/>
      </rPr>
      <t xml:space="preserve"> </t>
    </r>
    <r>
      <rPr>
        <sz val="7.5"/>
        <rFont val="Verdana"/>
        <family val="2"/>
      </rPr>
      <t>montante</t>
    </r>
    <r>
      <rPr>
        <sz val="7.5"/>
        <rFont val="Times New Roman"/>
        <family val="1"/>
      </rPr>
      <t xml:space="preserve"> </t>
    </r>
    <r>
      <rPr>
        <sz val="7.5"/>
        <rFont val="Verdana"/>
        <family val="2"/>
      </rPr>
      <t>fixado</t>
    </r>
    <r>
      <rPr>
        <sz val="7.5"/>
        <rFont val="Times New Roman"/>
        <family val="1"/>
      </rPr>
      <t xml:space="preserve"> </t>
    </r>
    <r>
      <rPr>
        <sz val="7.5"/>
        <rFont val="Verdana"/>
        <family val="2"/>
      </rPr>
      <t>no</t>
    </r>
    <r>
      <rPr>
        <sz val="7.5"/>
        <rFont val="Times New Roman"/>
        <family val="1"/>
      </rPr>
      <t xml:space="preserve"> </t>
    </r>
    <r>
      <rPr>
        <sz val="7.5"/>
        <rFont val="Verdana"/>
        <family val="2"/>
      </rPr>
      <t>piso,</t>
    </r>
    <r>
      <rPr>
        <sz val="7.5"/>
        <rFont val="Times New Roman"/>
        <family val="1"/>
      </rPr>
      <t xml:space="preserve"> </t>
    </r>
    <r>
      <rPr>
        <sz val="7.5"/>
        <rFont val="Verdana"/>
        <family val="2"/>
      </rPr>
      <t>altura=105cm,</t>
    </r>
    <r>
      <rPr>
        <sz val="7.5"/>
        <rFont val="Times New Roman"/>
        <family val="1"/>
      </rPr>
      <t xml:space="preserve"> </t>
    </r>
    <r>
      <rPr>
        <sz val="7.5"/>
        <rFont val="Verdana"/>
        <family val="2"/>
      </rPr>
      <t>com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</si>
  <si>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corrimão</t>
    </r>
    <r>
      <rPr>
        <sz val="7.5"/>
        <rFont val="Times New Roman"/>
        <family val="1"/>
      </rPr>
      <t xml:space="preserve"> </t>
    </r>
    <r>
      <rPr>
        <sz val="7.5"/>
        <rFont val="Verdana"/>
        <family val="2"/>
      </rPr>
      <t>simples</t>
    </r>
    <r>
      <rPr>
        <sz val="7.5"/>
        <rFont val="Times New Roman"/>
        <family val="1"/>
      </rPr>
      <t xml:space="preserve"> </t>
    </r>
    <r>
      <rPr>
        <sz val="7.5"/>
        <rFont val="Verdana"/>
        <family val="2"/>
      </rPr>
      <t>e</t>
    </r>
    <r>
      <rPr>
        <sz val="7.5"/>
        <rFont val="Times New Roman"/>
        <family val="1"/>
      </rPr>
      <t xml:space="preserve"> </t>
    </r>
    <r>
      <rPr>
        <sz val="7.5"/>
        <rFont val="Verdana"/>
        <family val="2"/>
      </rPr>
      <t>montantes,</t>
    </r>
    <r>
      <rPr>
        <sz val="7.5"/>
        <rFont val="Times New Roman"/>
        <family val="1"/>
      </rPr>
      <t xml:space="preserve"> </t>
    </r>
    <r>
      <rPr>
        <sz val="7.5"/>
        <rFont val="Verdana"/>
        <family val="2"/>
      </rPr>
      <t>fixados</t>
    </r>
    <r>
      <rPr>
        <sz val="7.5"/>
        <rFont val="Times New Roman"/>
        <family val="1"/>
      </rPr>
      <t xml:space="preserve"> </t>
    </r>
    <r>
      <rPr>
        <sz val="7.5"/>
        <rFont val="Verdana"/>
        <family val="2"/>
      </rPr>
      <t>entre</t>
    </r>
    <r>
      <rPr>
        <sz val="7.5"/>
        <rFont val="Times New Roman"/>
        <family val="1"/>
      </rPr>
      <t xml:space="preserve"> </t>
    </r>
    <r>
      <rPr>
        <sz val="7.5"/>
        <rFont val="Verdana"/>
        <family val="2"/>
      </rPr>
      <t>si,</t>
    </r>
    <r>
      <rPr>
        <sz val="7.5"/>
        <rFont val="Times New Roman"/>
        <family val="1"/>
      </rPr>
      <t xml:space="preserve"> </t>
    </r>
    <r>
      <rPr>
        <sz val="7.5"/>
        <rFont val="Verdana"/>
        <family val="2"/>
      </rPr>
      <t>ambos</t>
    </r>
    <r>
      <rPr>
        <sz val="7.5"/>
        <rFont val="Times New Roman"/>
        <family val="1"/>
      </rPr>
      <t xml:space="preserve"> </t>
    </r>
    <r>
      <rPr>
        <sz val="7.5"/>
        <rFont val="Verdana"/>
        <family val="2"/>
      </rPr>
      <t>em</t>
    </r>
    <r>
      <rPr>
        <sz val="7.5"/>
        <rFont val="Times New Roman"/>
        <family val="1"/>
      </rPr>
      <t xml:space="preserve"> </t>
    </r>
    <r>
      <rPr>
        <sz val="7.5"/>
        <rFont val="Verdana"/>
        <family val="2"/>
      </rPr>
      <t>aço</t>
    </r>
    <r>
      <rPr>
        <sz val="7.5"/>
        <rFont val="Times New Roman"/>
        <family val="1"/>
      </rPr>
      <t xml:space="preserve"> </t>
    </r>
    <r>
      <rPr>
        <sz val="7.5"/>
        <rFont val="Verdana"/>
        <family val="2"/>
      </rPr>
      <t>inox</t>
    </r>
    <r>
      <rPr>
        <sz val="7.5"/>
        <rFont val="Times New Roman"/>
        <family val="1"/>
      </rPr>
      <t xml:space="preserve"> </t>
    </r>
    <r>
      <rPr>
        <sz val="7.5"/>
        <rFont val="Verdana"/>
        <family val="2"/>
      </rPr>
      <t>escovado,</t>
    </r>
    <r>
      <rPr>
        <sz val="7.5"/>
        <rFont val="Times New Roman"/>
        <family val="1"/>
      </rPr>
      <t xml:space="preserve"> </t>
    </r>
    <r>
      <rPr>
        <sz val="7.5"/>
        <rFont val="Verdana"/>
        <family val="2"/>
      </rPr>
      <t>sendo</t>
    </r>
    <r>
      <rPr>
        <sz val="7.5"/>
        <rFont val="Times New Roman"/>
        <family val="1"/>
      </rPr>
      <t xml:space="preserve"> </t>
    </r>
    <r>
      <rPr>
        <sz val="7.5"/>
        <rFont val="Verdana"/>
        <family val="2"/>
      </rPr>
      <t>os</t>
    </r>
    <r>
      <rPr>
        <sz val="7.5"/>
        <rFont val="Times New Roman"/>
        <family val="1"/>
      </rPr>
      <t xml:space="preserve"> </t>
    </r>
    <r>
      <rPr>
        <sz val="7.5"/>
        <rFont val="Verdana"/>
        <family val="2"/>
      </rPr>
      <t>montantes</t>
    </r>
    <r>
      <rPr>
        <sz val="7.5"/>
        <rFont val="Times New Roman"/>
        <family val="1"/>
      </rPr>
      <t xml:space="preserve"> </t>
    </r>
    <r>
      <rPr>
        <sz val="7.5"/>
        <rFont val="Verdana"/>
        <family val="2"/>
      </rPr>
      <t>parafusados</t>
    </r>
    <r>
      <rPr>
        <sz val="7.5"/>
        <rFont val="Times New Roman"/>
        <family val="1"/>
      </rPr>
      <t xml:space="preserve"> </t>
    </r>
    <r>
      <rPr>
        <sz val="7.5"/>
        <rFont val="Verdana"/>
        <family val="2"/>
      </rPr>
      <t>no</t>
    </r>
    <r>
      <rPr>
        <sz val="7.5"/>
        <rFont val="Times New Roman"/>
        <family val="1"/>
      </rPr>
      <t xml:space="preserve"> </t>
    </r>
    <r>
      <rPr>
        <sz val="7.5"/>
        <rFont val="Verdana"/>
        <family val="2"/>
      </rPr>
      <t>piso.</t>
    </r>
  </si>
  <si>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7.3</t>
    </r>
  </si>
  <si>
    <r>
      <rPr>
        <sz val="7.5"/>
        <rFont val="Verdana"/>
        <family val="2"/>
      </rPr>
      <t>VIDROS,</t>
    </r>
    <r>
      <rPr>
        <sz val="7.5"/>
        <rFont val="Times New Roman"/>
        <family val="1"/>
      </rPr>
      <t xml:space="preserve"> </t>
    </r>
    <r>
      <rPr>
        <sz val="7.5"/>
        <rFont val="Verdana"/>
        <family val="2"/>
      </rPr>
      <t>ESQUADRIAS</t>
    </r>
    <r>
      <rPr>
        <sz val="7.5"/>
        <rFont val="Times New Roman"/>
        <family val="1"/>
      </rPr>
      <t xml:space="preserve"> </t>
    </r>
    <r>
      <rPr>
        <sz val="7.5"/>
        <rFont val="Verdana"/>
        <family val="2"/>
      </rPr>
      <t>DE</t>
    </r>
    <r>
      <rPr>
        <sz val="7.5"/>
        <rFont val="Times New Roman"/>
        <family val="1"/>
      </rPr>
      <t xml:space="preserve"> </t>
    </r>
    <r>
      <rPr>
        <sz val="7.5"/>
        <rFont val="Verdana"/>
        <family val="2"/>
      </rPr>
      <t>VIDRO</t>
    </r>
    <r>
      <rPr>
        <sz val="7.5"/>
        <rFont val="Times New Roman"/>
        <family val="1"/>
      </rPr>
      <t xml:space="preserve"> </t>
    </r>
    <r>
      <rPr>
        <sz val="7.5"/>
        <rFont val="Verdana"/>
        <family val="2"/>
      </rPr>
      <t>E</t>
    </r>
    <r>
      <rPr>
        <sz val="7.5"/>
        <rFont val="Times New Roman"/>
        <family val="1"/>
      </rPr>
      <t xml:space="preserve"> </t>
    </r>
    <r>
      <rPr>
        <sz val="7.5"/>
        <rFont val="Verdana"/>
        <family val="2"/>
      </rPr>
      <t>ESPELHOS</t>
    </r>
  </si>
  <si>
    <r>
      <rPr>
        <sz val="7.5"/>
        <rFont val="Verdana"/>
        <family val="2"/>
      </rPr>
      <t>Vidro</t>
    </r>
    <r>
      <rPr>
        <sz val="7.5"/>
        <rFont val="Times New Roman"/>
        <family val="1"/>
      </rPr>
      <t xml:space="preserve"> </t>
    </r>
    <r>
      <rPr>
        <sz val="7.5"/>
        <rFont val="Verdana"/>
        <family val="2"/>
      </rPr>
      <t>temperado</t>
    </r>
    <r>
      <rPr>
        <sz val="7.5"/>
        <rFont val="Times New Roman"/>
        <family val="1"/>
      </rPr>
      <t xml:space="preserve"> </t>
    </r>
    <r>
      <rPr>
        <sz val="7.5"/>
        <rFont val="Verdana"/>
        <family val="2"/>
      </rPr>
      <t>liso</t>
    </r>
    <r>
      <rPr>
        <sz val="7.5"/>
        <rFont val="Times New Roman"/>
        <family val="1"/>
      </rPr>
      <t xml:space="preserve"> </t>
    </r>
    <r>
      <rPr>
        <sz val="7.5"/>
        <rFont val="Verdana"/>
        <family val="2"/>
      </rPr>
      <t>incolor,</t>
    </r>
    <r>
      <rPr>
        <sz val="7.5"/>
        <rFont val="Times New Roman"/>
        <family val="1"/>
      </rPr>
      <t xml:space="preserve"> </t>
    </r>
    <r>
      <rPr>
        <sz val="7.5"/>
        <rFont val="Verdana"/>
        <family val="2"/>
      </rPr>
      <t>e=</t>
    </r>
    <r>
      <rPr>
        <sz val="7.5"/>
        <rFont val="Times New Roman"/>
        <family val="1"/>
      </rPr>
      <t xml:space="preserve"> </t>
    </r>
    <r>
      <rPr>
        <sz val="7.5"/>
        <rFont val="Verdana"/>
        <family val="2"/>
      </rPr>
      <t>6mm,</t>
    </r>
    <r>
      <rPr>
        <sz val="7.5"/>
        <rFont val="Times New Roman"/>
        <family val="1"/>
      </rPr>
      <t xml:space="preserve"> </t>
    </r>
    <r>
      <rPr>
        <sz val="7.5"/>
        <rFont val="Verdana"/>
        <family val="2"/>
      </rPr>
      <t>com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</si>
  <si>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r>
      <rPr>
        <sz val="7.5"/>
        <rFont val="Verdana"/>
        <family val="2"/>
      </rPr>
      <t>Vidro</t>
    </r>
    <r>
      <rPr>
        <sz val="7.5"/>
        <rFont val="Times New Roman"/>
        <family val="1"/>
      </rPr>
      <t xml:space="preserve"> </t>
    </r>
    <r>
      <rPr>
        <sz val="7.5"/>
        <rFont val="Verdana"/>
        <family val="2"/>
      </rPr>
      <t>laminado</t>
    </r>
    <r>
      <rPr>
        <sz val="7.5"/>
        <rFont val="Times New Roman"/>
        <family val="1"/>
      </rPr>
      <t xml:space="preserve"> </t>
    </r>
    <r>
      <rPr>
        <sz val="7.5"/>
        <rFont val="Verdana"/>
        <family val="2"/>
      </rPr>
      <t>incolor</t>
    </r>
    <r>
      <rPr>
        <sz val="7.5"/>
        <rFont val="Times New Roman"/>
        <family val="1"/>
      </rPr>
      <t xml:space="preserve"> </t>
    </r>
    <r>
      <rPr>
        <sz val="7.5"/>
        <rFont val="Verdana"/>
        <family val="2"/>
      </rPr>
      <t>e=8mm,</t>
    </r>
    <r>
      <rPr>
        <sz val="7.5"/>
        <rFont val="Times New Roman"/>
        <family val="1"/>
      </rPr>
      <t xml:space="preserve"> </t>
    </r>
    <r>
      <rPr>
        <sz val="7.5"/>
        <rFont val="Verdana"/>
        <family val="2"/>
      </rPr>
      <t>(4+4)mm,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</si>
  <si>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7,04</t>
  </si>
  <si>
    <r>
      <rPr>
        <sz val="7.5"/>
        <rFont val="Verdana"/>
        <family val="2"/>
      </rPr>
      <t>Esquadrias</t>
    </r>
    <r>
      <rPr>
        <sz val="7.5"/>
        <rFont val="Times New Roman"/>
        <family val="1"/>
      </rPr>
      <t xml:space="preserve"> </t>
    </r>
    <r>
      <rPr>
        <sz val="7.5"/>
        <rFont val="Verdana"/>
        <family val="2"/>
      </rPr>
      <t>de</t>
    </r>
    <r>
      <rPr>
        <sz val="7.5"/>
        <rFont val="Times New Roman"/>
        <family val="1"/>
      </rPr>
      <t xml:space="preserve"> </t>
    </r>
    <r>
      <rPr>
        <sz val="7.5"/>
        <rFont val="Verdana"/>
        <family val="2"/>
      </rPr>
      <t>vidro</t>
    </r>
  </si>
  <si>
    <r>
      <rPr>
        <sz val="7.5"/>
        <rFont val="Verdana"/>
        <family val="2"/>
      </rPr>
      <t>P3(110x210)cm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porta</t>
    </r>
    <r>
      <rPr>
        <sz val="7.5"/>
        <rFont val="Times New Roman"/>
        <family val="1"/>
      </rPr>
      <t xml:space="preserve"> </t>
    </r>
    <r>
      <rPr>
        <sz val="7.5"/>
        <rFont val="Verdana"/>
        <family val="2"/>
      </rPr>
      <t>em</t>
    </r>
    <r>
      <rPr>
        <sz val="7.5"/>
        <rFont val="Times New Roman"/>
        <family val="1"/>
      </rPr>
      <t xml:space="preserve"> </t>
    </r>
    <r>
      <rPr>
        <sz val="7.5"/>
        <rFont val="Verdana"/>
        <family val="2"/>
      </rPr>
      <t>vidro</t>
    </r>
    <r>
      <rPr>
        <sz val="7.5"/>
        <rFont val="Times New Roman"/>
        <family val="1"/>
      </rPr>
      <t xml:space="preserve"> </t>
    </r>
    <r>
      <rPr>
        <sz val="7.5"/>
        <rFont val="Verdana"/>
        <family val="2"/>
      </rPr>
      <t>temperado</t>
    </r>
    <r>
      <rPr>
        <sz val="7.5"/>
        <rFont val="Times New Roman"/>
        <family val="1"/>
      </rPr>
      <t xml:space="preserve"> </t>
    </r>
    <r>
      <rPr>
        <sz val="7.5"/>
        <rFont val="Verdana"/>
        <family val="2"/>
      </rPr>
      <t>liso,</t>
    </r>
    <r>
      <rPr>
        <sz val="7.5"/>
        <rFont val="Times New Roman"/>
        <family val="1"/>
      </rPr>
      <t xml:space="preserve"> </t>
    </r>
    <r>
      <rPr>
        <sz val="7.5"/>
        <rFont val="Verdana"/>
        <family val="2"/>
      </rPr>
      <t>incolor,</t>
    </r>
    <r>
      <rPr>
        <sz val="7.5"/>
        <rFont val="Times New Roman"/>
        <family val="1"/>
      </rPr>
      <t xml:space="preserve"> </t>
    </r>
    <r>
      <rPr>
        <sz val="7.5"/>
        <rFont val="Verdana"/>
        <family val="2"/>
      </rPr>
      <t>e=8mm,</t>
    </r>
    <r>
      <rPr>
        <sz val="7.5"/>
        <rFont val="Times New Roman"/>
        <family val="1"/>
      </rPr>
      <t xml:space="preserve"> </t>
    </r>
    <r>
      <rPr>
        <sz val="7.5"/>
        <rFont val="Verdana"/>
        <family val="2"/>
      </rPr>
      <t>01</t>
    </r>
    <r>
      <rPr>
        <sz val="7.5"/>
        <rFont val="Times New Roman"/>
        <family val="1"/>
      </rPr>
      <t xml:space="preserve"> </t>
    </r>
    <r>
      <rPr>
        <sz val="7.5"/>
        <rFont val="Verdana"/>
        <family val="2"/>
      </rPr>
      <t>folha</t>
    </r>
    <r>
      <rPr>
        <sz val="7.5"/>
        <rFont val="Times New Roman"/>
        <family val="1"/>
      </rPr>
      <t xml:space="preserve"> </t>
    </r>
    <r>
      <rPr>
        <sz val="7.5"/>
        <rFont val="Verdana"/>
        <family val="2"/>
      </rPr>
      <t>de</t>
    </r>
    <r>
      <rPr>
        <sz val="7.5"/>
        <rFont val="Times New Roman"/>
        <family val="1"/>
      </rPr>
      <t xml:space="preserve"> </t>
    </r>
    <r>
      <rPr>
        <sz val="7.5"/>
        <rFont val="Verdana"/>
        <family val="2"/>
      </rPr>
      <t>abrir.</t>
    </r>
    <r>
      <rPr>
        <sz val="7.5"/>
        <rFont val="Times New Roman"/>
        <family val="1"/>
      </rPr>
      <t xml:space="preserve"> </t>
    </r>
    <r>
      <rPr>
        <sz val="7.5"/>
        <rFont val="Verdana"/>
        <family val="2"/>
      </rPr>
      <t>Fechadura</t>
    </r>
    <r>
      <rPr>
        <sz val="7.5"/>
        <rFont val="Times New Roman"/>
        <family val="1"/>
      </rPr>
      <t xml:space="preserve"> </t>
    </r>
    <r>
      <rPr>
        <sz val="7.5"/>
        <rFont val="Verdana"/>
        <family val="2"/>
      </rPr>
      <t>em</t>
    </r>
    <r>
      <rPr>
        <sz val="7.5"/>
        <rFont val="Times New Roman"/>
        <family val="1"/>
      </rPr>
      <t xml:space="preserve"> </t>
    </r>
    <r>
      <rPr>
        <sz val="7.5"/>
        <rFont val="Verdana"/>
        <family val="2"/>
      </rPr>
      <t>aço</t>
    </r>
    <r>
      <rPr>
        <sz val="7.5"/>
        <rFont val="Times New Roman"/>
        <family val="1"/>
      </rPr>
      <t xml:space="preserve"> </t>
    </r>
    <r>
      <rPr>
        <sz val="7.5"/>
        <rFont val="Verdana"/>
        <family val="2"/>
      </rPr>
      <t>inox</t>
    </r>
    <r>
      <rPr>
        <sz val="7.5"/>
        <rFont val="Times New Roman"/>
        <family val="1"/>
      </rPr>
      <t xml:space="preserve"> </t>
    </r>
    <r>
      <rPr>
        <sz val="7.5"/>
        <rFont val="Verdana"/>
        <family val="2"/>
      </rPr>
      <t>escovado,</t>
    </r>
    <r>
      <rPr>
        <sz val="7.5"/>
        <rFont val="Times New Roman"/>
        <family val="1"/>
      </rPr>
      <t xml:space="preserve"> </t>
    </r>
    <r>
      <rPr>
        <sz val="7.5"/>
        <rFont val="Verdana"/>
        <family val="2"/>
      </rPr>
      <t>mola</t>
    </r>
    <r>
      <rPr>
        <sz val="7.5"/>
        <rFont val="Times New Roman"/>
        <family val="1"/>
      </rPr>
      <t xml:space="preserve"> </t>
    </r>
    <r>
      <rPr>
        <sz val="7.5"/>
        <rFont val="Verdana"/>
        <family val="2"/>
      </rPr>
      <t>de</t>
    </r>
    <r>
      <rPr>
        <sz val="7.5"/>
        <rFont val="Times New Roman"/>
        <family val="1"/>
      </rPr>
      <t xml:space="preserve"> </t>
    </r>
    <r>
      <rPr>
        <sz val="7.5"/>
        <rFont val="Verdana"/>
        <family val="2"/>
      </rPr>
      <t>piso,</t>
    </r>
    <r>
      <rPr>
        <sz val="7.5"/>
        <rFont val="Times New Roman"/>
        <family val="1"/>
      </rPr>
      <t xml:space="preserve"> </t>
    </r>
    <r>
      <rPr>
        <sz val="7.5"/>
        <rFont val="Verdana"/>
        <family val="2"/>
      </rPr>
      <t>ferragens</t>
    </r>
    <r>
      <rPr>
        <sz val="7.5"/>
        <rFont val="Times New Roman"/>
        <family val="1"/>
      </rPr>
      <t xml:space="preserve"> </t>
    </r>
    <r>
      <rPr>
        <sz val="7.5"/>
        <rFont val="Verdana"/>
        <family val="2"/>
      </rPr>
      <t>tipo</t>
    </r>
    <r>
      <rPr>
        <sz val="7.5"/>
        <rFont val="Times New Roman"/>
        <family val="1"/>
      </rPr>
      <t xml:space="preserve"> </t>
    </r>
    <r>
      <rPr>
        <sz val="7.5"/>
        <rFont val="Verdana"/>
        <family val="2"/>
      </rPr>
      <t>Jumbo</t>
    </r>
    <r>
      <rPr>
        <sz val="7.5"/>
        <rFont val="Times New Roman"/>
        <family val="1"/>
      </rPr>
      <t xml:space="preserve"> </t>
    </r>
    <r>
      <rPr>
        <sz val="7.5"/>
        <rFont val="Verdana"/>
        <family val="2"/>
      </rPr>
      <t>e</t>
    </r>
    <r>
      <rPr>
        <sz val="7.5"/>
        <rFont val="Times New Roman"/>
        <family val="1"/>
      </rPr>
      <t xml:space="preserve"> </t>
    </r>
    <r>
      <rPr>
        <sz val="7.5"/>
        <rFont val="Verdana"/>
        <family val="2"/>
      </rPr>
      <t>puxador</t>
    </r>
    <r>
      <rPr>
        <sz val="7.5"/>
        <rFont val="Times New Roman"/>
        <family val="1"/>
      </rPr>
      <t xml:space="preserve"> </t>
    </r>
    <r>
      <rPr>
        <sz val="7.5"/>
        <rFont val="Verdana"/>
        <family val="2"/>
      </rPr>
      <t>40cm</t>
    </r>
    <r>
      <rPr>
        <sz val="7.5"/>
        <rFont val="Times New Roman"/>
        <family val="1"/>
      </rPr>
      <t xml:space="preserve"> </t>
    </r>
    <r>
      <rPr>
        <sz val="7.5"/>
        <rFont val="Verdana"/>
        <family val="2"/>
      </rPr>
      <t>cromado.</t>
    </r>
    <r>
      <rPr>
        <sz val="7.5"/>
        <rFont val="Times New Roman"/>
        <family val="1"/>
      </rPr>
      <t xml:space="preserve"> </t>
    </r>
    <r>
      <rPr>
        <sz val="7.5"/>
        <rFont val="Verdana"/>
        <family val="2"/>
      </rPr>
      <t>Acabamento</t>
    </r>
    <r>
      <rPr>
        <sz val="7.5"/>
        <rFont val="Times New Roman"/>
        <family val="1"/>
      </rPr>
      <t xml:space="preserve"> </t>
    </r>
    <r>
      <rPr>
        <sz val="7.5"/>
        <rFont val="Verdana"/>
        <family val="2"/>
      </rPr>
      <t>de</t>
    </r>
    <r>
      <rPr>
        <sz val="7.5"/>
        <rFont val="Times New Roman"/>
        <family val="1"/>
      </rPr>
      <t xml:space="preserve"> </t>
    </r>
    <r>
      <rPr>
        <sz val="7.5"/>
        <rFont val="Verdana"/>
        <family val="2"/>
      </rPr>
      <t>vidro</t>
    </r>
    <r>
      <rPr>
        <sz val="7.5"/>
        <rFont val="Times New Roman"/>
        <family val="1"/>
      </rPr>
      <t xml:space="preserve"> </t>
    </r>
    <r>
      <rPr>
        <sz val="7.5"/>
        <rFont val="Verdana"/>
        <family val="2"/>
      </rPr>
      <t>com</t>
    </r>
    <r>
      <rPr>
        <sz val="7.5"/>
        <rFont val="Times New Roman"/>
        <family val="1"/>
      </rPr>
      <t xml:space="preserve"> </t>
    </r>
    <r>
      <rPr>
        <sz val="7.5"/>
        <rFont val="Verdana"/>
        <family val="2"/>
      </rPr>
      <t>películas</t>
    </r>
    <r>
      <rPr>
        <sz val="7.5"/>
        <rFont val="Times New Roman"/>
        <family val="1"/>
      </rPr>
      <t xml:space="preserve"> </t>
    </r>
    <r>
      <rPr>
        <sz val="7.5"/>
        <rFont val="Verdana"/>
        <family val="2"/>
      </rPr>
      <t>jateada</t>
    </r>
    <r>
      <rPr>
        <sz val="7.5"/>
        <rFont val="Times New Roman"/>
        <family val="1"/>
      </rPr>
      <t xml:space="preserve"> </t>
    </r>
    <r>
      <rPr>
        <sz val="7.5"/>
        <rFont val="Verdana"/>
        <family val="2"/>
      </rPr>
      <t>e</t>
    </r>
    <r>
      <rPr>
        <sz val="7.5"/>
        <rFont val="Times New Roman"/>
        <family val="1"/>
      </rPr>
      <t xml:space="preserve"> </t>
    </r>
    <r>
      <rPr>
        <sz val="7.5"/>
        <rFont val="Verdana"/>
        <family val="2"/>
      </rPr>
      <t>de</t>
    </r>
    <r>
      <rPr>
        <sz val="7.5"/>
        <rFont val="Times New Roman"/>
        <family val="1"/>
      </rPr>
      <t xml:space="preserve"> </t>
    </r>
    <r>
      <rPr>
        <sz val="7.5"/>
        <rFont val="Verdana"/>
        <family val="2"/>
      </rPr>
      <t>segurança</t>
    </r>
  </si>
  <si>
    <r>
      <rPr>
        <sz val="7.5"/>
        <rFont val="Verdana"/>
        <family val="2"/>
      </rPr>
      <t>Guichê:</t>
    </r>
    <r>
      <rPr>
        <sz val="7.5"/>
        <rFont val="Times New Roman"/>
        <family val="1"/>
      </rPr>
      <t xml:space="preserve"> </t>
    </r>
    <r>
      <rPr>
        <sz val="7.5"/>
        <rFont val="Verdana"/>
        <family val="2"/>
      </rPr>
      <t>vidro</t>
    </r>
    <r>
      <rPr>
        <sz val="7.5"/>
        <rFont val="Times New Roman"/>
        <family val="1"/>
      </rPr>
      <t xml:space="preserve"> </t>
    </r>
    <r>
      <rPr>
        <sz val="7.5"/>
        <rFont val="Verdana"/>
        <family val="2"/>
      </rPr>
      <t>temperado</t>
    </r>
    <r>
      <rPr>
        <sz val="7.5"/>
        <rFont val="Times New Roman"/>
        <family val="1"/>
      </rPr>
      <t xml:space="preserve"> </t>
    </r>
    <r>
      <rPr>
        <sz val="7.5"/>
        <rFont val="Verdana"/>
        <family val="2"/>
      </rPr>
      <t>incolor,</t>
    </r>
    <r>
      <rPr>
        <sz val="7.5"/>
        <rFont val="Times New Roman"/>
        <family val="1"/>
      </rPr>
      <t xml:space="preserve"> </t>
    </r>
    <r>
      <rPr>
        <sz val="7.5"/>
        <rFont val="Verdana"/>
        <family val="2"/>
      </rPr>
      <t>e=8mm</t>
    </r>
    <r>
      <rPr>
        <sz val="7.5"/>
        <rFont val="Times New Roman"/>
        <family val="1"/>
      </rPr>
      <t xml:space="preserve"> </t>
    </r>
    <r>
      <rPr>
        <sz val="7.5"/>
        <rFont val="Verdana"/>
        <family val="2"/>
      </rPr>
      <t>com</t>
    </r>
    <r>
      <rPr>
        <sz val="7.5"/>
        <rFont val="Times New Roman"/>
        <family val="1"/>
      </rPr>
      <t xml:space="preserve"> </t>
    </r>
    <r>
      <rPr>
        <sz val="7.5"/>
        <rFont val="Verdana"/>
        <family val="2"/>
      </rPr>
      <t>perfil</t>
    </r>
    <r>
      <rPr>
        <sz val="7.5"/>
        <rFont val="Times New Roman"/>
        <family val="1"/>
      </rPr>
      <t xml:space="preserve"> </t>
    </r>
    <r>
      <rPr>
        <sz val="7.5"/>
        <rFont val="Verdana"/>
        <family val="2"/>
      </rPr>
      <t>“u”</t>
    </r>
    <r>
      <rPr>
        <sz val="7.5"/>
        <rFont val="Times New Roman"/>
        <family val="1"/>
      </rPr>
      <t xml:space="preserve"> </t>
    </r>
    <r>
      <rPr>
        <sz val="7.5"/>
        <rFont val="Verdana"/>
        <family val="2"/>
      </rPr>
      <t>metálico,</t>
    </r>
    <r>
      <rPr>
        <sz val="7.5"/>
        <rFont val="Times New Roman"/>
        <family val="1"/>
      </rPr>
      <t xml:space="preserve"> </t>
    </r>
    <r>
      <rPr>
        <sz val="7.5"/>
        <rFont val="Verdana"/>
        <family val="2"/>
      </rPr>
      <t>com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conforme</t>
    </r>
    <r>
      <rPr>
        <sz val="7.5"/>
        <rFont val="Times New Roman"/>
        <family val="1"/>
      </rPr>
      <t xml:space="preserve"> </t>
    </r>
    <r>
      <rPr>
        <sz val="7.5"/>
        <rFont val="Verdana"/>
        <family val="2"/>
      </rPr>
      <t>projeto</t>
    </r>
    <r>
      <rPr>
        <sz val="7.5"/>
        <rFont val="Times New Roman"/>
        <family val="1"/>
      </rPr>
      <t xml:space="preserve"> </t>
    </r>
    <r>
      <rPr>
        <sz val="7.5"/>
        <rFont val="Verdana"/>
        <family val="2"/>
      </rPr>
      <t>arquitetônico</t>
    </r>
  </si>
  <si>
    <t>2,28</t>
  </si>
  <si>
    <r>
      <rPr>
        <sz val="7.5"/>
        <rFont val="Verdana"/>
        <family val="2"/>
      </rPr>
      <t>Espelho</t>
    </r>
    <r>
      <rPr>
        <sz val="7.5"/>
        <rFont val="Times New Roman"/>
        <family val="1"/>
      </rPr>
      <t xml:space="preserve"> </t>
    </r>
    <r>
      <rPr>
        <sz val="7.5"/>
        <rFont val="Verdana"/>
        <family val="2"/>
      </rPr>
      <t>cristal,</t>
    </r>
    <r>
      <rPr>
        <sz val="7.5"/>
        <rFont val="Times New Roman"/>
        <family val="1"/>
      </rPr>
      <t xml:space="preserve"> </t>
    </r>
    <r>
      <rPr>
        <sz val="7.5"/>
        <rFont val="Verdana"/>
        <family val="2"/>
      </rPr>
      <t>lapidado,</t>
    </r>
    <r>
      <rPr>
        <sz val="7.5"/>
        <rFont val="Times New Roman"/>
        <family val="1"/>
      </rPr>
      <t xml:space="preserve"> </t>
    </r>
    <r>
      <rPr>
        <sz val="7.5"/>
        <rFont val="Verdana"/>
        <family val="2"/>
      </rPr>
      <t>e=</t>
    </r>
    <r>
      <rPr>
        <sz val="7.5"/>
        <rFont val="Times New Roman"/>
        <family val="1"/>
      </rPr>
      <t xml:space="preserve"> </t>
    </r>
    <r>
      <rPr>
        <sz val="7.5"/>
        <rFont val="Verdana"/>
        <family val="2"/>
      </rPr>
      <t>4mm,</t>
    </r>
    <r>
      <rPr>
        <sz val="7.5"/>
        <rFont val="Times New Roman"/>
        <family val="1"/>
      </rPr>
      <t xml:space="preserve"> </t>
    </r>
    <r>
      <rPr>
        <sz val="7.5"/>
        <rFont val="Verdana"/>
        <family val="2"/>
      </rPr>
      <t>colado</t>
    </r>
    <r>
      <rPr>
        <sz val="7.5"/>
        <rFont val="Times New Roman"/>
        <family val="1"/>
      </rPr>
      <t xml:space="preserve"> </t>
    </r>
    <r>
      <rPr>
        <sz val="7.5"/>
        <rFont val="Verdana"/>
        <family val="2"/>
      </rPr>
      <t>com</t>
    </r>
    <r>
      <rPr>
        <sz val="7.5"/>
        <rFont val="Times New Roman"/>
        <family val="1"/>
      </rPr>
      <t xml:space="preserve"> </t>
    </r>
    <r>
      <rPr>
        <sz val="7.5"/>
        <rFont val="Verdana"/>
        <family val="2"/>
      </rPr>
      <t>silicone,</t>
    </r>
    <r>
      <rPr>
        <sz val="7.5"/>
        <rFont val="Times New Roman"/>
        <family val="1"/>
      </rPr>
      <t xml:space="preserve"> </t>
    </r>
    <r>
      <rPr>
        <sz val="7.5"/>
        <rFont val="Verdana"/>
        <family val="2"/>
      </rPr>
      <t>com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(60x110cm)</t>
    </r>
  </si>
  <si>
    <t>7,26</t>
  </si>
  <si>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7.4</t>
    </r>
  </si>
  <si>
    <r>
      <rPr>
        <b/>
        <sz val="7.5"/>
        <rFont val="Verdana"/>
        <family val="2"/>
      </rPr>
      <t>REVESTIMENTOS</t>
    </r>
    <r>
      <rPr>
        <sz val="7.5"/>
        <rFont val="Times New Roman"/>
        <family val="1"/>
      </rPr>
      <t xml:space="preserve"> </t>
    </r>
    <r>
      <rPr>
        <b/>
        <sz val="7.5"/>
        <rFont val="Verdana"/>
        <family val="2"/>
      </rPr>
      <t>DE</t>
    </r>
    <r>
      <rPr>
        <sz val="7.5"/>
        <rFont val="Times New Roman"/>
        <family val="1"/>
      </rPr>
      <t xml:space="preserve"> </t>
    </r>
    <r>
      <rPr>
        <b/>
        <sz val="7.5"/>
        <rFont val="Verdana"/>
        <family val="2"/>
      </rPr>
      <t>TETOS</t>
    </r>
  </si>
  <si>
    <r>
      <rPr>
        <sz val="7.5"/>
        <rFont val="Verdana"/>
        <family val="2"/>
      </rPr>
      <t>Forro</t>
    </r>
    <r>
      <rPr>
        <sz val="7.5"/>
        <rFont val="Times New Roman"/>
        <family val="1"/>
      </rPr>
      <t xml:space="preserve"> </t>
    </r>
    <r>
      <rPr>
        <sz val="7.5"/>
        <rFont val="Verdana"/>
        <family val="2"/>
      </rPr>
      <t>de</t>
    </r>
    <r>
      <rPr>
        <sz val="7.5"/>
        <rFont val="Times New Roman"/>
        <family val="1"/>
      </rPr>
      <t xml:space="preserve"> </t>
    </r>
    <r>
      <rPr>
        <sz val="7.5"/>
        <rFont val="Verdana"/>
        <family val="2"/>
      </rPr>
      <t>gesso</t>
    </r>
    <r>
      <rPr>
        <sz val="7.5"/>
        <rFont val="Times New Roman"/>
        <family val="1"/>
      </rPr>
      <t xml:space="preserve"> </t>
    </r>
    <r>
      <rPr>
        <sz val="7.5"/>
        <rFont val="Verdana"/>
        <family val="2"/>
      </rPr>
      <t>em</t>
    </r>
    <r>
      <rPr>
        <sz val="7.5"/>
        <rFont val="Times New Roman"/>
        <family val="1"/>
      </rPr>
      <t xml:space="preserve"> </t>
    </r>
    <r>
      <rPr>
        <sz val="7.5"/>
        <rFont val="Verdana"/>
        <family val="2"/>
      </rPr>
      <t>placas</t>
    </r>
    <r>
      <rPr>
        <sz val="7.5"/>
        <rFont val="Times New Roman"/>
        <family val="1"/>
      </rPr>
      <t xml:space="preserve"> </t>
    </r>
    <r>
      <rPr>
        <sz val="7.5"/>
        <rFont val="Verdana"/>
        <family val="2"/>
      </rPr>
      <t>acartonadas,</t>
    </r>
    <r>
      <rPr>
        <sz val="7.5"/>
        <rFont val="Times New Roman"/>
        <family val="1"/>
      </rPr>
      <t xml:space="preserve"> </t>
    </r>
    <r>
      <rPr>
        <sz val="7.5"/>
        <rFont val="Verdana"/>
        <family val="2"/>
      </rPr>
      <t>aramado,</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</si>
  <si>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48,23</t>
  </si>
  <si>
    <r>
      <rPr>
        <sz val="7.5"/>
        <rFont val="Verdana"/>
        <family val="2"/>
      </rPr>
      <t>Forro</t>
    </r>
    <r>
      <rPr>
        <sz val="7.5"/>
        <rFont val="Times New Roman"/>
        <family val="1"/>
      </rPr>
      <t xml:space="preserve"> </t>
    </r>
    <r>
      <rPr>
        <sz val="7.5"/>
        <rFont val="Verdana"/>
        <family val="2"/>
      </rPr>
      <t>de</t>
    </r>
    <r>
      <rPr>
        <sz val="7.5"/>
        <rFont val="Times New Roman"/>
        <family val="1"/>
      </rPr>
      <t xml:space="preserve"> </t>
    </r>
    <r>
      <rPr>
        <sz val="7.5"/>
        <rFont val="Verdana"/>
        <family val="2"/>
      </rPr>
      <t>gesso</t>
    </r>
    <r>
      <rPr>
        <sz val="7.5"/>
        <rFont val="Times New Roman"/>
        <family val="1"/>
      </rPr>
      <t xml:space="preserve"> </t>
    </r>
    <r>
      <rPr>
        <sz val="7.5"/>
        <rFont val="Verdana"/>
        <family val="2"/>
      </rPr>
      <t>em</t>
    </r>
    <r>
      <rPr>
        <sz val="7.5"/>
        <rFont val="Times New Roman"/>
        <family val="1"/>
      </rPr>
      <t xml:space="preserve"> </t>
    </r>
    <r>
      <rPr>
        <sz val="7.5"/>
        <rFont val="Verdana"/>
        <family val="2"/>
      </rPr>
      <t>placas</t>
    </r>
    <r>
      <rPr>
        <sz val="7.5"/>
        <rFont val="Times New Roman"/>
        <family val="1"/>
      </rPr>
      <t xml:space="preserve"> </t>
    </r>
    <r>
      <rPr>
        <sz val="7.5"/>
        <rFont val="Verdana"/>
        <family val="2"/>
      </rPr>
      <t>acartonadas,</t>
    </r>
    <r>
      <rPr>
        <sz val="7.5"/>
        <rFont val="Times New Roman"/>
        <family val="1"/>
      </rPr>
      <t xml:space="preserve"> </t>
    </r>
    <r>
      <rPr>
        <sz val="7.5"/>
        <rFont val="Verdana"/>
        <family val="2"/>
      </rPr>
      <t>estruturado,</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</si>
  <si>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75,11</t>
  </si>
  <si>
    <r>
      <rPr>
        <sz val="7.5"/>
        <rFont val="Verdana"/>
        <family val="2"/>
      </rPr>
      <t>Tabeiras</t>
    </r>
    <r>
      <rPr>
        <sz val="7.5"/>
        <rFont val="Times New Roman"/>
        <family val="1"/>
      </rPr>
      <t xml:space="preserve"> </t>
    </r>
    <r>
      <rPr>
        <sz val="7.5"/>
        <rFont val="Verdana"/>
        <family val="2"/>
      </rPr>
      <t>de</t>
    </r>
    <r>
      <rPr>
        <sz val="7.5"/>
        <rFont val="Times New Roman"/>
        <family val="1"/>
      </rPr>
      <t xml:space="preserve"> </t>
    </r>
    <r>
      <rPr>
        <sz val="7.5"/>
        <rFont val="Verdana"/>
        <family val="2"/>
      </rPr>
      <t>gesso</t>
    </r>
    <r>
      <rPr>
        <sz val="7.5"/>
        <rFont val="Times New Roman"/>
        <family val="1"/>
      </rPr>
      <t xml:space="preserve"> </t>
    </r>
    <r>
      <rPr>
        <sz val="7.5"/>
        <rFont val="Verdana"/>
        <family val="2"/>
      </rPr>
      <t>em</t>
    </r>
    <r>
      <rPr>
        <sz val="7.5"/>
        <rFont val="Times New Roman"/>
        <family val="1"/>
      </rPr>
      <t xml:space="preserve"> </t>
    </r>
    <r>
      <rPr>
        <sz val="7.5"/>
        <rFont val="Verdana"/>
        <family val="2"/>
      </rPr>
      <t>placas</t>
    </r>
    <r>
      <rPr>
        <sz val="7.5"/>
        <rFont val="Times New Roman"/>
        <family val="1"/>
      </rPr>
      <t xml:space="preserve"> </t>
    </r>
    <r>
      <rPr>
        <sz val="7.5"/>
        <rFont val="Verdana"/>
        <family val="2"/>
      </rPr>
      <t>acartonadas</t>
    </r>
    <r>
      <rPr>
        <sz val="7.5"/>
        <rFont val="Times New Roman"/>
        <family val="1"/>
      </rPr>
      <t xml:space="preserve"> </t>
    </r>
    <r>
      <rPr>
        <sz val="7.5"/>
        <rFont val="Verdana"/>
        <family val="2"/>
      </rPr>
      <t>,</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</si>
  <si>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210,60</t>
  </si>
  <si>
    <r>
      <rPr>
        <sz val="7.5"/>
        <rFont val="Verdana"/>
        <family val="2"/>
      </rPr>
      <t>Juntas</t>
    </r>
    <r>
      <rPr>
        <sz val="7.5"/>
        <rFont val="Times New Roman"/>
        <family val="1"/>
      </rPr>
      <t xml:space="preserve"> </t>
    </r>
    <r>
      <rPr>
        <sz val="7.5"/>
        <rFont val="Verdana"/>
        <family val="2"/>
      </rPr>
      <t>de</t>
    </r>
    <r>
      <rPr>
        <sz val="7.5"/>
        <rFont val="Times New Roman"/>
        <family val="1"/>
      </rPr>
      <t xml:space="preserve"> </t>
    </r>
    <r>
      <rPr>
        <sz val="7.5"/>
        <rFont val="Verdana"/>
        <family val="2"/>
      </rPr>
      <t>dilatação</t>
    </r>
    <r>
      <rPr>
        <sz val="7.5"/>
        <rFont val="Times New Roman"/>
        <family val="1"/>
      </rPr>
      <t xml:space="preserve"> </t>
    </r>
    <r>
      <rPr>
        <sz val="7.5"/>
        <rFont val="Verdana"/>
        <family val="2"/>
      </rPr>
      <t>em</t>
    </r>
    <r>
      <rPr>
        <sz val="7.5"/>
        <rFont val="Times New Roman"/>
        <family val="1"/>
      </rPr>
      <t xml:space="preserve"> </t>
    </r>
    <r>
      <rPr>
        <sz val="7.5"/>
        <rFont val="Verdana"/>
        <family val="2"/>
      </rPr>
      <t>alumínio,</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</si>
  <si>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505,05</t>
  </si>
  <si>
    <r>
      <rPr>
        <sz val="7.5"/>
        <rFont val="Verdana"/>
        <family val="2"/>
      </rPr>
      <t>Forro</t>
    </r>
    <r>
      <rPr>
        <sz val="7.5"/>
        <rFont val="Times New Roman"/>
        <family val="1"/>
      </rPr>
      <t xml:space="preserve"> </t>
    </r>
    <r>
      <rPr>
        <sz val="7.5"/>
        <rFont val="Verdana"/>
        <family val="2"/>
      </rPr>
      <t>acústico</t>
    </r>
    <r>
      <rPr>
        <sz val="7.5"/>
        <rFont val="Times New Roman"/>
        <family val="1"/>
      </rPr>
      <t xml:space="preserve"> </t>
    </r>
    <r>
      <rPr>
        <sz val="7.5"/>
        <rFont val="Verdana"/>
        <family val="2"/>
      </rPr>
      <t>em</t>
    </r>
    <r>
      <rPr>
        <sz val="7.5"/>
        <rFont val="Times New Roman"/>
        <family val="1"/>
      </rPr>
      <t xml:space="preserve"> </t>
    </r>
    <r>
      <rPr>
        <sz val="7.5"/>
        <rFont val="Verdana"/>
        <family val="2"/>
      </rPr>
      <t>fibra</t>
    </r>
    <r>
      <rPr>
        <sz val="7.5"/>
        <rFont val="Times New Roman"/>
        <family val="1"/>
      </rPr>
      <t xml:space="preserve"> </t>
    </r>
    <r>
      <rPr>
        <sz val="7.5"/>
        <rFont val="Verdana"/>
        <family val="2"/>
      </rPr>
      <t>mineral,</t>
    </r>
    <r>
      <rPr>
        <sz val="7.5"/>
        <rFont val="Times New Roman"/>
        <family val="1"/>
      </rPr>
      <t xml:space="preserve"> </t>
    </r>
    <r>
      <rPr>
        <sz val="7.5"/>
        <rFont val="Verdana"/>
        <family val="2"/>
      </rPr>
      <t>apoiado</t>
    </r>
    <r>
      <rPr>
        <sz val="7.5"/>
        <rFont val="Times New Roman"/>
        <family val="1"/>
      </rPr>
      <t xml:space="preserve"> </t>
    </r>
    <r>
      <rPr>
        <sz val="7.5"/>
        <rFont val="Verdana"/>
        <family val="2"/>
      </rPr>
      <t>sobre</t>
    </r>
    <r>
      <rPr>
        <sz val="7.5"/>
        <rFont val="Times New Roman"/>
        <family val="1"/>
      </rPr>
      <t xml:space="preserve"> </t>
    </r>
    <r>
      <rPr>
        <sz val="7.5"/>
        <rFont val="Verdana"/>
        <family val="2"/>
      </rPr>
      <t>perfil</t>
    </r>
    <r>
      <rPr>
        <sz val="7.5"/>
        <rFont val="Times New Roman"/>
        <family val="1"/>
      </rPr>
      <t xml:space="preserve"> </t>
    </r>
    <r>
      <rPr>
        <sz val="7.5"/>
        <rFont val="Verdana"/>
        <family val="2"/>
      </rPr>
      <t>em</t>
    </r>
    <r>
      <rPr>
        <sz val="7.5"/>
        <rFont val="Times New Roman"/>
        <family val="1"/>
      </rPr>
      <t xml:space="preserve"> </t>
    </r>
    <r>
      <rPr>
        <sz val="7.5"/>
        <rFont val="Verdana"/>
        <family val="2"/>
      </rPr>
      <t>aço</t>
    </r>
    <r>
      <rPr>
        <sz val="7.5"/>
        <rFont val="Times New Roman"/>
        <family val="1"/>
      </rPr>
      <t xml:space="preserve"> </t>
    </r>
    <r>
      <rPr>
        <sz val="7.5"/>
        <rFont val="Verdana"/>
        <family val="2"/>
      </rPr>
      <t>tipo</t>
    </r>
    <r>
      <rPr>
        <sz val="7.5"/>
        <rFont val="Times New Roman"/>
        <family val="1"/>
      </rPr>
      <t xml:space="preserve"> </t>
    </r>
    <r>
      <rPr>
        <sz val="7.5"/>
        <rFont val="Verdana"/>
        <family val="2"/>
      </rPr>
      <t>“T”,</t>
    </r>
    <r>
      <rPr>
        <sz val="7.5"/>
        <rFont val="Times New Roman"/>
        <family val="1"/>
      </rPr>
      <t xml:space="preserve"> </t>
    </r>
    <r>
      <rPr>
        <sz val="7.5"/>
        <rFont val="Verdana"/>
        <family val="2"/>
      </rPr>
      <t>resistente</t>
    </r>
    <r>
      <rPr>
        <sz val="7.5"/>
        <rFont val="Times New Roman"/>
        <family val="1"/>
      </rPr>
      <t xml:space="preserve"> </t>
    </r>
    <r>
      <rPr>
        <sz val="7.5"/>
        <rFont val="Verdana"/>
        <family val="2"/>
      </rPr>
      <t>à</t>
    </r>
    <r>
      <rPr>
        <sz val="7.5"/>
        <rFont val="Times New Roman"/>
        <family val="1"/>
      </rPr>
      <t xml:space="preserve"> </t>
    </r>
    <r>
      <rPr>
        <sz val="7.5"/>
        <rFont val="Verdana"/>
        <family val="2"/>
      </rPr>
      <t>umidade</t>
    </r>
    <r>
      <rPr>
        <sz val="7.5"/>
        <rFont val="Times New Roman"/>
        <family val="1"/>
      </rPr>
      <t xml:space="preserve"> </t>
    </r>
    <r>
      <rPr>
        <sz val="7.5"/>
        <rFont val="Verdana"/>
        <family val="2"/>
      </rPr>
      <t>e</t>
    </r>
    <r>
      <rPr>
        <sz val="7.5"/>
        <rFont val="Times New Roman"/>
        <family val="1"/>
      </rPr>
      <t xml:space="preserve"> </t>
    </r>
    <r>
      <rPr>
        <sz val="7.5"/>
        <rFont val="Verdana"/>
        <family val="2"/>
      </rPr>
      <t>ao</t>
    </r>
    <r>
      <rPr>
        <sz val="7.5"/>
        <rFont val="Times New Roman"/>
        <family val="1"/>
      </rPr>
      <t xml:space="preserve"> </t>
    </r>
    <r>
      <rPr>
        <sz val="7.5"/>
        <rFont val="Verdana"/>
        <family val="2"/>
      </rPr>
      <t>fogo.</t>
    </r>
    <r>
      <rPr>
        <sz val="7.5"/>
        <rFont val="Times New Roman"/>
        <family val="1"/>
      </rPr>
      <t xml:space="preserve"> </t>
    </r>
    <r>
      <rPr>
        <sz val="7.5"/>
        <rFont val="Verdana"/>
        <family val="2"/>
      </rPr>
      <t>Painel:625x625x16mm</t>
    </r>
  </si>
  <si>
    <t>127,80</t>
  </si>
  <si>
    <r>
      <rPr>
        <sz val="7.5"/>
        <rFont val="Verdana"/>
        <family val="2"/>
      </rPr>
      <t>Forro</t>
    </r>
    <r>
      <rPr>
        <sz val="7.5"/>
        <rFont val="Times New Roman"/>
        <family val="1"/>
      </rPr>
      <t xml:space="preserve"> </t>
    </r>
    <r>
      <rPr>
        <sz val="7.5"/>
        <rFont val="Verdana"/>
        <family val="2"/>
      </rPr>
      <t>acústico</t>
    </r>
    <r>
      <rPr>
        <sz val="7.5"/>
        <rFont val="Times New Roman"/>
        <family val="1"/>
      </rPr>
      <t xml:space="preserve"> </t>
    </r>
    <r>
      <rPr>
        <sz val="7.5"/>
        <rFont val="Verdana"/>
        <family val="2"/>
      </rPr>
      <t>em</t>
    </r>
    <r>
      <rPr>
        <sz val="7.5"/>
        <rFont val="Times New Roman"/>
        <family val="1"/>
      </rPr>
      <t xml:space="preserve"> </t>
    </r>
    <r>
      <rPr>
        <sz val="7.5"/>
        <rFont val="Verdana"/>
        <family val="2"/>
      </rPr>
      <t>fibra</t>
    </r>
    <r>
      <rPr>
        <sz val="7.5"/>
        <rFont val="Times New Roman"/>
        <family val="1"/>
      </rPr>
      <t xml:space="preserve"> </t>
    </r>
    <r>
      <rPr>
        <sz val="7.5"/>
        <rFont val="Verdana"/>
        <family val="2"/>
      </rPr>
      <t>mineral,</t>
    </r>
    <r>
      <rPr>
        <sz val="7.5"/>
        <rFont val="Times New Roman"/>
        <family val="1"/>
      </rPr>
      <t xml:space="preserve"> </t>
    </r>
    <r>
      <rPr>
        <sz val="7.5"/>
        <rFont val="Verdana"/>
        <family val="2"/>
      </rPr>
      <t>apoiado</t>
    </r>
    <r>
      <rPr>
        <sz val="7.5"/>
        <rFont val="Times New Roman"/>
        <family val="1"/>
      </rPr>
      <t xml:space="preserve"> </t>
    </r>
    <r>
      <rPr>
        <sz val="7.5"/>
        <rFont val="Verdana"/>
        <family val="2"/>
      </rPr>
      <t>sobre</t>
    </r>
    <r>
      <rPr>
        <sz val="7.5"/>
        <rFont val="Times New Roman"/>
        <family val="1"/>
      </rPr>
      <t xml:space="preserve"> </t>
    </r>
    <r>
      <rPr>
        <sz val="7.5"/>
        <rFont val="Verdana"/>
        <family val="2"/>
      </rPr>
      <t>perfil</t>
    </r>
    <r>
      <rPr>
        <sz val="7.5"/>
        <rFont val="Times New Roman"/>
        <family val="1"/>
      </rPr>
      <t xml:space="preserve"> </t>
    </r>
    <r>
      <rPr>
        <sz val="7.5"/>
        <rFont val="Verdana"/>
        <family val="2"/>
      </rPr>
      <t>em</t>
    </r>
    <r>
      <rPr>
        <sz val="7.5"/>
        <rFont val="Times New Roman"/>
        <family val="1"/>
      </rPr>
      <t xml:space="preserve"> </t>
    </r>
    <r>
      <rPr>
        <sz val="7.5"/>
        <rFont val="Verdana"/>
        <family val="2"/>
      </rPr>
      <t>aço</t>
    </r>
    <r>
      <rPr>
        <sz val="7.5"/>
        <rFont val="Times New Roman"/>
        <family val="1"/>
      </rPr>
      <t xml:space="preserve"> </t>
    </r>
    <r>
      <rPr>
        <sz val="7.5"/>
        <rFont val="Verdana"/>
        <family val="2"/>
      </rPr>
      <t>tipo</t>
    </r>
    <r>
      <rPr>
        <sz val="7.5"/>
        <rFont val="Times New Roman"/>
        <family val="1"/>
      </rPr>
      <t xml:space="preserve"> </t>
    </r>
    <r>
      <rPr>
        <sz val="7.5"/>
        <rFont val="Verdana"/>
        <family val="2"/>
      </rPr>
      <t>“t”,</t>
    </r>
    <r>
      <rPr>
        <sz val="7.5"/>
        <rFont val="Times New Roman"/>
        <family val="1"/>
      </rPr>
      <t xml:space="preserve"> </t>
    </r>
    <r>
      <rPr>
        <sz val="7.5"/>
        <rFont val="Verdana"/>
        <family val="2"/>
      </rPr>
      <t>resistente</t>
    </r>
    <r>
      <rPr>
        <sz val="7.5"/>
        <rFont val="Times New Roman"/>
        <family val="1"/>
      </rPr>
      <t xml:space="preserve"> </t>
    </r>
    <r>
      <rPr>
        <sz val="7.5"/>
        <rFont val="Verdana"/>
        <family val="2"/>
      </rPr>
      <t>à</t>
    </r>
    <r>
      <rPr>
        <sz val="7.5"/>
        <rFont val="Times New Roman"/>
        <family val="1"/>
      </rPr>
      <t xml:space="preserve"> </t>
    </r>
    <r>
      <rPr>
        <sz val="7.5"/>
        <rFont val="Verdana"/>
        <family val="2"/>
      </rPr>
      <t>umidade</t>
    </r>
    <r>
      <rPr>
        <sz val="7.5"/>
        <rFont val="Times New Roman"/>
        <family val="1"/>
      </rPr>
      <t xml:space="preserve"> </t>
    </r>
    <r>
      <rPr>
        <sz val="7.5"/>
        <rFont val="Verdana"/>
        <family val="2"/>
      </rPr>
      <t>e</t>
    </r>
    <r>
      <rPr>
        <sz val="7.5"/>
        <rFont val="Times New Roman"/>
        <family val="1"/>
      </rPr>
      <t xml:space="preserve"> </t>
    </r>
    <r>
      <rPr>
        <sz val="7.5"/>
        <rFont val="Verdana"/>
        <family val="2"/>
      </rPr>
      <t>ao</t>
    </r>
    <r>
      <rPr>
        <sz val="7.5"/>
        <rFont val="Times New Roman"/>
        <family val="1"/>
      </rPr>
      <t xml:space="preserve"> </t>
    </r>
    <r>
      <rPr>
        <sz val="7.5"/>
        <rFont val="Verdana"/>
        <family val="2"/>
      </rPr>
      <t>fogo.</t>
    </r>
    <r>
      <rPr>
        <sz val="7.5"/>
        <rFont val="Times New Roman"/>
        <family val="1"/>
      </rPr>
      <t xml:space="preserve"> </t>
    </r>
    <r>
      <rPr>
        <sz val="7.5"/>
        <rFont val="Verdana"/>
        <family val="2"/>
      </rPr>
      <t>Painel:625x1250x16mm</t>
    </r>
  </si>
  <si>
    <t>362,94</t>
  </si>
  <si>
    <r>
      <rPr>
        <sz val="7.5"/>
        <rFont val="Verdana"/>
        <family val="2"/>
      </rPr>
      <t>Cortineiro</t>
    </r>
    <r>
      <rPr>
        <sz val="7.5"/>
        <rFont val="Times New Roman"/>
        <family val="1"/>
      </rPr>
      <t xml:space="preserve"> </t>
    </r>
    <r>
      <rPr>
        <sz val="7.5"/>
        <rFont val="Verdana"/>
        <family val="2"/>
      </rPr>
      <t>em</t>
    </r>
    <r>
      <rPr>
        <sz val="7.5"/>
        <rFont val="Times New Roman"/>
        <family val="1"/>
      </rPr>
      <t xml:space="preserve"> </t>
    </r>
    <r>
      <rPr>
        <sz val="7.5"/>
        <rFont val="Verdana"/>
        <family val="2"/>
      </rPr>
      <t>gesso</t>
    </r>
    <r>
      <rPr>
        <sz val="7.5"/>
        <rFont val="Times New Roman"/>
        <family val="1"/>
      </rPr>
      <t xml:space="preserve"> </t>
    </r>
    <r>
      <rPr>
        <sz val="7.5"/>
        <rFont val="Verdana"/>
        <family val="2"/>
      </rPr>
      <t>acartonado</t>
    </r>
    <r>
      <rPr>
        <sz val="7.5"/>
        <rFont val="Times New Roman"/>
        <family val="1"/>
      </rPr>
      <t xml:space="preserve"> </t>
    </r>
    <r>
      <rPr>
        <sz val="7.5"/>
        <rFont val="Verdana"/>
        <family val="2"/>
      </rPr>
      <t>estruturado</t>
    </r>
    <r>
      <rPr>
        <sz val="7.5"/>
        <rFont val="Times New Roman"/>
        <family val="1"/>
      </rPr>
      <t xml:space="preserve"> </t>
    </r>
    <r>
      <rPr>
        <sz val="7.5"/>
        <rFont val="Verdana"/>
        <family val="2"/>
      </rPr>
      <t>em</t>
    </r>
    <r>
      <rPr>
        <sz val="7.5"/>
        <rFont val="Times New Roman"/>
        <family val="1"/>
      </rPr>
      <t xml:space="preserve"> </t>
    </r>
    <r>
      <rPr>
        <sz val="7.5"/>
        <rFont val="Verdana"/>
        <family val="2"/>
      </rPr>
      <t>formato</t>
    </r>
    <r>
      <rPr>
        <sz val="7.5"/>
        <rFont val="Times New Roman"/>
        <family val="1"/>
      </rPr>
      <t xml:space="preserve"> </t>
    </r>
    <r>
      <rPr>
        <sz val="7.5"/>
        <rFont val="Verdana"/>
        <family val="2"/>
      </rPr>
      <t>"l"</t>
    </r>
  </si>
  <si>
    <t>25,20</t>
  </si>
  <si>
    <r>
      <rPr>
        <sz val="7.5"/>
        <rFont val="Verdana"/>
        <family val="2"/>
      </rPr>
      <t>Alçapão</t>
    </r>
    <r>
      <rPr>
        <sz val="7.5"/>
        <rFont val="Times New Roman"/>
        <family val="1"/>
      </rPr>
      <t xml:space="preserve"> </t>
    </r>
    <r>
      <rPr>
        <sz val="7.5"/>
        <rFont val="Verdana"/>
        <family val="2"/>
      </rPr>
      <t>em</t>
    </r>
    <r>
      <rPr>
        <sz val="7.5"/>
        <rFont val="Times New Roman"/>
        <family val="1"/>
      </rPr>
      <t xml:space="preserve"> </t>
    </r>
    <r>
      <rPr>
        <sz val="7.5"/>
        <rFont val="Verdana"/>
        <family val="2"/>
      </rPr>
      <t>cantoneira</t>
    </r>
    <r>
      <rPr>
        <sz val="7.5"/>
        <rFont val="Times New Roman"/>
        <family val="1"/>
      </rPr>
      <t xml:space="preserve"> </t>
    </r>
    <r>
      <rPr>
        <sz val="7.5"/>
        <rFont val="Verdana"/>
        <family val="2"/>
      </rPr>
      <t>de</t>
    </r>
    <r>
      <rPr>
        <sz val="7.5"/>
        <rFont val="Times New Roman"/>
        <family val="1"/>
      </rPr>
      <t xml:space="preserve"> </t>
    </r>
    <r>
      <rPr>
        <sz val="7.5"/>
        <rFont val="Verdana"/>
        <family val="2"/>
      </rPr>
      <t>alumínio</t>
    </r>
    <r>
      <rPr>
        <sz val="7.5"/>
        <rFont val="Times New Roman"/>
        <family val="1"/>
      </rPr>
      <t xml:space="preserve"> </t>
    </r>
    <r>
      <rPr>
        <sz val="7.5"/>
        <rFont val="Verdana"/>
        <family val="2"/>
      </rPr>
      <t>natural</t>
    </r>
    <r>
      <rPr>
        <sz val="7.5"/>
        <rFont val="Times New Roman"/>
        <family val="1"/>
      </rPr>
      <t xml:space="preserve"> </t>
    </r>
    <r>
      <rPr>
        <sz val="7.5"/>
        <rFont val="Verdana"/>
        <family val="2"/>
      </rPr>
      <t>para</t>
    </r>
    <r>
      <rPr>
        <sz val="7.5"/>
        <rFont val="Times New Roman"/>
        <family val="1"/>
      </rPr>
      <t xml:space="preserve"> </t>
    </r>
    <r>
      <rPr>
        <sz val="7.5"/>
        <rFont val="Verdana"/>
        <family val="2"/>
      </rPr>
      <t>forro</t>
    </r>
    <r>
      <rPr>
        <sz val="7.5"/>
        <rFont val="Times New Roman"/>
        <family val="1"/>
      </rPr>
      <t xml:space="preserve"> </t>
    </r>
    <r>
      <rPr>
        <sz val="7.5"/>
        <rFont val="Verdana"/>
        <family val="2"/>
      </rPr>
      <t>de</t>
    </r>
    <r>
      <rPr>
        <sz val="7.5"/>
        <rFont val="Times New Roman"/>
        <family val="1"/>
      </rPr>
      <t xml:space="preserve"> </t>
    </r>
    <r>
      <rPr>
        <sz val="7.5"/>
        <rFont val="Verdana"/>
        <family val="2"/>
      </rPr>
      <t>gesso,</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80x80cm</t>
    </r>
  </si>
  <si>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aplicação</t>
    </r>
    <r>
      <rPr>
        <sz val="7.5"/>
        <rFont val="Times New Roman"/>
        <family val="1"/>
      </rPr>
      <t xml:space="preserve"> </t>
    </r>
    <r>
      <rPr>
        <sz val="7.5"/>
        <rFont val="Verdana"/>
        <family val="2"/>
      </rPr>
      <t>de</t>
    </r>
    <r>
      <rPr>
        <sz val="7.5"/>
        <rFont val="Times New Roman"/>
        <family val="1"/>
      </rPr>
      <t xml:space="preserve"> </t>
    </r>
    <r>
      <rPr>
        <sz val="7.5"/>
        <rFont val="Verdana"/>
        <family val="2"/>
      </rPr>
      <t>gesso</t>
    </r>
    <r>
      <rPr>
        <sz val="7.5"/>
        <rFont val="Times New Roman"/>
        <family val="1"/>
      </rPr>
      <t xml:space="preserve"> </t>
    </r>
    <r>
      <rPr>
        <sz val="7.5"/>
        <rFont val="Verdana"/>
        <family val="2"/>
      </rPr>
      <t>liso.</t>
    </r>
  </si>
  <si>
    <t>70,14</t>
  </si>
  <si>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7.5</t>
    </r>
  </si>
  <si>
    <r>
      <rPr>
        <b/>
        <sz val="7.5"/>
        <rFont val="Verdana"/>
        <family val="2"/>
      </rPr>
      <t>REVESTIMENTOS</t>
    </r>
    <r>
      <rPr>
        <sz val="7.5"/>
        <rFont val="Times New Roman"/>
        <family val="1"/>
      </rPr>
      <t xml:space="preserve"> </t>
    </r>
    <r>
      <rPr>
        <b/>
        <sz val="7.5"/>
        <rFont val="Verdana"/>
        <family val="2"/>
      </rPr>
      <t>DE</t>
    </r>
    <r>
      <rPr>
        <sz val="7.5"/>
        <rFont val="Times New Roman"/>
        <family val="1"/>
      </rPr>
      <t xml:space="preserve"> </t>
    </r>
    <r>
      <rPr>
        <b/>
        <sz val="7.5"/>
        <rFont val="Verdana"/>
        <family val="2"/>
      </rPr>
      <t>PAREDE</t>
    </r>
  </si>
  <si>
    <r>
      <rPr>
        <sz val="7.5"/>
        <rFont val="Verdana"/>
        <family val="2"/>
      </rPr>
      <t>Chapisco</t>
    </r>
    <r>
      <rPr>
        <sz val="7.5"/>
        <rFont val="Times New Roman"/>
        <family val="1"/>
      </rPr>
      <t xml:space="preserve"> </t>
    </r>
    <r>
      <rPr>
        <sz val="7.5"/>
        <rFont val="Verdana"/>
        <family val="2"/>
      </rPr>
      <t>argamassa</t>
    </r>
    <r>
      <rPr>
        <sz val="7.5"/>
        <rFont val="Times New Roman"/>
        <family val="1"/>
      </rPr>
      <t xml:space="preserve"> </t>
    </r>
    <r>
      <rPr>
        <sz val="7.5"/>
        <rFont val="Verdana"/>
        <family val="2"/>
      </rPr>
      <t>1:3</t>
    </r>
    <r>
      <rPr>
        <sz val="7.5"/>
        <rFont val="Times New Roman"/>
        <family val="1"/>
      </rPr>
      <t xml:space="preserve"> </t>
    </r>
    <r>
      <rPr>
        <sz val="7.5"/>
        <rFont val="Verdana"/>
        <family val="2"/>
      </rPr>
      <t>a</t>
    </r>
    <r>
      <rPr>
        <sz val="7.5"/>
        <rFont val="Times New Roman"/>
        <family val="1"/>
      </rPr>
      <t xml:space="preserve"> </t>
    </r>
    <r>
      <rPr>
        <sz val="7.5"/>
        <rFont val="Verdana"/>
        <family val="2"/>
      </rPr>
      <t>colher</t>
    </r>
  </si>
  <si>
    <t>2.129,71</t>
  </si>
  <si>
    <r>
      <rPr>
        <sz val="7.5"/>
        <rFont val="Verdana"/>
        <family val="2"/>
      </rPr>
      <t>Emboço</t>
    </r>
    <r>
      <rPr>
        <sz val="7.5"/>
        <rFont val="Times New Roman"/>
        <family val="1"/>
      </rPr>
      <t xml:space="preserve"> </t>
    </r>
    <r>
      <rPr>
        <sz val="7.5"/>
        <rFont val="Verdana"/>
        <family val="2"/>
      </rPr>
      <t>argamassa</t>
    </r>
    <r>
      <rPr>
        <sz val="7.5"/>
        <rFont val="Times New Roman"/>
        <family val="1"/>
      </rPr>
      <t xml:space="preserve"> </t>
    </r>
    <r>
      <rPr>
        <sz val="7.5"/>
        <rFont val="Verdana"/>
        <family val="2"/>
      </rPr>
      <t>1:6</t>
    </r>
    <r>
      <rPr>
        <sz val="7.5"/>
        <rFont val="Times New Roman"/>
        <family val="1"/>
      </rPr>
      <t xml:space="preserve"> </t>
    </r>
    <r>
      <rPr>
        <sz val="7.5"/>
        <rFont val="Verdana"/>
        <family val="2"/>
      </rPr>
      <t>e=</t>
    </r>
    <r>
      <rPr>
        <sz val="7.5"/>
        <rFont val="Times New Roman"/>
        <family val="1"/>
      </rPr>
      <t xml:space="preserve"> </t>
    </r>
    <r>
      <rPr>
        <sz val="7.5"/>
        <rFont val="Verdana"/>
        <family val="2"/>
      </rPr>
      <t>2,0cm</t>
    </r>
  </si>
  <si>
    <t>347,22</t>
  </si>
  <si>
    <r>
      <rPr>
        <sz val="7.5"/>
        <rFont val="Verdana"/>
        <family val="2"/>
      </rPr>
      <t>Reboco</t>
    </r>
    <r>
      <rPr>
        <sz val="7.5"/>
        <rFont val="Times New Roman"/>
        <family val="1"/>
      </rPr>
      <t xml:space="preserve"> </t>
    </r>
    <r>
      <rPr>
        <sz val="7.5"/>
        <rFont val="Verdana"/>
        <family val="2"/>
      </rPr>
      <t>paulista</t>
    </r>
    <r>
      <rPr>
        <sz val="7.5"/>
        <rFont val="Times New Roman"/>
        <family val="1"/>
      </rPr>
      <t xml:space="preserve"> </t>
    </r>
    <r>
      <rPr>
        <sz val="7.5"/>
        <rFont val="Verdana"/>
        <family val="2"/>
      </rPr>
      <t>argamassa</t>
    </r>
    <r>
      <rPr>
        <sz val="7.5"/>
        <rFont val="Times New Roman"/>
        <family val="1"/>
      </rPr>
      <t xml:space="preserve"> </t>
    </r>
    <r>
      <rPr>
        <sz val="7.5"/>
        <rFont val="Verdana"/>
        <family val="2"/>
      </rPr>
      <t>1:2:8</t>
    </r>
  </si>
  <si>
    <t>1.660,22</t>
  </si>
  <si>
    <r>
      <rPr>
        <sz val="7.5"/>
        <rFont val="Verdana"/>
        <family val="2"/>
      </rPr>
      <t>Cerâmica</t>
    </r>
    <r>
      <rPr>
        <sz val="7.5"/>
        <rFont val="Times New Roman"/>
        <family val="1"/>
      </rPr>
      <t xml:space="preserve"> </t>
    </r>
    <r>
      <rPr>
        <sz val="7.5"/>
        <rFont val="Verdana"/>
        <family val="2"/>
      </rPr>
      <t>aplicada</t>
    </r>
    <r>
      <rPr>
        <sz val="7.5"/>
        <rFont val="Times New Roman"/>
        <family val="1"/>
      </rPr>
      <t xml:space="preserve"> </t>
    </r>
    <r>
      <rPr>
        <sz val="7.5"/>
        <rFont val="Verdana"/>
        <family val="2"/>
      </rPr>
      <t>em</t>
    </r>
    <r>
      <rPr>
        <sz val="7.5"/>
        <rFont val="Times New Roman"/>
        <family val="1"/>
      </rPr>
      <t xml:space="preserve"> </t>
    </r>
    <r>
      <rPr>
        <sz val="7.5"/>
        <rFont val="Verdana"/>
        <family val="2"/>
      </rPr>
      <t>parede,</t>
    </r>
    <r>
      <rPr>
        <sz val="7.5"/>
        <rFont val="Times New Roman"/>
        <family val="1"/>
      </rPr>
      <t xml:space="preserve"> </t>
    </r>
    <r>
      <rPr>
        <sz val="7.5"/>
        <rFont val="Verdana"/>
        <family val="2"/>
      </rPr>
      <t>dimensão</t>
    </r>
    <r>
      <rPr>
        <sz val="7.5"/>
        <rFont val="Times New Roman"/>
        <family val="1"/>
      </rPr>
      <t xml:space="preserve"> </t>
    </r>
    <r>
      <rPr>
        <sz val="7.5"/>
        <rFont val="Verdana"/>
        <family val="2"/>
      </rPr>
      <t>da</t>
    </r>
    <r>
      <rPr>
        <sz val="7.5"/>
        <rFont val="Times New Roman"/>
        <family val="1"/>
      </rPr>
      <t xml:space="preserve"> </t>
    </r>
    <r>
      <rPr>
        <sz val="7.5"/>
        <rFont val="Verdana"/>
        <family val="2"/>
      </rPr>
      <t>peça</t>
    </r>
    <r>
      <rPr>
        <sz val="7.5"/>
        <rFont val="Times New Roman"/>
        <family val="1"/>
      </rPr>
      <t xml:space="preserve"> </t>
    </r>
    <r>
      <rPr>
        <sz val="7.5"/>
        <rFont val="Verdana"/>
        <family val="2"/>
      </rPr>
      <t>até</t>
    </r>
    <r>
      <rPr>
        <sz val="7.5"/>
        <rFont val="Times New Roman"/>
        <family val="1"/>
      </rPr>
      <t xml:space="preserve"> </t>
    </r>
    <r>
      <rPr>
        <sz val="7.5"/>
        <rFont val="Verdana"/>
        <family val="2"/>
      </rPr>
      <t>2025cm²,</t>
    </r>
    <r>
      <rPr>
        <sz val="7.5"/>
        <rFont val="Times New Roman"/>
        <family val="1"/>
      </rPr>
      <t xml:space="preserve"> </t>
    </r>
    <r>
      <rPr>
        <sz val="7.5"/>
        <rFont val="Verdana"/>
        <family val="2"/>
      </rPr>
      <t>assentada</t>
    </r>
    <r>
      <rPr>
        <sz val="7.5"/>
        <rFont val="Times New Roman"/>
        <family val="1"/>
      </rPr>
      <t xml:space="preserve"> </t>
    </r>
    <r>
      <rPr>
        <sz val="7.5"/>
        <rFont val="Verdana"/>
        <family val="2"/>
      </rPr>
      <t>com</t>
    </r>
    <r>
      <rPr>
        <sz val="7.5"/>
        <rFont val="Times New Roman"/>
        <family val="1"/>
      </rPr>
      <t xml:space="preserve"> </t>
    </r>
    <r>
      <rPr>
        <sz val="7.5"/>
        <rFont val="Verdana"/>
        <family val="2"/>
      </rPr>
      <t>argamassa</t>
    </r>
    <r>
      <rPr>
        <sz val="7.5"/>
        <rFont val="Times New Roman"/>
        <family val="1"/>
      </rPr>
      <t xml:space="preserve"> </t>
    </r>
    <r>
      <rPr>
        <sz val="7.5"/>
        <rFont val="Verdana"/>
        <family val="2"/>
      </rPr>
      <t>pré-fabricada</t>
    </r>
    <r>
      <rPr>
        <sz val="7.5"/>
        <rFont val="Times New Roman"/>
        <family val="1"/>
      </rPr>
      <t xml:space="preserve"> </t>
    </r>
    <r>
      <rPr>
        <sz val="7.5"/>
        <rFont val="Verdana"/>
        <family val="2"/>
      </rPr>
      <t>de</t>
    </r>
    <r>
      <rPr>
        <sz val="7.5"/>
        <rFont val="Times New Roman"/>
        <family val="1"/>
      </rPr>
      <t xml:space="preserve"> </t>
    </r>
    <r>
      <rPr>
        <sz val="7.5"/>
        <rFont val="Verdana"/>
        <family val="2"/>
      </rPr>
      <t>cimento</t>
    </r>
    <r>
      <rPr>
        <sz val="7.5"/>
        <rFont val="Times New Roman"/>
        <family val="1"/>
      </rPr>
      <t xml:space="preserve"> </t>
    </r>
    <r>
      <rPr>
        <sz val="7.5"/>
        <rFont val="Verdana"/>
        <family val="2"/>
      </rPr>
      <t>colante</t>
    </r>
    <r>
      <rPr>
        <sz val="7.5"/>
        <rFont val="Times New Roman"/>
        <family val="1"/>
      </rPr>
      <t xml:space="preserve"> </t>
    </r>
    <r>
      <rPr>
        <sz val="7.5"/>
        <rFont val="Verdana"/>
        <family val="2"/>
      </rPr>
      <t>e</t>
    </r>
    <r>
      <rPr>
        <sz val="7.5"/>
        <rFont val="Times New Roman"/>
        <family val="1"/>
      </rPr>
      <t xml:space="preserve"> </t>
    </r>
    <r>
      <rPr>
        <sz val="7.5"/>
        <rFont val="Verdana"/>
        <family val="2"/>
      </rPr>
      <t>rejuntamento,</t>
    </r>
    <r>
      <rPr>
        <sz val="7.5"/>
        <rFont val="Times New Roman"/>
        <family val="1"/>
      </rPr>
      <t xml:space="preserve"> </t>
    </r>
    <r>
      <rPr>
        <sz val="7.5"/>
        <rFont val="Verdana"/>
        <family val="2"/>
      </rPr>
      <t>inclusive</t>
    </r>
    <r>
      <rPr>
        <sz val="7.5"/>
        <rFont val="Times New Roman"/>
        <family val="1"/>
      </rPr>
      <t xml:space="preserve"> </t>
    </r>
    <r>
      <rPr>
        <sz val="7.5"/>
        <rFont val="Verdana"/>
        <family val="2"/>
      </rPr>
      <t>fornecimento</t>
    </r>
  </si>
  <si>
    <r>
      <rPr>
        <sz val="7.5"/>
        <rFont val="Verdana"/>
        <family val="2"/>
      </rPr>
      <t>MATED-</t>
    </r>
    <r>
      <rPr>
        <sz val="7.5"/>
        <rFont val="Times New Roman"/>
        <family val="1"/>
      </rPr>
      <t xml:space="preserve"> </t>
    </r>
    <r>
      <rPr>
        <sz val="7.5"/>
        <rFont val="Verdana"/>
        <family val="2"/>
      </rPr>
      <t>11415</t>
    </r>
  </si>
  <si>
    <r>
      <rPr>
        <sz val="7.5"/>
        <rFont val="Verdana"/>
        <family val="2"/>
      </rPr>
      <t>Reserva</t>
    </r>
    <r>
      <rPr>
        <sz val="7.5"/>
        <rFont val="Times New Roman"/>
        <family val="1"/>
      </rPr>
      <t xml:space="preserve"> </t>
    </r>
    <r>
      <rPr>
        <sz val="7.5"/>
        <rFont val="Verdana"/>
        <family val="2"/>
      </rPr>
      <t>de</t>
    </r>
    <r>
      <rPr>
        <sz val="7.5"/>
        <rFont val="Times New Roman"/>
        <family val="1"/>
      </rPr>
      <t xml:space="preserve"> </t>
    </r>
    <r>
      <rPr>
        <sz val="7.5"/>
        <rFont val="Verdana"/>
        <family val="2"/>
      </rPr>
      <t>cerâmica</t>
    </r>
    <r>
      <rPr>
        <sz val="7.5"/>
        <rFont val="Times New Roman"/>
        <family val="1"/>
      </rPr>
      <t xml:space="preserve"> </t>
    </r>
    <r>
      <rPr>
        <sz val="7.5"/>
        <rFont val="Verdana"/>
        <family val="2"/>
      </rPr>
      <t>-</t>
    </r>
    <r>
      <rPr>
        <sz val="7.5"/>
        <rFont val="Times New Roman"/>
        <family val="1"/>
      </rPr>
      <t xml:space="preserve"> </t>
    </r>
    <r>
      <rPr>
        <sz val="7.5"/>
        <rFont val="Verdana"/>
        <family val="2"/>
      </rPr>
      <t>Apenas</t>
    </r>
    <r>
      <rPr>
        <sz val="7.5"/>
        <rFont val="Times New Roman"/>
        <family val="1"/>
      </rPr>
      <t xml:space="preserve"> </t>
    </r>
    <r>
      <rPr>
        <sz val="7.5"/>
        <rFont val="Verdana"/>
        <family val="2"/>
      </rPr>
      <t>fornecimento</t>
    </r>
  </si>
  <si>
    <t>17,36</t>
  </si>
  <si>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7.6</t>
    </r>
  </si>
  <si>
    <r>
      <rPr>
        <b/>
        <sz val="7.5"/>
        <rFont val="Verdana"/>
        <family val="2"/>
      </rPr>
      <t>PISOS</t>
    </r>
    <r>
      <rPr>
        <sz val="7.5"/>
        <rFont val="Times New Roman"/>
        <family val="1"/>
      </rPr>
      <t xml:space="preserve"> </t>
    </r>
    <r>
      <rPr>
        <b/>
        <sz val="7.5"/>
        <rFont val="Verdana"/>
        <family val="2"/>
      </rPr>
      <t>INTERNOS</t>
    </r>
  </si>
  <si>
    <r>
      <rPr>
        <b/>
        <sz val="7.5"/>
        <rFont val="Verdana"/>
        <family val="2"/>
      </rPr>
      <t>Contrapiso</t>
    </r>
    <r>
      <rPr>
        <sz val="7.5"/>
        <rFont val="Times New Roman"/>
        <family val="1"/>
      </rPr>
      <t xml:space="preserve"> </t>
    </r>
    <r>
      <rPr>
        <b/>
        <sz val="7.5"/>
        <rFont val="Verdana"/>
        <family val="2"/>
      </rPr>
      <t>e</t>
    </r>
    <r>
      <rPr>
        <sz val="7.5"/>
        <rFont val="Times New Roman"/>
        <family val="1"/>
      </rPr>
      <t xml:space="preserve"> </t>
    </r>
    <r>
      <rPr>
        <b/>
        <sz val="7.5"/>
        <rFont val="Verdana"/>
        <family val="2"/>
      </rPr>
      <t>enchimento</t>
    </r>
  </si>
  <si>
    <r>
      <rPr>
        <sz val="7.5"/>
        <rFont val="Verdana"/>
        <family val="2"/>
      </rPr>
      <t>Contrapiso</t>
    </r>
    <r>
      <rPr>
        <sz val="7.5"/>
        <rFont val="Times New Roman"/>
        <family val="1"/>
      </rPr>
      <t xml:space="preserve"> </t>
    </r>
    <r>
      <rPr>
        <sz val="7.5"/>
        <rFont val="Verdana"/>
        <family val="2"/>
      </rPr>
      <t>argamassa</t>
    </r>
    <r>
      <rPr>
        <sz val="7.5"/>
        <rFont val="Times New Roman"/>
        <family val="1"/>
      </rPr>
      <t xml:space="preserve"> </t>
    </r>
    <r>
      <rPr>
        <sz val="7.5"/>
        <rFont val="Verdana"/>
        <family val="2"/>
      </rPr>
      <t>1:3</t>
    </r>
    <r>
      <rPr>
        <sz val="7.5"/>
        <rFont val="Times New Roman"/>
        <family val="1"/>
      </rPr>
      <t xml:space="preserve"> </t>
    </r>
    <r>
      <rPr>
        <sz val="7.5"/>
        <rFont val="Verdana"/>
        <family val="2"/>
      </rPr>
      <t>-</t>
    </r>
    <r>
      <rPr>
        <sz val="7.5"/>
        <rFont val="Times New Roman"/>
        <family val="1"/>
      </rPr>
      <t xml:space="preserve"> </t>
    </r>
    <r>
      <rPr>
        <sz val="7.5"/>
        <rFont val="Verdana"/>
        <family val="2"/>
      </rPr>
      <t>E=2,5cm</t>
    </r>
  </si>
  <si>
    <t>59,63</t>
  </si>
  <si>
    <r>
      <rPr>
        <sz val="7.5"/>
        <rFont val="Verdana"/>
        <family val="2"/>
      </rPr>
      <t>Contrapiso</t>
    </r>
    <r>
      <rPr>
        <sz val="7.5"/>
        <rFont val="Times New Roman"/>
        <family val="1"/>
      </rPr>
      <t xml:space="preserve"> </t>
    </r>
    <r>
      <rPr>
        <sz val="7.5"/>
        <rFont val="Verdana"/>
        <family val="2"/>
      </rPr>
      <t>argamassa</t>
    </r>
    <r>
      <rPr>
        <sz val="7.5"/>
        <rFont val="Times New Roman"/>
        <family val="1"/>
      </rPr>
      <t xml:space="preserve"> </t>
    </r>
    <r>
      <rPr>
        <sz val="7.5"/>
        <rFont val="Verdana"/>
        <family val="2"/>
      </rPr>
      <t>1:3</t>
    </r>
    <r>
      <rPr>
        <sz val="7.5"/>
        <rFont val="Times New Roman"/>
        <family val="1"/>
      </rPr>
      <t xml:space="preserve"> </t>
    </r>
    <r>
      <rPr>
        <sz val="7.5"/>
        <rFont val="Verdana"/>
        <family val="2"/>
      </rPr>
      <t>-</t>
    </r>
    <r>
      <rPr>
        <sz val="7.5"/>
        <rFont val="Times New Roman"/>
        <family val="1"/>
      </rPr>
      <t xml:space="preserve"> </t>
    </r>
    <r>
      <rPr>
        <sz val="7.5"/>
        <rFont val="Verdana"/>
        <family val="2"/>
      </rPr>
      <t>E=5,5cm</t>
    </r>
  </si>
  <si>
    <t>61,74</t>
  </si>
  <si>
    <r>
      <rPr>
        <sz val="7.5"/>
        <rFont val="Verdana"/>
        <family val="2"/>
      </rPr>
      <t>Contrapiso</t>
    </r>
    <r>
      <rPr>
        <sz val="7.5"/>
        <rFont val="Times New Roman"/>
        <family val="1"/>
      </rPr>
      <t xml:space="preserve"> </t>
    </r>
    <r>
      <rPr>
        <sz val="7.5"/>
        <rFont val="Verdana"/>
        <family val="2"/>
      </rPr>
      <t>argamassa</t>
    </r>
    <r>
      <rPr>
        <sz val="7.5"/>
        <rFont val="Times New Roman"/>
        <family val="1"/>
      </rPr>
      <t xml:space="preserve"> </t>
    </r>
    <r>
      <rPr>
        <sz val="7.5"/>
        <rFont val="Verdana"/>
        <family val="2"/>
      </rPr>
      <t>1:3</t>
    </r>
    <r>
      <rPr>
        <sz val="7.5"/>
        <rFont val="Times New Roman"/>
        <family val="1"/>
      </rPr>
      <t xml:space="preserve"> </t>
    </r>
    <r>
      <rPr>
        <sz val="7.5"/>
        <rFont val="Verdana"/>
        <family val="2"/>
      </rPr>
      <t>-</t>
    </r>
    <r>
      <rPr>
        <sz val="7.5"/>
        <rFont val="Times New Roman"/>
        <family val="1"/>
      </rPr>
      <t xml:space="preserve"> </t>
    </r>
    <r>
      <rPr>
        <sz val="7.5"/>
        <rFont val="Verdana"/>
        <family val="2"/>
      </rPr>
      <t>E=6,5cm</t>
    </r>
  </si>
  <si>
    <t>671,15</t>
  </si>
  <si>
    <r>
      <rPr>
        <sz val="7.5"/>
        <rFont val="Verdana"/>
        <family val="2"/>
      </rPr>
      <t>Contrapiso</t>
    </r>
    <r>
      <rPr>
        <sz val="7.5"/>
        <rFont val="Times New Roman"/>
        <family val="1"/>
      </rPr>
      <t xml:space="preserve"> </t>
    </r>
    <r>
      <rPr>
        <sz val="7.5"/>
        <rFont val="Verdana"/>
        <family val="2"/>
      </rPr>
      <t>argamassa</t>
    </r>
    <r>
      <rPr>
        <sz val="7.5"/>
        <rFont val="Times New Roman"/>
        <family val="1"/>
      </rPr>
      <t xml:space="preserve"> </t>
    </r>
    <r>
      <rPr>
        <sz val="7.5"/>
        <rFont val="Verdana"/>
        <family val="2"/>
      </rPr>
      <t>1:3</t>
    </r>
    <r>
      <rPr>
        <sz val="7.5"/>
        <rFont val="Times New Roman"/>
        <family val="1"/>
      </rPr>
      <t xml:space="preserve"> </t>
    </r>
    <r>
      <rPr>
        <sz val="7.5"/>
        <rFont val="Verdana"/>
        <family val="2"/>
      </rPr>
      <t>-</t>
    </r>
    <r>
      <rPr>
        <sz val="7.5"/>
        <rFont val="Times New Roman"/>
        <family val="1"/>
      </rPr>
      <t xml:space="preserve"> </t>
    </r>
    <r>
      <rPr>
        <sz val="7.5"/>
        <rFont val="Verdana"/>
        <family val="2"/>
      </rPr>
      <t>E=7,0cm</t>
    </r>
  </si>
  <si>
    <t>53,14</t>
  </si>
  <si>
    <r>
      <rPr>
        <sz val="7.5"/>
        <rFont val="Verdana"/>
        <family val="2"/>
      </rPr>
      <t>Enchimento</t>
    </r>
    <r>
      <rPr>
        <sz val="7.5"/>
        <rFont val="Times New Roman"/>
        <family val="1"/>
      </rPr>
      <t xml:space="preserve"> </t>
    </r>
    <r>
      <rPr>
        <sz val="7.5"/>
        <rFont val="Verdana"/>
        <family val="2"/>
      </rPr>
      <t>de</t>
    </r>
    <r>
      <rPr>
        <sz val="7.5"/>
        <rFont val="Times New Roman"/>
        <family val="1"/>
      </rPr>
      <t xml:space="preserve"> </t>
    </r>
    <r>
      <rPr>
        <sz val="7.5"/>
        <rFont val="Verdana"/>
        <family val="2"/>
      </rPr>
      <t>piso</t>
    </r>
    <r>
      <rPr>
        <sz val="7.5"/>
        <rFont val="Times New Roman"/>
        <family val="1"/>
      </rPr>
      <t xml:space="preserve"> </t>
    </r>
    <r>
      <rPr>
        <sz val="7.5"/>
        <rFont val="Verdana"/>
        <family val="2"/>
      </rPr>
      <t>argamassa</t>
    </r>
    <r>
      <rPr>
        <sz val="7.5"/>
        <rFont val="Times New Roman"/>
        <family val="1"/>
      </rPr>
      <t xml:space="preserve"> </t>
    </r>
    <r>
      <rPr>
        <sz val="7.5"/>
        <rFont val="Verdana"/>
        <family val="2"/>
      </rPr>
      <t>1:3</t>
    </r>
    <r>
      <rPr>
        <sz val="7.5"/>
        <rFont val="Times New Roman"/>
        <family val="1"/>
      </rPr>
      <t xml:space="preserve"> </t>
    </r>
    <r>
      <rPr>
        <sz val="7.5"/>
        <rFont val="Verdana"/>
        <family val="2"/>
      </rPr>
      <t>E=15cm</t>
    </r>
  </si>
  <si>
    <t>3,75</t>
  </si>
  <si>
    <r>
      <rPr>
        <b/>
        <sz val="7.5"/>
        <rFont val="Verdana"/>
        <family val="2"/>
      </rPr>
      <t>Piso</t>
    </r>
    <r>
      <rPr>
        <sz val="7.5"/>
        <rFont val="Times New Roman"/>
        <family val="1"/>
      </rPr>
      <t xml:space="preserve"> </t>
    </r>
    <r>
      <rPr>
        <b/>
        <sz val="7.5"/>
        <rFont val="Verdana"/>
        <family val="2"/>
      </rPr>
      <t>cimentado</t>
    </r>
    <r>
      <rPr>
        <sz val="7.5"/>
        <rFont val="Times New Roman"/>
        <family val="1"/>
      </rPr>
      <t xml:space="preserve"> </t>
    </r>
    <r>
      <rPr>
        <b/>
        <sz val="7.5"/>
        <rFont val="Verdana"/>
        <family val="2"/>
      </rPr>
      <t>esponjado</t>
    </r>
  </si>
  <si>
    <r>
      <rPr>
        <sz val="7.5"/>
        <rFont val="Verdana"/>
        <family val="2"/>
      </rPr>
      <t>Piso</t>
    </r>
    <r>
      <rPr>
        <sz val="7.5"/>
        <rFont val="Times New Roman"/>
        <family val="1"/>
      </rPr>
      <t xml:space="preserve"> </t>
    </r>
    <r>
      <rPr>
        <sz val="7.5"/>
        <rFont val="Verdana"/>
        <family val="2"/>
      </rPr>
      <t>cimentado</t>
    </r>
    <r>
      <rPr>
        <sz val="7.5"/>
        <rFont val="Times New Roman"/>
        <family val="1"/>
      </rPr>
      <t xml:space="preserve"> </t>
    </r>
    <r>
      <rPr>
        <sz val="7.5"/>
        <rFont val="Verdana"/>
        <family val="2"/>
      </rPr>
      <t>esponjado–</t>
    </r>
    <r>
      <rPr>
        <sz val="7.5"/>
        <rFont val="Times New Roman"/>
        <family val="1"/>
      </rPr>
      <t xml:space="preserve"> </t>
    </r>
    <r>
      <rPr>
        <sz val="7.5"/>
        <rFont val="Verdana"/>
        <family val="2"/>
      </rPr>
      <t>e</t>
    </r>
    <r>
      <rPr>
        <sz val="7.5"/>
        <rFont val="Times New Roman"/>
        <family val="1"/>
      </rPr>
      <t xml:space="preserve"> </t>
    </r>
    <r>
      <rPr>
        <sz val="7.5"/>
        <rFont val="Verdana"/>
        <family val="2"/>
      </rPr>
      <t>=</t>
    </r>
    <r>
      <rPr>
        <sz val="7.5"/>
        <rFont val="Times New Roman"/>
        <family val="1"/>
      </rPr>
      <t xml:space="preserve"> </t>
    </r>
    <r>
      <rPr>
        <sz val="7.5"/>
        <rFont val="Verdana"/>
        <family val="2"/>
      </rPr>
      <t>4</t>
    </r>
    <r>
      <rPr>
        <sz val="7.5"/>
        <rFont val="Times New Roman"/>
        <family val="1"/>
      </rPr>
      <t xml:space="preserve"> </t>
    </r>
    <r>
      <rPr>
        <sz val="7.5"/>
        <rFont val="Verdana"/>
        <family val="2"/>
      </rPr>
      <t>cm.</t>
    </r>
  </si>
  <si>
    <t>110,93</t>
  </si>
  <si>
    <r>
      <rPr>
        <sz val="7.5"/>
        <rFont val="Verdana"/>
        <family val="2"/>
      </rPr>
      <t>Piso</t>
    </r>
    <r>
      <rPr>
        <sz val="7.5"/>
        <rFont val="Times New Roman"/>
        <family val="1"/>
      </rPr>
      <t xml:space="preserve"> </t>
    </r>
    <r>
      <rPr>
        <sz val="7.5"/>
        <rFont val="Verdana"/>
        <family val="2"/>
      </rPr>
      <t>cimentado</t>
    </r>
    <r>
      <rPr>
        <sz val="7.5"/>
        <rFont val="Times New Roman"/>
        <family val="1"/>
      </rPr>
      <t xml:space="preserve"> </t>
    </r>
    <r>
      <rPr>
        <sz val="7.5"/>
        <rFont val="Verdana"/>
        <family val="2"/>
      </rPr>
      <t>esponjado–</t>
    </r>
    <r>
      <rPr>
        <sz val="7.5"/>
        <rFont val="Times New Roman"/>
        <family val="1"/>
      </rPr>
      <t xml:space="preserve"> </t>
    </r>
    <r>
      <rPr>
        <sz val="7.5"/>
        <rFont val="Verdana"/>
        <family val="2"/>
      </rPr>
      <t>e</t>
    </r>
    <r>
      <rPr>
        <sz val="7.5"/>
        <rFont val="Times New Roman"/>
        <family val="1"/>
      </rPr>
      <t xml:space="preserve"> </t>
    </r>
    <r>
      <rPr>
        <sz val="7.5"/>
        <rFont val="Verdana"/>
        <family val="2"/>
      </rPr>
      <t>=</t>
    </r>
    <r>
      <rPr>
        <sz val="7.5"/>
        <rFont val="Times New Roman"/>
        <family val="1"/>
      </rPr>
      <t xml:space="preserve"> </t>
    </r>
    <r>
      <rPr>
        <sz val="7.5"/>
        <rFont val="Verdana"/>
        <family val="2"/>
      </rPr>
      <t>8</t>
    </r>
    <r>
      <rPr>
        <sz val="7.5"/>
        <rFont val="Times New Roman"/>
        <family val="1"/>
      </rPr>
      <t xml:space="preserve"> </t>
    </r>
    <r>
      <rPr>
        <sz val="7.5"/>
        <rFont val="Verdana"/>
        <family val="2"/>
      </rPr>
      <t>cm.</t>
    </r>
  </si>
  <si>
    <t>17,39</t>
  </si>
  <si>
    <r>
      <rPr>
        <sz val="7.5"/>
        <rFont val="Verdana"/>
        <family val="2"/>
      </rPr>
      <t>Porcelanato</t>
    </r>
    <r>
      <rPr>
        <sz val="7.5"/>
        <rFont val="Times New Roman"/>
        <family val="1"/>
      </rPr>
      <t xml:space="preserve"> </t>
    </r>
    <r>
      <rPr>
        <sz val="7.5"/>
        <rFont val="Verdana"/>
        <family val="2"/>
      </rPr>
      <t>técnico</t>
    </r>
    <r>
      <rPr>
        <sz val="7.5"/>
        <rFont val="Times New Roman"/>
        <family val="1"/>
      </rPr>
      <t xml:space="preserve"> </t>
    </r>
    <r>
      <rPr>
        <sz val="7.5"/>
        <rFont val="Verdana"/>
        <family val="2"/>
      </rPr>
      <t>(massa</t>
    </r>
    <r>
      <rPr>
        <sz val="7.5"/>
        <rFont val="Times New Roman"/>
        <family val="1"/>
      </rPr>
      <t xml:space="preserve"> </t>
    </r>
    <r>
      <rPr>
        <sz val="7.5"/>
        <rFont val="Verdana"/>
        <family val="2"/>
      </rPr>
      <t>única),</t>
    </r>
    <r>
      <rPr>
        <sz val="7.5"/>
        <rFont val="Times New Roman"/>
        <family val="1"/>
      </rPr>
      <t xml:space="preserve"> </t>
    </r>
    <r>
      <rPr>
        <sz val="7.5"/>
        <rFont val="Verdana"/>
        <family val="2"/>
      </rPr>
      <t>antiderrapante,</t>
    </r>
    <r>
      <rPr>
        <sz val="7.5"/>
        <rFont val="Times New Roman"/>
        <family val="1"/>
      </rPr>
      <t xml:space="preserve"> </t>
    </r>
    <r>
      <rPr>
        <sz val="7.5"/>
        <rFont val="Verdana"/>
        <family val="2"/>
      </rPr>
      <t>coeficiente</t>
    </r>
    <r>
      <rPr>
        <sz val="7.5"/>
        <rFont val="Times New Roman"/>
        <family val="1"/>
      </rPr>
      <t xml:space="preserve"> </t>
    </r>
    <r>
      <rPr>
        <sz val="7.5"/>
        <rFont val="Verdana"/>
        <family val="2"/>
      </rPr>
      <t>de</t>
    </r>
    <r>
      <rPr>
        <sz val="7.5"/>
        <rFont val="Times New Roman"/>
        <family val="1"/>
      </rPr>
      <t xml:space="preserve"> </t>
    </r>
    <r>
      <rPr>
        <sz val="7.5"/>
        <rFont val="Verdana"/>
        <family val="2"/>
      </rPr>
      <t>atrito</t>
    </r>
    <r>
      <rPr>
        <sz val="7.5"/>
        <rFont val="Times New Roman"/>
        <family val="1"/>
      </rPr>
      <t xml:space="preserve"> </t>
    </r>
    <r>
      <rPr>
        <sz val="7.5"/>
        <rFont val="Verdana"/>
        <family val="2"/>
      </rPr>
      <t>maior</t>
    </r>
    <r>
      <rPr>
        <sz val="7.5"/>
        <rFont val="Times New Roman"/>
        <family val="1"/>
      </rPr>
      <t xml:space="preserve"> </t>
    </r>
    <r>
      <rPr>
        <sz val="7.5"/>
        <rFont val="Verdana"/>
        <family val="2"/>
      </rPr>
      <t>ou</t>
    </r>
    <r>
      <rPr>
        <sz val="7.5"/>
        <rFont val="Times New Roman"/>
        <family val="1"/>
      </rPr>
      <t xml:space="preserve"> </t>
    </r>
    <r>
      <rPr>
        <sz val="7.5"/>
        <rFont val="Verdana"/>
        <family val="2"/>
      </rPr>
      <t>igual</t>
    </r>
    <r>
      <rPr>
        <sz val="7.5"/>
        <rFont val="Times New Roman"/>
        <family val="1"/>
      </rPr>
      <t xml:space="preserve"> </t>
    </r>
    <r>
      <rPr>
        <sz val="7.5"/>
        <rFont val="Verdana"/>
        <family val="2"/>
      </rPr>
      <t>a</t>
    </r>
    <r>
      <rPr>
        <sz val="7.5"/>
        <rFont val="Times New Roman"/>
        <family val="1"/>
      </rPr>
      <t xml:space="preserve"> </t>
    </r>
    <r>
      <rPr>
        <sz val="7.5"/>
        <rFont val="Verdana"/>
        <family val="2"/>
      </rPr>
      <t>0,4,</t>
    </r>
    <r>
      <rPr>
        <sz val="7.5"/>
        <rFont val="Times New Roman"/>
        <family val="1"/>
      </rPr>
      <t xml:space="preserve"> </t>
    </r>
    <r>
      <rPr>
        <sz val="7.5"/>
        <rFont val="Verdana"/>
        <family val="2"/>
      </rPr>
      <t>borda</t>
    </r>
    <r>
      <rPr>
        <sz val="7.5"/>
        <rFont val="Times New Roman"/>
        <family val="1"/>
      </rPr>
      <t xml:space="preserve"> </t>
    </r>
    <r>
      <rPr>
        <sz val="7.5"/>
        <rFont val="Verdana"/>
        <family val="2"/>
      </rPr>
      <t>retificada,</t>
    </r>
    <r>
      <rPr>
        <sz val="7.5"/>
        <rFont val="Times New Roman"/>
        <family val="1"/>
      </rPr>
      <t xml:space="preserve"> </t>
    </r>
    <r>
      <rPr>
        <sz val="7.5"/>
        <rFont val="Verdana"/>
        <family val="2"/>
      </rPr>
      <t>dimensão</t>
    </r>
    <r>
      <rPr>
        <sz val="7.5"/>
        <rFont val="Times New Roman"/>
        <family val="1"/>
      </rPr>
      <t xml:space="preserve"> </t>
    </r>
    <r>
      <rPr>
        <sz val="7.5"/>
        <rFont val="Verdana"/>
        <family val="2"/>
      </rPr>
      <t>(60x60)cm,</t>
    </r>
    <r>
      <rPr>
        <sz val="7.5"/>
        <rFont val="Times New Roman"/>
        <family val="1"/>
      </rPr>
      <t xml:space="preserve"> </t>
    </r>
    <r>
      <rPr>
        <sz val="7.5"/>
        <rFont val="Verdana"/>
        <family val="2"/>
      </rPr>
      <t>assentado</t>
    </r>
    <r>
      <rPr>
        <sz val="7.5"/>
        <rFont val="Times New Roman"/>
        <family val="1"/>
      </rPr>
      <t xml:space="preserve"> </t>
    </r>
    <r>
      <rPr>
        <sz val="7.5"/>
        <rFont val="Verdana"/>
        <family val="2"/>
      </rPr>
      <t>com</t>
    </r>
    <r>
      <rPr>
        <sz val="7.5"/>
        <rFont val="Times New Roman"/>
        <family val="1"/>
      </rPr>
      <t xml:space="preserve"> </t>
    </r>
    <r>
      <rPr>
        <sz val="7.5"/>
        <rFont val="Verdana"/>
        <family val="2"/>
      </rPr>
      <t>argamassa</t>
    </r>
    <r>
      <rPr>
        <sz val="7.5"/>
        <rFont val="Times New Roman"/>
        <family val="1"/>
      </rPr>
      <t xml:space="preserve"> </t>
    </r>
    <r>
      <rPr>
        <sz val="7.5"/>
        <rFont val="Verdana"/>
        <family val="2"/>
      </rPr>
      <t>pré-fabricada</t>
    </r>
    <r>
      <rPr>
        <sz val="7.5"/>
        <rFont val="Times New Roman"/>
        <family val="1"/>
      </rPr>
      <t xml:space="preserve"> </t>
    </r>
    <r>
      <rPr>
        <sz val="7.5"/>
        <rFont val="Verdana"/>
        <family val="2"/>
      </rPr>
      <t>de</t>
    </r>
    <r>
      <rPr>
        <sz val="7.5"/>
        <rFont val="Times New Roman"/>
        <family val="1"/>
      </rPr>
      <t xml:space="preserve"> </t>
    </r>
    <r>
      <rPr>
        <sz val="7.5"/>
        <rFont val="Verdana"/>
        <family val="2"/>
      </rPr>
      <t>cimento</t>
    </r>
    <r>
      <rPr>
        <sz val="7.5"/>
        <rFont val="Times New Roman"/>
        <family val="1"/>
      </rPr>
      <t xml:space="preserve"> </t>
    </r>
    <r>
      <rPr>
        <sz val="7.5"/>
        <rFont val="Verdana"/>
        <family val="2"/>
      </rPr>
      <t>colante</t>
    </r>
    <r>
      <rPr>
        <sz val="7.5"/>
        <rFont val="Times New Roman"/>
        <family val="1"/>
      </rPr>
      <t xml:space="preserve"> </t>
    </r>
    <r>
      <rPr>
        <sz val="7.5"/>
        <rFont val="Verdana"/>
        <family val="2"/>
      </rPr>
      <t>e</t>
    </r>
    <r>
      <rPr>
        <sz val="7.5"/>
        <rFont val="Times New Roman"/>
        <family val="1"/>
      </rPr>
      <t xml:space="preserve"> </t>
    </r>
    <r>
      <rPr>
        <sz val="7.5"/>
        <rFont val="Verdana"/>
        <family val="2"/>
      </rPr>
      <t>rejuntamento,</t>
    </r>
    <r>
      <rPr>
        <sz val="7.5"/>
        <rFont val="Times New Roman"/>
        <family val="1"/>
      </rPr>
      <t xml:space="preserve"> </t>
    </r>
    <r>
      <rPr>
        <sz val="7.5"/>
        <rFont val="Verdana"/>
        <family val="2"/>
      </rPr>
      <t>inclusive</t>
    </r>
    <r>
      <rPr>
        <sz val="7.5"/>
        <rFont val="Times New Roman"/>
        <family val="1"/>
      </rPr>
      <t xml:space="preserve"> </t>
    </r>
    <r>
      <rPr>
        <sz val="7.5"/>
        <rFont val="Verdana"/>
        <family val="2"/>
      </rPr>
      <t>fornecimento</t>
    </r>
  </si>
  <si>
    <t>730,78</t>
  </si>
  <si>
    <r>
      <rPr>
        <sz val="7.5"/>
        <rFont val="Verdana"/>
        <family val="2"/>
      </rPr>
      <t>Reserva</t>
    </r>
    <r>
      <rPr>
        <sz val="7.5"/>
        <rFont val="Times New Roman"/>
        <family val="1"/>
      </rPr>
      <t xml:space="preserve"> </t>
    </r>
    <r>
      <rPr>
        <sz val="7.5"/>
        <rFont val="Verdana"/>
        <family val="2"/>
      </rPr>
      <t>de</t>
    </r>
    <r>
      <rPr>
        <sz val="7.5"/>
        <rFont val="Times New Roman"/>
        <family val="1"/>
      </rPr>
      <t xml:space="preserve"> </t>
    </r>
    <r>
      <rPr>
        <sz val="7.5"/>
        <rFont val="Verdana"/>
        <family val="2"/>
      </rPr>
      <t>porcelanato</t>
    </r>
    <r>
      <rPr>
        <sz val="7.5"/>
        <rFont val="Times New Roman"/>
        <family val="1"/>
      </rPr>
      <t xml:space="preserve"> </t>
    </r>
    <r>
      <rPr>
        <sz val="7.5"/>
        <rFont val="Verdana"/>
        <family val="2"/>
      </rPr>
      <t>técnico</t>
    </r>
    <r>
      <rPr>
        <sz val="7.5"/>
        <rFont val="Times New Roman"/>
        <family val="1"/>
      </rPr>
      <t xml:space="preserve"> </t>
    </r>
    <r>
      <rPr>
        <sz val="7.5"/>
        <rFont val="Verdana"/>
        <family val="2"/>
      </rPr>
      <t>(massa</t>
    </r>
    <r>
      <rPr>
        <sz val="7.5"/>
        <rFont val="Times New Roman"/>
        <family val="1"/>
      </rPr>
      <t xml:space="preserve"> </t>
    </r>
    <r>
      <rPr>
        <sz val="7.5"/>
        <rFont val="Verdana"/>
        <family val="2"/>
      </rPr>
      <t>única),antiderrapante,</t>
    </r>
    <r>
      <rPr>
        <sz val="7.5"/>
        <rFont val="Times New Roman"/>
        <family val="1"/>
      </rPr>
      <t xml:space="preserve"> </t>
    </r>
    <r>
      <rPr>
        <sz val="7.5"/>
        <rFont val="Verdana"/>
        <family val="2"/>
      </rPr>
      <t>coeficiente</t>
    </r>
    <r>
      <rPr>
        <sz val="7.5"/>
        <rFont val="Times New Roman"/>
        <family val="1"/>
      </rPr>
      <t xml:space="preserve"> </t>
    </r>
    <r>
      <rPr>
        <sz val="7.5"/>
        <rFont val="Verdana"/>
        <family val="2"/>
      </rPr>
      <t>de</t>
    </r>
    <r>
      <rPr>
        <sz val="7.5"/>
        <rFont val="Times New Roman"/>
        <family val="1"/>
      </rPr>
      <t xml:space="preserve"> </t>
    </r>
    <r>
      <rPr>
        <sz val="7.5"/>
        <rFont val="Verdana"/>
        <family val="2"/>
      </rPr>
      <t>atrito</t>
    </r>
    <r>
      <rPr>
        <sz val="7.5"/>
        <rFont val="Times New Roman"/>
        <family val="1"/>
      </rPr>
      <t xml:space="preserve"> </t>
    </r>
    <r>
      <rPr>
        <sz val="7.5"/>
        <rFont val="Verdana"/>
        <family val="2"/>
      </rPr>
      <t>maior</t>
    </r>
    <r>
      <rPr>
        <sz val="7.5"/>
        <rFont val="Times New Roman"/>
        <family val="1"/>
      </rPr>
      <t xml:space="preserve"> </t>
    </r>
    <r>
      <rPr>
        <sz val="7.5"/>
        <rFont val="Verdana"/>
        <family val="2"/>
      </rPr>
      <t>ou</t>
    </r>
    <r>
      <rPr>
        <sz val="7.5"/>
        <rFont val="Times New Roman"/>
        <family val="1"/>
      </rPr>
      <t xml:space="preserve"> </t>
    </r>
    <r>
      <rPr>
        <sz val="7.5"/>
        <rFont val="Verdana"/>
        <family val="2"/>
      </rPr>
      <t>igual</t>
    </r>
    <r>
      <rPr>
        <sz val="7.5"/>
        <rFont val="Times New Roman"/>
        <family val="1"/>
      </rPr>
      <t xml:space="preserve"> </t>
    </r>
    <r>
      <rPr>
        <sz val="7.5"/>
        <rFont val="Verdana"/>
        <family val="2"/>
      </rPr>
      <t>a</t>
    </r>
    <r>
      <rPr>
        <sz val="7.5"/>
        <rFont val="Times New Roman"/>
        <family val="1"/>
      </rPr>
      <t xml:space="preserve"> </t>
    </r>
    <r>
      <rPr>
        <sz val="7.5"/>
        <rFont val="Verdana"/>
        <family val="2"/>
      </rPr>
      <t>0,4,</t>
    </r>
    <r>
      <rPr>
        <sz val="7.5"/>
        <rFont val="Times New Roman"/>
        <family val="1"/>
      </rPr>
      <t xml:space="preserve"> </t>
    </r>
    <r>
      <rPr>
        <sz val="7.5"/>
        <rFont val="Verdana"/>
        <family val="2"/>
      </rPr>
      <t>borda</t>
    </r>
    <r>
      <rPr>
        <sz val="7.5"/>
        <rFont val="Times New Roman"/>
        <family val="1"/>
      </rPr>
      <t xml:space="preserve"> </t>
    </r>
    <r>
      <rPr>
        <sz val="7.5"/>
        <rFont val="Verdana"/>
        <family val="2"/>
      </rPr>
      <t>retificada,</t>
    </r>
    <r>
      <rPr>
        <sz val="7.5"/>
        <rFont val="Times New Roman"/>
        <family val="1"/>
      </rPr>
      <t xml:space="preserve"> </t>
    </r>
    <r>
      <rPr>
        <sz val="7.5"/>
        <rFont val="Verdana"/>
        <family val="2"/>
      </rPr>
      <t>dimensão</t>
    </r>
    <r>
      <rPr>
        <sz val="7.5"/>
        <rFont val="Times New Roman"/>
        <family val="1"/>
      </rPr>
      <t xml:space="preserve"> </t>
    </r>
    <r>
      <rPr>
        <sz val="7.5"/>
        <rFont val="Verdana"/>
        <family val="2"/>
      </rPr>
      <t>(60x60)cm.</t>
    </r>
    <r>
      <rPr>
        <sz val="7.5"/>
        <rFont val="Times New Roman"/>
        <family val="1"/>
      </rPr>
      <t xml:space="preserve"> </t>
    </r>
    <r>
      <rPr>
        <sz val="7.5"/>
        <rFont val="Verdana"/>
        <family val="2"/>
      </rPr>
      <t>apenas</t>
    </r>
    <r>
      <rPr>
        <sz val="7.5"/>
        <rFont val="Times New Roman"/>
        <family val="1"/>
      </rPr>
      <t xml:space="preserve"> </t>
    </r>
    <r>
      <rPr>
        <sz val="7.5"/>
        <rFont val="Verdana"/>
        <family val="2"/>
      </rPr>
      <t>fornecimento.</t>
    </r>
  </si>
  <si>
    <t>36,54</t>
  </si>
  <si>
    <r>
      <rPr>
        <sz val="7.5"/>
        <rFont val="Verdana"/>
        <family val="2"/>
      </rPr>
      <t>Degraus</t>
    </r>
    <r>
      <rPr>
        <sz val="7.5"/>
        <rFont val="Times New Roman"/>
        <family val="1"/>
      </rPr>
      <t xml:space="preserve"> </t>
    </r>
    <r>
      <rPr>
        <sz val="7.5"/>
        <rFont val="Verdana"/>
        <family val="2"/>
      </rPr>
      <t>e</t>
    </r>
    <r>
      <rPr>
        <sz val="7.5"/>
        <rFont val="Times New Roman"/>
        <family val="1"/>
      </rPr>
      <t xml:space="preserve"> </t>
    </r>
    <r>
      <rPr>
        <sz val="7.5"/>
        <rFont val="Verdana"/>
        <family val="2"/>
      </rPr>
      <t>patamares</t>
    </r>
    <r>
      <rPr>
        <sz val="7.5"/>
        <rFont val="Times New Roman"/>
        <family val="1"/>
      </rPr>
      <t xml:space="preserve"> </t>
    </r>
    <r>
      <rPr>
        <sz val="7.5"/>
        <rFont val="Verdana"/>
        <family val="2"/>
      </rPr>
      <t>da</t>
    </r>
    <r>
      <rPr>
        <sz val="7.5"/>
        <rFont val="Times New Roman"/>
        <family val="1"/>
      </rPr>
      <t xml:space="preserve"> </t>
    </r>
    <r>
      <rPr>
        <sz val="7.5"/>
        <rFont val="Verdana"/>
        <family val="2"/>
      </rPr>
      <t>escada</t>
    </r>
    <r>
      <rPr>
        <sz val="7.5"/>
        <rFont val="Times New Roman"/>
        <family val="1"/>
      </rPr>
      <t xml:space="preserve"> </t>
    </r>
    <r>
      <rPr>
        <sz val="7.5"/>
        <rFont val="Verdana"/>
        <family val="2"/>
      </rPr>
      <t>em</t>
    </r>
    <r>
      <rPr>
        <sz val="7.5"/>
        <rFont val="Times New Roman"/>
        <family val="1"/>
      </rPr>
      <t xml:space="preserve"> </t>
    </r>
    <r>
      <rPr>
        <sz val="7.5"/>
        <rFont val="Verdana"/>
        <family val="2"/>
      </rPr>
      <t>granito</t>
    </r>
    <r>
      <rPr>
        <sz val="7.5"/>
        <rFont val="Times New Roman"/>
        <family val="1"/>
      </rPr>
      <t xml:space="preserve"> </t>
    </r>
    <r>
      <rPr>
        <sz val="7.5"/>
        <rFont val="Verdana"/>
        <family val="2"/>
      </rPr>
      <t>cinza</t>
    </r>
    <r>
      <rPr>
        <sz val="7.5"/>
        <rFont val="Times New Roman"/>
        <family val="1"/>
      </rPr>
      <t xml:space="preserve"> </t>
    </r>
    <r>
      <rPr>
        <sz val="7.5"/>
        <rFont val="Verdana"/>
        <family val="2"/>
      </rPr>
      <t>corumbá</t>
    </r>
    <r>
      <rPr>
        <sz val="7.5"/>
        <rFont val="Times New Roman"/>
        <family val="1"/>
      </rPr>
      <t xml:space="preserve"> </t>
    </r>
    <r>
      <rPr>
        <sz val="7.5"/>
        <rFont val="Verdana"/>
        <family val="2"/>
      </rPr>
      <t>ou</t>
    </r>
    <r>
      <rPr>
        <sz val="7.5"/>
        <rFont val="Times New Roman"/>
        <family val="1"/>
      </rPr>
      <t xml:space="preserve"> </t>
    </r>
    <r>
      <rPr>
        <sz val="7.5"/>
        <rFont val="Verdana"/>
        <family val="2"/>
      </rPr>
      <t>andorinha,</t>
    </r>
    <r>
      <rPr>
        <sz val="7.5"/>
        <rFont val="Times New Roman"/>
        <family val="1"/>
      </rPr>
      <t xml:space="preserve"> </t>
    </r>
    <r>
      <rPr>
        <sz val="7.5"/>
        <rFont val="Verdana"/>
        <family val="2"/>
      </rPr>
      <t>flameado,</t>
    </r>
    <r>
      <rPr>
        <sz val="7.5"/>
        <rFont val="Times New Roman"/>
        <family val="1"/>
      </rPr>
      <t xml:space="preserve"> </t>
    </r>
    <r>
      <rPr>
        <sz val="7.5"/>
        <rFont val="Verdana"/>
        <family val="2"/>
      </rPr>
      <t>assentados</t>
    </r>
    <r>
      <rPr>
        <sz val="7.5"/>
        <rFont val="Times New Roman"/>
        <family val="1"/>
      </rPr>
      <t xml:space="preserve"> </t>
    </r>
    <r>
      <rPr>
        <sz val="7.5"/>
        <rFont val="Verdana"/>
        <family val="2"/>
      </rPr>
      <t>com</t>
    </r>
    <r>
      <rPr>
        <sz val="7.5"/>
        <rFont val="Times New Roman"/>
        <family val="1"/>
      </rPr>
      <t xml:space="preserve"> </t>
    </r>
    <r>
      <rPr>
        <sz val="7.5"/>
        <rFont val="Verdana"/>
        <family val="2"/>
      </rPr>
      <t>argamassa</t>
    </r>
    <r>
      <rPr>
        <sz val="7.5"/>
        <rFont val="Times New Roman"/>
        <family val="1"/>
      </rPr>
      <t xml:space="preserve"> </t>
    </r>
    <r>
      <rPr>
        <sz val="7.5"/>
        <rFont val="Verdana"/>
        <family val="2"/>
      </rPr>
      <t>pré-fabricada</t>
    </r>
    <r>
      <rPr>
        <sz val="7.5"/>
        <rFont val="Times New Roman"/>
        <family val="1"/>
      </rPr>
      <t xml:space="preserve"> </t>
    </r>
    <r>
      <rPr>
        <sz val="7.5"/>
        <rFont val="Verdana"/>
        <family val="2"/>
      </rPr>
      <t>de</t>
    </r>
    <r>
      <rPr>
        <sz val="7.5"/>
        <rFont val="Times New Roman"/>
        <family val="1"/>
      </rPr>
      <t xml:space="preserve"> </t>
    </r>
    <r>
      <rPr>
        <sz val="7.5"/>
        <rFont val="Verdana"/>
        <family val="2"/>
      </rPr>
      <t>cimento</t>
    </r>
    <r>
      <rPr>
        <sz val="7.5"/>
        <rFont val="Times New Roman"/>
        <family val="1"/>
      </rPr>
      <t xml:space="preserve"> </t>
    </r>
    <r>
      <rPr>
        <sz val="7.5"/>
        <rFont val="Verdana"/>
        <family val="2"/>
      </rPr>
      <t>colante,</t>
    </r>
    <r>
      <rPr>
        <sz val="7.5"/>
        <rFont val="Times New Roman"/>
        <family val="1"/>
      </rPr>
      <t xml:space="preserve"> </t>
    </r>
    <r>
      <rPr>
        <sz val="7.5"/>
        <rFont val="Verdana"/>
        <family val="2"/>
      </rPr>
      <t>e=2</t>
    </r>
    <r>
      <rPr>
        <sz val="7.5"/>
        <rFont val="Times New Roman"/>
        <family val="1"/>
      </rPr>
      <t xml:space="preserve"> </t>
    </r>
    <r>
      <rPr>
        <sz val="7.5"/>
        <rFont val="Verdana"/>
        <family val="2"/>
      </rPr>
      <t>cm</t>
    </r>
    <r>
      <rPr>
        <sz val="7.5"/>
        <rFont val="Times New Roman"/>
        <family val="1"/>
      </rPr>
      <t xml:space="preserve"> </t>
    </r>
    <r>
      <rPr>
        <sz val="7.5"/>
        <rFont val="Verdana"/>
        <family val="2"/>
      </rPr>
      <t>e</t>
    </r>
    <r>
      <rPr>
        <sz val="7.5"/>
        <rFont val="Times New Roman"/>
        <family val="1"/>
      </rPr>
      <t xml:space="preserve"> </t>
    </r>
    <r>
      <rPr>
        <sz val="7.5"/>
        <rFont val="Verdana"/>
        <family val="2"/>
      </rPr>
      <t>rejuntamento,</t>
    </r>
    <r>
      <rPr>
        <sz val="7.5"/>
        <rFont val="Times New Roman"/>
        <family val="1"/>
      </rPr>
      <t xml:space="preserve"> </t>
    </r>
    <r>
      <rPr>
        <sz val="7.5"/>
        <rFont val="Verdana"/>
        <family val="2"/>
      </rPr>
      <t>inclusive</t>
    </r>
    <r>
      <rPr>
        <sz val="7.5"/>
        <rFont val="Times New Roman"/>
        <family val="1"/>
      </rPr>
      <t xml:space="preserve"> </t>
    </r>
    <r>
      <rPr>
        <sz val="7.5"/>
        <rFont val="Verdana"/>
        <family val="2"/>
      </rPr>
      <t>fornecimento.</t>
    </r>
    <r>
      <rPr>
        <sz val="7.5"/>
        <rFont val="Times New Roman"/>
        <family val="1"/>
      </rPr>
      <t xml:space="preserve"> </t>
    </r>
    <r>
      <rPr>
        <sz val="7.5"/>
        <rFont val="Verdana"/>
        <family val="2"/>
      </rPr>
      <t>Aplicar</t>
    </r>
    <r>
      <rPr>
        <sz val="7.5"/>
        <rFont val="Times New Roman"/>
        <family val="1"/>
      </rPr>
      <t xml:space="preserve"> </t>
    </r>
    <r>
      <rPr>
        <sz val="7.5"/>
        <rFont val="Verdana"/>
        <family val="2"/>
      </rPr>
      <t>resina</t>
    </r>
    <r>
      <rPr>
        <sz val="7.5"/>
        <rFont val="Times New Roman"/>
        <family val="1"/>
      </rPr>
      <t xml:space="preserve"> </t>
    </r>
    <r>
      <rPr>
        <sz val="7.5"/>
        <rFont val="Verdana"/>
        <family val="2"/>
      </rPr>
      <t>no</t>
    </r>
    <r>
      <rPr>
        <sz val="7.5"/>
        <rFont val="Times New Roman"/>
        <family val="1"/>
      </rPr>
      <t xml:space="preserve"> </t>
    </r>
    <r>
      <rPr>
        <sz val="7.5"/>
        <rFont val="Verdana"/>
        <family val="2"/>
      </rPr>
      <t>granito.</t>
    </r>
    <r>
      <rPr>
        <sz val="7.5"/>
        <rFont val="Times New Roman"/>
        <family val="1"/>
      </rPr>
      <t xml:space="preserve"> </t>
    </r>
    <r>
      <rPr>
        <sz val="7.5"/>
        <rFont val="Verdana"/>
        <family val="2"/>
      </rPr>
      <t>Considerar</t>
    </r>
    <r>
      <rPr>
        <sz val="7.5"/>
        <rFont val="Times New Roman"/>
        <family val="1"/>
      </rPr>
      <t xml:space="preserve"> </t>
    </r>
    <r>
      <rPr>
        <sz val="7.5"/>
        <rFont val="Verdana"/>
        <family val="2"/>
      </rPr>
      <t>bocel</t>
    </r>
    <r>
      <rPr>
        <sz val="7.5"/>
        <rFont val="Times New Roman"/>
        <family val="1"/>
      </rPr>
      <t xml:space="preserve"> </t>
    </r>
    <r>
      <rPr>
        <sz val="7.5"/>
        <rFont val="Verdana"/>
        <family val="2"/>
      </rPr>
      <t>de</t>
    </r>
    <r>
      <rPr>
        <sz val="7.5"/>
        <rFont val="Times New Roman"/>
        <family val="1"/>
      </rPr>
      <t xml:space="preserve"> </t>
    </r>
    <r>
      <rPr>
        <sz val="7.5"/>
        <rFont val="Verdana"/>
        <family val="2"/>
      </rPr>
      <t>1,5cm</t>
    </r>
  </si>
  <si>
    <t>34,27</t>
  </si>
  <si>
    <r>
      <rPr>
        <sz val="7.5"/>
        <rFont val="Verdana"/>
        <family val="2"/>
      </rPr>
      <t>Espelho</t>
    </r>
    <r>
      <rPr>
        <sz val="7.5"/>
        <rFont val="Times New Roman"/>
        <family val="1"/>
      </rPr>
      <t xml:space="preserve"> </t>
    </r>
    <r>
      <rPr>
        <sz val="7.5"/>
        <rFont val="Verdana"/>
        <family val="2"/>
      </rPr>
      <t>da</t>
    </r>
    <r>
      <rPr>
        <sz val="7.5"/>
        <rFont val="Times New Roman"/>
        <family val="1"/>
      </rPr>
      <t xml:space="preserve"> </t>
    </r>
    <r>
      <rPr>
        <sz val="7.5"/>
        <rFont val="Verdana"/>
        <family val="2"/>
      </rPr>
      <t>escada</t>
    </r>
    <r>
      <rPr>
        <sz val="7.5"/>
        <rFont val="Times New Roman"/>
        <family val="1"/>
      </rPr>
      <t xml:space="preserve"> </t>
    </r>
    <r>
      <rPr>
        <sz val="7.5"/>
        <rFont val="Verdana"/>
        <family val="2"/>
      </rPr>
      <t>em</t>
    </r>
    <r>
      <rPr>
        <sz val="7.5"/>
        <rFont val="Times New Roman"/>
        <family val="1"/>
      </rPr>
      <t xml:space="preserve"> </t>
    </r>
    <r>
      <rPr>
        <sz val="7.5"/>
        <rFont val="Verdana"/>
        <family val="2"/>
      </rPr>
      <t>granito</t>
    </r>
    <r>
      <rPr>
        <sz val="7.5"/>
        <rFont val="Times New Roman"/>
        <family val="1"/>
      </rPr>
      <t xml:space="preserve"> </t>
    </r>
    <r>
      <rPr>
        <sz val="7.5"/>
        <rFont val="Verdana"/>
        <family val="2"/>
      </rPr>
      <t>cinza</t>
    </r>
    <r>
      <rPr>
        <sz val="7.5"/>
        <rFont val="Times New Roman"/>
        <family val="1"/>
      </rPr>
      <t xml:space="preserve"> </t>
    </r>
    <r>
      <rPr>
        <sz val="7.5"/>
        <rFont val="Verdana"/>
        <family val="2"/>
      </rPr>
      <t>corumbá</t>
    </r>
    <r>
      <rPr>
        <sz val="7.5"/>
        <rFont val="Times New Roman"/>
        <family val="1"/>
      </rPr>
      <t xml:space="preserve"> </t>
    </r>
    <r>
      <rPr>
        <sz val="7.5"/>
        <rFont val="Verdana"/>
        <family val="2"/>
      </rPr>
      <t>ou</t>
    </r>
    <r>
      <rPr>
        <sz val="7.5"/>
        <rFont val="Times New Roman"/>
        <family val="1"/>
      </rPr>
      <t xml:space="preserve"> </t>
    </r>
    <r>
      <rPr>
        <sz val="7.5"/>
        <rFont val="Verdana"/>
        <family val="2"/>
      </rPr>
      <t>andorinha,</t>
    </r>
    <r>
      <rPr>
        <sz val="7.5"/>
        <rFont val="Times New Roman"/>
        <family val="1"/>
      </rPr>
      <t xml:space="preserve"> </t>
    </r>
    <r>
      <rPr>
        <sz val="7.5"/>
        <rFont val="Verdana"/>
        <family val="2"/>
      </rPr>
      <t>polido,</t>
    </r>
    <r>
      <rPr>
        <sz val="7.5"/>
        <rFont val="Times New Roman"/>
        <family val="1"/>
      </rPr>
      <t xml:space="preserve"> </t>
    </r>
    <r>
      <rPr>
        <sz val="7.5"/>
        <rFont val="Verdana"/>
        <family val="2"/>
      </rPr>
      <t>assentados</t>
    </r>
    <r>
      <rPr>
        <sz val="7.5"/>
        <rFont val="Times New Roman"/>
        <family val="1"/>
      </rPr>
      <t xml:space="preserve"> </t>
    </r>
    <r>
      <rPr>
        <sz val="7.5"/>
        <rFont val="Verdana"/>
        <family val="2"/>
      </rPr>
      <t>com</t>
    </r>
    <r>
      <rPr>
        <sz val="7.5"/>
        <rFont val="Times New Roman"/>
        <family val="1"/>
      </rPr>
      <t xml:space="preserve"> </t>
    </r>
    <r>
      <rPr>
        <sz val="7.5"/>
        <rFont val="Verdana"/>
        <family val="2"/>
      </rPr>
      <t>argamassa</t>
    </r>
    <r>
      <rPr>
        <sz val="7.5"/>
        <rFont val="Times New Roman"/>
        <family val="1"/>
      </rPr>
      <t xml:space="preserve"> </t>
    </r>
    <r>
      <rPr>
        <sz val="7.5"/>
        <rFont val="Verdana"/>
        <family val="2"/>
      </rPr>
      <t>pré-fabricada</t>
    </r>
    <r>
      <rPr>
        <sz val="7.5"/>
        <rFont val="Times New Roman"/>
        <family val="1"/>
      </rPr>
      <t xml:space="preserve"> </t>
    </r>
    <r>
      <rPr>
        <sz val="7.5"/>
        <rFont val="Verdana"/>
        <family val="2"/>
      </rPr>
      <t>de</t>
    </r>
    <r>
      <rPr>
        <sz val="7.5"/>
        <rFont val="Times New Roman"/>
        <family val="1"/>
      </rPr>
      <t xml:space="preserve"> </t>
    </r>
    <r>
      <rPr>
        <sz val="7.5"/>
        <rFont val="Verdana"/>
        <family val="2"/>
      </rPr>
      <t>cimento</t>
    </r>
    <r>
      <rPr>
        <sz val="7.5"/>
        <rFont val="Times New Roman"/>
        <family val="1"/>
      </rPr>
      <t xml:space="preserve"> </t>
    </r>
    <r>
      <rPr>
        <sz val="7.5"/>
        <rFont val="Verdana"/>
        <family val="2"/>
      </rPr>
      <t>colante,</t>
    </r>
    <r>
      <rPr>
        <sz val="7.5"/>
        <rFont val="Times New Roman"/>
        <family val="1"/>
      </rPr>
      <t xml:space="preserve"> </t>
    </r>
    <r>
      <rPr>
        <sz val="7.5"/>
        <rFont val="Verdana"/>
        <family val="2"/>
      </rPr>
      <t>e=2</t>
    </r>
    <r>
      <rPr>
        <sz val="7.5"/>
        <rFont val="Times New Roman"/>
        <family val="1"/>
      </rPr>
      <t xml:space="preserve"> </t>
    </r>
    <r>
      <rPr>
        <sz val="7.5"/>
        <rFont val="Verdana"/>
        <family val="2"/>
      </rPr>
      <t>cm</t>
    </r>
    <r>
      <rPr>
        <sz val="7.5"/>
        <rFont val="Times New Roman"/>
        <family val="1"/>
      </rPr>
      <t xml:space="preserve"> </t>
    </r>
    <r>
      <rPr>
        <sz val="7.5"/>
        <rFont val="Verdana"/>
        <family val="2"/>
      </rPr>
      <t>e</t>
    </r>
    <r>
      <rPr>
        <sz val="7.5"/>
        <rFont val="Times New Roman"/>
        <family val="1"/>
      </rPr>
      <t xml:space="preserve"> </t>
    </r>
    <r>
      <rPr>
        <sz val="7.5"/>
        <rFont val="Verdana"/>
        <family val="2"/>
      </rPr>
      <t>rejuntamento,</t>
    </r>
    <r>
      <rPr>
        <sz val="7.5"/>
        <rFont val="Times New Roman"/>
        <family val="1"/>
      </rPr>
      <t xml:space="preserve"> </t>
    </r>
    <r>
      <rPr>
        <sz val="7.5"/>
        <rFont val="Verdana"/>
        <family val="2"/>
      </rPr>
      <t>inclusive</t>
    </r>
    <r>
      <rPr>
        <sz val="7.5"/>
        <rFont val="Times New Roman"/>
        <family val="1"/>
      </rPr>
      <t xml:space="preserve"> </t>
    </r>
    <r>
      <rPr>
        <sz val="7.5"/>
        <rFont val="Verdana"/>
        <family val="2"/>
      </rPr>
      <t>fornecimento</t>
    </r>
  </si>
  <si>
    <t>11,03</t>
  </si>
  <si>
    <r>
      <rPr>
        <sz val="7.5"/>
        <rFont val="Verdana"/>
        <family val="2"/>
      </rPr>
      <t>Piso</t>
    </r>
    <r>
      <rPr>
        <sz val="7.5"/>
        <rFont val="Times New Roman"/>
        <family val="1"/>
      </rPr>
      <t xml:space="preserve"> </t>
    </r>
    <r>
      <rPr>
        <sz val="7.5"/>
        <rFont val="Verdana"/>
        <family val="2"/>
      </rPr>
      <t>em</t>
    </r>
    <r>
      <rPr>
        <sz val="7.5"/>
        <rFont val="Times New Roman"/>
        <family val="1"/>
      </rPr>
      <t xml:space="preserve"> </t>
    </r>
    <r>
      <rPr>
        <sz val="7.5"/>
        <rFont val="Verdana"/>
        <family val="2"/>
      </rPr>
      <t>granito</t>
    </r>
    <r>
      <rPr>
        <sz val="7.5"/>
        <rFont val="Times New Roman"/>
        <family val="1"/>
      </rPr>
      <t xml:space="preserve"> </t>
    </r>
    <r>
      <rPr>
        <sz val="7.5"/>
        <rFont val="Verdana"/>
        <family val="2"/>
      </rPr>
      <t>Preto</t>
    </r>
    <r>
      <rPr>
        <sz val="7.5"/>
        <rFont val="Times New Roman"/>
        <family val="1"/>
      </rPr>
      <t xml:space="preserve"> </t>
    </r>
    <r>
      <rPr>
        <sz val="7.5"/>
        <rFont val="Verdana"/>
        <family val="2"/>
      </rPr>
      <t>São</t>
    </r>
    <r>
      <rPr>
        <sz val="7.5"/>
        <rFont val="Times New Roman"/>
        <family val="1"/>
      </rPr>
      <t xml:space="preserve"> </t>
    </r>
    <r>
      <rPr>
        <sz val="7.5"/>
        <rFont val="Verdana"/>
        <family val="2"/>
      </rPr>
      <t>Gabriel</t>
    </r>
    <r>
      <rPr>
        <sz val="7.5"/>
        <rFont val="Times New Roman"/>
        <family val="1"/>
      </rPr>
      <t xml:space="preserve"> </t>
    </r>
    <r>
      <rPr>
        <sz val="7.5"/>
        <rFont val="Verdana"/>
        <family val="2"/>
      </rPr>
      <t>flameado</t>
    </r>
    <r>
      <rPr>
        <sz val="7.5"/>
        <rFont val="Times New Roman"/>
        <family val="1"/>
      </rPr>
      <t xml:space="preserve"> </t>
    </r>
    <r>
      <rPr>
        <sz val="7.5"/>
        <rFont val="Verdana"/>
        <family val="2"/>
      </rPr>
      <t>e</t>
    </r>
    <r>
      <rPr>
        <sz val="7.5"/>
        <rFont val="Times New Roman"/>
        <family val="1"/>
      </rPr>
      <t xml:space="preserve"> </t>
    </r>
    <r>
      <rPr>
        <sz val="7.5"/>
        <rFont val="Verdana"/>
        <family val="2"/>
      </rPr>
      <t>paginado</t>
    </r>
    <r>
      <rPr>
        <sz val="7.5"/>
        <rFont val="Times New Roman"/>
        <family val="1"/>
      </rPr>
      <t xml:space="preserve"> </t>
    </r>
    <r>
      <rPr>
        <sz val="7.5"/>
        <rFont val="Verdana"/>
        <family val="2"/>
      </rPr>
      <t>(tabeira</t>
    </r>
    <r>
      <rPr>
        <sz val="7.5"/>
        <rFont val="Times New Roman"/>
        <family val="1"/>
      </rPr>
      <t xml:space="preserve"> </t>
    </r>
    <r>
      <rPr>
        <sz val="7.5"/>
        <rFont val="Verdana"/>
        <family val="2"/>
      </rPr>
      <t>+</t>
    </r>
    <r>
      <rPr>
        <sz val="7.5"/>
        <rFont val="Times New Roman"/>
        <family val="1"/>
      </rPr>
      <t xml:space="preserve"> </t>
    </r>
    <r>
      <rPr>
        <sz val="7.5"/>
        <rFont val="Verdana"/>
        <family val="2"/>
      </rPr>
      <t>peças</t>
    </r>
    <r>
      <rPr>
        <sz val="7.5"/>
        <rFont val="Times New Roman"/>
        <family val="1"/>
      </rPr>
      <t xml:space="preserve"> </t>
    </r>
    <r>
      <rPr>
        <sz val="7.5"/>
        <rFont val="Verdana"/>
        <family val="2"/>
      </rPr>
      <t>entre</t>
    </r>
    <r>
      <rPr>
        <sz val="7.5"/>
        <rFont val="Times New Roman"/>
        <family val="1"/>
      </rPr>
      <t xml:space="preserve"> </t>
    </r>
    <r>
      <rPr>
        <sz val="7.5"/>
        <rFont val="Verdana"/>
        <family val="2"/>
      </rPr>
      <t>40cm</t>
    </r>
    <r>
      <rPr>
        <sz val="7.5"/>
        <rFont val="Times New Roman"/>
        <family val="1"/>
      </rPr>
      <t xml:space="preserve"> </t>
    </r>
    <r>
      <rPr>
        <sz val="7.5"/>
        <rFont val="Verdana"/>
        <family val="2"/>
      </rPr>
      <t>e</t>
    </r>
    <r>
      <rPr>
        <sz val="7.5"/>
        <rFont val="Times New Roman"/>
        <family val="1"/>
      </rPr>
      <t xml:space="preserve"> </t>
    </r>
    <r>
      <rPr>
        <sz val="7.5"/>
        <rFont val="Verdana"/>
        <family val="2"/>
      </rPr>
      <t>55cm),</t>
    </r>
    <r>
      <rPr>
        <sz val="7.5"/>
        <rFont val="Times New Roman"/>
        <family val="1"/>
      </rPr>
      <t xml:space="preserve"> </t>
    </r>
    <r>
      <rPr>
        <sz val="7.5"/>
        <rFont val="Verdana"/>
        <family val="2"/>
      </rPr>
      <t>assentado</t>
    </r>
    <r>
      <rPr>
        <sz val="7.5"/>
        <rFont val="Times New Roman"/>
        <family val="1"/>
      </rPr>
      <t xml:space="preserve"> </t>
    </r>
    <r>
      <rPr>
        <sz val="7.5"/>
        <rFont val="Verdana"/>
        <family val="2"/>
      </rPr>
      <t>com</t>
    </r>
    <r>
      <rPr>
        <sz val="7.5"/>
        <rFont val="Times New Roman"/>
        <family val="1"/>
      </rPr>
      <t xml:space="preserve"> </t>
    </r>
    <r>
      <rPr>
        <sz val="7.5"/>
        <rFont val="Verdana"/>
        <family val="2"/>
      </rPr>
      <t>argamassa</t>
    </r>
    <r>
      <rPr>
        <sz val="7.5"/>
        <rFont val="Times New Roman"/>
        <family val="1"/>
      </rPr>
      <t xml:space="preserve"> </t>
    </r>
    <r>
      <rPr>
        <sz val="7.5"/>
        <rFont val="Verdana"/>
        <family val="2"/>
      </rPr>
      <t>pré-fabricada</t>
    </r>
    <r>
      <rPr>
        <sz val="7.5"/>
        <rFont val="Times New Roman"/>
        <family val="1"/>
      </rPr>
      <t xml:space="preserve"> </t>
    </r>
    <r>
      <rPr>
        <sz val="7.5"/>
        <rFont val="Verdana"/>
        <family val="2"/>
      </rPr>
      <t>de</t>
    </r>
    <r>
      <rPr>
        <sz val="7.5"/>
        <rFont val="Times New Roman"/>
        <family val="1"/>
      </rPr>
      <t xml:space="preserve"> </t>
    </r>
    <r>
      <rPr>
        <sz val="7.5"/>
        <rFont val="Verdana"/>
        <family val="2"/>
      </rPr>
      <t>cimento</t>
    </r>
    <r>
      <rPr>
        <sz val="7.5"/>
        <rFont val="Times New Roman"/>
        <family val="1"/>
      </rPr>
      <t xml:space="preserve"> </t>
    </r>
    <r>
      <rPr>
        <sz val="7.5"/>
        <rFont val="Verdana"/>
        <family val="2"/>
      </rPr>
      <t>colante,</t>
    </r>
    <r>
      <rPr>
        <sz val="7.5"/>
        <rFont val="Times New Roman"/>
        <family val="1"/>
      </rPr>
      <t xml:space="preserve"> </t>
    </r>
    <r>
      <rPr>
        <sz val="7.5"/>
        <rFont val="Verdana"/>
        <family val="2"/>
      </rPr>
      <t>e=2</t>
    </r>
    <r>
      <rPr>
        <sz val="7.5"/>
        <rFont val="Times New Roman"/>
        <family val="1"/>
      </rPr>
      <t xml:space="preserve"> </t>
    </r>
    <r>
      <rPr>
        <sz val="7.5"/>
        <rFont val="Verdana"/>
        <family val="2"/>
      </rPr>
      <t>cm</t>
    </r>
    <r>
      <rPr>
        <sz val="7.5"/>
        <rFont val="Times New Roman"/>
        <family val="1"/>
      </rPr>
      <t xml:space="preserve"> </t>
    </r>
    <r>
      <rPr>
        <sz val="7.5"/>
        <rFont val="Verdana"/>
        <family val="2"/>
      </rPr>
      <t>e</t>
    </r>
    <r>
      <rPr>
        <sz val="7.5"/>
        <rFont val="Times New Roman"/>
        <family val="1"/>
      </rPr>
      <t xml:space="preserve"> </t>
    </r>
    <r>
      <rPr>
        <sz val="7.5"/>
        <rFont val="Verdana"/>
        <family val="2"/>
      </rPr>
      <t>rejuntamento,</t>
    </r>
    <r>
      <rPr>
        <sz val="7.5"/>
        <rFont val="Times New Roman"/>
        <family val="1"/>
      </rPr>
      <t xml:space="preserve"> </t>
    </r>
    <r>
      <rPr>
        <sz val="7.5"/>
        <rFont val="Verdana"/>
        <family val="2"/>
      </rPr>
      <t>inclusive</t>
    </r>
    <r>
      <rPr>
        <sz val="7.5"/>
        <rFont val="Times New Roman"/>
        <family val="1"/>
      </rPr>
      <t xml:space="preserve"> </t>
    </r>
    <r>
      <rPr>
        <sz val="7.5"/>
        <rFont val="Verdana"/>
        <family val="2"/>
      </rPr>
      <t>fornecimento.</t>
    </r>
    <r>
      <rPr>
        <sz val="7.5"/>
        <rFont val="Times New Roman"/>
        <family val="1"/>
      </rPr>
      <t xml:space="preserve"> </t>
    </r>
    <r>
      <rPr>
        <sz val="7.5"/>
        <rFont val="Verdana"/>
        <family val="2"/>
      </rPr>
      <t>Aplicar</t>
    </r>
    <r>
      <rPr>
        <sz val="7.5"/>
        <rFont val="Times New Roman"/>
        <family val="1"/>
      </rPr>
      <t xml:space="preserve"> </t>
    </r>
    <r>
      <rPr>
        <sz val="7.5"/>
        <rFont val="Verdana"/>
        <family val="2"/>
      </rPr>
      <t>resina</t>
    </r>
    <r>
      <rPr>
        <sz val="7.5"/>
        <rFont val="Times New Roman"/>
        <family val="1"/>
      </rPr>
      <t xml:space="preserve"> </t>
    </r>
    <r>
      <rPr>
        <sz val="7.5"/>
        <rFont val="Verdana"/>
        <family val="2"/>
      </rPr>
      <t>no</t>
    </r>
    <r>
      <rPr>
        <sz val="7.5"/>
        <rFont val="Times New Roman"/>
        <family val="1"/>
      </rPr>
      <t xml:space="preserve"> </t>
    </r>
    <r>
      <rPr>
        <sz val="7.5"/>
        <rFont val="Verdana"/>
        <family val="2"/>
      </rPr>
      <t>granito</t>
    </r>
  </si>
  <si>
    <t>4,84</t>
  </si>
  <si>
    <r>
      <rPr>
        <b/>
        <sz val="7.5"/>
        <rFont val="Verdana"/>
        <family val="2"/>
      </rPr>
      <t>Carpete</t>
    </r>
    <r>
      <rPr>
        <sz val="7.5"/>
        <rFont val="Times New Roman"/>
        <family val="1"/>
      </rPr>
      <t xml:space="preserve"> </t>
    </r>
    <r>
      <rPr>
        <b/>
        <sz val="7.5"/>
        <rFont val="Verdana"/>
        <family val="2"/>
      </rPr>
      <t>agulhado</t>
    </r>
    <r>
      <rPr>
        <sz val="7.5"/>
        <rFont val="Times New Roman"/>
        <family val="1"/>
      </rPr>
      <t xml:space="preserve"> </t>
    </r>
    <r>
      <rPr>
        <b/>
        <sz val="7.5"/>
        <rFont val="Verdana"/>
        <family val="2"/>
      </rPr>
      <t>vertical</t>
    </r>
    <r>
      <rPr>
        <sz val="7.5"/>
        <rFont val="Times New Roman"/>
        <family val="1"/>
      </rPr>
      <t xml:space="preserve"> </t>
    </r>
    <r>
      <rPr>
        <b/>
        <sz val="7.5"/>
        <rFont val="Verdana"/>
        <family val="2"/>
      </rPr>
      <t>estruturado,</t>
    </r>
    <r>
      <rPr>
        <sz val="7.5"/>
        <rFont val="Times New Roman"/>
        <family val="1"/>
      </rPr>
      <t xml:space="preserve"> </t>
    </r>
    <r>
      <rPr>
        <b/>
        <sz val="7.5"/>
        <rFont val="Verdana"/>
        <family val="2"/>
      </rPr>
      <t>em</t>
    </r>
    <r>
      <rPr>
        <sz val="7.5"/>
        <rFont val="Times New Roman"/>
        <family val="1"/>
      </rPr>
      <t xml:space="preserve"> </t>
    </r>
    <r>
      <rPr>
        <b/>
        <sz val="7.5"/>
        <rFont val="Verdana"/>
        <family val="2"/>
      </rPr>
      <t>fibras</t>
    </r>
    <r>
      <rPr>
        <sz val="7.5"/>
        <rFont val="Times New Roman"/>
        <family val="1"/>
      </rPr>
      <t xml:space="preserve"> </t>
    </r>
    <r>
      <rPr>
        <b/>
        <sz val="7.5"/>
        <rFont val="Verdana"/>
        <family val="2"/>
      </rPr>
      <t>de</t>
    </r>
    <r>
      <rPr>
        <sz val="7.5"/>
        <rFont val="Times New Roman"/>
        <family val="1"/>
      </rPr>
      <t xml:space="preserve"> </t>
    </r>
    <r>
      <rPr>
        <b/>
        <sz val="7.5"/>
        <rFont val="Verdana"/>
        <family val="2"/>
      </rPr>
      <t>polipropileno,</t>
    </r>
    <r>
      <rPr>
        <sz val="7.5"/>
        <rFont val="Times New Roman"/>
        <family val="1"/>
      </rPr>
      <t xml:space="preserve"> </t>
    </r>
    <r>
      <rPr>
        <b/>
        <sz val="7.5"/>
        <rFont val="Verdana"/>
        <family val="2"/>
      </rPr>
      <t>classificação</t>
    </r>
    <r>
      <rPr>
        <sz val="7.5"/>
        <rFont val="Times New Roman"/>
        <family val="1"/>
      </rPr>
      <t xml:space="preserve"> </t>
    </r>
    <r>
      <rPr>
        <b/>
        <sz val="7.5"/>
        <rFont val="Verdana"/>
        <family val="2"/>
      </rPr>
      <t>de</t>
    </r>
    <r>
      <rPr>
        <sz val="7.5"/>
        <rFont val="Times New Roman"/>
        <family val="1"/>
      </rPr>
      <t xml:space="preserve"> </t>
    </r>
    <r>
      <rPr>
        <b/>
        <sz val="7.5"/>
        <rFont val="Verdana"/>
        <family val="2"/>
      </rPr>
      <t>uso</t>
    </r>
    <r>
      <rPr>
        <sz val="7.5"/>
        <rFont val="Times New Roman"/>
        <family val="1"/>
      </rPr>
      <t xml:space="preserve"> </t>
    </r>
    <r>
      <rPr>
        <b/>
        <sz val="7.5"/>
        <rFont val="Verdana"/>
        <family val="2"/>
      </rPr>
      <t>comercial</t>
    </r>
    <r>
      <rPr>
        <sz val="7.5"/>
        <rFont val="Times New Roman"/>
        <family val="1"/>
      </rPr>
      <t xml:space="preserve"> </t>
    </r>
    <r>
      <rPr>
        <b/>
        <sz val="7.5"/>
        <rFont val="Verdana"/>
        <family val="2"/>
      </rPr>
      <t>pesado,</t>
    </r>
    <r>
      <rPr>
        <sz val="7.5"/>
        <rFont val="Times New Roman"/>
        <family val="1"/>
      </rPr>
      <t xml:space="preserve"> </t>
    </r>
    <r>
      <rPr>
        <b/>
        <sz val="7.5"/>
        <rFont val="Verdana"/>
        <family val="2"/>
      </rPr>
      <t>fornecimento</t>
    </r>
    <r>
      <rPr>
        <sz val="7.5"/>
        <rFont val="Times New Roman"/>
        <family val="1"/>
      </rPr>
      <t xml:space="preserve"> </t>
    </r>
    <r>
      <rPr>
        <b/>
        <sz val="7.5"/>
        <rFont val="Verdana"/>
        <family val="2"/>
      </rPr>
      <t>e</t>
    </r>
    <r>
      <rPr>
        <sz val="7.5"/>
        <rFont val="Times New Roman"/>
        <family val="1"/>
      </rPr>
      <t xml:space="preserve"> </t>
    </r>
    <r>
      <rPr>
        <b/>
        <sz val="7.5"/>
        <rFont val="Verdana"/>
        <family val="2"/>
      </rPr>
      <t>colocação,</t>
    </r>
    <r>
      <rPr>
        <sz val="7.5"/>
        <rFont val="Times New Roman"/>
        <family val="1"/>
      </rPr>
      <t xml:space="preserve"> </t>
    </r>
    <r>
      <rPr>
        <b/>
        <sz val="7.5"/>
        <rFont val="Verdana"/>
        <family val="2"/>
      </rPr>
      <t>inclusive</t>
    </r>
    <r>
      <rPr>
        <sz val="7.5"/>
        <rFont val="Times New Roman"/>
        <family val="1"/>
      </rPr>
      <t xml:space="preserve"> </t>
    </r>
    <r>
      <rPr>
        <b/>
        <sz val="7.5"/>
        <rFont val="Verdana"/>
        <family val="2"/>
      </rPr>
      <t>arremate</t>
    </r>
    <r>
      <rPr>
        <sz val="7.5"/>
        <rFont val="Times New Roman"/>
        <family val="1"/>
      </rPr>
      <t xml:space="preserve"> </t>
    </r>
    <r>
      <rPr>
        <b/>
        <sz val="7.5"/>
        <rFont val="Verdana"/>
        <family val="2"/>
      </rPr>
      <t>das</t>
    </r>
    <r>
      <rPr>
        <sz val="7.5"/>
        <rFont val="Times New Roman"/>
        <family val="1"/>
      </rPr>
      <t xml:space="preserve"> </t>
    </r>
    <r>
      <rPr>
        <b/>
        <sz val="7.5"/>
        <rFont val="Verdana"/>
        <family val="2"/>
      </rPr>
      <t>caixas</t>
    </r>
    <r>
      <rPr>
        <sz val="7.5"/>
        <rFont val="Times New Roman"/>
        <family val="1"/>
      </rPr>
      <t xml:space="preserve"> </t>
    </r>
    <r>
      <rPr>
        <b/>
        <sz val="7.5"/>
        <rFont val="Verdana"/>
        <family val="2"/>
      </rPr>
      <t>de</t>
    </r>
    <r>
      <rPr>
        <sz val="7.5"/>
        <rFont val="Times New Roman"/>
        <family val="1"/>
      </rPr>
      <t xml:space="preserve"> </t>
    </r>
    <r>
      <rPr>
        <b/>
        <sz val="7.5"/>
        <rFont val="Verdana"/>
        <family val="2"/>
      </rPr>
      <t>piso.</t>
    </r>
  </si>
  <si>
    <r>
      <rPr>
        <sz val="7.5"/>
        <rFont val="Verdana"/>
        <family val="2"/>
      </rPr>
      <t>Cor</t>
    </r>
    <r>
      <rPr>
        <sz val="7.5"/>
        <rFont val="Times New Roman"/>
        <family val="1"/>
      </rPr>
      <t xml:space="preserve"> </t>
    </r>
    <r>
      <rPr>
        <sz val="7.5"/>
        <rFont val="Verdana"/>
        <family val="2"/>
      </rPr>
      <t>terra</t>
    </r>
    <r>
      <rPr>
        <sz val="7.5"/>
        <rFont val="Times New Roman"/>
        <family val="1"/>
      </rPr>
      <t xml:space="preserve"> </t>
    </r>
    <r>
      <rPr>
        <sz val="7.5"/>
        <rFont val="Verdana"/>
        <family val="2"/>
      </rPr>
      <t>ou</t>
    </r>
    <r>
      <rPr>
        <sz val="7.5"/>
        <rFont val="Times New Roman"/>
        <family val="1"/>
      </rPr>
      <t xml:space="preserve"> </t>
    </r>
    <r>
      <rPr>
        <sz val="7.5"/>
        <rFont val="Verdana"/>
        <family val="2"/>
      </rPr>
      <t>similar</t>
    </r>
  </si>
  <si>
    <t>52,18</t>
  </si>
  <si>
    <r>
      <rPr>
        <sz val="7.5"/>
        <rFont val="Verdana"/>
        <family val="2"/>
      </rPr>
      <t>Cor</t>
    </r>
    <r>
      <rPr>
        <sz val="7.5"/>
        <rFont val="Times New Roman"/>
        <family val="1"/>
      </rPr>
      <t xml:space="preserve"> </t>
    </r>
    <r>
      <rPr>
        <sz val="7.5"/>
        <rFont val="Verdana"/>
        <family val="2"/>
      </rPr>
      <t>arenito</t>
    </r>
    <r>
      <rPr>
        <sz val="7.5"/>
        <rFont val="Times New Roman"/>
        <family val="1"/>
      </rPr>
      <t xml:space="preserve"> </t>
    </r>
    <r>
      <rPr>
        <sz val="7.5"/>
        <rFont val="Verdana"/>
        <family val="2"/>
      </rPr>
      <t>ou</t>
    </r>
    <r>
      <rPr>
        <sz val="7.5"/>
        <rFont val="Times New Roman"/>
        <family val="1"/>
      </rPr>
      <t xml:space="preserve"> </t>
    </r>
    <r>
      <rPr>
        <sz val="7.5"/>
        <rFont val="Verdana"/>
        <family val="2"/>
      </rPr>
      <t>similar</t>
    </r>
  </si>
  <si>
    <t>0,96</t>
  </si>
  <si>
    <r>
      <rPr>
        <b/>
        <sz val="7.5"/>
        <rFont val="Verdana"/>
        <family val="2"/>
      </rPr>
      <t>Pisos</t>
    </r>
    <r>
      <rPr>
        <sz val="7.5"/>
        <rFont val="Times New Roman"/>
        <family val="1"/>
      </rPr>
      <t xml:space="preserve"> </t>
    </r>
    <r>
      <rPr>
        <b/>
        <sz val="7.5"/>
        <rFont val="Verdana"/>
        <family val="2"/>
      </rPr>
      <t>de</t>
    </r>
    <r>
      <rPr>
        <sz val="7.5"/>
        <rFont val="Times New Roman"/>
        <family val="1"/>
      </rPr>
      <t xml:space="preserve"> </t>
    </r>
    <r>
      <rPr>
        <b/>
        <sz val="7.5"/>
        <rFont val="Verdana"/>
        <family val="2"/>
      </rPr>
      <t>borracha</t>
    </r>
  </si>
  <si>
    <r>
      <rPr>
        <sz val="7.5"/>
        <rFont val="Verdana"/>
        <family val="2"/>
      </rPr>
      <t>Piso</t>
    </r>
    <r>
      <rPr>
        <sz val="7.5"/>
        <rFont val="Times New Roman"/>
        <family val="1"/>
      </rPr>
      <t xml:space="preserve"> </t>
    </r>
    <r>
      <rPr>
        <sz val="7.5"/>
        <rFont val="Verdana"/>
        <family val="2"/>
      </rPr>
      <t>tátil</t>
    </r>
    <r>
      <rPr>
        <sz val="7.5"/>
        <rFont val="Times New Roman"/>
        <family val="1"/>
      </rPr>
      <t xml:space="preserve"> </t>
    </r>
    <r>
      <rPr>
        <sz val="7.5"/>
        <rFont val="Verdana"/>
        <family val="2"/>
      </rPr>
      <t>de</t>
    </r>
    <r>
      <rPr>
        <sz val="7.5"/>
        <rFont val="Times New Roman"/>
        <family val="1"/>
      </rPr>
      <t xml:space="preserve"> </t>
    </r>
    <r>
      <rPr>
        <sz val="7.5"/>
        <rFont val="Verdana"/>
        <family val="2"/>
      </rPr>
      <t>alerta</t>
    </r>
    <r>
      <rPr>
        <sz val="7.5"/>
        <rFont val="Times New Roman"/>
        <family val="1"/>
      </rPr>
      <t xml:space="preserve"> </t>
    </r>
    <r>
      <rPr>
        <sz val="7.5"/>
        <rFont val="Verdana"/>
        <family val="2"/>
      </rPr>
      <t>de</t>
    </r>
    <r>
      <rPr>
        <sz val="7.5"/>
        <rFont val="Times New Roman"/>
        <family val="1"/>
      </rPr>
      <t xml:space="preserve"> </t>
    </r>
    <r>
      <rPr>
        <sz val="7.5"/>
        <rFont val="Verdana"/>
        <family val="2"/>
      </rPr>
      <t>borracha,</t>
    </r>
    <r>
      <rPr>
        <sz val="7.5"/>
        <rFont val="Times New Roman"/>
        <family val="1"/>
      </rPr>
      <t xml:space="preserve"> </t>
    </r>
    <r>
      <rPr>
        <sz val="7.5"/>
        <rFont val="Verdana"/>
        <family val="2"/>
      </rPr>
      <t>placas</t>
    </r>
    <r>
      <rPr>
        <sz val="7.5"/>
        <rFont val="Times New Roman"/>
        <family val="1"/>
      </rPr>
      <t xml:space="preserve"> </t>
    </r>
    <r>
      <rPr>
        <sz val="7.5"/>
        <rFont val="Verdana"/>
        <family val="2"/>
      </rPr>
      <t>de</t>
    </r>
    <r>
      <rPr>
        <sz val="7.5"/>
        <rFont val="Times New Roman"/>
        <family val="1"/>
      </rPr>
      <t xml:space="preserve"> </t>
    </r>
    <r>
      <rPr>
        <sz val="7.5"/>
        <rFont val="Verdana"/>
        <family val="2"/>
      </rPr>
      <t>25x25cm,</t>
    </r>
    <r>
      <rPr>
        <sz val="7.5"/>
        <rFont val="Times New Roman"/>
        <family val="1"/>
      </rPr>
      <t xml:space="preserve"> </t>
    </r>
    <r>
      <rPr>
        <sz val="7.5"/>
        <rFont val="Verdana"/>
        <family val="2"/>
      </rPr>
      <t>em</t>
    </r>
    <r>
      <rPr>
        <sz val="7.5"/>
        <rFont val="Times New Roman"/>
        <family val="1"/>
      </rPr>
      <t xml:space="preserve"> </t>
    </r>
    <r>
      <rPr>
        <sz val="7.5"/>
        <rFont val="Verdana"/>
        <family val="2"/>
      </rPr>
      <t>conformidade</t>
    </r>
    <r>
      <rPr>
        <sz val="7.5"/>
        <rFont val="Times New Roman"/>
        <family val="1"/>
      </rPr>
      <t xml:space="preserve"> </t>
    </r>
    <r>
      <rPr>
        <sz val="7.5"/>
        <rFont val="Verdana"/>
        <family val="2"/>
      </rPr>
      <t>com</t>
    </r>
    <r>
      <rPr>
        <sz val="7.5"/>
        <rFont val="Times New Roman"/>
        <family val="1"/>
      </rPr>
      <t xml:space="preserve"> </t>
    </r>
    <r>
      <rPr>
        <sz val="7.5"/>
        <rFont val="Verdana"/>
        <family val="2"/>
      </rPr>
      <t>a</t>
    </r>
    <r>
      <rPr>
        <sz val="7.5"/>
        <rFont val="Times New Roman"/>
        <family val="1"/>
      </rPr>
      <t xml:space="preserve"> </t>
    </r>
    <r>
      <rPr>
        <sz val="7.5"/>
        <rFont val="Verdana"/>
        <family val="2"/>
      </rPr>
      <t>norma</t>
    </r>
    <r>
      <rPr>
        <sz val="7.5"/>
        <rFont val="Times New Roman"/>
        <family val="1"/>
      </rPr>
      <t xml:space="preserve"> </t>
    </r>
    <r>
      <rPr>
        <sz val="7.5"/>
        <rFont val="Verdana"/>
        <family val="2"/>
      </rPr>
      <t>NBR9050/2015,</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</si>
  <si>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4,97</t>
  </si>
  <si>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7.7</t>
    </r>
  </si>
  <si>
    <r>
      <rPr>
        <b/>
        <sz val="7.5"/>
        <rFont val="Verdana"/>
        <family val="2"/>
      </rPr>
      <t>RODAPÉS/</t>
    </r>
    <r>
      <rPr>
        <sz val="7.5"/>
        <rFont val="Times New Roman"/>
        <family val="1"/>
      </rPr>
      <t xml:space="preserve"> </t>
    </r>
    <r>
      <rPr>
        <b/>
        <sz val="7.5"/>
        <rFont val="Verdana"/>
        <family val="2"/>
      </rPr>
      <t>SOLEIRAS/</t>
    </r>
    <r>
      <rPr>
        <sz val="7.5"/>
        <rFont val="Times New Roman"/>
        <family val="1"/>
      </rPr>
      <t xml:space="preserve"> </t>
    </r>
    <r>
      <rPr>
        <b/>
        <sz val="7.5"/>
        <rFont val="Verdana"/>
        <family val="2"/>
      </rPr>
      <t>PEITORIS/</t>
    </r>
    <r>
      <rPr>
        <sz val="7.5"/>
        <rFont val="Times New Roman"/>
        <family val="1"/>
      </rPr>
      <t xml:space="preserve"> </t>
    </r>
    <r>
      <rPr>
        <b/>
        <sz val="7.5"/>
        <rFont val="Verdana"/>
        <family val="2"/>
      </rPr>
      <t>BANCADAS</t>
    </r>
    <r>
      <rPr>
        <sz val="7.5"/>
        <rFont val="Times New Roman"/>
        <family val="1"/>
      </rPr>
      <t xml:space="preserve"> </t>
    </r>
    <r>
      <rPr>
        <b/>
        <sz val="7.5"/>
        <rFont val="Verdana"/>
        <family val="2"/>
      </rPr>
      <t>/</t>
    </r>
    <r>
      <rPr>
        <sz val="7.5"/>
        <rFont val="Times New Roman"/>
        <family val="1"/>
      </rPr>
      <t xml:space="preserve"> </t>
    </r>
    <r>
      <rPr>
        <b/>
        <sz val="7.5"/>
        <rFont val="Verdana"/>
        <family val="2"/>
      </rPr>
      <t>PLACAS</t>
    </r>
    <r>
      <rPr>
        <sz val="7.5"/>
        <rFont val="Times New Roman"/>
        <family val="1"/>
      </rPr>
      <t xml:space="preserve"> </t>
    </r>
    <r>
      <rPr>
        <b/>
        <sz val="7.5"/>
        <rFont val="Verdana"/>
        <family val="2"/>
      </rPr>
      <t>/</t>
    </r>
    <r>
      <rPr>
        <sz val="7.5"/>
        <rFont val="Times New Roman"/>
        <family val="1"/>
      </rPr>
      <t xml:space="preserve"> </t>
    </r>
    <r>
      <rPr>
        <b/>
        <sz val="7.5"/>
        <rFont val="Verdana"/>
        <family val="2"/>
      </rPr>
      <t>MARCOS</t>
    </r>
    <r>
      <rPr>
        <sz val="7.5"/>
        <rFont val="Times New Roman"/>
        <family val="1"/>
      </rPr>
      <t xml:space="preserve"> </t>
    </r>
    <r>
      <rPr>
        <b/>
        <sz val="7.5"/>
        <rFont val="Verdana"/>
        <family val="2"/>
      </rPr>
      <t>e</t>
    </r>
    <r>
      <rPr>
        <sz val="7.5"/>
        <rFont val="Times New Roman"/>
        <family val="1"/>
      </rPr>
      <t xml:space="preserve"> </t>
    </r>
    <r>
      <rPr>
        <b/>
        <sz val="7.5"/>
        <rFont val="Verdana"/>
        <family val="2"/>
      </rPr>
      <t>ALIZAR</t>
    </r>
  </si>
  <si>
    <r>
      <rPr>
        <sz val="7.5"/>
        <rFont val="Verdana"/>
        <family val="2"/>
      </rPr>
      <t>Rodapé</t>
    </r>
    <r>
      <rPr>
        <sz val="7.5"/>
        <rFont val="Times New Roman"/>
        <family val="1"/>
      </rPr>
      <t xml:space="preserve"> </t>
    </r>
    <r>
      <rPr>
        <sz val="7.5"/>
        <rFont val="Verdana"/>
        <family val="2"/>
      </rPr>
      <t>em</t>
    </r>
    <r>
      <rPr>
        <sz val="7.5"/>
        <rFont val="Times New Roman"/>
        <family val="1"/>
      </rPr>
      <t xml:space="preserve"> </t>
    </r>
    <r>
      <rPr>
        <sz val="7.5"/>
        <rFont val="Verdana"/>
        <family val="2"/>
      </rPr>
      <t>madeira,</t>
    </r>
    <r>
      <rPr>
        <sz val="7.5"/>
        <rFont val="Times New Roman"/>
        <family val="1"/>
      </rPr>
      <t xml:space="preserve"> </t>
    </r>
    <r>
      <rPr>
        <sz val="7.5"/>
        <rFont val="Verdana"/>
        <family val="2"/>
      </rPr>
      <t>com</t>
    </r>
    <r>
      <rPr>
        <sz val="7.5"/>
        <rFont val="Times New Roman"/>
        <family val="1"/>
      </rPr>
      <t xml:space="preserve"> </t>
    </r>
    <r>
      <rPr>
        <sz val="7.5"/>
        <rFont val="Verdana"/>
        <family val="2"/>
      </rPr>
      <t>7cm</t>
    </r>
    <r>
      <rPr>
        <sz val="7.5"/>
        <rFont val="Times New Roman"/>
        <family val="1"/>
      </rPr>
      <t xml:space="preserve"> </t>
    </r>
    <r>
      <rPr>
        <sz val="7.5"/>
        <rFont val="Verdana"/>
        <family val="2"/>
      </rPr>
      <t>de</t>
    </r>
    <r>
      <rPr>
        <sz val="7.5"/>
        <rFont val="Times New Roman"/>
        <family val="1"/>
      </rPr>
      <t xml:space="preserve"> </t>
    </r>
    <r>
      <rPr>
        <sz val="7.5"/>
        <rFont val="Verdana"/>
        <family val="2"/>
      </rPr>
      <t>altura,</t>
    </r>
    <r>
      <rPr>
        <sz val="7.5"/>
        <rFont val="Times New Roman"/>
        <family val="1"/>
      </rPr>
      <t xml:space="preserve"> </t>
    </r>
    <r>
      <rPr>
        <sz val="7.5"/>
        <rFont val="Verdana"/>
        <family val="2"/>
      </rPr>
      <t>1,5cm</t>
    </r>
    <r>
      <rPr>
        <sz val="7.5"/>
        <rFont val="Times New Roman"/>
        <family val="1"/>
      </rPr>
      <t xml:space="preserve"> </t>
    </r>
    <r>
      <rPr>
        <sz val="7.5"/>
        <rFont val="Verdana"/>
        <family val="2"/>
      </rPr>
      <t>de</t>
    </r>
    <r>
      <rPr>
        <sz val="7.5"/>
        <rFont val="Times New Roman"/>
        <family val="1"/>
      </rPr>
      <t xml:space="preserve"> </t>
    </r>
    <r>
      <rPr>
        <sz val="7.5"/>
        <rFont val="Verdana"/>
        <family val="2"/>
      </rPr>
      <t>espessura</t>
    </r>
    <r>
      <rPr>
        <sz val="7.5"/>
        <rFont val="Times New Roman"/>
        <family val="1"/>
      </rPr>
      <t xml:space="preserve"> </t>
    </r>
    <r>
      <rPr>
        <sz val="7.5"/>
        <rFont val="Verdana"/>
        <family val="2"/>
      </rPr>
      <t>e</t>
    </r>
    <r>
      <rPr>
        <sz val="7.5"/>
        <rFont val="Times New Roman"/>
        <family val="1"/>
      </rPr>
      <t xml:space="preserve"> </t>
    </r>
    <r>
      <rPr>
        <sz val="7.5"/>
        <rFont val="Verdana"/>
        <family val="2"/>
      </rPr>
      <t>acabamento</t>
    </r>
    <r>
      <rPr>
        <sz val="7.5"/>
        <rFont val="Times New Roman"/>
        <family val="1"/>
      </rPr>
      <t xml:space="preserve"> </t>
    </r>
    <r>
      <rPr>
        <sz val="7.5"/>
        <rFont val="Verdana"/>
        <family val="2"/>
      </rPr>
      <t>em</t>
    </r>
    <r>
      <rPr>
        <sz val="7.5"/>
        <rFont val="Times New Roman"/>
        <family val="1"/>
      </rPr>
      <t xml:space="preserve"> </t>
    </r>
    <r>
      <rPr>
        <sz val="7.5"/>
        <rFont val="Verdana"/>
        <family val="2"/>
      </rPr>
      <t>linhas</t>
    </r>
    <r>
      <rPr>
        <sz val="7.5"/>
        <rFont val="Times New Roman"/>
        <family val="1"/>
      </rPr>
      <t xml:space="preserve"> </t>
    </r>
    <r>
      <rPr>
        <sz val="7.5"/>
        <rFont val="Verdana"/>
        <family val="2"/>
      </rPr>
      <t>retas</t>
    </r>
  </si>
  <si>
    <t>31,10</t>
  </si>
  <si>
    <r>
      <rPr>
        <sz val="7.5"/>
        <rFont val="Verdana"/>
        <family val="2"/>
      </rPr>
      <t>Rodapé</t>
    </r>
    <r>
      <rPr>
        <sz val="7.5"/>
        <rFont val="Times New Roman"/>
        <family val="1"/>
      </rPr>
      <t xml:space="preserve"> </t>
    </r>
    <r>
      <rPr>
        <sz val="7.5"/>
        <rFont val="Verdana"/>
        <family val="2"/>
      </rPr>
      <t>em</t>
    </r>
    <r>
      <rPr>
        <sz val="7.5"/>
        <rFont val="Times New Roman"/>
        <family val="1"/>
      </rPr>
      <t xml:space="preserve"> </t>
    </r>
    <r>
      <rPr>
        <sz val="7.5"/>
        <rFont val="Verdana"/>
        <family val="2"/>
      </rPr>
      <t>granito</t>
    </r>
    <r>
      <rPr>
        <sz val="7.5"/>
        <rFont val="Times New Roman"/>
        <family val="1"/>
      </rPr>
      <t xml:space="preserve"> </t>
    </r>
    <r>
      <rPr>
        <sz val="7.5"/>
        <rFont val="Verdana"/>
        <family val="2"/>
      </rPr>
      <t>cinza</t>
    </r>
    <r>
      <rPr>
        <sz val="7.5"/>
        <rFont val="Times New Roman"/>
        <family val="1"/>
      </rPr>
      <t xml:space="preserve"> </t>
    </r>
    <r>
      <rPr>
        <sz val="7.5"/>
        <rFont val="Verdana"/>
        <family val="2"/>
      </rPr>
      <t>corumbá</t>
    </r>
    <r>
      <rPr>
        <sz val="7.5"/>
        <rFont val="Times New Roman"/>
        <family val="1"/>
      </rPr>
      <t xml:space="preserve"> </t>
    </r>
    <r>
      <rPr>
        <sz val="7.5"/>
        <rFont val="Verdana"/>
        <family val="2"/>
      </rPr>
      <t>ou</t>
    </r>
    <r>
      <rPr>
        <sz val="7.5"/>
        <rFont val="Times New Roman"/>
        <family val="1"/>
      </rPr>
      <t xml:space="preserve"> </t>
    </r>
    <r>
      <rPr>
        <sz val="7.5"/>
        <rFont val="Verdana"/>
        <family val="2"/>
      </rPr>
      <t>andorinha</t>
    </r>
    <r>
      <rPr>
        <sz val="7.5"/>
        <rFont val="Times New Roman"/>
        <family val="1"/>
      </rPr>
      <t xml:space="preserve"> </t>
    </r>
    <r>
      <rPr>
        <sz val="7.5"/>
        <rFont val="Verdana"/>
        <family val="2"/>
      </rPr>
      <t>polido,</t>
    </r>
    <r>
      <rPr>
        <sz val="7.5"/>
        <rFont val="Times New Roman"/>
        <family val="1"/>
      </rPr>
      <t xml:space="preserve"> </t>
    </r>
    <r>
      <rPr>
        <sz val="7.5"/>
        <rFont val="Verdana"/>
        <family val="2"/>
      </rPr>
      <t>com</t>
    </r>
    <r>
      <rPr>
        <sz val="7.5"/>
        <rFont val="Times New Roman"/>
        <family val="1"/>
      </rPr>
      <t xml:space="preserve"> </t>
    </r>
    <r>
      <rPr>
        <sz val="7.5"/>
        <rFont val="Verdana"/>
        <family val="2"/>
      </rPr>
      <t>10cm</t>
    </r>
    <r>
      <rPr>
        <sz val="7.5"/>
        <rFont val="Times New Roman"/>
        <family val="1"/>
      </rPr>
      <t xml:space="preserve"> </t>
    </r>
    <r>
      <rPr>
        <sz val="7.5"/>
        <rFont val="Verdana"/>
        <family val="2"/>
      </rPr>
      <t>de</t>
    </r>
    <r>
      <rPr>
        <sz val="7.5"/>
        <rFont val="Times New Roman"/>
        <family val="1"/>
      </rPr>
      <t xml:space="preserve"> </t>
    </r>
    <r>
      <rPr>
        <sz val="7.5"/>
        <rFont val="Verdana"/>
        <family val="2"/>
      </rPr>
      <t>altura,</t>
    </r>
    <r>
      <rPr>
        <sz val="7.5"/>
        <rFont val="Times New Roman"/>
        <family val="1"/>
      </rPr>
      <t xml:space="preserve"> </t>
    </r>
    <r>
      <rPr>
        <sz val="7.5"/>
        <rFont val="Verdana"/>
        <family val="2"/>
      </rPr>
      <t>paginado,</t>
    </r>
    <r>
      <rPr>
        <sz val="7.5"/>
        <rFont val="Times New Roman"/>
        <family val="1"/>
      </rPr>
      <t xml:space="preserve"> </t>
    </r>
    <r>
      <rPr>
        <sz val="7.5"/>
        <rFont val="Verdana"/>
        <family val="2"/>
      </rPr>
      <t>assentado</t>
    </r>
    <r>
      <rPr>
        <sz val="7.5"/>
        <rFont val="Times New Roman"/>
        <family val="1"/>
      </rPr>
      <t xml:space="preserve"> </t>
    </r>
    <r>
      <rPr>
        <sz val="7.5"/>
        <rFont val="Verdana"/>
        <family val="2"/>
      </rPr>
      <t>com</t>
    </r>
    <r>
      <rPr>
        <sz val="7.5"/>
        <rFont val="Times New Roman"/>
        <family val="1"/>
      </rPr>
      <t xml:space="preserve"> </t>
    </r>
    <r>
      <rPr>
        <sz val="7.5"/>
        <rFont val="Verdana"/>
        <family val="2"/>
      </rPr>
      <t>argamassa</t>
    </r>
    <r>
      <rPr>
        <sz val="7.5"/>
        <rFont val="Times New Roman"/>
        <family val="1"/>
      </rPr>
      <t xml:space="preserve"> </t>
    </r>
    <r>
      <rPr>
        <sz val="7.5"/>
        <rFont val="Verdana"/>
        <family val="2"/>
      </rPr>
      <t>pré-fabricada</t>
    </r>
    <r>
      <rPr>
        <sz val="7.5"/>
        <rFont val="Times New Roman"/>
        <family val="1"/>
      </rPr>
      <t xml:space="preserve"> </t>
    </r>
    <r>
      <rPr>
        <sz val="7.5"/>
        <rFont val="Verdana"/>
        <family val="2"/>
      </rPr>
      <t>de</t>
    </r>
    <r>
      <rPr>
        <sz val="7.5"/>
        <rFont val="Times New Roman"/>
        <family val="1"/>
      </rPr>
      <t xml:space="preserve"> </t>
    </r>
    <r>
      <rPr>
        <sz val="7.5"/>
        <rFont val="Verdana"/>
        <family val="2"/>
      </rPr>
      <t>cimento</t>
    </r>
    <r>
      <rPr>
        <sz val="7.5"/>
        <rFont val="Times New Roman"/>
        <family val="1"/>
      </rPr>
      <t xml:space="preserve"> </t>
    </r>
    <r>
      <rPr>
        <sz val="7.5"/>
        <rFont val="Verdana"/>
        <family val="2"/>
      </rPr>
      <t>colante,</t>
    </r>
    <r>
      <rPr>
        <sz val="7.5"/>
        <rFont val="Times New Roman"/>
        <family val="1"/>
      </rPr>
      <t xml:space="preserve"> </t>
    </r>
    <r>
      <rPr>
        <sz val="7.5"/>
        <rFont val="Verdana"/>
        <family val="2"/>
      </rPr>
      <t>e=1,5</t>
    </r>
    <r>
      <rPr>
        <sz val="7.5"/>
        <rFont val="Times New Roman"/>
        <family val="1"/>
      </rPr>
      <t xml:space="preserve"> </t>
    </r>
    <r>
      <rPr>
        <sz val="7.5"/>
        <rFont val="Verdana"/>
        <family val="2"/>
      </rPr>
      <t>cm</t>
    </r>
    <r>
      <rPr>
        <sz val="7.5"/>
        <rFont val="Times New Roman"/>
        <family val="1"/>
      </rPr>
      <t xml:space="preserve"> </t>
    </r>
    <r>
      <rPr>
        <sz val="7.5"/>
        <rFont val="Verdana"/>
        <family val="2"/>
      </rPr>
      <t>e</t>
    </r>
    <r>
      <rPr>
        <sz val="7.5"/>
        <rFont val="Times New Roman"/>
        <family val="1"/>
      </rPr>
      <t xml:space="preserve"> </t>
    </r>
    <r>
      <rPr>
        <sz val="7.5"/>
        <rFont val="Verdana"/>
        <family val="2"/>
      </rPr>
      <t>rejuntamento,</t>
    </r>
    <r>
      <rPr>
        <sz val="7.5"/>
        <rFont val="Times New Roman"/>
        <family val="1"/>
      </rPr>
      <t xml:space="preserve"> </t>
    </r>
    <r>
      <rPr>
        <sz val="7.5"/>
        <rFont val="Verdana"/>
        <family val="2"/>
      </rPr>
      <t>inclusive</t>
    </r>
    <r>
      <rPr>
        <sz val="7.5"/>
        <rFont val="Times New Roman"/>
        <family val="1"/>
      </rPr>
      <t xml:space="preserve"> </t>
    </r>
    <r>
      <rPr>
        <sz val="7.5"/>
        <rFont val="Verdana"/>
        <family val="2"/>
      </rPr>
      <t>fornecimento</t>
    </r>
  </si>
  <si>
    <t>87,50</t>
  </si>
  <si>
    <r>
      <rPr>
        <sz val="7.5"/>
        <rFont val="Verdana"/>
        <family val="2"/>
      </rPr>
      <t>Rodapé</t>
    </r>
    <r>
      <rPr>
        <sz val="7.5"/>
        <rFont val="Times New Roman"/>
        <family val="1"/>
      </rPr>
      <t xml:space="preserve"> </t>
    </r>
    <r>
      <rPr>
        <sz val="7.5"/>
        <rFont val="Verdana"/>
        <family val="2"/>
      </rPr>
      <t>em</t>
    </r>
    <r>
      <rPr>
        <sz val="7.5"/>
        <rFont val="Times New Roman"/>
        <family val="1"/>
      </rPr>
      <t xml:space="preserve"> </t>
    </r>
    <r>
      <rPr>
        <sz val="7.5"/>
        <rFont val="Verdana"/>
        <family val="2"/>
      </rPr>
      <t>granito</t>
    </r>
    <r>
      <rPr>
        <sz val="7.5"/>
        <rFont val="Times New Roman"/>
        <family val="1"/>
      </rPr>
      <t xml:space="preserve"> </t>
    </r>
    <r>
      <rPr>
        <sz val="7.5"/>
        <rFont val="Verdana"/>
        <family val="2"/>
      </rPr>
      <t>cinza</t>
    </r>
    <r>
      <rPr>
        <sz val="7.5"/>
        <rFont val="Times New Roman"/>
        <family val="1"/>
      </rPr>
      <t xml:space="preserve"> </t>
    </r>
    <r>
      <rPr>
        <sz val="7.5"/>
        <rFont val="Verdana"/>
        <family val="2"/>
      </rPr>
      <t>corumbá</t>
    </r>
    <r>
      <rPr>
        <sz val="7.5"/>
        <rFont val="Times New Roman"/>
        <family val="1"/>
      </rPr>
      <t xml:space="preserve"> </t>
    </r>
    <r>
      <rPr>
        <sz val="7.5"/>
        <rFont val="Verdana"/>
        <family val="2"/>
      </rPr>
      <t>ou</t>
    </r>
    <r>
      <rPr>
        <sz val="7.5"/>
        <rFont val="Times New Roman"/>
        <family val="1"/>
      </rPr>
      <t xml:space="preserve"> </t>
    </r>
    <r>
      <rPr>
        <sz val="7.5"/>
        <rFont val="Verdana"/>
        <family val="2"/>
      </rPr>
      <t>andorinha</t>
    </r>
    <r>
      <rPr>
        <sz val="7.5"/>
        <rFont val="Times New Roman"/>
        <family val="1"/>
      </rPr>
      <t xml:space="preserve"> </t>
    </r>
    <r>
      <rPr>
        <sz val="7.5"/>
        <rFont val="Verdana"/>
        <family val="2"/>
      </rPr>
      <t>polido,</t>
    </r>
    <r>
      <rPr>
        <sz val="7.5"/>
        <rFont val="Times New Roman"/>
        <family val="1"/>
      </rPr>
      <t xml:space="preserve"> </t>
    </r>
    <r>
      <rPr>
        <sz val="7.5"/>
        <rFont val="Verdana"/>
        <family val="2"/>
      </rPr>
      <t>com</t>
    </r>
    <r>
      <rPr>
        <sz val="7.5"/>
        <rFont val="Times New Roman"/>
        <family val="1"/>
      </rPr>
      <t xml:space="preserve"> </t>
    </r>
    <r>
      <rPr>
        <sz val="7.5"/>
        <rFont val="Verdana"/>
        <family val="2"/>
      </rPr>
      <t>10cm</t>
    </r>
    <r>
      <rPr>
        <sz val="7.5"/>
        <rFont val="Times New Roman"/>
        <family val="1"/>
      </rPr>
      <t xml:space="preserve"> </t>
    </r>
    <r>
      <rPr>
        <sz val="7.5"/>
        <rFont val="Verdana"/>
        <family val="2"/>
      </rPr>
      <t>de</t>
    </r>
    <r>
      <rPr>
        <sz val="7.5"/>
        <rFont val="Times New Roman"/>
        <family val="1"/>
      </rPr>
      <t xml:space="preserve"> </t>
    </r>
    <r>
      <rPr>
        <sz val="7.5"/>
        <rFont val="Verdana"/>
        <family val="2"/>
      </rPr>
      <t>altura,</t>
    </r>
    <r>
      <rPr>
        <sz val="7.5"/>
        <rFont val="Times New Roman"/>
        <family val="1"/>
      </rPr>
      <t xml:space="preserve"> </t>
    </r>
    <r>
      <rPr>
        <sz val="7.5"/>
        <rFont val="Verdana"/>
        <family val="2"/>
      </rPr>
      <t>paginado,</t>
    </r>
    <r>
      <rPr>
        <sz val="7.5"/>
        <rFont val="Times New Roman"/>
        <family val="1"/>
      </rPr>
      <t xml:space="preserve"> </t>
    </r>
    <r>
      <rPr>
        <sz val="7.5"/>
        <rFont val="Verdana"/>
        <family val="2"/>
      </rPr>
      <t>assentado</t>
    </r>
    <r>
      <rPr>
        <sz val="7.5"/>
        <rFont val="Times New Roman"/>
        <family val="1"/>
      </rPr>
      <t xml:space="preserve"> </t>
    </r>
    <r>
      <rPr>
        <sz val="7.5"/>
        <rFont val="Verdana"/>
        <family val="2"/>
      </rPr>
      <t>com</t>
    </r>
    <r>
      <rPr>
        <sz val="7.5"/>
        <rFont val="Times New Roman"/>
        <family val="1"/>
      </rPr>
      <t xml:space="preserve"> </t>
    </r>
    <r>
      <rPr>
        <sz val="7.5"/>
        <rFont val="Verdana"/>
        <family val="2"/>
      </rPr>
      <t>argamassa</t>
    </r>
    <r>
      <rPr>
        <sz val="7.5"/>
        <rFont val="Times New Roman"/>
        <family val="1"/>
      </rPr>
      <t xml:space="preserve"> </t>
    </r>
    <r>
      <rPr>
        <sz val="7.5"/>
        <rFont val="Verdana"/>
        <family val="2"/>
      </rPr>
      <t>pré-fabricada</t>
    </r>
    <r>
      <rPr>
        <sz val="7.5"/>
        <rFont val="Times New Roman"/>
        <family val="1"/>
      </rPr>
      <t xml:space="preserve"> </t>
    </r>
    <r>
      <rPr>
        <sz val="7.5"/>
        <rFont val="Verdana"/>
        <family val="2"/>
      </rPr>
      <t>de</t>
    </r>
    <r>
      <rPr>
        <sz val="7.5"/>
        <rFont val="Times New Roman"/>
        <family val="1"/>
      </rPr>
      <t xml:space="preserve"> </t>
    </r>
    <r>
      <rPr>
        <sz val="7.5"/>
        <rFont val="Verdana"/>
        <family val="2"/>
      </rPr>
      <t>cimento</t>
    </r>
    <r>
      <rPr>
        <sz val="7.5"/>
        <rFont val="Times New Roman"/>
        <family val="1"/>
      </rPr>
      <t xml:space="preserve"> </t>
    </r>
    <r>
      <rPr>
        <sz val="7.5"/>
        <rFont val="Verdana"/>
        <family val="2"/>
      </rPr>
      <t>colante,</t>
    </r>
    <r>
      <rPr>
        <sz val="7.5"/>
        <rFont val="Times New Roman"/>
        <family val="1"/>
      </rPr>
      <t xml:space="preserve"> </t>
    </r>
    <r>
      <rPr>
        <sz val="7.5"/>
        <rFont val="Verdana"/>
        <family val="2"/>
      </rPr>
      <t>e=</t>
    </r>
    <r>
      <rPr>
        <sz val="7.5"/>
        <rFont val="Times New Roman"/>
        <family val="1"/>
      </rPr>
      <t xml:space="preserve"> </t>
    </r>
    <r>
      <rPr>
        <sz val="7.5"/>
        <rFont val="Verdana"/>
        <family val="2"/>
      </rPr>
      <t>2cm</t>
    </r>
    <r>
      <rPr>
        <sz val="7.5"/>
        <rFont val="Times New Roman"/>
        <family val="1"/>
      </rPr>
      <t xml:space="preserve"> </t>
    </r>
    <r>
      <rPr>
        <sz val="7.5"/>
        <rFont val="Verdana"/>
        <family val="2"/>
      </rPr>
      <t>e</t>
    </r>
    <r>
      <rPr>
        <sz val="7.5"/>
        <rFont val="Times New Roman"/>
        <family val="1"/>
      </rPr>
      <t xml:space="preserve"> </t>
    </r>
    <r>
      <rPr>
        <sz val="7.5"/>
        <rFont val="Verdana"/>
        <family val="2"/>
      </rPr>
      <t>rejuntamento,</t>
    </r>
    <r>
      <rPr>
        <sz val="7.5"/>
        <rFont val="Times New Roman"/>
        <family val="1"/>
      </rPr>
      <t xml:space="preserve"> </t>
    </r>
    <r>
      <rPr>
        <sz val="7.5"/>
        <rFont val="Verdana"/>
        <family val="2"/>
      </rPr>
      <t>inclusive</t>
    </r>
    <r>
      <rPr>
        <sz val="7.5"/>
        <rFont val="Times New Roman"/>
        <family val="1"/>
      </rPr>
      <t xml:space="preserve"> </t>
    </r>
    <r>
      <rPr>
        <sz val="7.5"/>
        <rFont val="Verdana"/>
        <family val="2"/>
      </rPr>
      <t>fornecimento,</t>
    </r>
    <r>
      <rPr>
        <sz val="7.5"/>
        <rFont val="Times New Roman"/>
        <family val="1"/>
      </rPr>
      <t xml:space="preserve"> </t>
    </r>
    <r>
      <rPr>
        <sz val="7.5"/>
        <rFont val="Verdana"/>
        <family val="2"/>
      </rPr>
      <t>semi</t>
    </r>
    <r>
      <rPr>
        <sz val="7.5"/>
        <rFont val="Times New Roman"/>
        <family val="1"/>
      </rPr>
      <t xml:space="preserve"> </t>
    </r>
    <r>
      <rPr>
        <sz val="7.5"/>
        <rFont val="Verdana"/>
        <family val="2"/>
      </rPr>
      <t>embutido</t>
    </r>
    <r>
      <rPr>
        <sz val="7.5"/>
        <rFont val="Times New Roman"/>
        <family val="1"/>
      </rPr>
      <t xml:space="preserve"> </t>
    </r>
    <r>
      <rPr>
        <sz val="7.5"/>
        <rFont val="Verdana"/>
        <family val="2"/>
      </rPr>
      <t>em</t>
    </r>
    <r>
      <rPr>
        <sz val="7.5"/>
        <rFont val="Times New Roman"/>
        <family val="1"/>
      </rPr>
      <t xml:space="preserve"> </t>
    </r>
    <r>
      <rPr>
        <sz val="7.5"/>
        <rFont val="Verdana"/>
        <family val="2"/>
      </rPr>
      <t>alvenaria</t>
    </r>
  </si>
  <si>
    <t>657,15</t>
  </si>
  <si>
    <r>
      <rPr>
        <sz val="7.5"/>
        <rFont val="Verdana"/>
        <family val="2"/>
      </rPr>
      <t>Soleira</t>
    </r>
    <r>
      <rPr>
        <sz val="7.5"/>
        <rFont val="Times New Roman"/>
        <family val="1"/>
      </rPr>
      <t xml:space="preserve"> </t>
    </r>
    <r>
      <rPr>
        <sz val="7.5"/>
        <rFont val="Verdana"/>
        <family val="2"/>
      </rPr>
      <t>em</t>
    </r>
    <r>
      <rPr>
        <sz val="7.5"/>
        <rFont val="Times New Roman"/>
        <family val="1"/>
      </rPr>
      <t xml:space="preserve"> </t>
    </r>
    <r>
      <rPr>
        <sz val="7.5"/>
        <rFont val="Verdana"/>
        <family val="2"/>
      </rPr>
      <t>granito</t>
    </r>
    <r>
      <rPr>
        <sz val="7.5"/>
        <rFont val="Times New Roman"/>
        <family val="1"/>
      </rPr>
      <t xml:space="preserve"> </t>
    </r>
    <r>
      <rPr>
        <sz val="7.5"/>
        <rFont val="Verdana"/>
        <family val="2"/>
      </rPr>
      <t>cinza</t>
    </r>
    <r>
      <rPr>
        <sz val="7.5"/>
        <rFont val="Times New Roman"/>
        <family val="1"/>
      </rPr>
      <t xml:space="preserve"> </t>
    </r>
    <r>
      <rPr>
        <sz val="7.5"/>
        <rFont val="Verdana"/>
        <family val="2"/>
      </rPr>
      <t>corumbá</t>
    </r>
    <r>
      <rPr>
        <sz val="7.5"/>
        <rFont val="Times New Roman"/>
        <family val="1"/>
      </rPr>
      <t xml:space="preserve"> </t>
    </r>
    <r>
      <rPr>
        <sz val="7.5"/>
        <rFont val="Verdana"/>
        <family val="2"/>
      </rPr>
      <t>ou</t>
    </r>
    <r>
      <rPr>
        <sz val="7.5"/>
        <rFont val="Times New Roman"/>
        <family val="1"/>
      </rPr>
      <t xml:space="preserve"> </t>
    </r>
    <r>
      <rPr>
        <sz val="7.5"/>
        <rFont val="Verdana"/>
        <family val="2"/>
      </rPr>
      <t>andorinha</t>
    </r>
    <r>
      <rPr>
        <sz val="7.5"/>
        <rFont val="Times New Roman"/>
        <family val="1"/>
      </rPr>
      <t xml:space="preserve"> </t>
    </r>
    <r>
      <rPr>
        <sz val="7.5"/>
        <rFont val="Verdana"/>
        <family val="2"/>
      </rPr>
      <t>flameado,</t>
    </r>
    <r>
      <rPr>
        <sz val="7.5"/>
        <rFont val="Times New Roman"/>
        <family val="1"/>
      </rPr>
      <t xml:space="preserve"> </t>
    </r>
    <r>
      <rPr>
        <sz val="7.5"/>
        <rFont val="Verdana"/>
        <family val="2"/>
      </rPr>
      <t>assentado</t>
    </r>
    <r>
      <rPr>
        <sz val="7.5"/>
        <rFont val="Times New Roman"/>
        <family val="1"/>
      </rPr>
      <t xml:space="preserve"> </t>
    </r>
    <r>
      <rPr>
        <sz val="7.5"/>
        <rFont val="Verdana"/>
        <family val="2"/>
      </rPr>
      <t>com</t>
    </r>
    <r>
      <rPr>
        <sz val="7.5"/>
        <rFont val="Times New Roman"/>
        <family val="1"/>
      </rPr>
      <t xml:space="preserve"> </t>
    </r>
    <r>
      <rPr>
        <sz val="7.5"/>
        <rFont val="Verdana"/>
        <family val="2"/>
      </rPr>
      <t>argamassa</t>
    </r>
    <r>
      <rPr>
        <sz val="7.5"/>
        <rFont val="Times New Roman"/>
        <family val="1"/>
      </rPr>
      <t xml:space="preserve"> </t>
    </r>
    <r>
      <rPr>
        <sz val="7.5"/>
        <rFont val="Verdana"/>
        <family val="2"/>
      </rPr>
      <t>pré-</t>
    </r>
    <r>
      <rPr>
        <sz val="7.5"/>
        <rFont val="Times New Roman"/>
        <family val="1"/>
      </rPr>
      <t xml:space="preserve"> </t>
    </r>
    <r>
      <rPr>
        <sz val="7.5"/>
        <rFont val="Verdana"/>
        <family val="2"/>
      </rPr>
      <t>fabricada</t>
    </r>
    <r>
      <rPr>
        <sz val="7.5"/>
        <rFont val="Times New Roman"/>
        <family val="1"/>
      </rPr>
      <t xml:space="preserve"> </t>
    </r>
    <r>
      <rPr>
        <sz val="7.5"/>
        <rFont val="Verdana"/>
        <family val="2"/>
      </rPr>
      <t>de</t>
    </r>
    <r>
      <rPr>
        <sz val="7.5"/>
        <rFont val="Times New Roman"/>
        <family val="1"/>
      </rPr>
      <t xml:space="preserve"> </t>
    </r>
    <r>
      <rPr>
        <sz val="7.5"/>
        <rFont val="Verdana"/>
        <family val="2"/>
      </rPr>
      <t>cimento</t>
    </r>
    <r>
      <rPr>
        <sz val="7.5"/>
        <rFont val="Times New Roman"/>
        <family val="1"/>
      </rPr>
      <t xml:space="preserve"> </t>
    </r>
    <r>
      <rPr>
        <sz val="7.5"/>
        <rFont val="Verdana"/>
        <family val="2"/>
      </rPr>
      <t>colante,</t>
    </r>
    <r>
      <rPr>
        <sz val="7.5"/>
        <rFont val="Times New Roman"/>
        <family val="1"/>
      </rPr>
      <t xml:space="preserve"> </t>
    </r>
    <r>
      <rPr>
        <sz val="7.5"/>
        <rFont val="Verdana"/>
        <family val="2"/>
      </rPr>
      <t>e=2</t>
    </r>
    <r>
      <rPr>
        <sz val="7.5"/>
        <rFont val="Times New Roman"/>
        <family val="1"/>
      </rPr>
      <t xml:space="preserve"> </t>
    </r>
    <r>
      <rPr>
        <sz val="7.5"/>
        <rFont val="Verdana"/>
        <family val="2"/>
      </rPr>
      <t>cm</t>
    </r>
    <r>
      <rPr>
        <sz val="7.5"/>
        <rFont val="Times New Roman"/>
        <family val="1"/>
      </rPr>
      <t xml:space="preserve"> </t>
    </r>
    <r>
      <rPr>
        <sz val="7.5"/>
        <rFont val="Verdana"/>
        <family val="2"/>
      </rPr>
      <t>e</t>
    </r>
    <r>
      <rPr>
        <sz val="7.5"/>
        <rFont val="Times New Roman"/>
        <family val="1"/>
      </rPr>
      <t xml:space="preserve"> </t>
    </r>
    <r>
      <rPr>
        <sz val="7.5"/>
        <rFont val="Verdana"/>
        <family val="2"/>
      </rPr>
      <t>rejuntamento,</t>
    </r>
    <r>
      <rPr>
        <sz val="7.5"/>
        <rFont val="Times New Roman"/>
        <family val="1"/>
      </rPr>
      <t xml:space="preserve"> </t>
    </r>
    <r>
      <rPr>
        <sz val="7.5"/>
        <rFont val="Verdana"/>
        <family val="2"/>
      </rPr>
      <t>inclusive</t>
    </r>
    <r>
      <rPr>
        <sz val="7.5"/>
        <rFont val="Times New Roman"/>
        <family val="1"/>
      </rPr>
      <t xml:space="preserve"> </t>
    </r>
    <r>
      <rPr>
        <sz val="7.5"/>
        <rFont val="Verdana"/>
        <family val="2"/>
      </rPr>
      <t>fornecimento.</t>
    </r>
    <r>
      <rPr>
        <sz val="7.5"/>
        <rFont val="Times New Roman"/>
        <family val="1"/>
      </rPr>
      <t xml:space="preserve"> </t>
    </r>
    <r>
      <rPr>
        <sz val="7.5"/>
        <rFont val="Verdana"/>
        <family val="2"/>
      </rPr>
      <t>Aplicar</t>
    </r>
    <r>
      <rPr>
        <sz val="7.5"/>
        <rFont val="Times New Roman"/>
        <family val="1"/>
      </rPr>
      <t xml:space="preserve"> </t>
    </r>
    <r>
      <rPr>
        <sz val="7.5"/>
        <rFont val="Verdana"/>
        <family val="2"/>
      </rPr>
      <t>resina</t>
    </r>
    <r>
      <rPr>
        <sz val="7.5"/>
        <rFont val="Times New Roman"/>
        <family val="1"/>
      </rPr>
      <t xml:space="preserve"> </t>
    </r>
    <r>
      <rPr>
        <sz val="7.5"/>
        <rFont val="Verdana"/>
        <family val="2"/>
      </rPr>
      <t>no</t>
    </r>
    <r>
      <rPr>
        <sz val="7.5"/>
        <rFont val="Times New Roman"/>
        <family val="1"/>
      </rPr>
      <t xml:space="preserve"> </t>
    </r>
    <r>
      <rPr>
        <sz val="7.5"/>
        <rFont val="Verdana"/>
        <family val="2"/>
      </rPr>
      <t>granito</t>
    </r>
  </si>
  <si>
    <t>15,01</t>
  </si>
  <si>
    <r>
      <rPr>
        <sz val="7.5"/>
        <rFont val="Verdana"/>
        <family val="2"/>
      </rPr>
      <t>Peitoril</t>
    </r>
    <r>
      <rPr>
        <sz val="7.5"/>
        <rFont val="Times New Roman"/>
        <family val="1"/>
      </rPr>
      <t xml:space="preserve"> </t>
    </r>
    <r>
      <rPr>
        <sz val="7.5"/>
        <rFont val="Verdana"/>
        <family val="2"/>
      </rPr>
      <t>em</t>
    </r>
    <r>
      <rPr>
        <sz val="7.5"/>
        <rFont val="Times New Roman"/>
        <family val="1"/>
      </rPr>
      <t xml:space="preserve"> </t>
    </r>
    <r>
      <rPr>
        <sz val="7.5"/>
        <rFont val="Verdana"/>
        <family val="2"/>
      </rPr>
      <t>granito</t>
    </r>
    <r>
      <rPr>
        <sz val="7.5"/>
        <rFont val="Times New Roman"/>
        <family val="1"/>
      </rPr>
      <t xml:space="preserve"> </t>
    </r>
    <r>
      <rPr>
        <sz val="7.5"/>
        <rFont val="Verdana"/>
        <family val="2"/>
      </rPr>
      <t>cinza</t>
    </r>
    <r>
      <rPr>
        <sz val="7.5"/>
        <rFont val="Times New Roman"/>
        <family val="1"/>
      </rPr>
      <t xml:space="preserve"> </t>
    </r>
    <r>
      <rPr>
        <sz val="7.5"/>
        <rFont val="Verdana"/>
        <family val="2"/>
      </rPr>
      <t>corumbá</t>
    </r>
    <r>
      <rPr>
        <sz val="7.5"/>
        <rFont val="Times New Roman"/>
        <family val="1"/>
      </rPr>
      <t xml:space="preserve"> </t>
    </r>
    <r>
      <rPr>
        <sz val="7.5"/>
        <rFont val="Verdana"/>
        <family val="2"/>
      </rPr>
      <t>ou</t>
    </r>
    <r>
      <rPr>
        <sz val="7.5"/>
        <rFont val="Times New Roman"/>
        <family val="1"/>
      </rPr>
      <t xml:space="preserve"> </t>
    </r>
    <r>
      <rPr>
        <sz val="7.5"/>
        <rFont val="Verdana"/>
        <family val="2"/>
      </rPr>
      <t>andorinha,</t>
    </r>
    <r>
      <rPr>
        <sz val="7.5"/>
        <rFont val="Times New Roman"/>
        <family val="1"/>
      </rPr>
      <t xml:space="preserve"> </t>
    </r>
    <r>
      <rPr>
        <sz val="7.5"/>
        <rFont val="Verdana"/>
        <family val="2"/>
      </rPr>
      <t>polido,</t>
    </r>
    <r>
      <rPr>
        <sz val="7.5"/>
        <rFont val="Times New Roman"/>
        <family val="1"/>
      </rPr>
      <t xml:space="preserve"> </t>
    </r>
    <r>
      <rPr>
        <sz val="7.5"/>
        <rFont val="Verdana"/>
        <family val="2"/>
      </rPr>
      <t>assentado</t>
    </r>
    <r>
      <rPr>
        <sz val="7.5"/>
        <rFont val="Times New Roman"/>
        <family val="1"/>
      </rPr>
      <t xml:space="preserve"> </t>
    </r>
    <r>
      <rPr>
        <sz val="7.5"/>
        <rFont val="Verdana"/>
        <family val="2"/>
      </rPr>
      <t>com</t>
    </r>
    <r>
      <rPr>
        <sz val="7.5"/>
        <rFont val="Times New Roman"/>
        <family val="1"/>
      </rPr>
      <t xml:space="preserve"> </t>
    </r>
    <r>
      <rPr>
        <sz val="7.5"/>
        <rFont val="Verdana"/>
        <family val="2"/>
      </rPr>
      <t>argamassa</t>
    </r>
    <r>
      <rPr>
        <sz val="7.5"/>
        <rFont val="Times New Roman"/>
        <family val="1"/>
      </rPr>
      <t xml:space="preserve"> </t>
    </r>
    <r>
      <rPr>
        <sz val="7.5"/>
        <rFont val="Verdana"/>
        <family val="2"/>
      </rPr>
      <t>pré-</t>
    </r>
    <r>
      <rPr>
        <sz val="7.5"/>
        <rFont val="Times New Roman"/>
        <family val="1"/>
      </rPr>
      <t xml:space="preserve"> </t>
    </r>
    <r>
      <rPr>
        <sz val="7.5"/>
        <rFont val="Verdana"/>
        <family val="2"/>
      </rPr>
      <t>fabricada</t>
    </r>
    <r>
      <rPr>
        <sz val="7.5"/>
        <rFont val="Times New Roman"/>
        <family val="1"/>
      </rPr>
      <t xml:space="preserve"> </t>
    </r>
    <r>
      <rPr>
        <sz val="7.5"/>
        <rFont val="Verdana"/>
        <family val="2"/>
      </rPr>
      <t>de</t>
    </r>
    <r>
      <rPr>
        <sz val="7.5"/>
        <rFont val="Times New Roman"/>
        <family val="1"/>
      </rPr>
      <t xml:space="preserve"> </t>
    </r>
    <r>
      <rPr>
        <sz val="7.5"/>
        <rFont val="Verdana"/>
        <family val="2"/>
      </rPr>
      <t>cimento</t>
    </r>
    <r>
      <rPr>
        <sz val="7.5"/>
        <rFont val="Times New Roman"/>
        <family val="1"/>
      </rPr>
      <t xml:space="preserve"> </t>
    </r>
    <r>
      <rPr>
        <sz val="7.5"/>
        <rFont val="Verdana"/>
        <family val="2"/>
      </rPr>
      <t>colante,</t>
    </r>
    <r>
      <rPr>
        <sz val="7.5"/>
        <rFont val="Times New Roman"/>
        <family val="1"/>
      </rPr>
      <t xml:space="preserve"> </t>
    </r>
    <r>
      <rPr>
        <sz val="7.5"/>
        <rFont val="Verdana"/>
        <family val="2"/>
      </rPr>
      <t>e=2</t>
    </r>
    <r>
      <rPr>
        <sz val="7.5"/>
        <rFont val="Times New Roman"/>
        <family val="1"/>
      </rPr>
      <t xml:space="preserve"> </t>
    </r>
    <r>
      <rPr>
        <sz val="7.5"/>
        <rFont val="Verdana"/>
        <family val="2"/>
      </rPr>
      <t>cm</t>
    </r>
    <r>
      <rPr>
        <sz val="7.5"/>
        <rFont val="Times New Roman"/>
        <family val="1"/>
      </rPr>
      <t xml:space="preserve"> </t>
    </r>
    <r>
      <rPr>
        <sz val="7.5"/>
        <rFont val="Verdana"/>
        <family val="2"/>
      </rPr>
      <t>e</t>
    </r>
    <r>
      <rPr>
        <sz val="7.5"/>
        <rFont val="Times New Roman"/>
        <family val="1"/>
      </rPr>
      <t xml:space="preserve"> </t>
    </r>
    <r>
      <rPr>
        <sz val="7.5"/>
        <rFont val="Verdana"/>
        <family val="2"/>
      </rPr>
      <t>rejuntamento,</t>
    </r>
    <r>
      <rPr>
        <sz val="7.5"/>
        <rFont val="Times New Roman"/>
        <family val="1"/>
      </rPr>
      <t xml:space="preserve"> </t>
    </r>
    <r>
      <rPr>
        <sz val="7.5"/>
        <rFont val="Verdana"/>
        <family val="2"/>
      </rPr>
      <t>inclusive</t>
    </r>
    <r>
      <rPr>
        <sz val="7.5"/>
        <rFont val="Times New Roman"/>
        <family val="1"/>
      </rPr>
      <t xml:space="preserve"> </t>
    </r>
    <r>
      <rPr>
        <sz val="7.5"/>
        <rFont val="Verdana"/>
        <family val="2"/>
      </rPr>
      <t>fornecimento</t>
    </r>
  </si>
  <si>
    <r>
      <rPr>
        <sz val="7.5"/>
        <rFont val="Verdana"/>
        <family val="2"/>
      </rPr>
      <t>Bancada</t>
    </r>
    <r>
      <rPr>
        <sz val="7.5"/>
        <rFont val="Times New Roman"/>
        <family val="1"/>
      </rPr>
      <t xml:space="preserve"> </t>
    </r>
    <r>
      <rPr>
        <sz val="7.5"/>
        <rFont val="Verdana"/>
        <family val="2"/>
      </rPr>
      <t>em</t>
    </r>
    <r>
      <rPr>
        <sz val="7.5"/>
        <rFont val="Times New Roman"/>
        <family val="1"/>
      </rPr>
      <t xml:space="preserve"> </t>
    </r>
    <r>
      <rPr>
        <sz val="7.5"/>
        <rFont val="Verdana"/>
        <family val="2"/>
      </rPr>
      <t>granito</t>
    </r>
    <r>
      <rPr>
        <sz val="7.5"/>
        <rFont val="Times New Roman"/>
        <family val="1"/>
      </rPr>
      <t xml:space="preserve"> </t>
    </r>
    <r>
      <rPr>
        <sz val="7.5"/>
        <rFont val="Verdana"/>
        <family val="2"/>
      </rPr>
      <t>cinza</t>
    </r>
    <r>
      <rPr>
        <sz val="7.5"/>
        <rFont val="Times New Roman"/>
        <family val="1"/>
      </rPr>
      <t xml:space="preserve"> </t>
    </r>
    <r>
      <rPr>
        <sz val="7.5"/>
        <rFont val="Verdana"/>
        <family val="2"/>
      </rPr>
      <t>corumbá</t>
    </r>
    <r>
      <rPr>
        <sz val="7.5"/>
        <rFont val="Times New Roman"/>
        <family val="1"/>
      </rPr>
      <t xml:space="preserve"> </t>
    </r>
    <r>
      <rPr>
        <sz val="7.5"/>
        <rFont val="Verdana"/>
        <family val="2"/>
      </rPr>
      <t>ou</t>
    </r>
    <r>
      <rPr>
        <sz val="7.5"/>
        <rFont val="Times New Roman"/>
        <family val="1"/>
      </rPr>
      <t xml:space="preserve"> </t>
    </r>
    <r>
      <rPr>
        <sz val="7.5"/>
        <rFont val="Verdana"/>
        <family val="2"/>
      </rPr>
      <t>andorinha</t>
    </r>
    <r>
      <rPr>
        <sz val="7.5"/>
        <rFont val="Times New Roman"/>
        <family val="1"/>
      </rPr>
      <t xml:space="preserve"> </t>
    </r>
    <r>
      <rPr>
        <sz val="7.5"/>
        <rFont val="Verdana"/>
        <family val="2"/>
      </rPr>
      <t>polido,</t>
    </r>
    <r>
      <rPr>
        <sz val="7.5"/>
        <rFont val="Times New Roman"/>
        <family val="1"/>
      </rPr>
      <t xml:space="preserve"> </t>
    </r>
    <r>
      <rPr>
        <sz val="7.5"/>
        <rFont val="Verdana"/>
        <family val="2"/>
      </rPr>
      <t>testeira,</t>
    </r>
    <r>
      <rPr>
        <sz val="7.5"/>
        <rFont val="Times New Roman"/>
        <family val="1"/>
      </rPr>
      <t xml:space="preserve"> </t>
    </r>
    <r>
      <rPr>
        <sz val="7.5"/>
        <rFont val="Verdana"/>
        <family val="2"/>
      </rPr>
      <t>rodabancada</t>
    </r>
    <r>
      <rPr>
        <sz val="7.5"/>
        <rFont val="Times New Roman"/>
        <family val="1"/>
      </rPr>
      <t xml:space="preserve"> </t>
    </r>
    <r>
      <rPr>
        <sz val="7.5"/>
        <rFont val="Verdana"/>
        <family val="2"/>
      </rPr>
      <t>e</t>
    </r>
    <r>
      <rPr>
        <sz val="7.5"/>
        <rFont val="Times New Roman"/>
        <family val="1"/>
      </rPr>
      <t xml:space="preserve"> </t>
    </r>
    <r>
      <rPr>
        <sz val="7.5"/>
        <rFont val="Verdana"/>
        <family val="2"/>
      </rPr>
      <t>rejuntamento</t>
    </r>
    <r>
      <rPr>
        <sz val="7.5"/>
        <rFont val="Times New Roman"/>
        <family val="1"/>
      </rPr>
      <t xml:space="preserve"> </t>
    </r>
    <r>
      <rPr>
        <sz val="7.5"/>
        <rFont val="Verdana"/>
        <family val="2"/>
      </rPr>
      <t>–</t>
    </r>
    <r>
      <rPr>
        <sz val="7.5"/>
        <rFont val="Times New Roman"/>
        <family val="1"/>
      </rPr>
      <t xml:space="preserve"> </t>
    </r>
    <r>
      <rPr>
        <sz val="7.5"/>
        <rFont val="Verdana"/>
        <family val="2"/>
      </rPr>
      <t>120x62cm,</t>
    </r>
    <r>
      <rPr>
        <sz val="7.5"/>
        <rFont val="Times New Roman"/>
        <family val="1"/>
      </rPr>
      <t xml:space="preserve"> </t>
    </r>
    <r>
      <rPr>
        <sz val="7.5"/>
        <rFont val="Verdana"/>
        <family val="2"/>
      </rPr>
      <t>com</t>
    </r>
    <r>
      <rPr>
        <sz val="7.5"/>
        <rFont val="Times New Roman"/>
        <family val="1"/>
      </rPr>
      <t xml:space="preserve"> </t>
    </r>
    <r>
      <rPr>
        <sz val="7.5"/>
        <rFont val="Verdana"/>
        <family val="2"/>
      </rPr>
      <t>recorte</t>
    </r>
    <r>
      <rPr>
        <sz val="7.5"/>
        <rFont val="Times New Roman"/>
        <family val="1"/>
      </rPr>
      <t xml:space="preserve"> </t>
    </r>
    <r>
      <rPr>
        <sz val="7.5"/>
        <rFont val="Verdana"/>
        <family val="2"/>
      </rPr>
      <t>para</t>
    </r>
    <r>
      <rPr>
        <sz val="7.5"/>
        <rFont val="Times New Roman"/>
        <family val="1"/>
      </rPr>
      <t xml:space="preserve"> </t>
    </r>
    <r>
      <rPr>
        <sz val="7.5"/>
        <rFont val="Verdana"/>
        <family val="2"/>
      </rPr>
      <t>a</t>
    </r>
    <r>
      <rPr>
        <sz val="7.5"/>
        <rFont val="Times New Roman"/>
        <family val="1"/>
      </rPr>
      <t xml:space="preserve"> </t>
    </r>
    <r>
      <rPr>
        <sz val="7.5"/>
        <rFont val="Verdana"/>
        <family val="2"/>
      </rPr>
      <t>instalação</t>
    </r>
    <r>
      <rPr>
        <sz val="7.5"/>
        <rFont val="Times New Roman"/>
        <family val="1"/>
      </rPr>
      <t xml:space="preserve"> </t>
    </r>
    <r>
      <rPr>
        <sz val="7.5"/>
        <rFont val="Verdana"/>
        <family val="2"/>
      </rPr>
      <t>bojo</t>
    </r>
    <r>
      <rPr>
        <sz val="7.5"/>
        <rFont val="Times New Roman"/>
        <family val="1"/>
      </rPr>
      <t xml:space="preserve"> </t>
    </r>
    <r>
      <rPr>
        <sz val="7.5"/>
        <rFont val="Verdana"/>
        <family val="2"/>
      </rPr>
      <t>e</t>
    </r>
    <r>
      <rPr>
        <sz val="7.5"/>
        <rFont val="Times New Roman"/>
        <family val="1"/>
      </rPr>
      <t xml:space="preserve"> </t>
    </r>
    <r>
      <rPr>
        <sz val="7.5"/>
        <rFont val="Verdana"/>
        <family val="2"/>
      </rPr>
      <t>furo</t>
    </r>
    <r>
      <rPr>
        <sz val="7.5"/>
        <rFont val="Times New Roman"/>
        <family val="1"/>
      </rPr>
      <t xml:space="preserve"> </t>
    </r>
    <r>
      <rPr>
        <sz val="7.5"/>
        <rFont val="Verdana"/>
        <family val="2"/>
      </rPr>
      <t>para</t>
    </r>
    <r>
      <rPr>
        <sz val="7.5"/>
        <rFont val="Times New Roman"/>
        <family val="1"/>
      </rPr>
      <t xml:space="preserve"> </t>
    </r>
    <r>
      <rPr>
        <sz val="7.5"/>
        <rFont val="Verdana"/>
        <family val="2"/>
      </rPr>
      <t>torneira,</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</si>
  <si>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r>
      <rPr>
        <sz val="7.5"/>
        <rFont val="Verdana"/>
        <family val="2"/>
      </rPr>
      <t>Bancada</t>
    </r>
    <r>
      <rPr>
        <sz val="7.5"/>
        <rFont val="Times New Roman"/>
        <family val="1"/>
      </rPr>
      <t xml:space="preserve"> </t>
    </r>
    <r>
      <rPr>
        <sz val="7.5"/>
        <rFont val="Verdana"/>
        <family val="2"/>
      </rPr>
      <t>em</t>
    </r>
    <r>
      <rPr>
        <sz val="7.5"/>
        <rFont val="Times New Roman"/>
        <family val="1"/>
      </rPr>
      <t xml:space="preserve"> </t>
    </r>
    <r>
      <rPr>
        <sz val="7.5"/>
        <rFont val="Verdana"/>
        <family val="2"/>
      </rPr>
      <t>granito</t>
    </r>
    <r>
      <rPr>
        <sz val="7.5"/>
        <rFont val="Times New Roman"/>
        <family val="1"/>
      </rPr>
      <t xml:space="preserve"> </t>
    </r>
    <r>
      <rPr>
        <sz val="7.5"/>
        <rFont val="Verdana"/>
        <family val="2"/>
      </rPr>
      <t>cinza</t>
    </r>
    <r>
      <rPr>
        <sz val="7.5"/>
        <rFont val="Times New Roman"/>
        <family val="1"/>
      </rPr>
      <t xml:space="preserve"> </t>
    </r>
    <r>
      <rPr>
        <sz val="7.5"/>
        <rFont val="Verdana"/>
        <family val="2"/>
      </rPr>
      <t>corumbá</t>
    </r>
    <r>
      <rPr>
        <sz val="7.5"/>
        <rFont val="Times New Roman"/>
        <family val="1"/>
      </rPr>
      <t xml:space="preserve"> </t>
    </r>
    <r>
      <rPr>
        <sz val="7.5"/>
        <rFont val="Verdana"/>
        <family val="2"/>
      </rPr>
      <t>ou</t>
    </r>
    <r>
      <rPr>
        <sz val="7.5"/>
        <rFont val="Times New Roman"/>
        <family val="1"/>
      </rPr>
      <t xml:space="preserve"> </t>
    </r>
    <r>
      <rPr>
        <sz val="7.5"/>
        <rFont val="Verdana"/>
        <family val="2"/>
      </rPr>
      <t>andorinha</t>
    </r>
    <r>
      <rPr>
        <sz val="7.5"/>
        <rFont val="Times New Roman"/>
        <family val="1"/>
      </rPr>
      <t xml:space="preserve"> </t>
    </r>
    <r>
      <rPr>
        <sz val="7.5"/>
        <rFont val="Verdana"/>
        <family val="2"/>
      </rPr>
      <t>polido,</t>
    </r>
    <r>
      <rPr>
        <sz val="7.5"/>
        <rFont val="Times New Roman"/>
        <family val="1"/>
      </rPr>
      <t xml:space="preserve"> </t>
    </r>
    <r>
      <rPr>
        <sz val="7.5"/>
        <rFont val="Verdana"/>
        <family val="2"/>
      </rPr>
      <t>testeira,</t>
    </r>
    <r>
      <rPr>
        <sz val="7.5"/>
        <rFont val="Times New Roman"/>
        <family val="1"/>
      </rPr>
      <t xml:space="preserve"> </t>
    </r>
    <r>
      <rPr>
        <sz val="7.5"/>
        <rFont val="Verdana"/>
        <family val="2"/>
      </rPr>
      <t>rodabancada</t>
    </r>
    <r>
      <rPr>
        <sz val="7.5"/>
        <rFont val="Times New Roman"/>
        <family val="1"/>
      </rPr>
      <t xml:space="preserve"> </t>
    </r>
    <r>
      <rPr>
        <sz val="7.5"/>
        <rFont val="Verdana"/>
        <family val="2"/>
      </rPr>
      <t>e</t>
    </r>
    <r>
      <rPr>
        <sz val="7.5"/>
        <rFont val="Times New Roman"/>
        <family val="1"/>
      </rPr>
      <t xml:space="preserve"> </t>
    </r>
    <r>
      <rPr>
        <sz val="7.5"/>
        <rFont val="Verdana"/>
        <family val="2"/>
      </rPr>
      <t>rejuntamento</t>
    </r>
    <r>
      <rPr>
        <sz val="7.5"/>
        <rFont val="Times New Roman"/>
        <family val="1"/>
      </rPr>
      <t xml:space="preserve"> </t>
    </r>
    <r>
      <rPr>
        <sz val="7.5"/>
        <rFont val="Verdana"/>
        <family val="2"/>
      </rPr>
      <t>–</t>
    </r>
    <r>
      <rPr>
        <sz val="7.5"/>
        <rFont val="Times New Roman"/>
        <family val="1"/>
      </rPr>
      <t xml:space="preserve"> </t>
    </r>
    <r>
      <rPr>
        <sz val="7.5"/>
        <rFont val="Verdana"/>
        <family val="2"/>
      </rPr>
      <t>144x57cm,</t>
    </r>
    <r>
      <rPr>
        <sz val="7.5"/>
        <rFont val="Times New Roman"/>
        <family val="1"/>
      </rPr>
      <t xml:space="preserve"> </t>
    </r>
    <r>
      <rPr>
        <sz val="7.5"/>
        <rFont val="Verdana"/>
        <family val="2"/>
      </rPr>
      <t>com</t>
    </r>
    <r>
      <rPr>
        <sz val="7.5"/>
        <rFont val="Times New Roman"/>
        <family val="1"/>
      </rPr>
      <t xml:space="preserve"> </t>
    </r>
    <r>
      <rPr>
        <sz val="7.5"/>
        <rFont val="Verdana"/>
        <family val="2"/>
      </rPr>
      <t>recorte</t>
    </r>
    <r>
      <rPr>
        <sz val="7.5"/>
        <rFont val="Times New Roman"/>
        <family val="1"/>
      </rPr>
      <t xml:space="preserve"> </t>
    </r>
    <r>
      <rPr>
        <sz val="7.5"/>
        <rFont val="Verdana"/>
        <family val="2"/>
      </rPr>
      <t>para</t>
    </r>
    <r>
      <rPr>
        <sz val="7.5"/>
        <rFont val="Times New Roman"/>
        <family val="1"/>
      </rPr>
      <t xml:space="preserve"> </t>
    </r>
    <r>
      <rPr>
        <sz val="7.5"/>
        <rFont val="Verdana"/>
        <family val="2"/>
      </rPr>
      <t>a</t>
    </r>
    <r>
      <rPr>
        <sz val="7.5"/>
        <rFont val="Times New Roman"/>
        <family val="1"/>
      </rPr>
      <t xml:space="preserve"> </t>
    </r>
    <r>
      <rPr>
        <sz val="7.5"/>
        <rFont val="Verdana"/>
        <family val="2"/>
      </rPr>
      <t>instalação</t>
    </r>
    <r>
      <rPr>
        <sz val="7.5"/>
        <rFont val="Times New Roman"/>
        <family val="1"/>
      </rPr>
      <t xml:space="preserve"> </t>
    </r>
    <r>
      <rPr>
        <sz val="7.5"/>
        <rFont val="Verdana"/>
        <family val="2"/>
      </rPr>
      <t>bojo</t>
    </r>
    <r>
      <rPr>
        <sz val="7.5"/>
        <rFont val="Times New Roman"/>
        <family val="1"/>
      </rPr>
      <t xml:space="preserve"> </t>
    </r>
    <r>
      <rPr>
        <sz val="7.5"/>
        <rFont val="Verdana"/>
        <family val="2"/>
      </rPr>
      <t>e</t>
    </r>
    <r>
      <rPr>
        <sz val="7.5"/>
        <rFont val="Times New Roman"/>
        <family val="1"/>
      </rPr>
      <t xml:space="preserve"> </t>
    </r>
    <r>
      <rPr>
        <sz val="7.5"/>
        <rFont val="Verdana"/>
        <family val="2"/>
      </rPr>
      <t>furo</t>
    </r>
    <r>
      <rPr>
        <sz val="7.5"/>
        <rFont val="Times New Roman"/>
        <family val="1"/>
      </rPr>
      <t xml:space="preserve"> </t>
    </r>
    <r>
      <rPr>
        <sz val="7.5"/>
        <rFont val="Verdana"/>
        <family val="2"/>
      </rPr>
      <t>para</t>
    </r>
    <r>
      <rPr>
        <sz val="7.5"/>
        <rFont val="Times New Roman"/>
        <family val="1"/>
      </rPr>
      <t xml:space="preserve"> </t>
    </r>
    <r>
      <rPr>
        <sz val="7.5"/>
        <rFont val="Verdana"/>
        <family val="2"/>
      </rPr>
      <t>torneira,</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</si>
  <si>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r>
      <rPr>
        <sz val="7.5"/>
        <rFont val="Verdana"/>
        <family val="2"/>
      </rPr>
      <t>Mesa</t>
    </r>
    <r>
      <rPr>
        <sz val="7.5"/>
        <rFont val="Times New Roman"/>
        <family val="1"/>
      </rPr>
      <t xml:space="preserve"> </t>
    </r>
    <r>
      <rPr>
        <sz val="7.5"/>
        <rFont val="Verdana"/>
        <family val="2"/>
      </rPr>
      <t>em</t>
    </r>
    <r>
      <rPr>
        <sz val="7.5"/>
        <rFont val="Times New Roman"/>
        <family val="1"/>
      </rPr>
      <t xml:space="preserve"> </t>
    </r>
    <r>
      <rPr>
        <sz val="7.5"/>
        <rFont val="Verdana"/>
        <family val="2"/>
      </rPr>
      <t>granito</t>
    </r>
    <r>
      <rPr>
        <sz val="7.5"/>
        <rFont val="Times New Roman"/>
        <family val="1"/>
      </rPr>
      <t xml:space="preserve"> </t>
    </r>
    <r>
      <rPr>
        <sz val="7.5"/>
        <rFont val="Verdana"/>
        <family val="2"/>
      </rPr>
      <t>cinza</t>
    </r>
    <r>
      <rPr>
        <sz val="7.5"/>
        <rFont val="Times New Roman"/>
        <family val="1"/>
      </rPr>
      <t xml:space="preserve"> </t>
    </r>
    <r>
      <rPr>
        <sz val="7.5"/>
        <rFont val="Verdana"/>
        <family val="2"/>
      </rPr>
      <t>corumbá</t>
    </r>
    <r>
      <rPr>
        <sz val="7.5"/>
        <rFont val="Times New Roman"/>
        <family val="1"/>
      </rPr>
      <t xml:space="preserve"> </t>
    </r>
    <r>
      <rPr>
        <sz val="7.5"/>
        <rFont val="Verdana"/>
        <family val="2"/>
      </rPr>
      <t>ou</t>
    </r>
    <r>
      <rPr>
        <sz val="7.5"/>
        <rFont val="Times New Roman"/>
        <family val="1"/>
      </rPr>
      <t xml:space="preserve"> </t>
    </r>
    <r>
      <rPr>
        <sz val="7.5"/>
        <rFont val="Verdana"/>
        <family val="2"/>
      </rPr>
      <t>andorinha</t>
    </r>
    <r>
      <rPr>
        <sz val="7.5"/>
        <rFont val="Times New Roman"/>
        <family val="1"/>
      </rPr>
      <t xml:space="preserve"> </t>
    </r>
    <r>
      <rPr>
        <sz val="7.5"/>
        <rFont val="Verdana"/>
        <family val="2"/>
      </rPr>
      <t>polido</t>
    </r>
    <r>
      <rPr>
        <sz val="7.5"/>
        <rFont val="Times New Roman"/>
        <family val="1"/>
      </rPr>
      <t xml:space="preserve"> </t>
    </r>
    <r>
      <rPr>
        <sz val="7.5"/>
        <rFont val="Verdana"/>
        <family val="2"/>
      </rPr>
      <t>-</t>
    </r>
    <r>
      <rPr>
        <sz val="7.5"/>
        <rFont val="Times New Roman"/>
        <family val="1"/>
      </rPr>
      <t xml:space="preserve"> </t>
    </r>
    <r>
      <rPr>
        <sz val="7.5"/>
        <rFont val="Verdana"/>
        <family val="2"/>
      </rPr>
      <t>122x70cm,</t>
    </r>
    <r>
      <rPr>
        <sz val="7.5"/>
        <rFont val="Times New Roman"/>
        <family val="1"/>
      </rPr>
      <t xml:space="preserve"> </t>
    </r>
    <r>
      <rPr>
        <sz val="7.5"/>
        <rFont val="Verdana"/>
        <family val="2"/>
      </rPr>
      <t>com</t>
    </r>
    <r>
      <rPr>
        <sz val="7.5"/>
        <rFont val="Times New Roman"/>
        <family val="1"/>
      </rPr>
      <t xml:space="preserve"> </t>
    </r>
    <r>
      <rPr>
        <sz val="7.5"/>
        <rFont val="Verdana"/>
        <family val="2"/>
      </rPr>
      <t>testeira,</t>
    </r>
    <r>
      <rPr>
        <sz val="7.5"/>
        <rFont val="Times New Roman"/>
        <family val="1"/>
      </rPr>
      <t xml:space="preserve"> </t>
    </r>
    <r>
      <rPr>
        <sz val="7.5"/>
        <rFont val="Verdana"/>
        <family val="2"/>
      </rPr>
      <t>rodabancada</t>
    </r>
    <r>
      <rPr>
        <sz val="7.5"/>
        <rFont val="Times New Roman"/>
        <family val="1"/>
      </rPr>
      <t xml:space="preserve"> </t>
    </r>
    <r>
      <rPr>
        <sz val="7.5"/>
        <rFont val="Verdana"/>
        <family val="2"/>
      </rPr>
      <t>e</t>
    </r>
    <r>
      <rPr>
        <sz val="7.5"/>
        <rFont val="Times New Roman"/>
        <family val="1"/>
      </rPr>
      <t xml:space="preserve"> </t>
    </r>
    <r>
      <rPr>
        <sz val="7.5"/>
        <rFont val="Verdana"/>
        <family val="2"/>
      </rPr>
      <t>rejuntamento,</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</si>
  <si>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tampos</t>
    </r>
    <r>
      <rPr>
        <sz val="7.5"/>
        <rFont val="Times New Roman"/>
        <family val="1"/>
      </rPr>
      <t xml:space="preserve"> </t>
    </r>
    <r>
      <rPr>
        <sz val="7.5"/>
        <rFont val="Verdana"/>
        <family val="2"/>
      </rPr>
      <t>do</t>
    </r>
    <r>
      <rPr>
        <sz val="7.5"/>
        <rFont val="Times New Roman"/>
        <family val="1"/>
      </rPr>
      <t xml:space="preserve"> </t>
    </r>
    <r>
      <rPr>
        <sz val="7.5"/>
        <rFont val="Verdana"/>
        <family val="2"/>
      </rPr>
      <t>balcão</t>
    </r>
    <r>
      <rPr>
        <sz val="7.5"/>
        <rFont val="Times New Roman"/>
        <family val="1"/>
      </rPr>
      <t xml:space="preserve"> </t>
    </r>
    <r>
      <rPr>
        <sz val="7.5"/>
        <rFont val="Verdana"/>
        <family val="2"/>
      </rPr>
      <t>em</t>
    </r>
    <r>
      <rPr>
        <sz val="7.5"/>
        <rFont val="Times New Roman"/>
        <family val="1"/>
      </rPr>
      <t xml:space="preserve"> </t>
    </r>
    <r>
      <rPr>
        <sz val="7.5"/>
        <rFont val="Verdana"/>
        <family val="2"/>
      </rPr>
      <t>granito</t>
    </r>
    <r>
      <rPr>
        <sz val="7.5"/>
        <rFont val="Times New Roman"/>
        <family val="1"/>
      </rPr>
      <t xml:space="preserve"> </t>
    </r>
    <r>
      <rPr>
        <sz val="7.5"/>
        <rFont val="Verdana"/>
        <family val="2"/>
      </rPr>
      <t>cinza</t>
    </r>
    <r>
      <rPr>
        <sz val="7.5"/>
        <rFont val="Times New Roman"/>
        <family val="1"/>
      </rPr>
      <t xml:space="preserve"> </t>
    </r>
    <r>
      <rPr>
        <sz val="7.5"/>
        <rFont val="Verdana"/>
        <family val="2"/>
      </rPr>
      <t>corumbá</t>
    </r>
    <r>
      <rPr>
        <sz val="7.5"/>
        <rFont val="Times New Roman"/>
        <family val="1"/>
      </rPr>
      <t xml:space="preserve"> </t>
    </r>
    <r>
      <rPr>
        <sz val="7.5"/>
        <rFont val="Verdana"/>
        <family val="2"/>
      </rPr>
      <t>ou</t>
    </r>
    <r>
      <rPr>
        <sz val="7.5"/>
        <rFont val="Times New Roman"/>
        <family val="1"/>
      </rPr>
      <t xml:space="preserve"> </t>
    </r>
    <r>
      <rPr>
        <sz val="7.5"/>
        <rFont val="Verdana"/>
        <family val="2"/>
      </rPr>
      <t>andorinha</t>
    </r>
    <r>
      <rPr>
        <sz val="7.5"/>
        <rFont val="Times New Roman"/>
        <family val="1"/>
      </rPr>
      <t xml:space="preserve"> </t>
    </r>
    <r>
      <rPr>
        <sz val="7.5"/>
        <rFont val="Verdana"/>
        <family val="2"/>
      </rPr>
      <t>polido,</t>
    </r>
    <r>
      <rPr>
        <sz val="7.5"/>
        <rFont val="Times New Roman"/>
        <family val="1"/>
      </rPr>
      <t xml:space="preserve"> </t>
    </r>
    <r>
      <rPr>
        <sz val="7.5"/>
        <rFont val="Verdana"/>
        <family val="2"/>
      </rPr>
      <t>com</t>
    </r>
    <r>
      <rPr>
        <sz val="7.5"/>
        <rFont val="Times New Roman"/>
        <family val="1"/>
      </rPr>
      <t xml:space="preserve"> </t>
    </r>
    <r>
      <rPr>
        <sz val="7.5"/>
        <rFont val="Verdana"/>
        <family val="2"/>
      </rPr>
      <t>testeira</t>
    </r>
    <r>
      <rPr>
        <sz val="7.5"/>
        <rFont val="Times New Roman"/>
        <family val="1"/>
      </rPr>
      <t xml:space="preserve"> </t>
    </r>
    <r>
      <rPr>
        <sz val="7.5"/>
        <rFont val="Verdana"/>
        <family val="2"/>
      </rPr>
      <t>e</t>
    </r>
    <r>
      <rPr>
        <sz val="7.5"/>
        <rFont val="Times New Roman"/>
        <family val="1"/>
      </rPr>
      <t xml:space="preserve"> </t>
    </r>
    <r>
      <rPr>
        <sz val="7.5"/>
        <rFont val="Verdana"/>
        <family val="2"/>
      </rPr>
      <t>rejuntamento</t>
    </r>
  </si>
  <si>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revestimento</t>
    </r>
    <r>
      <rPr>
        <sz val="7.5"/>
        <rFont val="Times New Roman"/>
        <family val="1"/>
      </rPr>
      <t xml:space="preserve"> </t>
    </r>
    <r>
      <rPr>
        <sz val="7.5"/>
        <rFont val="Verdana"/>
        <family val="2"/>
      </rPr>
      <t>da</t>
    </r>
    <r>
      <rPr>
        <sz val="7.5"/>
        <rFont val="Times New Roman"/>
        <family val="1"/>
      </rPr>
      <t xml:space="preserve">  </t>
    </r>
    <r>
      <rPr>
        <sz val="7.5"/>
        <rFont val="Verdana"/>
        <family val="2"/>
      </rPr>
      <t>caixa</t>
    </r>
    <r>
      <rPr>
        <sz val="7.5"/>
        <rFont val="Times New Roman"/>
        <family val="1"/>
      </rPr>
      <t xml:space="preserve"> </t>
    </r>
    <r>
      <rPr>
        <sz val="7.5"/>
        <rFont val="Verdana"/>
        <family val="2"/>
      </rPr>
      <t>de</t>
    </r>
    <r>
      <rPr>
        <sz val="7.5"/>
        <rFont val="Times New Roman"/>
        <family val="1"/>
      </rPr>
      <t xml:space="preserve"> </t>
    </r>
    <r>
      <rPr>
        <sz val="7.5"/>
        <rFont val="Verdana"/>
        <family val="2"/>
      </rPr>
      <t>alvenaria</t>
    </r>
    <r>
      <rPr>
        <sz val="7.5"/>
        <rFont val="Times New Roman"/>
        <family val="1"/>
      </rPr>
      <t xml:space="preserve"> </t>
    </r>
    <r>
      <rPr>
        <sz val="7.5"/>
        <rFont val="Verdana"/>
        <family val="2"/>
      </rPr>
      <t>do</t>
    </r>
    <r>
      <rPr>
        <sz val="7.5"/>
        <rFont val="Times New Roman"/>
        <family val="1"/>
      </rPr>
      <t xml:space="preserve"> </t>
    </r>
    <r>
      <rPr>
        <sz val="7.5"/>
        <rFont val="Verdana"/>
        <family val="2"/>
      </rPr>
      <t>balcão</t>
    </r>
    <r>
      <rPr>
        <sz val="7.5"/>
        <rFont val="Times New Roman"/>
        <family val="1"/>
      </rPr>
      <t xml:space="preserve"> </t>
    </r>
    <r>
      <rPr>
        <sz val="7.5"/>
        <rFont val="Verdana"/>
        <family val="2"/>
      </rPr>
      <t>em</t>
    </r>
    <r>
      <rPr>
        <sz val="7.5"/>
        <rFont val="Times New Roman"/>
        <family val="1"/>
      </rPr>
      <t xml:space="preserve"> </t>
    </r>
    <r>
      <rPr>
        <sz val="7.5"/>
        <rFont val="Verdana"/>
        <family val="2"/>
      </rPr>
      <t>granito</t>
    </r>
    <r>
      <rPr>
        <sz val="7.5"/>
        <rFont val="Times New Roman"/>
        <family val="1"/>
      </rPr>
      <t xml:space="preserve"> </t>
    </r>
    <r>
      <rPr>
        <sz val="7.5"/>
        <rFont val="Verdana"/>
        <family val="2"/>
      </rPr>
      <t>cinza</t>
    </r>
    <r>
      <rPr>
        <sz val="7.5"/>
        <rFont val="Times New Roman"/>
        <family val="1"/>
      </rPr>
      <t xml:space="preserve"> </t>
    </r>
    <r>
      <rPr>
        <sz val="7.5"/>
        <rFont val="Verdana"/>
        <family val="2"/>
      </rPr>
      <t>corumbá</t>
    </r>
    <r>
      <rPr>
        <sz val="7.5"/>
        <rFont val="Times New Roman"/>
        <family val="1"/>
      </rPr>
      <t xml:space="preserve"> </t>
    </r>
    <r>
      <rPr>
        <sz val="7.5"/>
        <rFont val="Verdana"/>
        <family val="2"/>
      </rPr>
      <t>ou</t>
    </r>
    <r>
      <rPr>
        <sz val="7.5"/>
        <rFont val="Times New Roman"/>
        <family val="1"/>
      </rPr>
      <t xml:space="preserve"> </t>
    </r>
    <r>
      <rPr>
        <sz val="7.5"/>
        <rFont val="Verdana"/>
        <family val="2"/>
      </rPr>
      <t>andorinha</t>
    </r>
    <r>
      <rPr>
        <sz val="7.5"/>
        <rFont val="Times New Roman"/>
        <family val="1"/>
      </rPr>
      <t xml:space="preserve"> </t>
    </r>
    <r>
      <rPr>
        <sz val="7.5"/>
        <rFont val="Verdana"/>
        <family val="2"/>
      </rPr>
      <t>polido,</t>
    </r>
    <r>
      <rPr>
        <sz val="7.5"/>
        <rFont val="Times New Roman"/>
        <family val="1"/>
      </rPr>
      <t xml:space="preserve"> </t>
    </r>
    <r>
      <rPr>
        <sz val="7.5"/>
        <rFont val="Verdana"/>
        <family val="2"/>
      </rPr>
      <t>com</t>
    </r>
    <r>
      <rPr>
        <sz val="7.5"/>
        <rFont val="Times New Roman"/>
        <family val="1"/>
      </rPr>
      <t xml:space="preserve"> </t>
    </r>
    <r>
      <rPr>
        <sz val="7.5"/>
        <rFont val="Verdana"/>
        <family val="2"/>
      </rPr>
      <t>testeira</t>
    </r>
    <r>
      <rPr>
        <sz val="7.5"/>
        <rFont val="Times New Roman"/>
        <family val="1"/>
      </rPr>
      <t xml:space="preserve"> </t>
    </r>
    <r>
      <rPr>
        <sz val="7.5"/>
        <rFont val="Verdana"/>
        <family val="2"/>
      </rPr>
      <t>e</t>
    </r>
    <r>
      <rPr>
        <sz val="7.5"/>
        <rFont val="Times New Roman"/>
        <family val="1"/>
      </rPr>
      <t xml:space="preserve"> </t>
    </r>
    <r>
      <rPr>
        <sz val="7.5"/>
        <rFont val="Verdana"/>
        <family val="2"/>
      </rPr>
      <t>rejuntamento</t>
    </r>
  </si>
  <si>
    <t>13,23</t>
  </si>
  <si>
    <r>
      <rPr>
        <sz val="7.5"/>
        <rFont val="Verdana"/>
        <family val="2"/>
      </rPr>
      <t>Revestimento</t>
    </r>
    <r>
      <rPr>
        <sz val="7.5"/>
        <rFont val="Times New Roman"/>
        <family val="1"/>
      </rPr>
      <t xml:space="preserve"> </t>
    </r>
    <r>
      <rPr>
        <sz val="7.5"/>
        <rFont val="Verdana"/>
        <family val="2"/>
      </rPr>
      <t>em</t>
    </r>
    <r>
      <rPr>
        <sz val="7.5"/>
        <rFont val="Times New Roman"/>
        <family val="1"/>
      </rPr>
      <t xml:space="preserve"> </t>
    </r>
    <r>
      <rPr>
        <sz val="7.5"/>
        <rFont val="Verdana"/>
        <family val="2"/>
      </rPr>
      <t>placa</t>
    </r>
    <r>
      <rPr>
        <sz val="7.5"/>
        <rFont val="Times New Roman"/>
        <family val="1"/>
      </rPr>
      <t xml:space="preserve"> </t>
    </r>
    <r>
      <rPr>
        <sz val="7.5"/>
        <rFont val="Verdana"/>
        <family val="2"/>
      </rPr>
      <t>de</t>
    </r>
    <r>
      <rPr>
        <sz val="7.5"/>
        <rFont val="Times New Roman"/>
        <family val="1"/>
      </rPr>
      <t xml:space="preserve"> </t>
    </r>
    <r>
      <rPr>
        <sz val="7.5"/>
        <rFont val="Verdana"/>
        <family val="2"/>
      </rPr>
      <t>granito</t>
    </r>
    <r>
      <rPr>
        <sz val="7.5"/>
        <rFont val="Times New Roman"/>
        <family val="1"/>
      </rPr>
      <t xml:space="preserve"> </t>
    </r>
    <r>
      <rPr>
        <sz val="7.5"/>
        <rFont val="Verdana"/>
        <family val="2"/>
      </rPr>
      <t>cinza</t>
    </r>
    <r>
      <rPr>
        <sz val="7.5"/>
        <rFont val="Times New Roman"/>
        <family val="1"/>
      </rPr>
      <t xml:space="preserve"> </t>
    </r>
    <r>
      <rPr>
        <sz val="7.5"/>
        <rFont val="Verdana"/>
        <family val="2"/>
      </rPr>
      <t>corumbá</t>
    </r>
    <r>
      <rPr>
        <sz val="7.5"/>
        <rFont val="Times New Roman"/>
        <family val="1"/>
      </rPr>
      <t xml:space="preserve"> </t>
    </r>
    <r>
      <rPr>
        <sz val="7.5"/>
        <rFont val="Verdana"/>
        <family val="2"/>
      </rPr>
      <t>ou</t>
    </r>
    <r>
      <rPr>
        <sz val="7.5"/>
        <rFont val="Times New Roman"/>
        <family val="1"/>
      </rPr>
      <t xml:space="preserve"> </t>
    </r>
    <r>
      <rPr>
        <sz val="7.5"/>
        <rFont val="Verdana"/>
        <family val="2"/>
      </rPr>
      <t>andorinha</t>
    </r>
    <r>
      <rPr>
        <sz val="7.5"/>
        <rFont val="Times New Roman"/>
        <family val="1"/>
      </rPr>
      <t xml:space="preserve"> </t>
    </r>
    <r>
      <rPr>
        <sz val="7.5"/>
        <rFont val="Verdana"/>
        <family val="2"/>
      </rPr>
      <t>polido,</t>
    </r>
    <r>
      <rPr>
        <sz val="7.5"/>
        <rFont val="Times New Roman"/>
        <family val="1"/>
      </rPr>
      <t xml:space="preserve"> </t>
    </r>
    <r>
      <rPr>
        <sz val="7.5"/>
        <rFont val="Verdana"/>
        <family val="2"/>
      </rPr>
      <t>80cm</t>
    </r>
    <r>
      <rPr>
        <sz val="7.5"/>
        <rFont val="Times New Roman"/>
        <family val="1"/>
      </rPr>
      <t xml:space="preserve"> </t>
    </r>
    <r>
      <rPr>
        <sz val="7.5"/>
        <rFont val="Verdana"/>
        <family val="2"/>
      </rPr>
      <t>de</t>
    </r>
    <r>
      <rPr>
        <sz val="7.5"/>
        <rFont val="Times New Roman"/>
        <family val="1"/>
      </rPr>
      <t xml:space="preserve"> </t>
    </r>
    <r>
      <rPr>
        <sz val="7.5"/>
        <rFont val="Verdana"/>
        <family val="2"/>
      </rPr>
      <t>largura</t>
    </r>
    <r>
      <rPr>
        <sz val="7.5"/>
        <rFont val="Times New Roman"/>
        <family val="1"/>
      </rPr>
      <t xml:space="preserve"> </t>
    </r>
    <r>
      <rPr>
        <sz val="7.5"/>
        <rFont val="Verdana"/>
        <family val="2"/>
      </rPr>
      <t>e</t>
    </r>
    <r>
      <rPr>
        <sz val="7.5"/>
        <rFont val="Times New Roman"/>
        <family val="1"/>
      </rPr>
      <t xml:space="preserve"> </t>
    </r>
    <r>
      <rPr>
        <sz val="7.5"/>
        <rFont val="Verdana"/>
        <family val="2"/>
      </rPr>
      <t>90cm</t>
    </r>
    <r>
      <rPr>
        <sz val="7.5"/>
        <rFont val="Times New Roman"/>
        <family val="1"/>
      </rPr>
      <t xml:space="preserve"> </t>
    </r>
    <r>
      <rPr>
        <sz val="7.5"/>
        <rFont val="Verdana"/>
        <family val="2"/>
      </rPr>
      <t>de</t>
    </r>
    <r>
      <rPr>
        <sz val="7.5"/>
        <rFont val="Times New Roman"/>
        <family val="1"/>
      </rPr>
      <t xml:space="preserve"> </t>
    </r>
    <r>
      <rPr>
        <sz val="7.5"/>
        <rFont val="Verdana"/>
        <family val="2"/>
      </rPr>
      <t>altura,</t>
    </r>
    <r>
      <rPr>
        <sz val="7.5"/>
        <rFont val="Times New Roman"/>
        <family val="1"/>
      </rPr>
      <t xml:space="preserve"> </t>
    </r>
    <r>
      <rPr>
        <sz val="7.5"/>
        <rFont val="Verdana"/>
        <family val="2"/>
      </rPr>
      <t>e=2cm,</t>
    </r>
    <r>
      <rPr>
        <sz val="7.5"/>
        <rFont val="Times New Roman"/>
        <family val="1"/>
      </rPr>
      <t xml:space="preserve"> </t>
    </r>
    <r>
      <rPr>
        <sz val="7.5"/>
        <rFont val="Verdana"/>
        <family val="2"/>
      </rPr>
      <t>assentada</t>
    </r>
    <r>
      <rPr>
        <sz val="7.5"/>
        <rFont val="Times New Roman"/>
        <family val="1"/>
      </rPr>
      <t xml:space="preserve"> </t>
    </r>
    <r>
      <rPr>
        <sz val="7.5"/>
        <rFont val="Verdana"/>
        <family val="2"/>
      </rPr>
      <t>na</t>
    </r>
    <r>
      <rPr>
        <sz val="7.5"/>
        <rFont val="Times New Roman"/>
        <family val="1"/>
      </rPr>
      <t xml:space="preserve"> </t>
    </r>
    <r>
      <rPr>
        <sz val="7.5"/>
        <rFont val="Verdana"/>
        <family val="2"/>
      </rPr>
      <t>alvenaria</t>
    </r>
    <r>
      <rPr>
        <sz val="7.5"/>
        <rFont val="Times New Roman"/>
        <family val="1"/>
      </rPr>
      <t xml:space="preserve"> </t>
    </r>
    <r>
      <rPr>
        <sz val="7.5"/>
        <rFont val="Verdana"/>
        <family val="2"/>
      </rPr>
      <t>com</t>
    </r>
    <r>
      <rPr>
        <sz val="7.5"/>
        <rFont val="Times New Roman"/>
        <family val="1"/>
      </rPr>
      <t xml:space="preserve"> </t>
    </r>
    <r>
      <rPr>
        <sz val="7.5"/>
        <rFont val="Verdana"/>
        <family val="2"/>
      </rPr>
      <t>argamassa</t>
    </r>
    <r>
      <rPr>
        <sz val="7.5"/>
        <rFont val="Times New Roman"/>
        <family val="1"/>
      </rPr>
      <t xml:space="preserve"> </t>
    </r>
    <r>
      <rPr>
        <sz val="7.5"/>
        <rFont val="Verdana"/>
        <family val="2"/>
      </rPr>
      <t>pré-fabricada</t>
    </r>
    <r>
      <rPr>
        <sz val="7.5"/>
        <rFont val="Times New Roman"/>
        <family val="1"/>
      </rPr>
      <t xml:space="preserve"> </t>
    </r>
    <r>
      <rPr>
        <sz val="7.5"/>
        <rFont val="Verdana"/>
        <family val="2"/>
      </rPr>
      <t>de</t>
    </r>
    <r>
      <rPr>
        <sz val="7.5"/>
        <rFont val="Times New Roman"/>
        <family val="1"/>
      </rPr>
      <t xml:space="preserve"> </t>
    </r>
    <r>
      <rPr>
        <sz val="7.5"/>
        <rFont val="Verdana"/>
        <family val="2"/>
      </rPr>
      <t>cimento</t>
    </r>
    <r>
      <rPr>
        <sz val="7.5"/>
        <rFont val="Times New Roman"/>
        <family val="1"/>
      </rPr>
      <t xml:space="preserve"> </t>
    </r>
    <r>
      <rPr>
        <sz val="7.5"/>
        <rFont val="Verdana"/>
        <family val="2"/>
      </rPr>
      <t>colante</t>
    </r>
    <r>
      <rPr>
        <sz val="7.5"/>
        <rFont val="Times New Roman"/>
        <family val="1"/>
      </rPr>
      <t xml:space="preserve"> </t>
    </r>
    <r>
      <rPr>
        <sz val="7.5"/>
        <rFont val="Verdana"/>
        <family val="2"/>
      </rPr>
      <t>e</t>
    </r>
    <r>
      <rPr>
        <sz val="7.5"/>
        <rFont val="Times New Roman"/>
        <family val="1"/>
      </rPr>
      <t xml:space="preserve"> </t>
    </r>
    <r>
      <rPr>
        <sz val="7.5"/>
        <rFont val="Verdana"/>
        <family val="2"/>
      </rPr>
      <t>rejuntamento</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</si>
  <si>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7,92</t>
  </si>
  <si>
    <r>
      <rPr>
        <b/>
        <sz val="7.5"/>
        <rFont val="Verdana"/>
        <family val="2"/>
      </rPr>
      <t>Marcos</t>
    </r>
    <r>
      <rPr>
        <sz val="7.5"/>
        <rFont val="Times New Roman"/>
        <family val="1"/>
      </rPr>
      <t xml:space="preserve"> </t>
    </r>
    <r>
      <rPr>
        <b/>
        <sz val="7.5"/>
        <rFont val="Verdana"/>
        <family val="2"/>
      </rPr>
      <t>e</t>
    </r>
    <r>
      <rPr>
        <sz val="7.5"/>
        <rFont val="Times New Roman"/>
        <family val="1"/>
      </rPr>
      <t xml:space="preserve"> </t>
    </r>
    <r>
      <rPr>
        <b/>
        <sz val="7.5"/>
        <rFont val="Verdana"/>
        <family val="2"/>
      </rPr>
      <t>alizar</t>
    </r>
  </si>
  <si>
    <r>
      <rPr>
        <sz val="7.5"/>
        <rFont val="Verdana"/>
        <family val="2"/>
      </rPr>
      <t>Marco</t>
    </r>
    <r>
      <rPr>
        <sz val="7.5"/>
        <rFont val="Times New Roman"/>
        <family val="1"/>
      </rPr>
      <t xml:space="preserve"> </t>
    </r>
    <r>
      <rPr>
        <sz val="7.5"/>
        <rFont val="Verdana"/>
        <family val="2"/>
      </rPr>
      <t>em</t>
    </r>
    <r>
      <rPr>
        <sz val="7.5"/>
        <rFont val="Times New Roman"/>
        <family val="1"/>
      </rPr>
      <t xml:space="preserve"> </t>
    </r>
    <r>
      <rPr>
        <sz val="7.5"/>
        <rFont val="Verdana"/>
        <family val="2"/>
      </rPr>
      <t>granito</t>
    </r>
    <r>
      <rPr>
        <sz val="7.5"/>
        <rFont val="Times New Roman"/>
        <family val="1"/>
      </rPr>
      <t xml:space="preserve"> </t>
    </r>
    <r>
      <rPr>
        <sz val="7.5"/>
        <rFont val="Verdana"/>
        <family val="2"/>
      </rPr>
      <t>cinza</t>
    </r>
    <r>
      <rPr>
        <sz val="7.5"/>
        <rFont val="Times New Roman"/>
        <family val="1"/>
      </rPr>
      <t xml:space="preserve"> </t>
    </r>
    <r>
      <rPr>
        <sz val="7.5"/>
        <rFont val="Verdana"/>
        <family val="2"/>
      </rPr>
      <t>corumbá</t>
    </r>
    <r>
      <rPr>
        <sz val="7.5"/>
        <rFont val="Times New Roman"/>
        <family val="1"/>
      </rPr>
      <t xml:space="preserve"> </t>
    </r>
    <r>
      <rPr>
        <sz val="7.5"/>
        <rFont val="Verdana"/>
        <family val="2"/>
      </rPr>
      <t>ou</t>
    </r>
    <r>
      <rPr>
        <sz val="7.5"/>
        <rFont val="Times New Roman"/>
        <family val="1"/>
      </rPr>
      <t xml:space="preserve"> </t>
    </r>
    <r>
      <rPr>
        <sz val="7.5"/>
        <rFont val="Verdana"/>
        <family val="2"/>
      </rPr>
      <t>andorinha</t>
    </r>
    <r>
      <rPr>
        <sz val="7.5"/>
        <rFont val="Times New Roman"/>
        <family val="1"/>
      </rPr>
      <t xml:space="preserve"> </t>
    </r>
    <r>
      <rPr>
        <sz val="7.5"/>
        <rFont val="Verdana"/>
        <family val="2"/>
      </rPr>
      <t>polido,</t>
    </r>
    <r>
      <rPr>
        <sz val="7.5"/>
        <rFont val="Times New Roman"/>
        <family val="1"/>
      </rPr>
      <t xml:space="preserve"> </t>
    </r>
    <r>
      <rPr>
        <sz val="7.5"/>
        <rFont val="Verdana"/>
        <family val="2"/>
      </rPr>
      <t>assentado</t>
    </r>
    <r>
      <rPr>
        <sz val="7.5"/>
        <rFont val="Times New Roman"/>
        <family val="1"/>
      </rPr>
      <t xml:space="preserve"> </t>
    </r>
    <r>
      <rPr>
        <sz val="7.5"/>
        <rFont val="Verdana"/>
        <family val="2"/>
      </rPr>
      <t>com</t>
    </r>
    <r>
      <rPr>
        <sz val="7.5"/>
        <rFont val="Times New Roman"/>
        <family val="1"/>
      </rPr>
      <t xml:space="preserve"> </t>
    </r>
    <r>
      <rPr>
        <sz val="7.5"/>
        <rFont val="Verdana"/>
        <family val="2"/>
      </rPr>
      <t>argamassa</t>
    </r>
    <r>
      <rPr>
        <sz val="7.5"/>
        <rFont val="Times New Roman"/>
        <family val="1"/>
      </rPr>
      <t xml:space="preserve"> </t>
    </r>
    <r>
      <rPr>
        <sz val="7.5"/>
        <rFont val="Verdana"/>
        <family val="2"/>
      </rPr>
      <t>pré-</t>
    </r>
    <r>
      <rPr>
        <sz val="7.5"/>
        <rFont val="Times New Roman"/>
        <family val="1"/>
      </rPr>
      <t xml:space="preserve"> </t>
    </r>
    <r>
      <rPr>
        <sz val="7.5"/>
        <rFont val="Verdana"/>
        <family val="2"/>
      </rPr>
      <t>fabricada</t>
    </r>
    <r>
      <rPr>
        <sz val="7.5"/>
        <rFont val="Times New Roman"/>
        <family val="1"/>
      </rPr>
      <t xml:space="preserve"> </t>
    </r>
    <r>
      <rPr>
        <sz val="7.5"/>
        <rFont val="Verdana"/>
        <family val="2"/>
      </rPr>
      <t>de</t>
    </r>
    <r>
      <rPr>
        <sz val="7.5"/>
        <rFont val="Times New Roman"/>
        <family val="1"/>
      </rPr>
      <t xml:space="preserve"> </t>
    </r>
    <r>
      <rPr>
        <sz val="7.5"/>
        <rFont val="Verdana"/>
        <family val="2"/>
      </rPr>
      <t>cimento</t>
    </r>
    <r>
      <rPr>
        <sz val="7.5"/>
        <rFont val="Times New Roman"/>
        <family val="1"/>
      </rPr>
      <t xml:space="preserve"> </t>
    </r>
    <r>
      <rPr>
        <sz val="7.5"/>
        <rFont val="Verdana"/>
        <family val="2"/>
      </rPr>
      <t>colante,</t>
    </r>
    <r>
      <rPr>
        <sz val="7.5"/>
        <rFont val="Times New Roman"/>
        <family val="1"/>
      </rPr>
      <t xml:space="preserve"> </t>
    </r>
    <r>
      <rPr>
        <sz val="7.5"/>
        <rFont val="Verdana"/>
        <family val="2"/>
      </rPr>
      <t>e=2</t>
    </r>
    <r>
      <rPr>
        <sz val="7.5"/>
        <rFont val="Times New Roman"/>
        <family val="1"/>
      </rPr>
      <t xml:space="preserve"> </t>
    </r>
    <r>
      <rPr>
        <sz val="7.5"/>
        <rFont val="Verdana"/>
        <family val="2"/>
      </rPr>
      <t>cm</t>
    </r>
    <r>
      <rPr>
        <sz val="7.5"/>
        <rFont val="Times New Roman"/>
        <family val="1"/>
      </rPr>
      <t xml:space="preserve"> </t>
    </r>
    <r>
      <rPr>
        <sz val="7.5"/>
        <rFont val="Verdana"/>
        <family val="2"/>
      </rPr>
      <t>e</t>
    </r>
    <r>
      <rPr>
        <sz val="7.5"/>
        <rFont val="Times New Roman"/>
        <family val="1"/>
      </rPr>
      <t xml:space="preserve"> </t>
    </r>
    <r>
      <rPr>
        <sz val="7.5"/>
        <rFont val="Verdana"/>
        <family val="2"/>
      </rPr>
      <t>rejuntamento,</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</si>
  <si>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8,20</t>
  </si>
  <si>
    <r>
      <rPr>
        <sz val="7.5"/>
        <rFont val="Verdana"/>
        <family val="2"/>
      </rPr>
      <t>Marco</t>
    </r>
    <r>
      <rPr>
        <sz val="7.5"/>
        <rFont val="Times New Roman"/>
        <family val="1"/>
      </rPr>
      <t xml:space="preserve"> </t>
    </r>
    <r>
      <rPr>
        <sz val="7.5"/>
        <rFont val="Verdana"/>
        <family val="2"/>
      </rPr>
      <t>em</t>
    </r>
    <r>
      <rPr>
        <sz val="7.5"/>
        <rFont val="Times New Roman"/>
        <family val="1"/>
      </rPr>
      <t xml:space="preserve"> </t>
    </r>
    <r>
      <rPr>
        <sz val="7.5"/>
        <rFont val="Verdana"/>
        <family val="2"/>
      </rPr>
      <t>granito</t>
    </r>
    <r>
      <rPr>
        <sz val="7.5"/>
        <rFont val="Times New Roman"/>
        <family val="1"/>
      </rPr>
      <t xml:space="preserve"> </t>
    </r>
    <r>
      <rPr>
        <sz val="7.5"/>
        <rFont val="Verdana"/>
        <family val="2"/>
      </rPr>
      <t>cinza</t>
    </r>
    <r>
      <rPr>
        <sz val="7.5"/>
        <rFont val="Times New Roman"/>
        <family val="1"/>
      </rPr>
      <t xml:space="preserve"> </t>
    </r>
    <r>
      <rPr>
        <sz val="7.5"/>
        <rFont val="Verdana"/>
        <family val="2"/>
      </rPr>
      <t>corumbá</t>
    </r>
    <r>
      <rPr>
        <sz val="7.5"/>
        <rFont val="Times New Roman"/>
        <family val="1"/>
      </rPr>
      <t xml:space="preserve"> </t>
    </r>
    <r>
      <rPr>
        <sz val="7.5"/>
        <rFont val="Verdana"/>
        <family val="2"/>
      </rPr>
      <t>ou</t>
    </r>
    <r>
      <rPr>
        <sz val="7.5"/>
        <rFont val="Times New Roman"/>
        <family val="1"/>
      </rPr>
      <t xml:space="preserve"> </t>
    </r>
    <r>
      <rPr>
        <sz val="7.5"/>
        <rFont val="Verdana"/>
        <family val="2"/>
      </rPr>
      <t>andorinha</t>
    </r>
    <r>
      <rPr>
        <sz val="7.5"/>
        <rFont val="Times New Roman"/>
        <family val="1"/>
      </rPr>
      <t xml:space="preserve"> </t>
    </r>
    <r>
      <rPr>
        <sz val="7.5"/>
        <rFont val="Verdana"/>
        <family val="2"/>
      </rPr>
      <t>polido,</t>
    </r>
    <r>
      <rPr>
        <sz val="7.5"/>
        <rFont val="Times New Roman"/>
        <family val="1"/>
      </rPr>
      <t xml:space="preserve"> </t>
    </r>
    <r>
      <rPr>
        <sz val="7.5"/>
        <rFont val="Verdana"/>
        <family val="2"/>
      </rPr>
      <t>largura</t>
    </r>
    <r>
      <rPr>
        <sz val="7.5"/>
        <rFont val="Times New Roman"/>
        <family val="1"/>
      </rPr>
      <t xml:space="preserve"> </t>
    </r>
    <r>
      <rPr>
        <sz val="7.5"/>
        <rFont val="Verdana"/>
        <family val="2"/>
      </rPr>
      <t>igual</t>
    </r>
    <r>
      <rPr>
        <sz val="7.5"/>
        <rFont val="Times New Roman"/>
        <family val="1"/>
      </rPr>
      <t xml:space="preserve"> </t>
    </r>
    <r>
      <rPr>
        <sz val="7.5"/>
        <rFont val="Verdana"/>
        <family val="2"/>
      </rPr>
      <t>à</t>
    </r>
    <r>
      <rPr>
        <sz val="7.5"/>
        <rFont val="Times New Roman"/>
        <family val="1"/>
      </rPr>
      <t xml:space="preserve"> </t>
    </r>
    <r>
      <rPr>
        <sz val="7.5"/>
        <rFont val="Verdana"/>
        <family val="2"/>
      </rPr>
      <t>espessura</t>
    </r>
    <r>
      <rPr>
        <sz val="7.5"/>
        <rFont val="Times New Roman"/>
        <family val="1"/>
      </rPr>
      <t xml:space="preserve"> </t>
    </r>
    <r>
      <rPr>
        <sz val="7.5"/>
        <rFont val="Verdana"/>
        <family val="2"/>
      </rPr>
      <t>da</t>
    </r>
    <r>
      <rPr>
        <sz val="7.5"/>
        <rFont val="Times New Roman"/>
        <family val="1"/>
      </rPr>
      <t xml:space="preserve"> </t>
    </r>
    <r>
      <rPr>
        <sz val="7.5"/>
        <rFont val="Verdana"/>
        <family val="2"/>
      </rPr>
      <t>parede</t>
    </r>
    <r>
      <rPr>
        <sz val="7.5"/>
        <rFont val="Times New Roman"/>
        <family val="1"/>
      </rPr>
      <t xml:space="preserve"> </t>
    </r>
    <r>
      <rPr>
        <sz val="7.5"/>
        <rFont val="Verdana"/>
        <family val="2"/>
      </rPr>
      <t>excluindo-se</t>
    </r>
    <r>
      <rPr>
        <sz val="7.5"/>
        <rFont val="Times New Roman"/>
        <family val="1"/>
      </rPr>
      <t xml:space="preserve"> </t>
    </r>
    <r>
      <rPr>
        <sz val="7.5"/>
        <rFont val="Verdana"/>
        <family val="2"/>
      </rPr>
      <t>a</t>
    </r>
    <r>
      <rPr>
        <sz val="7.5"/>
        <rFont val="Times New Roman"/>
        <family val="1"/>
      </rPr>
      <t xml:space="preserve"> </t>
    </r>
    <r>
      <rPr>
        <sz val="7.5"/>
        <rFont val="Verdana"/>
        <family val="2"/>
      </rPr>
      <t>espessura</t>
    </r>
    <r>
      <rPr>
        <sz val="7.5"/>
        <rFont val="Times New Roman"/>
        <family val="1"/>
      </rPr>
      <t xml:space="preserve"> </t>
    </r>
    <r>
      <rPr>
        <sz val="7.5"/>
        <rFont val="Verdana"/>
        <family val="2"/>
      </rPr>
      <t>do</t>
    </r>
    <r>
      <rPr>
        <sz val="7.5"/>
        <rFont val="Times New Roman"/>
        <family val="1"/>
      </rPr>
      <t xml:space="preserve"> </t>
    </r>
    <r>
      <rPr>
        <sz val="7.5"/>
        <rFont val="Verdana"/>
        <family val="2"/>
      </rPr>
      <t>batente</t>
    </r>
    <r>
      <rPr>
        <sz val="7.5"/>
        <rFont val="Times New Roman"/>
        <family val="1"/>
      </rPr>
      <t xml:space="preserve"> </t>
    </r>
    <r>
      <rPr>
        <sz val="7.5"/>
        <rFont val="Verdana"/>
        <family val="2"/>
      </rPr>
      <t>da</t>
    </r>
    <r>
      <rPr>
        <sz val="7.5"/>
        <rFont val="Times New Roman"/>
        <family val="1"/>
      </rPr>
      <t xml:space="preserve"> </t>
    </r>
    <r>
      <rPr>
        <sz val="7.5"/>
        <rFont val="Verdana"/>
        <family val="2"/>
      </rPr>
      <t>porta</t>
    </r>
    <r>
      <rPr>
        <sz val="7.5"/>
        <rFont val="Times New Roman"/>
        <family val="1"/>
      </rPr>
      <t xml:space="preserve"> </t>
    </r>
    <r>
      <rPr>
        <sz val="7.5"/>
        <rFont val="Verdana"/>
        <family val="2"/>
      </rPr>
      <t>do</t>
    </r>
    <r>
      <rPr>
        <sz val="7.5"/>
        <rFont val="Times New Roman"/>
        <family val="1"/>
      </rPr>
      <t xml:space="preserve"> </t>
    </r>
    <r>
      <rPr>
        <sz val="7.5"/>
        <rFont val="Verdana"/>
        <family val="2"/>
      </rPr>
      <t>elevador.</t>
    </r>
    <r>
      <rPr>
        <sz val="7.5"/>
        <rFont val="Times New Roman"/>
        <family val="1"/>
      </rPr>
      <t xml:space="preserve"> </t>
    </r>
    <r>
      <rPr>
        <sz val="7.5"/>
        <rFont val="Verdana"/>
        <family val="2"/>
      </rPr>
      <t>Assentado</t>
    </r>
    <r>
      <rPr>
        <sz val="7.5"/>
        <rFont val="Times New Roman"/>
        <family val="1"/>
      </rPr>
      <t xml:space="preserve"> </t>
    </r>
    <r>
      <rPr>
        <sz val="7.5"/>
        <rFont val="Verdana"/>
        <family val="2"/>
      </rPr>
      <t>com</t>
    </r>
    <r>
      <rPr>
        <sz val="7.5"/>
        <rFont val="Times New Roman"/>
        <family val="1"/>
      </rPr>
      <t xml:space="preserve"> </t>
    </r>
    <r>
      <rPr>
        <sz val="7.5"/>
        <rFont val="Verdana"/>
        <family val="2"/>
      </rPr>
      <t>argamassa</t>
    </r>
    <r>
      <rPr>
        <sz val="7.5"/>
        <rFont val="Times New Roman"/>
        <family val="1"/>
      </rPr>
      <t xml:space="preserve"> </t>
    </r>
    <r>
      <rPr>
        <sz val="7.5"/>
        <rFont val="Verdana"/>
        <family val="2"/>
      </rPr>
      <t>pré-</t>
    </r>
    <r>
      <rPr>
        <sz val="7.5"/>
        <rFont val="Times New Roman"/>
        <family val="1"/>
      </rPr>
      <t xml:space="preserve"> </t>
    </r>
    <r>
      <rPr>
        <sz val="7.5"/>
        <rFont val="Verdana"/>
        <family val="2"/>
      </rPr>
      <t>fabricada</t>
    </r>
    <r>
      <rPr>
        <sz val="7.5"/>
        <rFont val="Times New Roman"/>
        <family val="1"/>
      </rPr>
      <t xml:space="preserve"> </t>
    </r>
    <r>
      <rPr>
        <sz val="7.5"/>
        <rFont val="Verdana"/>
        <family val="2"/>
      </rPr>
      <t>de</t>
    </r>
    <r>
      <rPr>
        <sz val="7.5"/>
        <rFont val="Times New Roman"/>
        <family val="1"/>
      </rPr>
      <t xml:space="preserve"> </t>
    </r>
    <r>
      <rPr>
        <sz val="7.5"/>
        <rFont val="Verdana"/>
        <family val="2"/>
      </rPr>
      <t>cimento</t>
    </r>
    <r>
      <rPr>
        <sz val="7.5"/>
        <rFont val="Times New Roman"/>
        <family val="1"/>
      </rPr>
      <t xml:space="preserve"> </t>
    </r>
    <r>
      <rPr>
        <sz val="7.5"/>
        <rFont val="Verdana"/>
        <family val="2"/>
      </rPr>
      <t>colante</t>
    </r>
    <r>
      <rPr>
        <sz val="7.5"/>
        <rFont val="Times New Roman"/>
        <family val="1"/>
      </rPr>
      <t xml:space="preserve"> </t>
    </r>
    <r>
      <rPr>
        <sz val="7.5"/>
        <rFont val="Verdana"/>
        <family val="2"/>
      </rPr>
      <t>e=2</t>
    </r>
    <r>
      <rPr>
        <sz val="7.5"/>
        <rFont val="Times New Roman"/>
        <family val="1"/>
      </rPr>
      <t xml:space="preserve"> </t>
    </r>
    <r>
      <rPr>
        <sz val="7.5"/>
        <rFont val="Verdana"/>
        <family val="2"/>
      </rPr>
      <t>cm</t>
    </r>
    <r>
      <rPr>
        <sz val="7.5"/>
        <rFont val="Times New Roman"/>
        <family val="1"/>
      </rPr>
      <t xml:space="preserve"> </t>
    </r>
    <r>
      <rPr>
        <sz val="7.5"/>
        <rFont val="Verdana"/>
        <family val="2"/>
      </rPr>
      <t>e</t>
    </r>
    <r>
      <rPr>
        <sz val="7.5"/>
        <rFont val="Times New Roman"/>
        <family val="1"/>
      </rPr>
      <t xml:space="preserve"> </t>
    </r>
    <r>
      <rPr>
        <sz val="7.5"/>
        <rFont val="Verdana"/>
        <family val="2"/>
      </rPr>
      <t>rejuntamento,</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</si>
  <si>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r>
      <rPr>
        <sz val="7.5"/>
        <rFont val="Verdana"/>
        <family val="2"/>
      </rPr>
      <t>Alizar</t>
    </r>
    <r>
      <rPr>
        <sz val="7.5"/>
        <rFont val="Times New Roman"/>
        <family val="1"/>
      </rPr>
      <t xml:space="preserve"> </t>
    </r>
    <r>
      <rPr>
        <sz val="7.5"/>
        <rFont val="Verdana"/>
        <family val="2"/>
      </rPr>
      <t>em</t>
    </r>
    <r>
      <rPr>
        <sz val="7.5"/>
        <rFont val="Times New Roman"/>
        <family val="1"/>
      </rPr>
      <t xml:space="preserve"> </t>
    </r>
    <r>
      <rPr>
        <sz val="7.5"/>
        <rFont val="Verdana"/>
        <family val="2"/>
      </rPr>
      <t>granito</t>
    </r>
    <r>
      <rPr>
        <sz val="7.5"/>
        <rFont val="Times New Roman"/>
        <family val="1"/>
      </rPr>
      <t xml:space="preserve"> </t>
    </r>
    <r>
      <rPr>
        <sz val="7.5"/>
        <rFont val="Verdana"/>
        <family val="2"/>
      </rPr>
      <t>cinza</t>
    </r>
    <r>
      <rPr>
        <sz val="7.5"/>
        <rFont val="Times New Roman"/>
        <family val="1"/>
      </rPr>
      <t xml:space="preserve"> </t>
    </r>
    <r>
      <rPr>
        <sz val="7.5"/>
        <rFont val="Verdana"/>
        <family val="2"/>
      </rPr>
      <t>corumbá</t>
    </r>
    <r>
      <rPr>
        <sz val="7.5"/>
        <rFont val="Times New Roman"/>
        <family val="1"/>
      </rPr>
      <t xml:space="preserve"> </t>
    </r>
    <r>
      <rPr>
        <sz val="7.5"/>
        <rFont val="Verdana"/>
        <family val="2"/>
      </rPr>
      <t>ou</t>
    </r>
    <r>
      <rPr>
        <sz val="7.5"/>
        <rFont val="Times New Roman"/>
        <family val="1"/>
      </rPr>
      <t xml:space="preserve"> </t>
    </r>
    <r>
      <rPr>
        <sz val="7.5"/>
        <rFont val="Verdana"/>
        <family val="2"/>
      </rPr>
      <t>andorinha</t>
    </r>
    <r>
      <rPr>
        <sz val="7.5"/>
        <rFont val="Times New Roman"/>
        <family val="1"/>
      </rPr>
      <t xml:space="preserve"> </t>
    </r>
    <r>
      <rPr>
        <sz val="7.5"/>
        <rFont val="Verdana"/>
        <family val="2"/>
      </rPr>
      <t>polido,</t>
    </r>
    <r>
      <rPr>
        <sz val="7.5"/>
        <rFont val="Times New Roman"/>
        <family val="1"/>
      </rPr>
      <t xml:space="preserve"> </t>
    </r>
    <r>
      <rPr>
        <sz val="7.5"/>
        <rFont val="Verdana"/>
        <family val="2"/>
      </rPr>
      <t>largura15cm,</t>
    </r>
    <r>
      <rPr>
        <sz val="7.5"/>
        <rFont val="Times New Roman"/>
        <family val="1"/>
      </rPr>
      <t xml:space="preserve"> </t>
    </r>
    <r>
      <rPr>
        <sz val="7.5"/>
        <rFont val="Verdana"/>
        <family val="2"/>
      </rPr>
      <t>assentado</t>
    </r>
    <r>
      <rPr>
        <sz val="7.5"/>
        <rFont val="Times New Roman"/>
        <family val="1"/>
      </rPr>
      <t xml:space="preserve"> </t>
    </r>
    <r>
      <rPr>
        <sz val="7.5"/>
        <rFont val="Verdana"/>
        <family val="2"/>
      </rPr>
      <t>com</t>
    </r>
    <r>
      <rPr>
        <sz val="7.5"/>
        <rFont val="Times New Roman"/>
        <family val="1"/>
      </rPr>
      <t xml:space="preserve"> </t>
    </r>
    <r>
      <rPr>
        <sz val="7.5"/>
        <rFont val="Verdana"/>
        <family val="2"/>
      </rPr>
      <t>argamassa</t>
    </r>
    <r>
      <rPr>
        <sz val="7.5"/>
        <rFont val="Times New Roman"/>
        <family val="1"/>
      </rPr>
      <t xml:space="preserve"> </t>
    </r>
    <r>
      <rPr>
        <sz val="7.5"/>
        <rFont val="Verdana"/>
        <family val="2"/>
      </rPr>
      <t>pré-fabricada</t>
    </r>
    <r>
      <rPr>
        <sz val="7.5"/>
        <rFont val="Times New Roman"/>
        <family val="1"/>
      </rPr>
      <t xml:space="preserve"> </t>
    </r>
    <r>
      <rPr>
        <sz val="7.5"/>
        <rFont val="Verdana"/>
        <family val="2"/>
      </rPr>
      <t>de</t>
    </r>
    <r>
      <rPr>
        <sz val="7.5"/>
        <rFont val="Times New Roman"/>
        <family val="1"/>
      </rPr>
      <t xml:space="preserve"> </t>
    </r>
    <r>
      <rPr>
        <sz val="7.5"/>
        <rFont val="Verdana"/>
        <family val="2"/>
      </rPr>
      <t>cimento</t>
    </r>
    <r>
      <rPr>
        <sz val="7.5"/>
        <rFont val="Times New Roman"/>
        <family val="1"/>
      </rPr>
      <t xml:space="preserve"> </t>
    </r>
    <r>
      <rPr>
        <sz val="7.5"/>
        <rFont val="Verdana"/>
        <family val="2"/>
      </rPr>
      <t>colante</t>
    </r>
    <r>
      <rPr>
        <sz val="7.5"/>
        <rFont val="Times New Roman"/>
        <family val="1"/>
      </rPr>
      <t xml:space="preserve"> </t>
    </r>
    <r>
      <rPr>
        <sz val="7.5"/>
        <rFont val="Verdana"/>
        <family val="2"/>
      </rPr>
      <t>e=2</t>
    </r>
    <r>
      <rPr>
        <sz val="7.5"/>
        <rFont val="Times New Roman"/>
        <family val="1"/>
      </rPr>
      <t xml:space="preserve"> </t>
    </r>
    <r>
      <rPr>
        <sz val="7.5"/>
        <rFont val="Verdana"/>
        <family val="2"/>
      </rPr>
      <t>cm</t>
    </r>
    <r>
      <rPr>
        <sz val="7.5"/>
        <rFont val="Times New Roman"/>
        <family val="1"/>
      </rPr>
      <t xml:space="preserve"> </t>
    </r>
    <r>
      <rPr>
        <sz val="7.5"/>
        <rFont val="Verdana"/>
        <family val="2"/>
      </rPr>
      <t>e</t>
    </r>
    <r>
      <rPr>
        <sz val="7.5"/>
        <rFont val="Times New Roman"/>
        <family val="1"/>
      </rPr>
      <t xml:space="preserve"> </t>
    </r>
    <r>
      <rPr>
        <sz val="7.5"/>
        <rFont val="Verdana"/>
        <family val="2"/>
      </rPr>
      <t>rejuntamento,</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</si>
  <si>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2,52</t>
  </si>
  <si>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7.8</t>
    </r>
  </si>
  <si>
    <r>
      <rPr>
        <b/>
        <sz val="7.5"/>
        <rFont val="Verdana"/>
        <family val="2"/>
      </rPr>
      <t>Das</t>
    </r>
    <r>
      <rPr>
        <sz val="7.5"/>
        <rFont val="Times New Roman"/>
        <family val="1"/>
      </rPr>
      <t xml:space="preserve"> </t>
    </r>
    <r>
      <rPr>
        <b/>
        <sz val="7.5"/>
        <rFont val="Verdana"/>
        <family val="2"/>
      </rPr>
      <t>Paredes</t>
    </r>
    <r>
      <rPr>
        <sz val="7.5"/>
        <rFont val="Times New Roman"/>
        <family val="1"/>
      </rPr>
      <t xml:space="preserve"> </t>
    </r>
    <r>
      <rPr>
        <b/>
        <sz val="7.5"/>
        <rFont val="Verdana"/>
        <family val="2"/>
      </rPr>
      <t>Internas</t>
    </r>
  </si>
  <si>
    <r>
      <rPr>
        <sz val="7.5"/>
        <rFont val="Verdana"/>
        <family val="2"/>
      </rPr>
      <t>Aplicação</t>
    </r>
    <r>
      <rPr>
        <sz val="7.5"/>
        <rFont val="Times New Roman"/>
        <family val="1"/>
      </rPr>
      <t xml:space="preserve"> </t>
    </r>
    <r>
      <rPr>
        <sz val="7.5"/>
        <rFont val="Verdana"/>
        <family val="2"/>
      </rPr>
      <t>de</t>
    </r>
    <r>
      <rPr>
        <sz val="7.5"/>
        <rFont val="Times New Roman"/>
        <family val="1"/>
      </rPr>
      <t xml:space="preserve"> </t>
    </r>
    <r>
      <rPr>
        <sz val="7.5"/>
        <rFont val="Verdana"/>
        <family val="2"/>
      </rPr>
      <t>selador</t>
    </r>
    <r>
      <rPr>
        <sz val="7.5"/>
        <rFont val="Times New Roman"/>
        <family val="1"/>
      </rPr>
      <t xml:space="preserve"> </t>
    </r>
    <r>
      <rPr>
        <sz val="7.5"/>
        <rFont val="Verdana"/>
        <family val="2"/>
      </rPr>
      <t>acrílico</t>
    </r>
  </si>
  <si>
    <t>1.867,91</t>
  </si>
  <si>
    <r>
      <rPr>
        <sz val="7.5"/>
        <rFont val="Verdana"/>
        <family val="2"/>
      </rPr>
      <t>Emassamento</t>
    </r>
    <r>
      <rPr>
        <sz val="7.5"/>
        <rFont val="Times New Roman"/>
        <family val="1"/>
      </rPr>
      <t xml:space="preserve"> </t>
    </r>
    <r>
      <rPr>
        <sz val="7.5"/>
        <rFont val="Verdana"/>
        <family val="2"/>
      </rPr>
      <t>com</t>
    </r>
    <r>
      <rPr>
        <sz val="7.5"/>
        <rFont val="Times New Roman"/>
        <family val="1"/>
      </rPr>
      <t xml:space="preserve"> </t>
    </r>
    <r>
      <rPr>
        <sz val="7.5"/>
        <rFont val="Verdana"/>
        <family val="2"/>
      </rPr>
      <t>massa</t>
    </r>
    <r>
      <rPr>
        <sz val="7.5"/>
        <rFont val="Times New Roman"/>
        <family val="1"/>
      </rPr>
      <t xml:space="preserve"> </t>
    </r>
    <r>
      <rPr>
        <sz val="7.5"/>
        <rFont val="Verdana"/>
        <family val="2"/>
      </rPr>
      <t>corrida</t>
    </r>
    <r>
      <rPr>
        <sz val="7.5"/>
        <rFont val="Times New Roman"/>
        <family val="1"/>
      </rPr>
      <t xml:space="preserve"> </t>
    </r>
    <r>
      <rPr>
        <sz val="7.5"/>
        <rFont val="Verdana"/>
        <family val="2"/>
      </rPr>
      <t>à</t>
    </r>
    <r>
      <rPr>
        <sz val="7.5"/>
        <rFont val="Times New Roman"/>
        <family val="1"/>
      </rPr>
      <t xml:space="preserve"> </t>
    </r>
    <r>
      <rPr>
        <sz val="7.5"/>
        <rFont val="Verdana"/>
        <family val="2"/>
      </rPr>
      <t>base</t>
    </r>
    <r>
      <rPr>
        <sz val="7.5"/>
        <rFont val="Times New Roman"/>
        <family val="1"/>
      </rPr>
      <t xml:space="preserve"> </t>
    </r>
    <r>
      <rPr>
        <sz val="7.5"/>
        <rFont val="Verdana"/>
        <family val="2"/>
      </rPr>
      <t>de</t>
    </r>
    <r>
      <rPr>
        <sz val="7.5"/>
        <rFont val="Times New Roman"/>
        <family val="1"/>
      </rPr>
      <t xml:space="preserve"> </t>
    </r>
    <r>
      <rPr>
        <sz val="7.5"/>
        <rFont val="Verdana"/>
        <family val="2"/>
      </rPr>
      <t>PVA-</t>
    </r>
    <r>
      <rPr>
        <sz val="7.5"/>
        <rFont val="Times New Roman"/>
        <family val="1"/>
      </rPr>
      <t xml:space="preserve"> </t>
    </r>
    <r>
      <rPr>
        <sz val="7.5"/>
        <rFont val="Verdana"/>
        <family val="2"/>
      </rPr>
      <t>duas</t>
    </r>
    <r>
      <rPr>
        <sz val="7.5"/>
        <rFont val="Times New Roman"/>
        <family val="1"/>
      </rPr>
      <t xml:space="preserve"> </t>
    </r>
    <r>
      <rPr>
        <sz val="7.5"/>
        <rFont val="Verdana"/>
        <family val="2"/>
      </rPr>
      <t>demãos,</t>
    </r>
    <r>
      <rPr>
        <sz val="7.5"/>
        <rFont val="Times New Roman"/>
        <family val="1"/>
      </rPr>
      <t xml:space="preserve"> </t>
    </r>
    <r>
      <rPr>
        <sz val="7.5"/>
        <rFont val="Verdana"/>
        <family val="2"/>
      </rPr>
      <t>inclusive</t>
    </r>
    <r>
      <rPr>
        <sz val="7.5"/>
        <rFont val="Times New Roman"/>
        <family val="1"/>
      </rPr>
      <t xml:space="preserve"> </t>
    </r>
    <r>
      <rPr>
        <sz val="7.5"/>
        <rFont val="Verdana"/>
        <family val="2"/>
      </rPr>
      <t>lixamento</t>
    </r>
    <r>
      <rPr>
        <sz val="7.5"/>
        <rFont val="Times New Roman"/>
        <family val="1"/>
      </rPr>
      <t xml:space="preserve"> </t>
    </r>
    <r>
      <rPr>
        <sz val="7.5"/>
        <rFont val="Verdana"/>
        <family val="2"/>
      </rPr>
      <t>para</t>
    </r>
    <r>
      <rPr>
        <sz val="7.5"/>
        <rFont val="Times New Roman"/>
        <family val="1"/>
      </rPr>
      <t xml:space="preserve"> </t>
    </r>
    <r>
      <rPr>
        <sz val="7.5"/>
        <rFont val="Verdana"/>
        <family val="2"/>
      </rPr>
      <t>pintura</t>
    </r>
  </si>
  <si>
    <r>
      <rPr>
        <sz val="7.5"/>
        <rFont val="Verdana"/>
        <family val="2"/>
      </rPr>
      <t>Pintura</t>
    </r>
    <r>
      <rPr>
        <sz val="7.5"/>
        <rFont val="Times New Roman"/>
        <family val="1"/>
      </rPr>
      <t xml:space="preserve"> </t>
    </r>
    <r>
      <rPr>
        <sz val="7.5"/>
        <rFont val="Verdana"/>
        <family val="2"/>
      </rPr>
      <t>acrílica</t>
    </r>
    <r>
      <rPr>
        <sz val="7.5"/>
        <rFont val="Times New Roman"/>
        <family val="1"/>
      </rPr>
      <t xml:space="preserve"> </t>
    </r>
    <r>
      <rPr>
        <sz val="7.5"/>
        <rFont val="Verdana"/>
        <family val="2"/>
      </rPr>
      <t>acetinada</t>
    </r>
    <r>
      <rPr>
        <sz val="7.5"/>
        <rFont val="Times New Roman"/>
        <family val="1"/>
      </rPr>
      <t xml:space="preserve"> </t>
    </r>
    <r>
      <rPr>
        <sz val="7.5"/>
        <rFont val="Verdana"/>
        <family val="2"/>
      </rPr>
      <t>cor</t>
    </r>
    <r>
      <rPr>
        <sz val="7.5"/>
        <rFont val="Times New Roman"/>
        <family val="1"/>
      </rPr>
      <t xml:space="preserve"> </t>
    </r>
    <r>
      <rPr>
        <sz val="7.5"/>
        <rFont val="Verdana"/>
        <family val="2"/>
      </rPr>
      <t>branco</t>
    </r>
    <r>
      <rPr>
        <sz val="7.5"/>
        <rFont val="Times New Roman"/>
        <family val="1"/>
      </rPr>
      <t xml:space="preserve"> </t>
    </r>
    <r>
      <rPr>
        <sz val="7.5"/>
        <rFont val="Verdana"/>
        <family val="2"/>
      </rPr>
      <t>gelo-</t>
    </r>
    <r>
      <rPr>
        <sz val="7.5"/>
        <rFont val="Times New Roman"/>
        <family val="1"/>
      </rPr>
      <t xml:space="preserve"> </t>
    </r>
    <r>
      <rPr>
        <sz val="7.5"/>
        <rFont val="Verdana"/>
        <family val="2"/>
      </rPr>
      <t>três</t>
    </r>
    <r>
      <rPr>
        <sz val="7.5"/>
        <rFont val="Times New Roman"/>
        <family val="1"/>
      </rPr>
      <t xml:space="preserve"> </t>
    </r>
    <r>
      <rPr>
        <sz val="7.5"/>
        <rFont val="Verdana"/>
        <family val="2"/>
      </rPr>
      <t>demãos</t>
    </r>
  </si>
  <si>
    <r>
      <rPr>
        <sz val="7.5"/>
        <rFont val="Verdana"/>
        <family val="2"/>
      </rPr>
      <t>Pintura</t>
    </r>
    <r>
      <rPr>
        <sz val="7.5"/>
        <rFont val="Times New Roman"/>
        <family val="1"/>
      </rPr>
      <t xml:space="preserve"> </t>
    </r>
    <r>
      <rPr>
        <sz val="7.5"/>
        <rFont val="Verdana"/>
        <family val="2"/>
      </rPr>
      <t>caiação-</t>
    </r>
    <r>
      <rPr>
        <sz val="7.5"/>
        <rFont val="Times New Roman"/>
        <family val="1"/>
      </rPr>
      <t xml:space="preserve"> </t>
    </r>
    <r>
      <rPr>
        <sz val="7.5"/>
        <rFont val="Verdana"/>
        <family val="2"/>
      </rPr>
      <t>três</t>
    </r>
    <r>
      <rPr>
        <sz val="7.5"/>
        <rFont val="Times New Roman"/>
        <family val="1"/>
      </rPr>
      <t xml:space="preserve"> </t>
    </r>
    <r>
      <rPr>
        <sz val="7.5"/>
        <rFont val="Verdana"/>
        <family val="2"/>
      </rPr>
      <t>demãos</t>
    </r>
  </si>
  <si>
    <t>120,38</t>
  </si>
  <si>
    <r>
      <rPr>
        <b/>
        <sz val="7.5"/>
        <rFont val="Verdana"/>
        <family val="2"/>
      </rPr>
      <t>Dos</t>
    </r>
    <r>
      <rPr>
        <sz val="7.5"/>
        <rFont val="Times New Roman"/>
        <family val="1"/>
      </rPr>
      <t xml:space="preserve"> </t>
    </r>
    <r>
      <rPr>
        <b/>
        <sz val="7.5"/>
        <rFont val="Verdana"/>
        <family val="2"/>
      </rPr>
      <t>tetos</t>
    </r>
    <r>
      <rPr>
        <sz val="7.5"/>
        <rFont val="Times New Roman"/>
        <family val="1"/>
      </rPr>
      <t xml:space="preserve"> </t>
    </r>
    <r>
      <rPr>
        <b/>
        <sz val="7.5"/>
        <rFont val="Verdana"/>
        <family val="2"/>
      </rPr>
      <t>internos</t>
    </r>
  </si>
  <si>
    <t>394,40</t>
  </si>
  <si>
    <r>
      <rPr>
        <sz val="7.5"/>
        <rFont val="Verdana"/>
        <family val="2"/>
      </rPr>
      <t>Emassamento</t>
    </r>
    <r>
      <rPr>
        <sz val="7.5"/>
        <rFont val="Times New Roman"/>
        <family val="1"/>
      </rPr>
      <t xml:space="preserve"> </t>
    </r>
    <r>
      <rPr>
        <sz val="7.5"/>
        <rFont val="Verdana"/>
        <family val="2"/>
      </rPr>
      <t>com</t>
    </r>
    <r>
      <rPr>
        <sz val="7.5"/>
        <rFont val="Times New Roman"/>
        <family val="1"/>
      </rPr>
      <t xml:space="preserve"> </t>
    </r>
    <r>
      <rPr>
        <sz val="7.5"/>
        <rFont val="Verdana"/>
        <family val="2"/>
      </rPr>
      <t>massa</t>
    </r>
    <r>
      <rPr>
        <sz val="7.5"/>
        <rFont val="Times New Roman"/>
        <family val="1"/>
      </rPr>
      <t xml:space="preserve"> </t>
    </r>
    <r>
      <rPr>
        <sz val="7.5"/>
        <rFont val="Verdana"/>
        <family val="2"/>
      </rPr>
      <t>corrida</t>
    </r>
    <r>
      <rPr>
        <sz val="7.5"/>
        <rFont val="Times New Roman"/>
        <family val="1"/>
      </rPr>
      <t xml:space="preserve"> </t>
    </r>
    <r>
      <rPr>
        <sz val="7.5"/>
        <rFont val="Verdana"/>
        <family val="2"/>
      </rPr>
      <t>à</t>
    </r>
    <r>
      <rPr>
        <sz val="7.5"/>
        <rFont val="Times New Roman"/>
        <family val="1"/>
      </rPr>
      <t xml:space="preserve"> </t>
    </r>
    <r>
      <rPr>
        <sz val="7.5"/>
        <rFont val="Verdana"/>
        <family val="2"/>
      </rPr>
      <t>base</t>
    </r>
    <r>
      <rPr>
        <sz val="7.5"/>
        <rFont val="Times New Roman"/>
        <family val="1"/>
      </rPr>
      <t xml:space="preserve"> </t>
    </r>
    <r>
      <rPr>
        <sz val="7.5"/>
        <rFont val="Verdana"/>
        <family val="2"/>
      </rPr>
      <t>de</t>
    </r>
    <r>
      <rPr>
        <sz val="7.5"/>
        <rFont val="Times New Roman"/>
        <family val="1"/>
      </rPr>
      <t xml:space="preserve"> </t>
    </r>
    <r>
      <rPr>
        <sz val="7.5"/>
        <rFont val="Verdana"/>
        <family val="2"/>
      </rPr>
      <t>PVA,</t>
    </r>
    <r>
      <rPr>
        <sz val="7.5"/>
        <rFont val="Times New Roman"/>
        <family val="1"/>
      </rPr>
      <t xml:space="preserve"> </t>
    </r>
    <r>
      <rPr>
        <sz val="7.5"/>
        <rFont val="Verdana"/>
        <family val="2"/>
      </rPr>
      <t>inclusive</t>
    </r>
    <r>
      <rPr>
        <sz val="7.5"/>
        <rFont val="Times New Roman"/>
        <family val="1"/>
      </rPr>
      <t xml:space="preserve"> </t>
    </r>
    <r>
      <rPr>
        <sz val="7.5"/>
        <rFont val="Verdana"/>
        <family val="2"/>
      </rPr>
      <t>lixamento</t>
    </r>
    <r>
      <rPr>
        <sz val="7.5"/>
        <rFont val="Times New Roman"/>
        <family val="1"/>
      </rPr>
      <t xml:space="preserve"> </t>
    </r>
    <r>
      <rPr>
        <sz val="7.5"/>
        <rFont val="Verdana"/>
        <family val="2"/>
      </rPr>
      <t>para</t>
    </r>
    <r>
      <rPr>
        <sz val="7.5"/>
        <rFont val="Times New Roman"/>
        <family val="1"/>
      </rPr>
      <t xml:space="preserve"> </t>
    </r>
    <r>
      <rPr>
        <sz val="7.5"/>
        <rFont val="Verdana"/>
        <family val="2"/>
      </rPr>
      <t>pintura</t>
    </r>
  </si>
  <si>
    <r>
      <rPr>
        <sz val="7.5"/>
        <rFont val="Verdana"/>
        <family val="2"/>
      </rPr>
      <t>Pintura</t>
    </r>
    <r>
      <rPr>
        <sz val="7.5"/>
        <rFont val="Times New Roman"/>
        <family val="1"/>
      </rPr>
      <t xml:space="preserve"> </t>
    </r>
    <r>
      <rPr>
        <sz val="7.5"/>
        <rFont val="Verdana"/>
        <family val="2"/>
      </rPr>
      <t>látex</t>
    </r>
    <r>
      <rPr>
        <sz val="7.5"/>
        <rFont val="Times New Roman"/>
        <family val="1"/>
      </rPr>
      <t xml:space="preserve"> </t>
    </r>
    <r>
      <rPr>
        <sz val="7.5"/>
        <rFont val="Verdana"/>
        <family val="2"/>
      </rPr>
      <t>PVA,</t>
    </r>
    <r>
      <rPr>
        <sz val="7.5"/>
        <rFont val="Times New Roman"/>
        <family val="1"/>
      </rPr>
      <t xml:space="preserve"> </t>
    </r>
    <r>
      <rPr>
        <sz val="7.5"/>
        <rFont val="Verdana"/>
        <family val="2"/>
      </rPr>
      <t>duas</t>
    </r>
    <r>
      <rPr>
        <sz val="7.5"/>
        <rFont val="Times New Roman"/>
        <family val="1"/>
      </rPr>
      <t xml:space="preserve"> </t>
    </r>
    <r>
      <rPr>
        <sz val="7.5"/>
        <rFont val="Verdana"/>
        <family val="2"/>
      </rPr>
      <t>demãos,</t>
    </r>
    <r>
      <rPr>
        <sz val="7.5"/>
        <rFont val="Times New Roman"/>
        <family val="1"/>
      </rPr>
      <t xml:space="preserve"> </t>
    </r>
    <r>
      <rPr>
        <sz val="7.5"/>
        <rFont val="Verdana"/>
        <family val="2"/>
      </rPr>
      <t>acabamento</t>
    </r>
    <r>
      <rPr>
        <sz val="7.5"/>
        <rFont val="Times New Roman"/>
        <family val="1"/>
      </rPr>
      <t xml:space="preserve"> </t>
    </r>
    <r>
      <rPr>
        <sz val="7.5"/>
        <rFont val="Verdana"/>
        <family val="2"/>
      </rPr>
      <t>fosco,</t>
    </r>
    <r>
      <rPr>
        <sz val="7.5"/>
        <rFont val="Times New Roman"/>
        <family val="1"/>
      </rPr>
      <t xml:space="preserve"> </t>
    </r>
    <r>
      <rPr>
        <sz val="7.5"/>
        <rFont val="Verdana"/>
        <family val="2"/>
      </rPr>
      <t>cor</t>
    </r>
    <r>
      <rPr>
        <sz val="7.5"/>
        <rFont val="Times New Roman"/>
        <family val="1"/>
      </rPr>
      <t xml:space="preserve"> </t>
    </r>
    <r>
      <rPr>
        <sz val="7.5"/>
        <rFont val="Verdana"/>
        <family val="2"/>
      </rPr>
      <t>branco</t>
    </r>
    <r>
      <rPr>
        <sz val="7.5"/>
        <rFont val="Times New Roman"/>
        <family val="1"/>
      </rPr>
      <t xml:space="preserve"> </t>
    </r>
    <r>
      <rPr>
        <sz val="7.5"/>
        <rFont val="Verdana"/>
        <family val="2"/>
      </rPr>
      <t>neve.</t>
    </r>
  </si>
  <si>
    <r>
      <rPr>
        <b/>
        <sz val="7.5"/>
        <rFont val="Verdana"/>
        <family val="2"/>
      </rPr>
      <t>Das</t>
    </r>
    <r>
      <rPr>
        <sz val="7.5"/>
        <rFont val="Times New Roman"/>
        <family val="1"/>
      </rPr>
      <t xml:space="preserve"> </t>
    </r>
    <r>
      <rPr>
        <b/>
        <sz val="7.5"/>
        <rFont val="Verdana"/>
        <family val="2"/>
      </rPr>
      <t>esquadrias</t>
    </r>
    <r>
      <rPr>
        <sz val="7.5"/>
        <rFont val="Times New Roman"/>
        <family val="1"/>
      </rPr>
      <t xml:space="preserve"> </t>
    </r>
    <r>
      <rPr>
        <b/>
        <sz val="7.5"/>
        <rFont val="Verdana"/>
        <family val="2"/>
      </rPr>
      <t>e</t>
    </r>
    <r>
      <rPr>
        <sz val="7.5"/>
        <rFont val="Times New Roman"/>
        <family val="1"/>
      </rPr>
      <t xml:space="preserve"> </t>
    </r>
    <r>
      <rPr>
        <b/>
        <sz val="7.5"/>
        <rFont val="Verdana"/>
        <family val="2"/>
      </rPr>
      <t>elementos</t>
    </r>
    <r>
      <rPr>
        <sz val="7.5"/>
        <rFont val="Times New Roman"/>
        <family val="1"/>
      </rPr>
      <t xml:space="preserve"> </t>
    </r>
    <r>
      <rPr>
        <b/>
        <sz val="7.5"/>
        <rFont val="Verdana"/>
        <family val="2"/>
      </rPr>
      <t>metálicos</t>
    </r>
  </si>
  <si>
    <r>
      <rPr>
        <sz val="7.5"/>
        <rFont val="Verdana"/>
        <family val="2"/>
      </rPr>
      <t>Pintura</t>
    </r>
    <r>
      <rPr>
        <sz val="7.5"/>
        <rFont val="Times New Roman"/>
        <family val="1"/>
      </rPr>
      <t xml:space="preserve"> </t>
    </r>
    <r>
      <rPr>
        <sz val="7.5"/>
        <rFont val="Verdana"/>
        <family val="2"/>
      </rPr>
      <t>esmalte</t>
    </r>
    <r>
      <rPr>
        <sz val="7.5"/>
        <rFont val="Times New Roman"/>
        <family val="1"/>
      </rPr>
      <t xml:space="preserve"> </t>
    </r>
    <r>
      <rPr>
        <sz val="7.5"/>
        <rFont val="Verdana"/>
        <family val="2"/>
      </rPr>
      <t>em</t>
    </r>
    <r>
      <rPr>
        <sz val="7.5"/>
        <rFont val="Times New Roman"/>
        <family val="1"/>
      </rPr>
      <t xml:space="preserve"> </t>
    </r>
    <r>
      <rPr>
        <sz val="7.5"/>
        <rFont val="Verdana"/>
        <family val="2"/>
      </rPr>
      <t>esquadrias</t>
    </r>
    <r>
      <rPr>
        <sz val="7.5"/>
        <rFont val="Times New Roman"/>
        <family val="1"/>
      </rPr>
      <t xml:space="preserve"> </t>
    </r>
    <r>
      <rPr>
        <sz val="7.5"/>
        <rFont val="Verdana"/>
        <family val="2"/>
      </rPr>
      <t>de</t>
    </r>
    <r>
      <rPr>
        <sz val="7.5"/>
        <rFont val="Times New Roman"/>
        <family val="1"/>
      </rPr>
      <t xml:space="preserve"> </t>
    </r>
    <r>
      <rPr>
        <sz val="7.5"/>
        <rFont val="Verdana"/>
        <family val="2"/>
      </rPr>
      <t>ferro,</t>
    </r>
    <r>
      <rPr>
        <sz val="7.5"/>
        <rFont val="Times New Roman"/>
        <family val="1"/>
      </rPr>
      <t xml:space="preserve"> </t>
    </r>
    <r>
      <rPr>
        <sz val="7.5"/>
        <rFont val="Verdana"/>
        <family val="2"/>
      </rPr>
      <t>duas</t>
    </r>
    <r>
      <rPr>
        <sz val="7.5"/>
        <rFont val="Times New Roman"/>
        <family val="1"/>
      </rPr>
      <t xml:space="preserve"> </t>
    </r>
    <r>
      <rPr>
        <sz val="7.5"/>
        <rFont val="Verdana"/>
        <family val="2"/>
      </rPr>
      <t>demãos,</t>
    </r>
    <r>
      <rPr>
        <sz val="7.5"/>
        <rFont val="Times New Roman"/>
        <family val="1"/>
      </rPr>
      <t xml:space="preserve"> </t>
    </r>
    <r>
      <rPr>
        <sz val="7.5"/>
        <rFont val="Verdana"/>
        <family val="2"/>
      </rPr>
      <t>inclusive</t>
    </r>
    <r>
      <rPr>
        <sz val="7.5"/>
        <rFont val="Times New Roman"/>
        <family val="1"/>
      </rPr>
      <t xml:space="preserve"> </t>
    </r>
    <r>
      <rPr>
        <sz val="7.5"/>
        <rFont val="Verdana"/>
        <family val="2"/>
      </rPr>
      <t>aplicação</t>
    </r>
    <r>
      <rPr>
        <sz val="7.5"/>
        <rFont val="Times New Roman"/>
        <family val="1"/>
      </rPr>
      <t xml:space="preserve"> </t>
    </r>
    <r>
      <rPr>
        <sz val="7.5"/>
        <rFont val="Verdana"/>
        <family val="2"/>
      </rPr>
      <t>de</t>
    </r>
    <r>
      <rPr>
        <sz val="7.5"/>
        <rFont val="Times New Roman"/>
        <family val="1"/>
      </rPr>
      <t xml:space="preserve"> </t>
    </r>
    <r>
      <rPr>
        <sz val="7.5"/>
        <rFont val="Verdana"/>
        <family val="2"/>
      </rPr>
      <t>fundo</t>
    </r>
    <r>
      <rPr>
        <sz val="7.5"/>
        <rFont val="Times New Roman"/>
        <family val="1"/>
      </rPr>
      <t xml:space="preserve"> </t>
    </r>
    <r>
      <rPr>
        <sz val="7.5"/>
        <rFont val="Verdana"/>
        <family val="2"/>
      </rPr>
      <t>anticorrosivo</t>
    </r>
  </si>
  <si>
    <t>17,01</t>
  </si>
  <si>
    <t>ED-50496</t>
  </si>
  <si>
    <r>
      <rPr>
        <sz val="7.5"/>
        <rFont val="Verdana"/>
        <family val="2"/>
      </rPr>
      <t>Pintura</t>
    </r>
    <r>
      <rPr>
        <sz val="7.5"/>
        <rFont val="Times New Roman"/>
        <family val="1"/>
      </rPr>
      <t xml:space="preserve"> </t>
    </r>
    <r>
      <rPr>
        <sz val="7.5"/>
        <rFont val="Verdana"/>
        <family val="2"/>
      </rPr>
      <t>esmalte</t>
    </r>
    <r>
      <rPr>
        <sz val="7.5"/>
        <rFont val="Times New Roman"/>
        <family val="1"/>
      </rPr>
      <t xml:space="preserve"> </t>
    </r>
    <r>
      <rPr>
        <sz val="7.5"/>
        <rFont val="Verdana"/>
        <family val="2"/>
      </rPr>
      <t>em</t>
    </r>
    <r>
      <rPr>
        <sz val="7.5"/>
        <rFont val="Times New Roman"/>
        <family val="1"/>
      </rPr>
      <t xml:space="preserve"> </t>
    </r>
    <r>
      <rPr>
        <sz val="7.5"/>
        <rFont val="Verdana"/>
        <family val="2"/>
      </rPr>
      <t>para</t>
    </r>
    <r>
      <rPr>
        <sz val="7.5"/>
        <rFont val="Times New Roman"/>
        <family val="1"/>
      </rPr>
      <t xml:space="preserve"> </t>
    </r>
    <r>
      <rPr>
        <sz val="7.5"/>
        <rFont val="Verdana"/>
        <family val="2"/>
      </rPr>
      <t>corrimãos,</t>
    </r>
    <r>
      <rPr>
        <sz val="7.5"/>
        <rFont val="Times New Roman"/>
        <family val="1"/>
      </rPr>
      <t xml:space="preserve"> </t>
    </r>
    <r>
      <rPr>
        <sz val="7.5"/>
        <rFont val="Verdana"/>
        <family val="2"/>
      </rPr>
      <t>duas</t>
    </r>
    <r>
      <rPr>
        <sz val="7.5"/>
        <rFont val="Times New Roman"/>
        <family val="1"/>
      </rPr>
      <t xml:space="preserve"> </t>
    </r>
    <r>
      <rPr>
        <sz val="7.5"/>
        <rFont val="Verdana"/>
        <family val="2"/>
      </rPr>
      <t>demãos,</t>
    </r>
    <r>
      <rPr>
        <sz val="7.5"/>
        <rFont val="Times New Roman"/>
        <family val="1"/>
      </rPr>
      <t xml:space="preserve"> </t>
    </r>
    <r>
      <rPr>
        <sz val="7.5"/>
        <rFont val="Verdana"/>
        <family val="2"/>
      </rPr>
      <t>inclusive</t>
    </r>
    <r>
      <rPr>
        <sz val="7.5"/>
        <rFont val="Times New Roman"/>
        <family val="1"/>
      </rPr>
      <t xml:space="preserve"> </t>
    </r>
    <r>
      <rPr>
        <sz val="7.5"/>
        <rFont val="Verdana"/>
        <family val="2"/>
      </rPr>
      <t>aplicação</t>
    </r>
    <r>
      <rPr>
        <sz val="7.5"/>
        <rFont val="Times New Roman"/>
        <family val="1"/>
      </rPr>
      <t xml:space="preserve"> </t>
    </r>
    <r>
      <rPr>
        <sz val="7.5"/>
        <rFont val="Verdana"/>
        <family val="2"/>
      </rPr>
      <t>de</t>
    </r>
    <r>
      <rPr>
        <sz val="7.5"/>
        <rFont val="Times New Roman"/>
        <family val="1"/>
      </rPr>
      <t xml:space="preserve"> </t>
    </r>
    <r>
      <rPr>
        <sz val="7.5"/>
        <rFont val="Verdana"/>
        <family val="2"/>
      </rPr>
      <t>fundo</t>
    </r>
    <r>
      <rPr>
        <sz val="7.5"/>
        <rFont val="Times New Roman"/>
        <family val="1"/>
      </rPr>
      <t xml:space="preserve"> </t>
    </r>
    <r>
      <rPr>
        <sz val="7.5"/>
        <rFont val="Verdana"/>
        <family val="2"/>
      </rPr>
      <t>anticorrosivo</t>
    </r>
  </si>
  <si>
    <r>
      <rPr>
        <b/>
        <sz val="7.5"/>
        <rFont val="Verdana"/>
        <family val="2"/>
      </rPr>
      <t>Dos</t>
    </r>
    <r>
      <rPr>
        <sz val="7.5"/>
        <rFont val="Times New Roman"/>
        <family val="1"/>
      </rPr>
      <t xml:space="preserve"> </t>
    </r>
    <r>
      <rPr>
        <b/>
        <sz val="7.5"/>
        <rFont val="Verdana"/>
        <family val="2"/>
      </rPr>
      <t>rodapés</t>
    </r>
    <r>
      <rPr>
        <sz val="7.5"/>
        <rFont val="Times New Roman"/>
        <family val="1"/>
      </rPr>
      <t xml:space="preserve"> </t>
    </r>
    <r>
      <rPr>
        <b/>
        <sz val="7.5"/>
        <rFont val="Verdana"/>
        <family val="2"/>
      </rPr>
      <t>de</t>
    </r>
    <r>
      <rPr>
        <sz val="7.5"/>
        <rFont val="Times New Roman"/>
        <family val="1"/>
      </rPr>
      <t xml:space="preserve"> </t>
    </r>
    <r>
      <rPr>
        <b/>
        <sz val="7.5"/>
        <rFont val="Verdana"/>
        <family val="2"/>
      </rPr>
      <t>madeira</t>
    </r>
  </si>
  <si>
    <r>
      <rPr>
        <sz val="7.5"/>
        <rFont val="Verdana"/>
        <family val="2"/>
      </rPr>
      <t>Verniz</t>
    </r>
    <r>
      <rPr>
        <sz val="7.5"/>
        <rFont val="Times New Roman"/>
        <family val="1"/>
      </rPr>
      <t xml:space="preserve"> </t>
    </r>
    <r>
      <rPr>
        <sz val="7.5"/>
        <rFont val="Verdana"/>
        <family val="2"/>
      </rPr>
      <t>semifosco,</t>
    </r>
    <r>
      <rPr>
        <sz val="7.5"/>
        <rFont val="Times New Roman"/>
        <family val="1"/>
      </rPr>
      <t xml:space="preserve"> </t>
    </r>
    <r>
      <rPr>
        <sz val="7.5"/>
        <rFont val="Verdana"/>
        <family val="2"/>
      </rPr>
      <t>2</t>
    </r>
    <r>
      <rPr>
        <sz val="7.5"/>
        <rFont val="Times New Roman"/>
        <family val="1"/>
      </rPr>
      <t xml:space="preserve"> </t>
    </r>
    <r>
      <rPr>
        <sz val="7.5"/>
        <rFont val="Verdana"/>
        <family val="2"/>
      </rPr>
      <t>demãos</t>
    </r>
  </si>
  <si>
    <t>46,65</t>
  </si>
  <si>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7.9</t>
    </r>
  </si>
  <si>
    <r>
      <rPr>
        <b/>
        <sz val="7.5"/>
        <rFont val="Verdana"/>
        <family val="2"/>
      </rPr>
      <t>PLACAS</t>
    </r>
    <r>
      <rPr>
        <sz val="7.5"/>
        <rFont val="Times New Roman"/>
        <family val="1"/>
      </rPr>
      <t xml:space="preserve"> </t>
    </r>
    <r>
      <rPr>
        <b/>
        <sz val="7.5"/>
        <rFont val="Verdana"/>
        <family val="2"/>
      </rPr>
      <t>INDICATIVAS</t>
    </r>
    <r>
      <rPr>
        <sz val="7.5"/>
        <rFont val="Times New Roman"/>
        <family val="1"/>
      </rPr>
      <t xml:space="preserve"> </t>
    </r>
    <r>
      <rPr>
        <b/>
        <sz val="7.5"/>
        <rFont val="Verdana"/>
        <family val="2"/>
      </rPr>
      <t>E</t>
    </r>
    <r>
      <rPr>
        <sz val="7.5"/>
        <rFont val="Times New Roman"/>
        <family val="1"/>
      </rPr>
      <t xml:space="preserve"> </t>
    </r>
    <r>
      <rPr>
        <b/>
        <sz val="7.5"/>
        <rFont val="Verdana"/>
        <family val="2"/>
      </rPr>
      <t>SINALIZAÇÃO</t>
    </r>
    <r>
      <rPr>
        <sz val="7.5"/>
        <rFont val="Times New Roman"/>
        <family val="1"/>
      </rPr>
      <t xml:space="preserve"> </t>
    </r>
    <r>
      <rPr>
        <b/>
        <sz val="7.5"/>
        <rFont val="Verdana"/>
        <family val="2"/>
      </rPr>
      <t>DE</t>
    </r>
    <r>
      <rPr>
        <sz val="7.5"/>
        <rFont val="Times New Roman"/>
        <family val="1"/>
      </rPr>
      <t xml:space="preserve"> </t>
    </r>
    <r>
      <rPr>
        <b/>
        <sz val="7.5"/>
        <rFont val="Verdana"/>
        <family val="2"/>
      </rPr>
      <t>ACESSIBILIDADE</t>
    </r>
  </si>
  <si>
    <r>
      <rPr>
        <sz val="7.5"/>
        <rFont val="Verdana"/>
        <family val="2"/>
      </rPr>
      <t>Placa</t>
    </r>
    <r>
      <rPr>
        <sz val="7.5"/>
        <rFont val="Times New Roman"/>
        <family val="1"/>
      </rPr>
      <t xml:space="preserve"> </t>
    </r>
    <r>
      <rPr>
        <sz val="7.5"/>
        <rFont val="Verdana"/>
        <family val="2"/>
      </rPr>
      <t>1</t>
    </r>
    <r>
      <rPr>
        <sz val="7.5"/>
        <rFont val="Times New Roman"/>
        <family val="1"/>
      </rPr>
      <t xml:space="preserve"> </t>
    </r>
    <r>
      <rPr>
        <sz val="7.5"/>
        <rFont val="Verdana"/>
        <family val="2"/>
      </rPr>
      <t>(15x15)cm</t>
    </r>
    <r>
      <rPr>
        <sz val="7.5"/>
        <rFont val="Times New Roman"/>
        <family val="1"/>
      </rPr>
      <t xml:space="preserve"> </t>
    </r>
    <r>
      <rPr>
        <sz val="7.5"/>
        <rFont val="Verdana"/>
        <family val="2"/>
      </rPr>
      <t>Película</t>
    </r>
    <r>
      <rPr>
        <sz val="7.5"/>
        <rFont val="Times New Roman"/>
        <family val="1"/>
      </rPr>
      <t xml:space="preserve"> </t>
    </r>
    <r>
      <rPr>
        <sz val="7.5"/>
        <rFont val="Verdana"/>
        <family val="2"/>
      </rPr>
      <t>de</t>
    </r>
    <r>
      <rPr>
        <sz val="7.5"/>
        <rFont val="Times New Roman"/>
        <family val="1"/>
      </rPr>
      <t xml:space="preserve"> </t>
    </r>
    <r>
      <rPr>
        <sz val="7.5"/>
        <rFont val="Verdana"/>
        <family val="2"/>
      </rPr>
      <t>vinil</t>
    </r>
    <r>
      <rPr>
        <sz val="7.5"/>
        <rFont val="Times New Roman"/>
        <family val="1"/>
      </rPr>
      <t xml:space="preserve"> </t>
    </r>
    <r>
      <rPr>
        <sz val="7.5"/>
        <rFont val="Verdana"/>
        <family val="2"/>
      </rPr>
      <t>adesivo</t>
    </r>
    <r>
      <rPr>
        <sz val="7.5"/>
        <rFont val="Times New Roman"/>
        <family val="1"/>
      </rPr>
      <t xml:space="preserve"> </t>
    </r>
    <r>
      <rPr>
        <sz val="7.5"/>
        <rFont val="Verdana"/>
        <family val="2"/>
      </rPr>
      <t>com</t>
    </r>
    <r>
      <rPr>
        <sz val="7.5"/>
        <rFont val="Times New Roman"/>
        <family val="1"/>
      </rPr>
      <t xml:space="preserve"> </t>
    </r>
    <r>
      <rPr>
        <sz val="7.5"/>
        <rFont val="Verdana"/>
        <family val="2"/>
      </rPr>
      <t>Símbolo</t>
    </r>
    <r>
      <rPr>
        <sz val="7.5"/>
        <rFont val="Times New Roman"/>
        <family val="1"/>
      </rPr>
      <t xml:space="preserve"> </t>
    </r>
    <r>
      <rPr>
        <sz val="7.5"/>
        <rFont val="Verdana"/>
        <family val="2"/>
      </rPr>
      <t>Internacional</t>
    </r>
    <r>
      <rPr>
        <sz val="7.5"/>
        <rFont val="Times New Roman"/>
        <family val="1"/>
      </rPr>
      <t xml:space="preserve"> </t>
    </r>
    <r>
      <rPr>
        <sz val="7.5"/>
        <rFont val="Verdana"/>
        <family val="2"/>
      </rPr>
      <t>de</t>
    </r>
    <r>
      <rPr>
        <sz val="7.5"/>
        <rFont val="Times New Roman"/>
        <family val="1"/>
      </rPr>
      <t xml:space="preserve"> </t>
    </r>
    <r>
      <rPr>
        <sz val="7.5"/>
        <rFont val="Verdana"/>
        <family val="2"/>
      </rPr>
      <t>Acesso,</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instalação</t>
    </r>
  </si>
  <si>
    <r>
      <rPr>
        <sz val="7.5"/>
        <rFont val="Verdana"/>
        <family val="2"/>
      </rPr>
      <t>Placa</t>
    </r>
    <r>
      <rPr>
        <sz val="7.5"/>
        <rFont val="Times New Roman"/>
        <family val="1"/>
      </rPr>
      <t xml:space="preserve"> </t>
    </r>
    <r>
      <rPr>
        <sz val="7.5"/>
        <rFont val="Verdana"/>
        <family val="2"/>
      </rPr>
      <t>2</t>
    </r>
    <r>
      <rPr>
        <sz val="7.5"/>
        <rFont val="Times New Roman"/>
        <family val="1"/>
      </rPr>
      <t xml:space="preserve"> </t>
    </r>
    <r>
      <rPr>
        <sz val="7.5"/>
        <rFont val="Verdana"/>
        <family val="2"/>
      </rPr>
      <t>(15x15)cm</t>
    </r>
    <r>
      <rPr>
        <sz val="7.5"/>
        <rFont val="Times New Roman"/>
        <family val="1"/>
      </rPr>
      <t xml:space="preserve"> </t>
    </r>
    <r>
      <rPr>
        <sz val="7.5"/>
        <rFont val="Verdana"/>
        <family val="2"/>
      </rPr>
      <t>Placa</t>
    </r>
    <r>
      <rPr>
        <sz val="7.5"/>
        <rFont val="Times New Roman"/>
        <family val="1"/>
      </rPr>
      <t xml:space="preserve"> </t>
    </r>
    <r>
      <rPr>
        <sz val="7.5"/>
        <rFont val="Verdana"/>
        <family val="2"/>
      </rPr>
      <t>de</t>
    </r>
    <r>
      <rPr>
        <sz val="7.5"/>
        <rFont val="Times New Roman"/>
        <family val="1"/>
      </rPr>
      <t xml:space="preserve"> </t>
    </r>
    <r>
      <rPr>
        <sz val="7.5"/>
        <rFont val="Verdana"/>
        <family val="2"/>
      </rPr>
      <t>acrílico</t>
    </r>
    <r>
      <rPr>
        <sz val="7.5"/>
        <rFont val="Times New Roman"/>
        <family val="1"/>
      </rPr>
      <t xml:space="preserve"> </t>
    </r>
    <r>
      <rPr>
        <sz val="7.5"/>
        <rFont val="Verdana"/>
        <family val="2"/>
      </rPr>
      <t>transparente</t>
    </r>
    <r>
      <rPr>
        <sz val="7.5"/>
        <rFont val="Times New Roman"/>
        <family val="1"/>
      </rPr>
      <t xml:space="preserve"> </t>
    </r>
    <r>
      <rPr>
        <sz val="7.5"/>
        <rFont val="Verdana"/>
        <family val="2"/>
      </rPr>
      <t>e=3mm,</t>
    </r>
    <r>
      <rPr>
        <sz val="7.5"/>
        <rFont val="Times New Roman"/>
        <family val="1"/>
      </rPr>
      <t xml:space="preserve"> </t>
    </r>
    <r>
      <rPr>
        <sz val="7.5"/>
        <rFont val="Verdana"/>
        <family val="2"/>
      </rPr>
      <t>com</t>
    </r>
    <r>
      <rPr>
        <sz val="7.5"/>
        <rFont val="Times New Roman"/>
        <family val="1"/>
      </rPr>
      <t xml:space="preserve"> </t>
    </r>
    <r>
      <rPr>
        <sz val="7.5"/>
        <rFont val="Verdana"/>
        <family val="2"/>
      </rPr>
      <t>película</t>
    </r>
    <r>
      <rPr>
        <sz val="7.5"/>
        <rFont val="Times New Roman"/>
        <family val="1"/>
      </rPr>
      <t xml:space="preserve"> </t>
    </r>
    <r>
      <rPr>
        <sz val="7.5"/>
        <rFont val="Verdana"/>
        <family val="2"/>
      </rPr>
      <t>de</t>
    </r>
    <r>
      <rPr>
        <sz val="7.5"/>
        <rFont val="Times New Roman"/>
        <family val="1"/>
      </rPr>
      <t xml:space="preserve"> </t>
    </r>
    <r>
      <rPr>
        <sz val="7.5"/>
        <rFont val="Verdana"/>
        <family val="2"/>
      </rPr>
      <t>vinil</t>
    </r>
    <r>
      <rPr>
        <sz val="7.5"/>
        <rFont val="Times New Roman"/>
        <family val="1"/>
      </rPr>
      <t xml:space="preserve"> </t>
    </r>
    <r>
      <rPr>
        <sz val="7.5"/>
        <rFont val="Verdana"/>
        <family val="2"/>
      </rPr>
      <t>adesivada</t>
    </r>
    <r>
      <rPr>
        <sz val="7.5"/>
        <rFont val="Times New Roman"/>
        <family val="1"/>
      </rPr>
      <t xml:space="preserve"> </t>
    </r>
    <r>
      <rPr>
        <sz val="7.5"/>
        <rFont val="Verdana"/>
        <family val="2"/>
      </rPr>
      <t>por</t>
    </r>
    <r>
      <rPr>
        <sz val="7.5"/>
        <rFont val="Times New Roman"/>
        <family val="1"/>
      </rPr>
      <t xml:space="preserve"> </t>
    </r>
    <r>
      <rPr>
        <sz val="7.5"/>
        <rFont val="Verdana"/>
        <family val="2"/>
      </rPr>
      <t>trás</t>
    </r>
    <r>
      <rPr>
        <sz val="7.5"/>
        <rFont val="Times New Roman"/>
        <family val="1"/>
      </rPr>
      <t xml:space="preserve"> </t>
    </r>
    <r>
      <rPr>
        <sz val="7.5"/>
        <rFont val="Verdana"/>
        <family val="2"/>
      </rPr>
      <t>do</t>
    </r>
    <r>
      <rPr>
        <sz val="7.5"/>
        <rFont val="Times New Roman"/>
        <family val="1"/>
      </rPr>
      <t xml:space="preserve"> </t>
    </r>
    <r>
      <rPr>
        <sz val="7.5"/>
        <rFont val="Verdana"/>
        <family val="2"/>
      </rPr>
      <t>acrílico,</t>
    </r>
    <r>
      <rPr>
        <sz val="7.5"/>
        <rFont val="Times New Roman"/>
        <family val="1"/>
      </rPr>
      <t xml:space="preserve"> </t>
    </r>
    <r>
      <rPr>
        <sz val="7.5"/>
        <rFont val="Verdana"/>
        <family val="2"/>
      </rPr>
      <t>contendo</t>
    </r>
    <r>
      <rPr>
        <sz val="7.5"/>
        <rFont val="Times New Roman"/>
        <family val="1"/>
      </rPr>
      <t xml:space="preserve">  </t>
    </r>
    <r>
      <rPr>
        <sz val="7.5"/>
        <rFont val="Verdana"/>
        <family val="2"/>
      </rPr>
      <t>o</t>
    </r>
    <r>
      <rPr>
        <sz val="7.5"/>
        <rFont val="Times New Roman"/>
        <family val="1"/>
      </rPr>
      <t xml:space="preserve"> </t>
    </r>
    <r>
      <rPr>
        <sz val="7.5"/>
        <rFont val="Verdana"/>
        <family val="2"/>
      </rPr>
      <t>Símbolo</t>
    </r>
    <r>
      <rPr>
        <sz val="7.5"/>
        <rFont val="Times New Roman"/>
        <family val="1"/>
      </rPr>
      <t xml:space="preserve"> </t>
    </r>
    <r>
      <rPr>
        <sz val="7.5"/>
        <rFont val="Verdana"/>
        <family val="2"/>
      </rPr>
      <t>Internacional</t>
    </r>
    <r>
      <rPr>
        <sz val="7.5"/>
        <rFont val="Times New Roman"/>
        <family val="1"/>
      </rPr>
      <t xml:space="preserve"> </t>
    </r>
    <r>
      <rPr>
        <sz val="7.5"/>
        <rFont val="Verdana"/>
        <family val="2"/>
      </rPr>
      <t>de</t>
    </r>
    <r>
      <rPr>
        <sz val="7.5"/>
        <rFont val="Times New Roman"/>
        <family val="1"/>
      </rPr>
      <t xml:space="preserve"> </t>
    </r>
    <r>
      <rPr>
        <sz val="7.5"/>
        <rFont val="Verdana"/>
        <family val="2"/>
      </rPr>
      <t>Acesso,</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instalação</t>
    </r>
  </si>
  <si>
    <t>12,00</t>
  </si>
  <si>
    <r>
      <rPr>
        <sz val="7.5"/>
        <rFont val="Verdana"/>
        <family val="2"/>
      </rPr>
      <t>Placa</t>
    </r>
    <r>
      <rPr>
        <sz val="7.5"/>
        <rFont val="Times New Roman"/>
        <family val="1"/>
      </rPr>
      <t xml:space="preserve"> </t>
    </r>
    <r>
      <rPr>
        <sz val="7.5"/>
        <rFont val="Verdana"/>
        <family val="2"/>
      </rPr>
      <t>3</t>
    </r>
    <r>
      <rPr>
        <sz val="7.5"/>
        <rFont val="Times New Roman"/>
        <family val="1"/>
      </rPr>
      <t xml:space="preserve"> </t>
    </r>
    <r>
      <rPr>
        <sz val="7.5"/>
        <rFont val="Verdana"/>
        <family val="2"/>
      </rPr>
      <t>(15x15)cm</t>
    </r>
    <r>
      <rPr>
        <sz val="7.5"/>
        <rFont val="Times New Roman"/>
        <family val="1"/>
      </rPr>
      <t xml:space="preserve"> </t>
    </r>
    <r>
      <rPr>
        <sz val="7.5"/>
        <rFont val="Verdana"/>
        <family val="2"/>
      </rPr>
      <t>Placa</t>
    </r>
    <r>
      <rPr>
        <sz val="7.5"/>
        <rFont val="Times New Roman"/>
        <family val="1"/>
      </rPr>
      <t xml:space="preserve"> </t>
    </r>
    <r>
      <rPr>
        <sz val="7.5"/>
        <rFont val="Verdana"/>
        <family val="2"/>
      </rPr>
      <t>de</t>
    </r>
    <r>
      <rPr>
        <sz val="7.5"/>
        <rFont val="Times New Roman"/>
        <family val="1"/>
      </rPr>
      <t xml:space="preserve"> </t>
    </r>
    <r>
      <rPr>
        <sz val="7.5"/>
        <rFont val="Verdana"/>
        <family val="2"/>
      </rPr>
      <t>aço</t>
    </r>
    <r>
      <rPr>
        <sz val="7.5"/>
        <rFont val="Times New Roman"/>
        <family val="1"/>
      </rPr>
      <t xml:space="preserve"> </t>
    </r>
    <r>
      <rPr>
        <sz val="7.5"/>
        <rFont val="Verdana"/>
        <family val="2"/>
      </rPr>
      <t>inox</t>
    </r>
    <r>
      <rPr>
        <sz val="7.5"/>
        <rFont val="Times New Roman"/>
        <family val="1"/>
      </rPr>
      <t xml:space="preserve"> </t>
    </r>
    <r>
      <rPr>
        <sz val="7.5"/>
        <rFont val="Verdana"/>
        <family val="2"/>
      </rPr>
      <t>AISI304,</t>
    </r>
    <r>
      <rPr>
        <sz val="7.5"/>
        <rFont val="Times New Roman"/>
        <family val="1"/>
      </rPr>
      <t xml:space="preserve"> </t>
    </r>
    <r>
      <rPr>
        <sz val="7.5"/>
        <rFont val="Verdana"/>
        <family val="2"/>
      </rPr>
      <t>e=1mm,</t>
    </r>
    <r>
      <rPr>
        <sz val="7.5"/>
        <rFont val="Times New Roman"/>
        <family val="1"/>
      </rPr>
      <t xml:space="preserve"> </t>
    </r>
    <r>
      <rPr>
        <sz val="7.5"/>
        <rFont val="Verdana"/>
        <family val="2"/>
      </rPr>
      <t>com</t>
    </r>
    <r>
      <rPr>
        <sz val="7.5"/>
        <rFont val="Times New Roman"/>
        <family val="1"/>
      </rPr>
      <t xml:space="preserve"> </t>
    </r>
    <r>
      <rPr>
        <sz val="7.5"/>
        <rFont val="Verdana"/>
        <family val="2"/>
      </rPr>
      <t>fundo</t>
    </r>
    <r>
      <rPr>
        <sz val="7.5"/>
        <rFont val="Times New Roman"/>
        <family val="1"/>
      </rPr>
      <t xml:space="preserve"> </t>
    </r>
    <r>
      <rPr>
        <sz val="7.5"/>
        <rFont val="Verdana"/>
        <family val="2"/>
      </rPr>
      <t>e</t>
    </r>
    <r>
      <rPr>
        <sz val="7.5"/>
        <rFont val="Times New Roman"/>
        <family val="1"/>
      </rPr>
      <t xml:space="preserve"> </t>
    </r>
    <r>
      <rPr>
        <sz val="7.5"/>
        <rFont val="Verdana"/>
        <family val="2"/>
      </rPr>
      <t>Símbolo</t>
    </r>
    <r>
      <rPr>
        <sz val="7.5"/>
        <rFont val="Times New Roman"/>
        <family val="1"/>
      </rPr>
      <t xml:space="preserve"> </t>
    </r>
    <r>
      <rPr>
        <sz val="7.5"/>
        <rFont val="Verdana"/>
        <family val="2"/>
      </rPr>
      <t>Internacional</t>
    </r>
    <r>
      <rPr>
        <sz val="7.5"/>
        <rFont val="Times New Roman"/>
        <family val="1"/>
      </rPr>
      <t xml:space="preserve"> </t>
    </r>
    <r>
      <rPr>
        <sz val="7.5"/>
        <rFont val="Verdana"/>
        <family val="2"/>
      </rPr>
      <t>de</t>
    </r>
    <r>
      <rPr>
        <sz val="7.5"/>
        <rFont val="Times New Roman"/>
        <family val="1"/>
      </rPr>
      <t xml:space="preserve"> </t>
    </r>
    <r>
      <rPr>
        <sz val="7.5"/>
        <rFont val="Verdana"/>
        <family val="2"/>
      </rPr>
      <t>Acesso</t>
    </r>
    <r>
      <rPr>
        <sz val="7.5"/>
        <rFont val="Times New Roman"/>
        <family val="1"/>
      </rPr>
      <t xml:space="preserve"> </t>
    </r>
    <r>
      <rPr>
        <sz val="7.5"/>
        <rFont val="Verdana"/>
        <family val="2"/>
      </rPr>
      <t>silkados,</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instalação</t>
    </r>
  </si>
  <si>
    <r>
      <rPr>
        <sz val="7.5"/>
        <rFont val="Verdana"/>
        <family val="2"/>
      </rPr>
      <t>Placa</t>
    </r>
    <r>
      <rPr>
        <sz val="7.5"/>
        <rFont val="Times New Roman"/>
        <family val="1"/>
      </rPr>
      <t xml:space="preserve"> </t>
    </r>
    <r>
      <rPr>
        <sz val="7.5"/>
        <rFont val="Verdana"/>
        <family val="2"/>
      </rPr>
      <t>6</t>
    </r>
    <r>
      <rPr>
        <sz val="7.5"/>
        <rFont val="Times New Roman"/>
        <family val="1"/>
      </rPr>
      <t xml:space="preserve"> </t>
    </r>
    <r>
      <rPr>
        <sz val="7.5"/>
        <rFont val="Verdana"/>
        <family val="2"/>
      </rPr>
      <t>(15x15)cm</t>
    </r>
    <r>
      <rPr>
        <sz val="7.5"/>
        <rFont val="Times New Roman"/>
        <family val="1"/>
      </rPr>
      <t xml:space="preserve"> </t>
    </r>
    <r>
      <rPr>
        <sz val="7.5"/>
        <rFont val="Verdana"/>
        <family val="2"/>
      </rPr>
      <t>Placa</t>
    </r>
    <r>
      <rPr>
        <sz val="7.5"/>
        <rFont val="Times New Roman"/>
        <family val="1"/>
      </rPr>
      <t xml:space="preserve"> </t>
    </r>
    <r>
      <rPr>
        <sz val="7.5"/>
        <rFont val="Verdana"/>
        <family val="2"/>
      </rPr>
      <t>de</t>
    </r>
    <r>
      <rPr>
        <sz val="7.5"/>
        <rFont val="Times New Roman"/>
        <family val="1"/>
      </rPr>
      <t xml:space="preserve"> </t>
    </r>
    <r>
      <rPr>
        <sz val="7.5"/>
        <rFont val="Verdana"/>
        <family val="2"/>
      </rPr>
      <t>acrílico</t>
    </r>
    <r>
      <rPr>
        <sz val="7.5"/>
        <rFont val="Times New Roman"/>
        <family val="1"/>
      </rPr>
      <t xml:space="preserve"> </t>
    </r>
    <r>
      <rPr>
        <sz val="7.5"/>
        <rFont val="Verdana"/>
        <family val="2"/>
      </rPr>
      <t>transparente</t>
    </r>
    <r>
      <rPr>
        <sz val="7.5"/>
        <rFont val="Times New Roman"/>
        <family val="1"/>
      </rPr>
      <t xml:space="preserve"> </t>
    </r>
    <r>
      <rPr>
        <sz val="7.5"/>
        <rFont val="Verdana"/>
        <family val="2"/>
      </rPr>
      <t>e=3mm,</t>
    </r>
    <r>
      <rPr>
        <sz val="7.5"/>
        <rFont val="Times New Roman"/>
        <family val="1"/>
      </rPr>
      <t xml:space="preserve"> </t>
    </r>
    <r>
      <rPr>
        <sz val="7.5"/>
        <rFont val="Verdana"/>
        <family val="2"/>
      </rPr>
      <t>com</t>
    </r>
    <r>
      <rPr>
        <sz val="7.5"/>
        <rFont val="Times New Roman"/>
        <family val="1"/>
      </rPr>
      <t xml:space="preserve"> </t>
    </r>
    <r>
      <rPr>
        <sz val="7.5"/>
        <rFont val="Verdana"/>
        <family val="2"/>
      </rPr>
      <t>película</t>
    </r>
    <r>
      <rPr>
        <sz val="7.5"/>
        <rFont val="Times New Roman"/>
        <family val="1"/>
      </rPr>
      <t xml:space="preserve"> </t>
    </r>
    <r>
      <rPr>
        <sz val="7.5"/>
        <rFont val="Verdana"/>
        <family val="2"/>
      </rPr>
      <t>de</t>
    </r>
    <r>
      <rPr>
        <sz val="7.5"/>
        <rFont val="Times New Roman"/>
        <family val="1"/>
      </rPr>
      <t xml:space="preserve"> </t>
    </r>
    <r>
      <rPr>
        <sz val="7.5"/>
        <rFont val="Verdana"/>
        <family val="2"/>
      </rPr>
      <t>vinil</t>
    </r>
    <r>
      <rPr>
        <sz val="7.5"/>
        <rFont val="Times New Roman"/>
        <family val="1"/>
      </rPr>
      <t xml:space="preserve"> </t>
    </r>
    <r>
      <rPr>
        <sz val="7.5"/>
        <rFont val="Verdana"/>
        <family val="2"/>
      </rPr>
      <t>adesivada</t>
    </r>
    <r>
      <rPr>
        <sz val="7.5"/>
        <rFont val="Times New Roman"/>
        <family val="1"/>
      </rPr>
      <t xml:space="preserve"> </t>
    </r>
    <r>
      <rPr>
        <sz val="7.5"/>
        <rFont val="Verdana"/>
        <family val="2"/>
      </rPr>
      <t>por</t>
    </r>
    <r>
      <rPr>
        <sz val="7.5"/>
        <rFont val="Times New Roman"/>
        <family val="1"/>
      </rPr>
      <t xml:space="preserve"> </t>
    </r>
    <r>
      <rPr>
        <sz val="7.5"/>
        <rFont val="Verdana"/>
        <family val="2"/>
      </rPr>
      <t>trás</t>
    </r>
    <r>
      <rPr>
        <sz val="7.5"/>
        <rFont val="Times New Roman"/>
        <family val="1"/>
      </rPr>
      <t xml:space="preserve"> </t>
    </r>
    <r>
      <rPr>
        <sz val="7.5"/>
        <rFont val="Verdana"/>
        <family val="2"/>
      </rPr>
      <t>do</t>
    </r>
    <r>
      <rPr>
        <sz val="7.5"/>
        <rFont val="Times New Roman"/>
        <family val="1"/>
      </rPr>
      <t xml:space="preserve"> </t>
    </r>
    <r>
      <rPr>
        <sz val="7.5"/>
        <rFont val="Verdana"/>
        <family val="2"/>
      </rPr>
      <t>acrílico,</t>
    </r>
    <r>
      <rPr>
        <sz val="7.5"/>
        <rFont val="Times New Roman"/>
        <family val="1"/>
      </rPr>
      <t xml:space="preserve"> </t>
    </r>
    <r>
      <rPr>
        <sz val="7.5"/>
        <rFont val="Verdana"/>
        <family val="2"/>
      </rPr>
      <t>contendo</t>
    </r>
    <r>
      <rPr>
        <sz val="7.5"/>
        <rFont val="Times New Roman"/>
        <family val="1"/>
      </rPr>
      <t xml:space="preserve"> </t>
    </r>
    <r>
      <rPr>
        <sz val="7.5"/>
        <rFont val="Verdana"/>
        <family val="2"/>
      </rPr>
      <t>o</t>
    </r>
    <r>
      <rPr>
        <sz val="7.5"/>
        <rFont val="Times New Roman"/>
        <family val="1"/>
      </rPr>
      <t xml:space="preserve"> </t>
    </r>
    <r>
      <rPr>
        <sz val="7.5"/>
        <rFont val="Verdana"/>
        <family val="2"/>
      </rPr>
      <t>símbolo</t>
    </r>
    <r>
      <rPr>
        <sz val="7.5"/>
        <rFont val="Times New Roman"/>
        <family val="1"/>
      </rPr>
      <t xml:space="preserve"> </t>
    </r>
    <r>
      <rPr>
        <sz val="7.5"/>
        <rFont val="Verdana"/>
        <family val="2"/>
      </rPr>
      <t>indicativo</t>
    </r>
    <r>
      <rPr>
        <sz val="7.5"/>
        <rFont val="Times New Roman"/>
        <family val="1"/>
      </rPr>
      <t xml:space="preserve"> </t>
    </r>
    <r>
      <rPr>
        <sz val="7.5"/>
        <rFont val="Verdana"/>
        <family val="2"/>
      </rPr>
      <t>de</t>
    </r>
    <r>
      <rPr>
        <sz val="7.5"/>
        <rFont val="Times New Roman"/>
        <family val="1"/>
      </rPr>
      <t xml:space="preserve"> </t>
    </r>
    <r>
      <rPr>
        <sz val="7.5"/>
        <rFont val="Verdana"/>
        <family val="2"/>
      </rPr>
      <t>banheiro,</t>
    </r>
    <r>
      <rPr>
        <sz val="7.5"/>
        <rFont val="Times New Roman"/>
        <family val="1"/>
      </rPr>
      <t xml:space="preserve"> </t>
    </r>
    <r>
      <rPr>
        <sz val="7.5"/>
        <rFont val="Verdana"/>
        <family val="2"/>
      </rPr>
      <t>h=10cm,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instalação</t>
    </r>
  </si>
  <si>
    <r>
      <rPr>
        <sz val="7.5"/>
        <rFont val="Verdana"/>
        <family val="2"/>
      </rPr>
      <t>Placa</t>
    </r>
    <r>
      <rPr>
        <sz val="7.5"/>
        <rFont val="Times New Roman"/>
        <family val="1"/>
      </rPr>
      <t xml:space="preserve"> </t>
    </r>
    <r>
      <rPr>
        <sz val="7.5"/>
        <rFont val="Verdana"/>
        <family val="2"/>
      </rPr>
      <t>8</t>
    </r>
    <r>
      <rPr>
        <sz val="7.5"/>
        <rFont val="Times New Roman"/>
        <family val="1"/>
      </rPr>
      <t xml:space="preserve"> </t>
    </r>
    <r>
      <rPr>
        <sz val="7.5"/>
        <rFont val="Verdana"/>
        <family val="2"/>
      </rPr>
      <t>(45x22)cm</t>
    </r>
    <r>
      <rPr>
        <sz val="7.5"/>
        <rFont val="Times New Roman"/>
        <family val="1"/>
      </rPr>
      <t xml:space="preserve"> </t>
    </r>
    <r>
      <rPr>
        <sz val="7.5"/>
        <rFont val="Verdana"/>
        <family val="2"/>
      </rPr>
      <t>Placa</t>
    </r>
    <r>
      <rPr>
        <sz val="7.5"/>
        <rFont val="Times New Roman"/>
        <family val="1"/>
      </rPr>
      <t xml:space="preserve"> </t>
    </r>
    <r>
      <rPr>
        <sz val="7.5"/>
        <rFont val="Verdana"/>
        <family val="2"/>
      </rPr>
      <t>de</t>
    </r>
    <r>
      <rPr>
        <sz val="7.5"/>
        <rFont val="Times New Roman"/>
        <family val="1"/>
      </rPr>
      <t xml:space="preserve"> </t>
    </r>
    <r>
      <rPr>
        <sz val="7.5"/>
        <rFont val="Verdana"/>
        <family val="2"/>
      </rPr>
      <t>acrílico</t>
    </r>
    <r>
      <rPr>
        <sz val="7.5"/>
        <rFont val="Times New Roman"/>
        <family val="1"/>
      </rPr>
      <t xml:space="preserve"> </t>
    </r>
    <r>
      <rPr>
        <sz val="7.5"/>
        <rFont val="Verdana"/>
        <family val="2"/>
      </rPr>
      <t>transparente</t>
    </r>
    <r>
      <rPr>
        <sz val="7.5"/>
        <rFont val="Times New Roman"/>
        <family val="1"/>
      </rPr>
      <t xml:space="preserve"> </t>
    </r>
    <r>
      <rPr>
        <sz val="7.5"/>
        <rFont val="Verdana"/>
        <family val="2"/>
      </rPr>
      <t>e=4mm,</t>
    </r>
    <r>
      <rPr>
        <sz val="7.5"/>
        <rFont val="Times New Roman"/>
        <family val="1"/>
      </rPr>
      <t xml:space="preserve"> </t>
    </r>
    <r>
      <rPr>
        <sz val="7.5"/>
        <rFont val="Verdana"/>
        <family val="2"/>
      </rPr>
      <t>com</t>
    </r>
    <r>
      <rPr>
        <sz val="7.5"/>
        <rFont val="Times New Roman"/>
        <family val="1"/>
      </rPr>
      <t xml:space="preserve"> </t>
    </r>
    <r>
      <rPr>
        <sz val="7.5"/>
        <rFont val="Verdana"/>
        <family val="2"/>
      </rPr>
      <t>película</t>
    </r>
    <r>
      <rPr>
        <sz val="7.5"/>
        <rFont val="Times New Roman"/>
        <family val="1"/>
      </rPr>
      <t xml:space="preserve"> </t>
    </r>
    <r>
      <rPr>
        <sz val="7.5"/>
        <rFont val="Verdana"/>
        <family val="2"/>
      </rPr>
      <t>de</t>
    </r>
    <r>
      <rPr>
        <sz val="7.5"/>
        <rFont val="Times New Roman"/>
        <family val="1"/>
      </rPr>
      <t xml:space="preserve"> </t>
    </r>
    <r>
      <rPr>
        <sz val="7.5"/>
        <rFont val="Verdana"/>
        <family val="2"/>
      </rPr>
      <t>vinil</t>
    </r>
    <r>
      <rPr>
        <sz val="7.5"/>
        <rFont val="Times New Roman"/>
        <family val="1"/>
      </rPr>
      <t xml:space="preserve"> </t>
    </r>
    <r>
      <rPr>
        <sz val="7.5"/>
        <rFont val="Verdana"/>
        <family val="2"/>
      </rPr>
      <t>adesivada</t>
    </r>
    <r>
      <rPr>
        <sz val="7.5"/>
        <rFont val="Times New Roman"/>
        <family val="1"/>
      </rPr>
      <t xml:space="preserve"> </t>
    </r>
    <r>
      <rPr>
        <sz val="7.5"/>
        <rFont val="Verdana"/>
        <family val="2"/>
      </rPr>
      <t>por</t>
    </r>
    <r>
      <rPr>
        <sz val="7.5"/>
        <rFont val="Times New Roman"/>
        <family val="1"/>
      </rPr>
      <t xml:space="preserve"> </t>
    </r>
    <r>
      <rPr>
        <sz val="7.5"/>
        <rFont val="Verdana"/>
        <family val="2"/>
      </rPr>
      <t>trás</t>
    </r>
    <r>
      <rPr>
        <sz val="7.5"/>
        <rFont val="Times New Roman"/>
        <family val="1"/>
      </rPr>
      <t xml:space="preserve"> </t>
    </r>
    <r>
      <rPr>
        <sz val="7.5"/>
        <rFont val="Verdana"/>
        <family val="2"/>
      </rPr>
      <t>do</t>
    </r>
    <r>
      <rPr>
        <sz val="7.5"/>
        <rFont val="Times New Roman"/>
        <family val="1"/>
      </rPr>
      <t xml:space="preserve"> </t>
    </r>
    <r>
      <rPr>
        <sz val="7.5"/>
        <rFont val="Verdana"/>
        <family val="2"/>
      </rPr>
      <t>acrílico,</t>
    </r>
    <r>
      <rPr>
        <sz val="7.5"/>
        <rFont val="Times New Roman"/>
        <family val="1"/>
      </rPr>
      <t xml:space="preserve"> </t>
    </r>
    <r>
      <rPr>
        <sz val="7.5"/>
        <rFont val="Verdana"/>
        <family val="2"/>
      </rPr>
      <t>contendo</t>
    </r>
    <r>
      <rPr>
        <sz val="7.5"/>
        <rFont val="Times New Roman"/>
        <family val="1"/>
      </rPr>
      <t xml:space="preserve"> </t>
    </r>
    <r>
      <rPr>
        <sz val="7.5"/>
        <rFont val="Verdana"/>
        <family val="2"/>
      </rPr>
      <t>texto</t>
    </r>
    <r>
      <rPr>
        <sz val="7.5"/>
        <rFont val="Times New Roman"/>
        <family val="1"/>
      </rPr>
      <t xml:space="preserve"> </t>
    </r>
    <r>
      <rPr>
        <sz val="7.5"/>
        <rFont val="Verdana"/>
        <family val="2"/>
      </rPr>
      <t>“Atendimento</t>
    </r>
    <r>
      <rPr>
        <sz val="7.5"/>
        <rFont val="Times New Roman"/>
        <family val="1"/>
      </rPr>
      <t xml:space="preserve"> </t>
    </r>
    <r>
      <rPr>
        <sz val="7.5"/>
        <rFont val="Verdana"/>
        <family val="2"/>
      </rPr>
      <t>Prioritário”,</t>
    </r>
    <r>
      <rPr>
        <sz val="7.5"/>
        <rFont val="Times New Roman"/>
        <family val="1"/>
      </rPr>
      <t xml:space="preserve"> </t>
    </r>
    <r>
      <rPr>
        <sz val="7.5"/>
        <rFont val="Verdana"/>
        <family val="2"/>
      </rPr>
      <t>h=2,7cm</t>
    </r>
    <r>
      <rPr>
        <sz val="7.5"/>
        <rFont val="Times New Roman"/>
        <family val="1"/>
      </rPr>
      <t xml:space="preserve"> </t>
    </r>
    <r>
      <rPr>
        <sz val="7.5"/>
        <rFont val="Verdana"/>
        <family val="2"/>
      </rPr>
      <t>e</t>
    </r>
    <r>
      <rPr>
        <sz val="7.5"/>
        <rFont val="Times New Roman"/>
        <family val="1"/>
      </rPr>
      <t xml:space="preserve"> </t>
    </r>
    <r>
      <rPr>
        <sz val="7.5"/>
        <rFont val="Verdana"/>
        <family val="2"/>
      </rPr>
      <t>6</t>
    </r>
    <r>
      <rPr>
        <sz val="7.5"/>
        <rFont val="Times New Roman"/>
        <family val="1"/>
      </rPr>
      <t xml:space="preserve"> </t>
    </r>
    <r>
      <rPr>
        <sz val="7.5"/>
        <rFont val="Verdana"/>
        <family val="2"/>
      </rPr>
      <t>símbolos,</t>
    </r>
    <r>
      <rPr>
        <sz val="7.5"/>
        <rFont val="Times New Roman"/>
        <family val="1"/>
      </rPr>
      <t xml:space="preserve"> </t>
    </r>
    <r>
      <rPr>
        <sz val="7.5"/>
        <rFont val="Verdana"/>
        <family val="2"/>
      </rPr>
      <t>h=7,5cm,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instalação</t>
    </r>
  </si>
  <si>
    <r>
      <rPr>
        <sz val="7.5"/>
        <rFont val="Verdana"/>
        <family val="2"/>
      </rPr>
      <t>Placa</t>
    </r>
    <r>
      <rPr>
        <sz val="7.5"/>
        <rFont val="Times New Roman"/>
        <family val="1"/>
      </rPr>
      <t xml:space="preserve"> </t>
    </r>
    <r>
      <rPr>
        <sz val="7.5"/>
        <rFont val="Verdana"/>
        <family val="2"/>
      </rPr>
      <t>9</t>
    </r>
    <r>
      <rPr>
        <sz val="7.5"/>
        <rFont val="Times New Roman"/>
        <family val="1"/>
      </rPr>
      <t xml:space="preserve"> </t>
    </r>
    <r>
      <rPr>
        <sz val="7.5"/>
        <rFont val="Verdana"/>
        <family val="2"/>
      </rPr>
      <t>(45x22)cm</t>
    </r>
    <r>
      <rPr>
        <sz val="7.5"/>
        <rFont val="Times New Roman"/>
        <family val="1"/>
      </rPr>
      <t xml:space="preserve"> </t>
    </r>
    <r>
      <rPr>
        <sz val="7.5"/>
        <rFont val="Verdana"/>
        <family val="2"/>
      </rPr>
      <t>Placa</t>
    </r>
    <r>
      <rPr>
        <sz val="7.5"/>
        <rFont val="Times New Roman"/>
        <family val="1"/>
      </rPr>
      <t xml:space="preserve"> </t>
    </r>
    <r>
      <rPr>
        <sz val="7.5"/>
        <rFont val="Verdana"/>
        <family val="2"/>
      </rPr>
      <t>de</t>
    </r>
    <r>
      <rPr>
        <sz val="7.5"/>
        <rFont val="Times New Roman"/>
        <family val="1"/>
      </rPr>
      <t xml:space="preserve"> </t>
    </r>
    <r>
      <rPr>
        <sz val="7.5"/>
        <rFont val="Verdana"/>
        <family val="2"/>
      </rPr>
      <t>acrílico</t>
    </r>
    <r>
      <rPr>
        <sz val="7.5"/>
        <rFont val="Times New Roman"/>
        <family val="1"/>
      </rPr>
      <t xml:space="preserve"> </t>
    </r>
    <r>
      <rPr>
        <sz val="7.5"/>
        <rFont val="Verdana"/>
        <family val="2"/>
      </rPr>
      <t>transparente</t>
    </r>
    <r>
      <rPr>
        <sz val="7.5"/>
        <rFont val="Times New Roman"/>
        <family val="1"/>
      </rPr>
      <t xml:space="preserve"> </t>
    </r>
    <r>
      <rPr>
        <sz val="7.5"/>
        <rFont val="Verdana"/>
        <family val="2"/>
      </rPr>
      <t>e=4mm,</t>
    </r>
    <r>
      <rPr>
        <sz val="7.5"/>
        <rFont val="Times New Roman"/>
        <family val="1"/>
      </rPr>
      <t xml:space="preserve"> </t>
    </r>
    <r>
      <rPr>
        <sz val="7.5"/>
        <rFont val="Verdana"/>
        <family val="2"/>
      </rPr>
      <t>com</t>
    </r>
    <r>
      <rPr>
        <sz val="7.5"/>
        <rFont val="Times New Roman"/>
        <family val="1"/>
      </rPr>
      <t xml:space="preserve"> </t>
    </r>
    <r>
      <rPr>
        <sz val="7.5"/>
        <rFont val="Verdana"/>
        <family val="2"/>
      </rPr>
      <t>película</t>
    </r>
    <r>
      <rPr>
        <sz val="7.5"/>
        <rFont val="Times New Roman"/>
        <family val="1"/>
      </rPr>
      <t xml:space="preserve"> </t>
    </r>
    <r>
      <rPr>
        <sz val="7.5"/>
        <rFont val="Verdana"/>
        <family val="2"/>
      </rPr>
      <t>de</t>
    </r>
    <r>
      <rPr>
        <sz val="7.5"/>
        <rFont val="Times New Roman"/>
        <family val="1"/>
      </rPr>
      <t xml:space="preserve"> </t>
    </r>
    <r>
      <rPr>
        <sz val="7.5"/>
        <rFont val="Verdana"/>
        <family val="2"/>
      </rPr>
      <t>vinil</t>
    </r>
    <r>
      <rPr>
        <sz val="7.5"/>
        <rFont val="Times New Roman"/>
        <family val="1"/>
      </rPr>
      <t xml:space="preserve"> </t>
    </r>
    <r>
      <rPr>
        <sz val="7.5"/>
        <rFont val="Verdana"/>
        <family val="2"/>
      </rPr>
      <t>adesivada</t>
    </r>
    <r>
      <rPr>
        <sz val="7.5"/>
        <rFont val="Times New Roman"/>
        <family val="1"/>
      </rPr>
      <t xml:space="preserve"> </t>
    </r>
    <r>
      <rPr>
        <sz val="7.5"/>
        <rFont val="Verdana"/>
        <family val="2"/>
      </rPr>
      <t>por</t>
    </r>
    <r>
      <rPr>
        <sz val="7.5"/>
        <rFont val="Times New Roman"/>
        <family val="1"/>
      </rPr>
      <t xml:space="preserve"> </t>
    </r>
    <r>
      <rPr>
        <sz val="7.5"/>
        <rFont val="Verdana"/>
        <family val="2"/>
      </rPr>
      <t>trás</t>
    </r>
    <r>
      <rPr>
        <sz val="7.5"/>
        <rFont val="Times New Roman"/>
        <family val="1"/>
      </rPr>
      <t xml:space="preserve"> </t>
    </r>
    <r>
      <rPr>
        <sz val="7.5"/>
        <rFont val="Verdana"/>
        <family val="2"/>
      </rPr>
      <t>do</t>
    </r>
    <r>
      <rPr>
        <sz val="7.5"/>
        <rFont val="Times New Roman"/>
        <family val="1"/>
      </rPr>
      <t xml:space="preserve"> </t>
    </r>
    <r>
      <rPr>
        <sz val="7.5"/>
        <rFont val="Verdana"/>
        <family val="2"/>
      </rPr>
      <t>acrílico,</t>
    </r>
    <r>
      <rPr>
        <sz val="7.5"/>
        <rFont val="Times New Roman"/>
        <family val="1"/>
      </rPr>
      <t xml:space="preserve"> </t>
    </r>
    <r>
      <rPr>
        <sz val="7.5"/>
        <rFont val="Verdana"/>
        <family val="2"/>
      </rPr>
      <t>contendo</t>
    </r>
    <r>
      <rPr>
        <sz val="7.5"/>
        <rFont val="Times New Roman"/>
        <family val="1"/>
      </rPr>
      <t xml:space="preserve"> </t>
    </r>
    <r>
      <rPr>
        <sz val="7.5"/>
        <rFont val="Verdana"/>
        <family val="2"/>
      </rPr>
      <t>texto</t>
    </r>
    <r>
      <rPr>
        <sz val="7.5"/>
        <rFont val="Times New Roman"/>
        <family val="1"/>
      </rPr>
      <t xml:space="preserve"> </t>
    </r>
    <r>
      <rPr>
        <sz val="7.5"/>
        <rFont val="Verdana"/>
        <family val="2"/>
      </rPr>
      <t>“Assento</t>
    </r>
    <r>
      <rPr>
        <sz val="7.5"/>
        <rFont val="Times New Roman"/>
        <family val="1"/>
      </rPr>
      <t xml:space="preserve"> </t>
    </r>
    <r>
      <rPr>
        <sz val="7.5"/>
        <rFont val="Verdana"/>
        <family val="2"/>
      </rPr>
      <t>Preferencial”,</t>
    </r>
    <r>
      <rPr>
        <sz val="7.5"/>
        <rFont val="Times New Roman"/>
        <family val="1"/>
      </rPr>
      <t xml:space="preserve"> </t>
    </r>
    <r>
      <rPr>
        <sz val="7.5"/>
        <rFont val="Verdana"/>
        <family val="2"/>
      </rPr>
      <t>h=2,7cm</t>
    </r>
    <r>
      <rPr>
        <sz val="7.5"/>
        <rFont val="Times New Roman"/>
        <family val="1"/>
      </rPr>
      <t xml:space="preserve"> </t>
    </r>
    <r>
      <rPr>
        <sz val="7.5"/>
        <rFont val="Verdana"/>
        <family val="2"/>
      </rPr>
      <t>e</t>
    </r>
    <r>
      <rPr>
        <sz val="7.5"/>
        <rFont val="Times New Roman"/>
        <family val="1"/>
      </rPr>
      <t xml:space="preserve"> </t>
    </r>
    <r>
      <rPr>
        <sz val="7.5"/>
        <rFont val="Verdana"/>
        <family val="2"/>
      </rPr>
      <t>6</t>
    </r>
    <r>
      <rPr>
        <sz val="7.5"/>
        <rFont val="Times New Roman"/>
        <family val="1"/>
      </rPr>
      <t xml:space="preserve"> </t>
    </r>
    <r>
      <rPr>
        <sz val="7.5"/>
        <rFont val="Verdana"/>
        <family val="2"/>
      </rPr>
      <t>símbolos,</t>
    </r>
    <r>
      <rPr>
        <sz val="7.5"/>
        <rFont val="Times New Roman"/>
        <family val="1"/>
      </rPr>
      <t xml:space="preserve"> </t>
    </r>
    <r>
      <rPr>
        <sz val="7.5"/>
        <rFont val="Verdana"/>
        <family val="2"/>
      </rPr>
      <t>h=7,5cm,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instalação</t>
    </r>
  </si>
  <si>
    <r>
      <rPr>
        <sz val="7.5"/>
        <rFont val="Verdana"/>
        <family val="2"/>
      </rPr>
      <t>Placa</t>
    </r>
    <r>
      <rPr>
        <sz val="7.5"/>
        <rFont val="Times New Roman"/>
        <family val="1"/>
      </rPr>
      <t xml:space="preserve"> </t>
    </r>
    <r>
      <rPr>
        <sz val="7.5"/>
        <rFont val="Verdana"/>
        <family val="2"/>
      </rPr>
      <t>11</t>
    </r>
    <r>
      <rPr>
        <sz val="7.5"/>
        <rFont val="Times New Roman"/>
        <family val="1"/>
      </rPr>
      <t xml:space="preserve"> </t>
    </r>
    <r>
      <rPr>
        <sz val="7.5"/>
        <rFont val="Verdana"/>
        <family val="2"/>
      </rPr>
      <t>(45x15)cm</t>
    </r>
    <r>
      <rPr>
        <sz val="7.5"/>
        <rFont val="Times New Roman"/>
        <family val="1"/>
      </rPr>
      <t xml:space="preserve"> </t>
    </r>
    <r>
      <rPr>
        <sz val="7.5"/>
        <rFont val="Verdana"/>
        <family val="2"/>
      </rPr>
      <t>Placa</t>
    </r>
    <r>
      <rPr>
        <sz val="7.5"/>
        <rFont val="Times New Roman"/>
        <family val="1"/>
      </rPr>
      <t xml:space="preserve"> </t>
    </r>
    <r>
      <rPr>
        <sz val="7.5"/>
        <rFont val="Verdana"/>
        <family val="2"/>
      </rPr>
      <t>de</t>
    </r>
    <r>
      <rPr>
        <sz val="7.5"/>
        <rFont val="Times New Roman"/>
        <family val="1"/>
      </rPr>
      <t xml:space="preserve"> </t>
    </r>
    <r>
      <rPr>
        <sz val="7.5"/>
        <rFont val="Verdana"/>
        <family val="2"/>
      </rPr>
      <t>acrílico</t>
    </r>
    <r>
      <rPr>
        <sz val="7.5"/>
        <rFont val="Times New Roman"/>
        <family val="1"/>
      </rPr>
      <t xml:space="preserve"> </t>
    </r>
    <r>
      <rPr>
        <sz val="7.5"/>
        <rFont val="Verdana"/>
        <family val="2"/>
      </rPr>
      <t>transparente</t>
    </r>
    <r>
      <rPr>
        <sz val="7.5"/>
        <rFont val="Times New Roman"/>
        <family val="1"/>
      </rPr>
      <t xml:space="preserve"> </t>
    </r>
    <r>
      <rPr>
        <sz val="7.5"/>
        <rFont val="Verdana"/>
        <family val="2"/>
      </rPr>
      <t>e=4mm,</t>
    </r>
    <r>
      <rPr>
        <sz val="7.5"/>
        <rFont val="Times New Roman"/>
        <family val="1"/>
      </rPr>
      <t xml:space="preserve"> </t>
    </r>
    <r>
      <rPr>
        <sz val="7.5"/>
        <rFont val="Verdana"/>
        <family val="2"/>
      </rPr>
      <t>com</t>
    </r>
    <r>
      <rPr>
        <sz val="7.5"/>
        <rFont val="Times New Roman"/>
        <family val="1"/>
      </rPr>
      <t xml:space="preserve"> </t>
    </r>
    <r>
      <rPr>
        <sz val="7.5"/>
        <rFont val="Verdana"/>
        <family val="2"/>
      </rPr>
      <t>película</t>
    </r>
    <r>
      <rPr>
        <sz val="7.5"/>
        <rFont val="Times New Roman"/>
        <family val="1"/>
      </rPr>
      <t xml:space="preserve"> </t>
    </r>
    <r>
      <rPr>
        <sz val="7.5"/>
        <rFont val="Verdana"/>
        <family val="2"/>
      </rPr>
      <t>de</t>
    </r>
    <r>
      <rPr>
        <sz val="7.5"/>
        <rFont val="Times New Roman"/>
        <family val="1"/>
      </rPr>
      <t xml:space="preserve"> </t>
    </r>
    <r>
      <rPr>
        <sz val="7.5"/>
        <rFont val="Verdana"/>
        <family val="2"/>
      </rPr>
      <t>vinil</t>
    </r>
    <r>
      <rPr>
        <sz val="7.5"/>
        <rFont val="Times New Roman"/>
        <family val="1"/>
      </rPr>
      <t xml:space="preserve"> </t>
    </r>
    <r>
      <rPr>
        <sz val="7.5"/>
        <rFont val="Verdana"/>
        <family val="2"/>
      </rPr>
      <t>adesivada</t>
    </r>
    <r>
      <rPr>
        <sz val="7.5"/>
        <rFont val="Times New Roman"/>
        <family val="1"/>
      </rPr>
      <t xml:space="preserve"> </t>
    </r>
    <r>
      <rPr>
        <sz val="7.5"/>
        <rFont val="Verdana"/>
        <family val="2"/>
      </rPr>
      <t>por</t>
    </r>
    <r>
      <rPr>
        <sz val="7.5"/>
        <rFont val="Times New Roman"/>
        <family val="1"/>
      </rPr>
      <t xml:space="preserve"> </t>
    </r>
    <r>
      <rPr>
        <sz val="7.5"/>
        <rFont val="Verdana"/>
        <family val="2"/>
      </rPr>
      <t>trás</t>
    </r>
    <r>
      <rPr>
        <sz val="7.5"/>
        <rFont val="Times New Roman"/>
        <family val="1"/>
      </rPr>
      <t xml:space="preserve"> </t>
    </r>
    <r>
      <rPr>
        <sz val="7.5"/>
        <rFont val="Verdana"/>
        <family val="2"/>
      </rPr>
      <t>do</t>
    </r>
    <r>
      <rPr>
        <sz val="7.5"/>
        <rFont val="Times New Roman"/>
        <family val="1"/>
      </rPr>
      <t xml:space="preserve"> </t>
    </r>
    <r>
      <rPr>
        <sz val="7.5"/>
        <rFont val="Verdana"/>
        <family val="2"/>
      </rPr>
      <t>acrílico,</t>
    </r>
    <r>
      <rPr>
        <sz val="7.5"/>
        <rFont val="Times New Roman"/>
        <family val="1"/>
      </rPr>
      <t xml:space="preserve"> </t>
    </r>
    <r>
      <rPr>
        <sz val="7.5"/>
        <rFont val="Verdana"/>
        <family val="2"/>
      </rPr>
      <t>contendo</t>
    </r>
    <r>
      <rPr>
        <sz val="7.5"/>
        <rFont val="Times New Roman"/>
        <family val="1"/>
      </rPr>
      <t xml:space="preserve"> </t>
    </r>
    <r>
      <rPr>
        <sz val="7.5"/>
        <rFont val="Verdana"/>
        <family val="2"/>
      </rPr>
      <t>texto</t>
    </r>
    <r>
      <rPr>
        <sz val="7.5"/>
        <rFont val="Times New Roman"/>
        <family val="1"/>
      </rPr>
      <t xml:space="preserve"> </t>
    </r>
    <r>
      <rPr>
        <sz val="7.5"/>
        <rFont val="Verdana"/>
        <family val="2"/>
      </rPr>
      <t>(a</t>
    </r>
    <r>
      <rPr>
        <sz val="7.5"/>
        <rFont val="Times New Roman"/>
        <family val="1"/>
      </rPr>
      <t xml:space="preserve"> </t>
    </r>
    <r>
      <rPr>
        <sz val="7.5"/>
        <rFont val="Verdana"/>
        <family val="2"/>
      </rPr>
      <t>ser</t>
    </r>
    <r>
      <rPr>
        <sz val="7.5"/>
        <rFont val="Times New Roman"/>
        <family val="1"/>
      </rPr>
      <t xml:space="preserve"> </t>
    </r>
    <r>
      <rPr>
        <sz val="7.5"/>
        <rFont val="Verdana"/>
        <family val="2"/>
      </rPr>
      <t>definido</t>
    </r>
    <r>
      <rPr>
        <sz val="7.5"/>
        <rFont val="Times New Roman"/>
        <family val="1"/>
      </rPr>
      <t xml:space="preserve"> </t>
    </r>
    <r>
      <rPr>
        <sz val="7.5"/>
        <rFont val="Verdana"/>
        <family val="2"/>
      </rPr>
      <t>posteriormente),</t>
    </r>
    <r>
      <rPr>
        <sz val="7.5"/>
        <rFont val="Times New Roman"/>
        <family val="1"/>
      </rPr>
      <t xml:space="preserve"> </t>
    </r>
    <r>
      <rPr>
        <sz val="7.5"/>
        <rFont val="Verdana"/>
        <family val="2"/>
      </rPr>
      <t>h=2,7cm,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instalação</t>
    </r>
  </si>
  <si>
    <t>17,00</t>
  </si>
  <si>
    <r>
      <rPr>
        <sz val="7.5"/>
        <rFont val="Verdana"/>
        <family val="2"/>
      </rPr>
      <t>Placa</t>
    </r>
    <r>
      <rPr>
        <sz val="7.5"/>
        <rFont val="Times New Roman"/>
        <family val="1"/>
      </rPr>
      <t xml:space="preserve"> </t>
    </r>
    <r>
      <rPr>
        <sz val="7.5"/>
        <rFont val="Verdana"/>
        <family val="2"/>
      </rPr>
      <t>13</t>
    </r>
    <r>
      <rPr>
        <sz val="7.5"/>
        <rFont val="Times New Roman"/>
        <family val="1"/>
      </rPr>
      <t xml:space="preserve"> </t>
    </r>
    <r>
      <rPr>
        <sz val="7.5"/>
        <rFont val="Verdana"/>
        <family val="2"/>
      </rPr>
      <t>(15x7)cm</t>
    </r>
    <r>
      <rPr>
        <sz val="7.5"/>
        <rFont val="Times New Roman"/>
        <family val="1"/>
      </rPr>
      <t xml:space="preserve"> </t>
    </r>
    <r>
      <rPr>
        <sz val="7.5"/>
        <rFont val="Verdana"/>
        <family val="2"/>
      </rPr>
      <t>Placa</t>
    </r>
    <r>
      <rPr>
        <sz val="7.5"/>
        <rFont val="Times New Roman"/>
        <family val="1"/>
      </rPr>
      <t xml:space="preserve"> </t>
    </r>
    <r>
      <rPr>
        <sz val="7.5"/>
        <rFont val="Verdana"/>
        <family val="2"/>
      </rPr>
      <t>de</t>
    </r>
    <r>
      <rPr>
        <sz val="7.5"/>
        <rFont val="Times New Roman"/>
        <family val="1"/>
      </rPr>
      <t xml:space="preserve"> </t>
    </r>
    <r>
      <rPr>
        <sz val="7.5"/>
        <rFont val="Verdana"/>
        <family val="2"/>
      </rPr>
      <t>acrílico</t>
    </r>
    <r>
      <rPr>
        <sz val="7.5"/>
        <rFont val="Times New Roman"/>
        <family val="1"/>
      </rPr>
      <t xml:space="preserve"> </t>
    </r>
    <r>
      <rPr>
        <sz val="7.5"/>
        <rFont val="Verdana"/>
        <family val="2"/>
      </rPr>
      <t>transparente</t>
    </r>
    <r>
      <rPr>
        <sz val="7.5"/>
        <rFont val="Times New Roman"/>
        <family val="1"/>
      </rPr>
      <t xml:space="preserve"> </t>
    </r>
    <r>
      <rPr>
        <sz val="7.5"/>
        <rFont val="Verdana"/>
        <family val="2"/>
      </rPr>
      <t>e=3mm,</t>
    </r>
    <r>
      <rPr>
        <sz val="7.5"/>
        <rFont val="Times New Roman"/>
        <family val="1"/>
      </rPr>
      <t xml:space="preserve"> </t>
    </r>
    <r>
      <rPr>
        <sz val="7.5"/>
        <rFont val="Verdana"/>
        <family val="2"/>
      </rPr>
      <t>contendo</t>
    </r>
    <r>
      <rPr>
        <sz val="7.5"/>
        <rFont val="Times New Roman"/>
        <family val="1"/>
      </rPr>
      <t xml:space="preserve"> </t>
    </r>
    <r>
      <rPr>
        <sz val="7.5"/>
        <rFont val="Verdana"/>
        <family val="2"/>
      </rPr>
      <t>texto</t>
    </r>
    <r>
      <rPr>
        <sz val="7.5"/>
        <rFont val="Times New Roman"/>
        <family val="1"/>
      </rPr>
      <t xml:space="preserve"> </t>
    </r>
    <r>
      <rPr>
        <sz val="7.5"/>
        <rFont val="Verdana"/>
        <family val="2"/>
      </rPr>
      <t>em</t>
    </r>
    <r>
      <rPr>
        <sz val="7.5"/>
        <rFont val="Times New Roman"/>
        <family val="1"/>
      </rPr>
      <t xml:space="preserve"> </t>
    </r>
    <r>
      <rPr>
        <sz val="7.5"/>
        <rFont val="Verdana"/>
        <family val="2"/>
      </rPr>
      <t>relevo</t>
    </r>
    <r>
      <rPr>
        <sz val="7.5"/>
        <rFont val="Times New Roman"/>
        <family val="1"/>
      </rPr>
      <t xml:space="preserve"> </t>
    </r>
    <r>
      <rPr>
        <sz val="7.5"/>
        <rFont val="Verdana"/>
        <family val="2"/>
      </rPr>
      <t>(a</t>
    </r>
    <r>
      <rPr>
        <sz val="7.5"/>
        <rFont val="Times New Roman"/>
        <family val="1"/>
      </rPr>
      <t xml:space="preserve"> </t>
    </r>
    <r>
      <rPr>
        <sz val="7.5"/>
        <rFont val="Verdana"/>
        <family val="2"/>
      </rPr>
      <t>ser</t>
    </r>
    <r>
      <rPr>
        <sz val="7.5"/>
        <rFont val="Times New Roman"/>
        <family val="1"/>
      </rPr>
      <t xml:space="preserve"> </t>
    </r>
    <r>
      <rPr>
        <sz val="7.5"/>
        <rFont val="Verdana"/>
        <family val="2"/>
      </rPr>
      <t>definido</t>
    </r>
    <r>
      <rPr>
        <sz val="7.5"/>
        <rFont val="Times New Roman"/>
        <family val="1"/>
      </rPr>
      <t xml:space="preserve"> </t>
    </r>
    <r>
      <rPr>
        <sz val="7.5"/>
        <rFont val="Verdana"/>
        <family val="2"/>
      </rPr>
      <t>posteriormente),</t>
    </r>
    <r>
      <rPr>
        <sz val="7.5"/>
        <rFont val="Times New Roman"/>
        <family val="1"/>
      </rPr>
      <t xml:space="preserve"> </t>
    </r>
    <r>
      <rPr>
        <sz val="7.5"/>
        <rFont val="Verdana"/>
        <family val="2"/>
      </rPr>
      <t>h=1,8cm</t>
    </r>
    <r>
      <rPr>
        <sz val="7.5"/>
        <rFont val="Times New Roman"/>
        <family val="1"/>
      </rPr>
      <t xml:space="preserve"> </t>
    </r>
    <r>
      <rPr>
        <sz val="7.5"/>
        <rFont val="Verdana"/>
        <family val="2"/>
      </rPr>
      <t>e</t>
    </r>
    <r>
      <rPr>
        <sz val="7.5"/>
        <rFont val="Times New Roman"/>
        <family val="1"/>
      </rPr>
      <t xml:space="preserve"> </t>
    </r>
    <r>
      <rPr>
        <sz val="7.5"/>
        <rFont val="Verdana"/>
        <family val="2"/>
      </rPr>
      <t>Braille,</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instalação</t>
    </r>
  </si>
  <si>
    <t>27,00</t>
  </si>
  <si>
    <r>
      <rPr>
        <sz val="7.5"/>
        <rFont val="Verdana"/>
        <family val="2"/>
      </rPr>
      <t>Placa</t>
    </r>
    <r>
      <rPr>
        <sz val="7.5"/>
        <rFont val="Times New Roman"/>
        <family val="1"/>
      </rPr>
      <t xml:space="preserve"> </t>
    </r>
    <r>
      <rPr>
        <sz val="7.5"/>
        <rFont val="Verdana"/>
        <family val="2"/>
      </rPr>
      <t>15</t>
    </r>
    <r>
      <rPr>
        <sz val="7.5"/>
        <rFont val="Times New Roman"/>
        <family val="1"/>
      </rPr>
      <t xml:space="preserve"> </t>
    </r>
    <r>
      <rPr>
        <sz val="7.5"/>
        <rFont val="Verdana"/>
        <family val="2"/>
      </rPr>
      <t>(4x7)cm</t>
    </r>
    <r>
      <rPr>
        <sz val="7.5"/>
        <rFont val="Times New Roman"/>
        <family val="1"/>
      </rPr>
      <t xml:space="preserve"> </t>
    </r>
    <r>
      <rPr>
        <sz val="7.5"/>
        <rFont val="Verdana"/>
        <family val="2"/>
      </rPr>
      <t>Placa</t>
    </r>
    <r>
      <rPr>
        <sz val="7.5"/>
        <rFont val="Times New Roman"/>
        <family val="1"/>
      </rPr>
      <t xml:space="preserve"> </t>
    </r>
    <r>
      <rPr>
        <sz val="7.5"/>
        <rFont val="Verdana"/>
        <family val="2"/>
      </rPr>
      <t>de</t>
    </r>
    <r>
      <rPr>
        <sz val="7.5"/>
        <rFont val="Times New Roman"/>
        <family val="1"/>
      </rPr>
      <t xml:space="preserve"> </t>
    </r>
    <r>
      <rPr>
        <sz val="7.5"/>
        <rFont val="Verdana"/>
        <family val="2"/>
      </rPr>
      <t>acrílico</t>
    </r>
    <r>
      <rPr>
        <sz val="7.5"/>
        <rFont val="Times New Roman"/>
        <family val="1"/>
      </rPr>
      <t xml:space="preserve"> </t>
    </r>
    <r>
      <rPr>
        <sz val="7.5"/>
        <rFont val="Verdana"/>
        <family val="2"/>
      </rPr>
      <t>transparente</t>
    </r>
    <r>
      <rPr>
        <sz val="7.5"/>
        <rFont val="Times New Roman"/>
        <family val="1"/>
      </rPr>
      <t xml:space="preserve"> </t>
    </r>
    <r>
      <rPr>
        <sz val="7.5"/>
        <rFont val="Verdana"/>
        <family val="2"/>
      </rPr>
      <t>e=3mm,</t>
    </r>
    <r>
      <rPr>
        <sz val="7.5"/>
        <rFont val="Times New Roman"/>
        <family val="1"/>
      </rPr>
      <t xml:space="preserve"> </t>
    </r>
    <r>
      <rPr>
        <sz val="7.5"/>
        <rFont val="Verdana"/>
        <family val="2"/>
      </rPr>
      <t>contendo</t>
    </r>
    <r>
      <rPr>
        <sz val="7.5"/>
        <rFont val="Times New Roman"/>
        <family val="1"/>
      </rPr>
      <t xml:space="preserve"> </t>
    </r>
    <r>
      <rPr>
        <sz val="7.5"/>
        <rFont val="Verdana"/>
        <family val="2"/>
      </rPr>
      <t>número</t>
    </r>
    <r>
      <rPr>
        <sz val="7.5"/>
        <rFont val="Times New Roman"/>
        <family val="1"/>
      </rPr>
      <t xml:space="preserve"> </t>
    </r>
    <r>
      <rPr>
        <sz val="7.5"/>
        <rFont val="Verdana"/>
        <family val="2"/>
      </rPr>
      <t>em</t>
    </r>
    <r>
      <rPr>
        <sz val="7.5"/>
        <rFont val="Times New Roman"/>
        <family val="1"/>
      </rPr>
      <t xml:space="preserve"> </t>
    </r>
    <r>
      <rPr>
        <sz val="7.5"/>
        <rFont val="Verdana"/>
        <family val="2"/>
      </rPr>
      <t>relevo,</t>
    </r>
    <r>
      <rPr>
        <sz val="7.5"/>
        <rFont val="Times New Roman"/>
        <family val="1"/>
      </rPr>
      <t xml:space="preserve"> </t>
    </r>
    <r>
      <rPr>
        <sz val="7.5"/>
        <rFont val="Verdana"/>
        <family val="2"/>
      </rPr>
      <t>h=1,8cm</t>
    </r>
    <r>
      <rPr>
        <sz val="7.5"/>
        <rFont val="Times New Roman"/>
        <family val="1"/>
      </rPr>
      <t xml:space="preserve"> </t>
    </r>
    <r>
      <rPr>
        <sz val="7.5"/>
        <rFont val="Verdana"/>
        <family val="2"/>
      </rPr>
      <t>e</t>
    </r>
    <r>
      <rPr>
        <sz val="7.5"/>
        <rFont val="Times New Roman"/>
        <family val="1"/>
      </rPr>
      <t xml:space="preserve"> </t>
    </r>
    <r>
      <rPr>
        <sz val="7.5"/>
        <rFont val="Verdana"/>
        <family val="2"/>
      </rPr>
      <t>Braille,</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instalação</t>
    </r>
  </si>
  <si>
    <t>16,00</t>
  </si>
  <si>
    <r>
      <rPr>
        <sz val="7.5"/>
        <rFont val="Verdana"/>
        <family val="2"/>
      </rPr>
      <t>Placa</t>
    </r>
    <r>
      <rPr>
        <sz val="7.5"/>
        <rFont val="Times New Roman"/>
        <family val="1"/>
      </rPr>
      <t xml:space="preserve"> </t>
    </r>
    <r>
      <rPr>
        <sz val="7.5"/>
        <rFont val="Verdana"/>
        <family val="2"/>
      </rPr>
      <t>16</t>
    </r>
    <r>
      <rPr>
        <sz val="7.5"/>
        <rFont val="Times New Roman"/>
        <family val="1"/>
      </rPr>
      <t xml:space="preserve"> </t>
    </r>
    <r>
      <rPr>
        <sz val="7.5"/>
        <rFont val="Verdana"/>
        <family val="2"/>
      </rPr>
      <t>(10x3)cm</t>
    </r>
    <r>
      <rPr>
        <sz val="7.5"/>
        <rFont val="Times New Roman"/>
        <family val="1"/>
      </rPr>
      <t xml:space="preserve"> </t>
    </r>
    <r>
      <rPr>
        <sz val="7.5"/>
        <rFont val="Verdana"/>
        <family val="2"/>
      </rPr>
      <t>Placa</t>
    </r>
    <r>
      <rPr>
        <sz val="7.5"/>
        <rFont val="Times New Roman"/>
        <family val="1"/>
      </rPr>
      <t xml:space="preserve"> </t>
    </r>
    <r>
      <rPr>
        <sz val="7.5"/>
        <rFont val="Verdana"/>
        <family val="2"/>
      </rPr>
      <t>de</t>
    </r>
    <r>
      <rPr>
        <sz val="7.5"/>
        <rFont val="Times New Roman"/>
        <family val="1"/>
      </rPr>
      <t xml:space="preserve"> </t>
    </r>
    <r>
      <rPr>
        <sz val="7.5"/>
        <rFont val="Verdana"/>
        <family val="2"/>
      </rPr>
      <t>alumínio</t>
    </r>
    <r>
      <rPr>
        <sz val="7.5"/>
        <rFont val="Times New Roman"/>
        <family val="1"/>
      </rPr>
      <t xml:space="preserve"> </t>
    </r>
    <r>
      <rPr>
        <sz val="7.5"/>
        <rFont val="Verdana"/>
        <family val="2"/>
      </rPr>
      <t>flexível</t>
    </r>
    <r>
      <rPr>
        <sz val="7.5"/>
        <rFont val="Times New Roman"/>
        <family val="1"/>
      </rPr>
      <t xml:space="preserve"> </t>
    </r>
    <r>
      <rPr>
        <sz val="7.5"/>
        <rFont val="Verdana"/>
        <family val="2"/>
      </rPr>
      <t>e=3mm,</t>
    </r>
    <r>
      <rPr>
        <sz val="7.5"/>
        <rFont val="Times New Roman"/>
        <family val="1"/>
      </rPr>
      <t xml:space="preserve"> </t>
    </r>
    <r>
      <rPr>
        <sz val="7.5"/>
        <rFont val="Verdana"/>
        <family val="2"/>
      </rPr>
      <t>contendo</t>
    </r>
    <r>
      <rPr>
        <sz val="7.5"/>
        <rFont val="Times New Roman"/>
        <family val="1"/>
      </rPr>
      <t xml:space="preserve"> </t>
    </r>
    <r>
      <rPr>
        <sz val="7.5"/>
        <rFont val="Verdana"/>
        <family val="2"/>
      </rPr>
      <t>texto</t>
    </r>
    <r>
      <rPr>
        <sz val="7.5"/>
        <rFont val="Times New Roman"/>
        <family val="1"/>
      </rPr>
      <t xml:space="preserve"> </t>
    </r>
    <r>
      <rPr>
        <sz val="7.5"/>
        <rFont val="Verdana"/>
        <family val="2"/>
      </rPr>
      <t>em</t>
    </r>
    <r>
      <rPr>
        <sz val="7.5"/>
        <rFont val="Times New Roman"/>
        <family val="1"/>
      </rPr>
      <t xml:space="preserve"> </t>
    </r>
    <r>
      <rPr>
        <sz val="7.5"/>
        <rFont val="Verdana"/>
        <family val="2"/>
      </rPr>
      <t>relevo</t>
    </r>
    <r>
      <rPr>
        <sz val="7.5"/>
        <rFont val="Times New Roman"/>
        <family val="1"/>
      </rPr>
      <t xml:space="preserve"> </t>
    </r>
    <r>
      <rPr>
        <sz val="7.5"/>
        <rFont val="Verdana"/>
        <family val="2"/>
      </rPr>
      <t>(andar</t>
    </r>
    <r>
      <rPr>
        <sz val="7.5"/>
        <rFont val="Times New Roman"/>
        <family val="1"/>
      </rPr>
      <t xml:space="preserve"> </t>
    </r>
    <r>
      <rPr>
        <sz val="7.5"/>
        <rFont val="Verdana"/>
        <family val="2"/>
      </rPr>
      <t>xxx),</t>
    </r>
    <r>
      <rPr>
        <sz val="7.5"/>
        <rFont val="Times New Roman"/>
        <family val="1"/>
      </rPr>
      <t xml:space="preserve"> </t>
    </r>
    <r>
      <rPr>
        <sz val="7.5"/>
        <rFont val="Verdana"/>
        <family val="2"/>
      </rPr>
      <t>h=0,5cm</t>
    </r>
    <r>
      <rPr>
        <sz val="7.5"/>
        <rFont val="Times New Roman"/>
        <family val="1"/>
      </rPr>
      <t xml:space="preserve"> </t>
    </r>
    <r>
      <rPr>
        <sz val="7.5"/>
        <rFont val="Verdana"/>
        <family val="2"/>
      </rPr>
      <t>e</t>
    </r>
    <r>
      <rPr>
        <sz val="7.5"/>
        <rFont val="Times New Roman"/>
        <family val="1"/>
      </rPr>
      <t xml:space="preserve"> </t>
    </r>
    <r>
      <rPr>
        <sz val="7.5"/>
        <rFont val="Verdana"/>
        <family val="2"/>
      </rPr>
      <t>Braille,</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instalação</t>
    </r>
  </si>
  <si>
    <t>18,00</t>
  </si>
  <si>
    <r>
      <rPr>
        <sz val="7.5"/>
        <rFont val="Verdana"/>
        <family val="2"/>
      </rPr>
      <t>Placa</t>
    </r>
    <r>
      <rPr>
        <sz val="7.5"/>
        <rFont val="Times New Roman"/>
        <family val="1"/>
      </rPr>
      <t xml:space="preserve"> </t>
    </r>
    <r>
      <rPr>
        <sz val="7.5"/>
        <rFont val="Verdana"/>
        <family val="2"/>
      </rPr>
      <t>18</t>
    </r>
    <r>
      <rPr>
        <sz val="7.5"/>
        <rFont val="Times New Roman"/>
        <family val="1"/>
      </rPr>
      <t xml:space="preserve"> </t>
    </r>
    <r>
      <rPr>
        <sz val="7.5"/>
        <rFont val="Verdana"/>
        <family val="2"/>
      </rPr>
      <t>(120x80)cm</t>
    </r>
    <r>
      <rPr>
        <sz val="7.5"/>
        <rFont val="Times New Roman"/>
        <family val="1"/>
      </rPr>
      <t xml:space="preserve"> </t>
    </r>
    <r>
      <rPr>
        <sz val="7.5"/>
        <rFont val="Verdana"/>
        <family val="2"/>
      </rPr>
      <t>Plotagem</t>
    </r>
    <r>
      <rPr>
        <sz val="7.5"/>
        <rFont val="Times New Roman"/>
        <family val="1"/>
      </rPr>
      <t xml:space="preserve"> </t>
    </r>
    <r>
      <rPr>
        <sz val="7.5"/>
        <rFont val="Verdana"/>
        <family val="2"/>
      </rPr>
      <t>em</t>
    </r>
    <r>
      <rPr>
        <sz val="7.5"/>
        <rFont val="Times New Roman"/>
        <family val="1"/>
      </rPr>
      <t xml:space="preserve"> </t>
    </r>
    <r>
      <rPr>
        <sz val="7.5"/>
        <rFont val="Verdana"/>
        <family val="2"/>
      </rPr>
      <t>vinil</t>
    </r>
    <r>
      <rPr>
        <sz val="7.5"/>
        <rFont val="Times New Roman"/>
        <family val="1"/>
      </rPr>
      <t xml:space="preserve"> </t>
    </r>
    <r>
      <rPr>
        <sz val="7.5"/>
        <rFont val="Verdana"/>
        <family val="2"/>
      </rPr>
      <t>autoadesivo</t>
    </r>
    <r>
      <rPr>
        <sz val="7.5"/>
        <rFont val="Times New Roman"/>
        <family val="1"/>
      </rPr>
      <t xml:space="preserve"> </t>
    </r>
    <r>
      <rPr>
        <sz val="7.5"/>
        <rFont val="Verdana"/>
        <family val="2"/>
      </rPr>
      <t>para</t>
    </r>
    <r>
      <rPr>
        <sz val="7.5"/>
        <rFont val="Times New Roman"/>
        <family val="1"/>
      </rPr>
      <t xml:space="preserve"> </t>
    </r>
    <r>
      <rPr>
        <sz val="7.5"/>
        <rFont val="Verdana"/>
        <family val="2"/>
      </rPr>
      <t>sinalização</t>
    </r>
    <r>
      <rPr>
        <sz val="7.5"/>
        <rFont val="Times New Roman"/>
        <family val="1"/>
      </rPr>
      <t xml:space="preserve"> </t>
    </r>
    <r>
      <rPr>
        <sz val="7.5"/>
        <rFont val="Verdana"/>
        <family val="2"/>
      </rPr>
      <t>horizontal</t>
    </r>
    <r>
      <rPr>
        <sz val="7.5"/>
        <rFont val="Times New Roman"/>
        <family val="1"/>
      </rPr>
      <t xml:space="preserve"> </t>
    </r>
    <r>
      <rPr>
        <sz val="7.5"/>
        <rFont val="Verdana"/>
        <family val="2"/>
      </rPr>
      <t>de</t>
    </r>
    <r>
      <rPr>
        <sz val="7.5"/>
        <rFont val="Times New Roman"/>
        <family val="1"/>
      </rPr>
      <t xml:space="preserve"> </t>
    </r>
    <r>
      <rPr>
        <sz val="7.5"/>
        <rFont val="Verdana"/>
        <family val="2"/>
      </rPr>
      <t>espaço</t>
    </r>
    <r>
      <rPr>
        <sz val="7.5"/>
        <rFont val="Times New Roman"/>
        <family val="1"/>
      </rPr>
      <t xml:space="preserve"> </t>
    </r>
    <r>
      <rPr>
        <sz val="7.5"/>
        <rFont val="Verdana"/>
        <family val="2"/>
      </rPr>
      <t>reservado</t>
    </r>
    <r>
      <rPr>
        <sz val="7.5"/>
        <rFont val="Times New Roman"/>
        <family val="1"/>
      </rPr>
      <t xml:space="preserve"> </t>
    </r>
    <r>
      <rPr>
        <sz val="7.5"/>
        <rFont val="Verdana"/>
        <family val="2"/>
      </rPr>
      <t>à</t>
    </r>
    <r>
      <rPr>
        <sz val="7.5"/>
        <rFont val="Times New Roman"/>
        <family val="1"/>
      </rPr>
      <t xml:space="preserve"> </t>
    </r>
    <r>
      <rPr>
        <sz val="7.5"/>
        <rFont val="Verdana"/>
        <family val="2"/>
      </rPr>
      <t>pessoa</t>
    </r>
    <r>
      <rPr>
        <sz val="7.5"/>
        <rFont val="Times New Roman"/>
        <family val="1"/>
      </rPr>
      <t xml:space="preserve"> </t>
    </r>
    <r>
      <rPr>
        <sz val="7.5"/>
        <rFont val="Verdana"/>
        <family val="2"/>
      </rPr>
      <t>em</t>
    </r>
    <r>
      <rPr>
        <sz val="7.5"/>
        <rFont val="Times New Roman"/>
        <family val="1"/>
      </rPr>
      <t xml:space="preserve"> </t>
    </r>
    <r>
      <rPr>
        <sz val="7.5"/>
        <rFont val="Verdana"/>
        <family val="2"/>
      </rPr>
      <t>cadeira</t>
    </r>
    <r>
      <rPr>
        <sz val="7.5"/>
        <rFont val="Times New Roman"/>
        <family val="1"/>
      </rPr>
      <t xml:space="preserve"> </t>
    </r>
    <r>
      <rPr>
        <sz val="7.5"/>
        <rFont val="Verdana"/>
        <family val="2"/>
      </rPr>
      <t>de</t>
    </r>
    <r>
      <rPr>
        <sz val="7.5"/>
        <rFont val="Times New Roman"/>
        <family val="1"/>
      </rPr>
      <t xml:space="preserve"> </t>
    </r>
    <r>
      <rPr>
        <sz val="7.5"/>
        <rFont val="Verdana"/>
        <family val="2"/>
      </rPr>
      <t>rodas</t>
    </r>
    <r>
      <rPr>
        <sz val="7.5"/>
        <rFont val="Times New Roman"/>
        <family val="1"/>
      </rPr>
      <t xml:space="preserve"> </t>
    </r>
    <r>
      <rPr>
        <sz val="7.5"/>
        <rFont val="Verdana"/>
        <family val="2"/>
      </rPr>
      <t>(P.C.R.),</t>
    </r>
    <r>
      <rPr>
        <sz val="7.5"/>
        <rFont val="Times New Roman"/>
        <family val="1"/>
      </rPr>
      <t xml:space="preserve"> </t>
    </r>
    <r>
      <rPr>
        <sz val="7.5"/>
        <rFont val="Verdana"/>
        <family val="2"/>
      </rPr>
      <t>contendo</t>
    </r>
    <r>
      <rPr>
        <sz val="7.5"/>
        <rFont val="Times New Roman"/>
        <family val="1"/>
      </rPr>
      <t xml:space="preserve"> </t>
    </r>
    <r>
      <rPr>
        <sz val="7.5"/>
        <rFont val="Verdana"/>
        <family val="2"/>
      </rPr>
      <t>símbolo</t>
    </r>
    <r>
      <rPr>
        <sz val="7.5"/>
        <rFont val="Times New Roman"/>
        <family val="1"/>
      </rPr>
      <t xml:space="preserve"> </t>
    </r>
    <r>
      <rPr>
        <sz val="7.5"/>
        <rFont val="Verdana"/>
        <family val="2"/>
      </rPr>
      <t>internacional</t>
    </r>
    <r>
      <rPr>
        <sz val="7.5"/>
        <rFont val="Times New Roman"/>
        <family val="1"/>
      </rPr>
      <t xml:space="preserve"> </t>
    </r>
    <r>
      <rPr>
        <sz val="7.5"/>
        <rFont val="Verdana"/>
        <family val="2"/>
      </rPr>
      <t>de</t>
    </r>
    <r>
      <rPr>
        <sz val="7.5"/>
        <rFont val="Times New Roman"/>
        <family val="1"/>
      </rPr>
      <t xml:space="preserve"> </t>
    </r>
    <r>
      <rPr>
        <sz val="7.5"/>
        <rFont val="Verdana"/>
        <family val="2"/>
      </rPr>
      <t>acesso,</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instalação</t>
    </r>
  </si>
  <si>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instalação</t>
    </r>
    <r>
      <rPr>
        <sz val="7.5"/>
        <rFont val="Times New Roman"/>
        <family val="1"/>
      </rPr>
      <t xml:space="preserve"> </t>
    </r>
    <r>
      <rPr>
        <sz val="7.5"/>
        <rFont val="Verdana"/>
        <family val="2"/>
      </rPr>
      <t>de</t>
    </r>
    <r>
      <rPr>
        <sz val="7.5"/>
        <rFont val="Times New Roman"/>
        <family val="1"/>
      </rPr>
      <t xml:space="preserve"> </t>
    </r>
    <r>
      <rPr>
        <sz val="7.5"/>
        <rFont val="Verdana"/>
        <family val="2"/>
      </rPr>
      <t>faixa</t>
    </r>
    <r>
      <rPr>
        <sz val="7.5"/>
        <rFont val="Times New Roman"/>
        <family val="1"/>
      </rPr>
      <t xml:space="preserve"> </t>
    </r>
    <r>
      <rPr>
        <sz val="7.5"/>
        <rFont val="Verdana"/>
        <family val="2"/>
      </rPr>
      <t>para</t>
    </r>
    <r>
      <rPr>
        <sz val="7.5"/>
        <rFont val="Times New Roman"/>
        <family val="1"/>
      </rPr>
      <t xml:space="preserve"> </t>
    </r>
    <r>
      <rPr>
        <sz val="7.5"/>
        <rFont val="Verdana"/>
        <family val="2"/>
      </rPr>
      <t>degraus</t>
    </r>
    <r>
      <rPr>
        <sz val="7.5"/>
        <rFont val="Times New Roman"/>
        <family val="1"/>
      </rPr>
      <t xml:space="preserve"> </t>
    </r>
    <r>
      <rPr>
        <sz val="7.5"/>
        <rFont val="Verdana"/>
        <family val="2"/>
      </rPr>
      <t>de</t>
    </r>
    <r>
      <rPr>
        <sz val="7.5"/>
        <rFont val="Times New Roman"/>
        <family val="1"/>
      </rPr>
      <t xml:space="preserve"> </t>
    </r>
    <r>
      <rPr>
        <sz val="7.5"/>
        <rFont val="Verdana"/>
        <family val="2"/>
      </rPr>
      <t>escada</t>
    </r>
    <r>
      <rPr>
        <sz val="7.5"/>
        <rFont val="Times New Roman"/>
        <family val="1"/>
      </rPr>
      <t xml:space="preserve"> </t>
    </r>
    <r>
      <rPr>
        <sz val="7.5"/>
        <rFont val="Verdana"/>
        <family val="2"/>
      </rPr>
      <t>em</t>
    </r>
    <r>
      <rPr>
        <sz val="7.5"/>
        <rFont val="Times New Roman"/>
        <family val="1"/>
      </rPr>
      <t xml:space="preserve"> </t>
    </r>
    <r>
      <rPr>
        <sz val="7.5"/>
        <rFont val="Verdana"/>
        <family val="2"/>
      </rPr>
      <t>policarbonato</t>
    </r>
    <r>
      <rPr>
        <sz val="7.5"/>
        <rFont val="Times New Roman"/>
        <family val="1"/>
      </rPr>
      <t xml:space="preserve"> </t>
    </r>
    <r>
      <rPr>
        <sz val="7.5"/>
        <rFont val="Verdana"/>
        <family val="2"/>
      </rPr>
      <t>liso</t>
    </r>
    <r>
      <rPr>
        <sz val="7.5"/>
        <rFont val="Times New Roman"/>
        <family val="1"/>
      </rPr>
      <t xml:space="preserve"> </t>
    </r>
    <r>
      <rPr>
        <sz val="7.5"/>
        <rFont val="Verdana"/>
        <family val="2"/>
      </rPr>
      <t>fotoluminescente,</t>
    </r>
    <r>
      <rPr>
        <sz val="7.5"/>
        <rFont val="Times New Roman"/>
        <family val="1"/>
      </rPr>
      <t xml:space="preserve"> </t>
    </r>
    <r>
      <rPr>
        <sz val="7.5"/>
        <rFont val="Verdana"/>
        <family val="2"/>
      </rPr>
      <t>largura</t>
    </r>
    <r>
      <rPr>
        <sz val="7.5"/>
        <rFont val="Times New Roman"/>
        <family val="1"/>
      </rPr>
      <t xml:space="preserve"> </t>
    </r>
    <r>
      <rPr>
        <sz val="7.5"/>
        <rFont val="Verdana"/>
        <family val="2"/>
      </rPr>
      <t>3cm</t>
    </r>
    <r>
      <rPr>
        <sz val="7.5"/>
        <rFont val="Times New Roman"/>
        <family val="1"/>
      </rPr>
      <t xml:space="preserve"> </t>
    </r>
    <r>
      <rPr>
        <sz val="7.5"/>
        <rFont val="Verdana"/>
        <family val="2"/>
      </rPr>
      <t>e</t>
    </r>
    <r>
      <rPr>
        <sz val="7.5"/>
        <rFont val="Times New Roman"/>
        <family val="1"/>
      </rPr>
      <t xml:space="preserve"> </t>
    </r>
    <r>
      <rPr>
        <sz val="7.5"/>
        <rFont val="Verdana"/>
        <family val="2"/>
      </rPr>
      <t>comprimento</t>
    </r>
    <r>
      <rPr>
        <sz val="7.5"/>
        <rFont val="Times New Roman"/>
        <family val="1"/>
      </rPr>
      <t xml:space="preserve"> </t>
    </r>
    <r>
      <rPr>
        <sz val="7.5"/>
        <rFont val="Verdana"/>
        <family val="2"/>
      </rPr>
      <t>10cm,</t>
    </r>
    <r>
      <rPr>
        <sz val="7.5"/>
        <rFont val="Times New Roman"/>
        <family val="1"/>
      </rPr>
      <t xml:space="preserve"> </t>
    </r>
    <r>
      <rPr>
        <sz val="7.5"/>
        <rFont val="Verdana"/>
        <family val="2"/>
      </rPr>
      <t>fixado</t>
    </r>
    <r>
      <rPr>
        <sz val="7.5"/>
        <rFont val="Times New Roman"/>
        <family val="1"/>
      </rPr>
      <t xml:space="preserve"> </t>
    </r>
    <r>
      <rPr>
        <sz val="7.5"/>
        <rFont val="Verdana"/>
        <family val="2"/>
      </rPr>
      <t>com</t>
    </r>
    <r>
      <rPr>
        <sz val="7.5"/>
        <rFont val="Times New Roman"/>
        <family val="1"/>
      </rPr>
      <t xml:space="preserve"> </t>
    </r>
    <r>
      <rPr>
        <sz val="7.5"/>
        <rFont val="Verdana"/>
        <family val="2"/>
      </rPr>
      <t>cola</t>
    </r>
    <r>
      <rPr>
        <sz val="7.5"/>
        <rFont val="Times New Roman"/>
        <family val="1"/>
      </rPr>
      <t xml:space="preserve"> </t>
    </r>
    <r>
      <rPr>
        <sz val="7.5"/>
        <rFont val="Verdana"/>
        <family val="2"/>
      </rPr>
      <t>de</t>
    </r>
    <r>
      <rPr>
        <sz val="7.5"/>
        <rFont val="Times New Roman"/>
        <family val="1"/>
      </rPr>
      <t xml:space="preserve"> </t>
    </r>
    <r>
      <rPr>
        <sz val="7.5"/>
        <rFont val="Verdana"/>
        <family val="2"/>
      </rPr>
      <t>contato</t>
    </r>
  </si>
  <si>
    <t>244,00</t>
  </si>
  <si>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7.10</t>
    </r>
  </si>
  <si>
    <r>
      <rPr>
        <b/>
        <sz val="7.5"/>
        <rFont val="Verdana"/>
        <family val="2"/>
      </rPr>
      <t>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7</t>
    </r>
  </si>
  <si>
    <r>
      <rPr>
        <b/>
        <sz val="7.5"/>
        <rFont val="Verdana"/>
        <family val="2"/>
      </rPr>
      <t>ÁREA</t>
    </r>
    <r>
      <rPr>
        <sz val="7.5"/>
        <rFont val="Times New Roman"/>
        <family val="1"/>
      </rPr>
      <t xml:space="preserve"> </t>
    </r>
    <r>
      <rPr>
        <b/>
        <sz val="7.5"/>
        <rFont val="Verdana"/>
        <family val="2"/>
      </rPr>
      <t>EXTERNA</t>
    </r>
  </si>
  <si>
    <t>60,36</t>
  </si>
  <si>
    <r>
      <rPr>
        <sz val="7.5"/>
        <rFont val="Verdana"/>
        <family val="2"/>
      </rPr>
      <t>Alvenaria</t>
    </r>
    <r>
      <rPr>
        <sz val="7.5"/>
        <rFont val="Times New Roman"/>
        <family val="1"/>
      </rPr>
      <t xml:space="preserve"> </t>
    </r>
    <r>
      <rPr>
        <sz val="7.5"/>
        <rFont val="Verdana"/>
        <family val="2"/>
      </rPr>
      <t>em</t>
    </r>
    <r>
      <rPr>
        <sz val="7.5"/>
        <rFont val="Times New Roman"/>
        <family val="1"/>
      </rPr>
      <t xml:space="preserve"> </t>
    </r>
    <r>
      <rPr>
        <sz val="7.5"/>
        <rFont val="Verdana"/>
        <family val="2"/>
      </rPr>
      <t>tijolos</t>
    </r>
    <r>
      <rPr>
        <sz val="7.5"/>
        <rFont val="Times New Roman"/>
        <family val="1"/>
      </rPr>
      <t xml:space="preserve"> </t>
    </r>
    <r>
      <rPr>
        <sz val="7.5"/>
        <rFont val="Verdana"/>
        <family val="2"/>
      </rPr>
      <t>cerâmicos</t>
    </r>
    <r>
      <rPr>
        <sz val="7.5"/>
        <rFont val="Times New Roman"/>
        <family val="1"/>
      </rPr>
      <t xml:space="preserve"> </t>
    </r>
    <r>
      <rPr>
        <sz val="7.5"/>
        <rFont val="Verdana"/>
        <family val="2"/>
      </rPr>
      <t>furados,</t>
    </r>
    <r>
      <rPr>
        <sz val="7.5"/>
        <rFont val="Times New Roman"/>
        <family val="1"/>
      </rPr>
      <t xml:space="preserve">  </t>
    </r>
    <r>
      <rPr>
        <sz val="7.5"/>
        <rFont val="Verdana"/>
        <family val="2"/>
      </rPr>
      <t>inclusive</t>
    </r>
    <r>
      <rPr>
        <sz val="7.5"/>
        <rFont val="Times New Roman"/>
        <family val="1"/>
      </rPr>
      <t xml:space="preserve"> </t>
    </r>
    <r>
      <rPr>
        <sz val="7.5"/>
        <rFont val="Verdana"/>
        <family val="2"/>
      </rPr>
      <t>argamassa</t>
    </r>
    <r>
      <rPr>
        <sz val="7.5"/>
        <rFont val="Times New Roman"/>
        <family val="1"/>
      </rPr>
      <t xml:space="preserve"> </t>
    </r>
    <r>
      <rPr>
        <sz val="7.5"/>
        <rFont val="Verdana"/>
        <family val="2"/>
      </rPr>
      <t>para</t>
    </r>
    <r>
      <rPr>
        <sz val="7.5"/>
        <rFont val="Times New Roman"/>
        <family val="1"/>
      </rPr>
      <t xml:space="preserve"> </t>
    </r>
    <r>
      <rPr>
        <sz val="7.5"/>
        <rFont val="Verdana"/>
        <family val="2"/>
      </rPr>
      <t>assentamento</t>
    </r>
    <r>
      <rPr>
        <sz val="7.5"/>
        <rFont val="Times New Roman"/>
        <family val="1"/>
      </rPr>
      <t xml:space="preserve"> </t>
    </r>
    <r>
      <rPr>
        <sz val="7.5"/>
        <rFont val="Verdana"/>
        <family val="2"/>
      </rPr>
      <t>–</t>
    </r>
    <r>
      <rPr>
        <sz val="7.5"/>
        <rFont val="Times New Roman"/>
        <family val="1"/>
      </rPr>
      <t xml:space="preserve"> </t>
    </r>
    <r>
      <rPr>
        <sz val="7.5"/>
        <rFont val="Verdana"/>
        <family val="2"/>
      </rPr>
      <t>espessura</t>
    </r>
    <r>
      <rPr>
        <sz val="7.5"/>
        <rFont val="Times New Roman"/>
        <family val="1"/>
      </rPr>
      <t xml:space="preserve"> </t>
    </r>
    <r>
      <rPr>
        <sz val="7.5"/>
        <rFont val="Verdana"/>
        <family val="2"/>
      </rPr>
      <t>20cm</t>
    </r>
    <r>
      <rPr>
        <sz val="7.5"/>
        <rFont val="Times New Roman"/>
        <family val="1"/>
      </rPr>
      <t xml:space="preserve"> </t>
    </r>
    <r>
      <rPr>
        <sz val="7.5"/>
        <rFont val="Verdana"/>
        <family val="2"/>
      </rPr>
      <t>a</t>
    </r>
    <r>
      <rPr>
        <sz val="7.5"/>
        <rFont val="Times New Roman"/>
        <family val="1"/>
      </rPr>
      <t xml:space="preserve"> </t>
    </r>
    <r>
      <rPr>
        <sz val="7.5"/>
        <rFont val="Verdana"/>
        <family val="2"/>
      </rPr>
      <t>revestir</t>
    </r>
    <r>
      <rPr>
        <sz val="7.5"/>
        <rFont val="Times New Roman"/>
        <family val="1"/>
      </rPr>
      <t xml:space="preserve"> </t>
    </r>
    <r>
      <rPr>
        <sz val="7.5"/>
        <rFont val="Verdana"/>
        <family val="2"/>
      </rPr>
      <t>(25cm</t>
    </r>
    <r>
      <rPr>
        <sz val="7.5"/>
        <rFont val="Times New Roman"/>
        <family val="1"/>
      </rPr>
      <t xml:space="preserve"> </t>
    </r>
    <r>
      <rPr>
        <sz val="7.5"/>
        <rFont val="Verdana"/>
        <family val="2"/>
      </rPr>
      <t>acabada)</t>
    </r>
  </si>
  <si>
    <t>261,11</t>
  </si>
  <si>
    <r>
      <rPr>
        <sz val="7.5"/>
        <rFont val="Verdana"/>
        <family val="2"/>
      </rPr>
      <t>Tela</t>
    </r>
    <r>
      <rPr>
        <sz val="7.5"/>
        <rFont val="Times New Roman"/>
        <family val="1"/>
      </rPr>
      <t xml:space="preserve"> </t>
    </r>
    <r>
      <rPr>
        <sz val="7.5"/>
        <rFont val="Verdana"/>
        <family val="2"/>
      </rPr>
      <t>para</t>
    </r>
    <r>
      <rPr>
        <sz val="7.5"/>
        <rFont val="Times New Roman"/>
        <family val="1"/>
      </rPr>
      <t xml:space="preserve"> </t>
    </r>
    <r>
      <rPr>
        <sz val="7.5"/>
        <rFont val="Verdana"/>
        <family val="2"/>
      </rPr>
      <t>alvenaria</t>
    </r>
    <r>
      <rPr>
        <sz val="7.5"/>
        <rFont val="Times New Roman"/>
        <family val="1"/>
      </rPr>
      <t xml:space="preserve"> </t>
    </r>
    <r>
      <rPr>
        <sz val="7.5"/>
        <rFont val="Verdana"/>
        <family val="2"/>
      </rPr>
      <t>em</t>
    </r>
    <r>
      <rPr>
        <sz val="7.5"/>
        <rFont val="Times New Roman"/>
        <family val="1"/>
      </rPr>
      <t xml:space="preserve"> </t>
    </r>
    <r>
      <rPr>
        <sz val="7.5"/>
        <rFont val="Verdana"/>
        <family val="2"/>
      </rPr>
      <t>tijolos</t>
    </r>
    <r>
      <rPr>
        <sz val="7.5"/>
        <rFont val="Times New Roman"/>
        <family val="1"/>
      </rPr>
      <t xml:space="preserve"> </t>
    </r>
    <r>
      <rPr>
        <sz val="7.5"/>
        <rFont val="Verdana"/>
        <family val="2"/>
      </rPr>
      <t>cerâmicos</t>
    </r>
    <r>
      <rPr>
        <sz val="7.5"/>
        <rFont val="Times New Roman"/>
        <family val="1"/>
      </rPr>
      <t xml:space="preserve"> </t>
    </r>
    <r>
      <rPr>
        <sz val="7.5"/>
        <rFont val="Verdana"/>
        <family val="2"/>
      </rPr>
      <t>furados</t>
    </r>
    <r>
      <rPr>
        <sz val="7.5"/>
        <rFont val="Times New Roman"/>
        <family val="1"/>
      </rPr>
      <t xml:space="preserve"> </t>
    </r>
    <r>
      <rPr>
        <sz val="7.5"/>
        <rFont val="Verdana"/>
        <family val="2"/>
      </rPr>
      <t>–</t>
    </r>
    <r>
      <rPr>
        <sz val="7.5"/>
        <rFont val="Times New Roman"/>
        <family val="1"/>
      </rPr>
      <t xml:space="preserve"> </t>
    </r>
    <r>
      <rPr>
        <sz val="7.5"/>
        <rFont val="Verdana"/>
        <family val="2"/>
      </rPr>
      <t>espessura</t>
    </r>
    <r>
      <rPr>
        <sz val="7.5"/>
        <rFont val="Times New Roman"/>
        <family val="1"/>
      </rPr>
      <t xml:space="preserve"> </t>
    </r>
    <r>
      <rPr>
        <sz val="7.5"/>
        <rFont val="Verdana"/>
        <family val="2"/>
      </rPr>
      <t>10cm</t>
    </r>
    <r>
      <rPr>
        <sz val="7.5"/>
        <rFont val="Times New Roman"/>
        <family val="1"/>
      </rPr>
      <t xml:space="preserve"> </t>
    </r>
    <r>
      <rPr>
        <sz val="7.5"/>
        <rFont val="Verdana"/>
        <family val="2"/>
      </rPr>
      <t>a</t>
    </r>
    <r>
      <rPr>
        <sz val="7.5"/>
        <rFont val="Times New Roman"/>
        <family val="1"/>
      </rPr>
      <t xml:space="preserve"> </t>
    </r>
    <r>
      <rPr>
        <sz val="7.5"/>
        <rFont val="Verdana"/>
        <family val="2"/>
      </rPr>
      <t>revestir</t>
    </r>
    <r>
      <rPr>
        <sz val="7.5"/>
        <rFont val="Times New Roman"/>
        <family val="1"/>
      </rPr>
      <t xml:space="preserve"> </t>
    </r>
    <r>
      <rPr>
        <sz val="7.5"/>
        <rFont val="Verdana"/>
        <family val="2"/>
      </rPr>
      <t>(15cm</t>
    </r>
    <r>
      <rPr>
        <sz val="7.5"/>
        <rFont val="Times New Roman"/>
        <family val="1"/>
      </rPr>
      <t xml:space="preserve"> </t>
    </r>
    <r>
      <rPr>
        <sz val="7.5"/>
        <rFont val="Verdana"/>
        <family val="2"/>
      </rPr>
      <t>acabada)</t>
    </r>
    <r>
      <rPr>
        <sz val="7.5"/>
        <rFont val="Times New Roman"/>
        <family val="1"/>
      </rPr>
      <t xml:space="preserve"> </t>
    </r>
    <r>
      <rPr>
        <sz val="7.5"/>
        <rFont val="Verdana"/>
        <family val="2"/>
      </rPr>
      <t>-</t>
    </r>
    <r>
      <rPr>
        <sz val="7.5"/>
        <rFont val="Times New Roman"/>
        <family val="1"/>
      </rPr>
      <t xml:space="preserve"> </t>
    </r>
    <r>
      <rPr>
        <sz val="7.5"/>
        <rFont val="Verdana"/>
        <family val="2"/>
      </rPr>
      <t>1</t>
    </r>
    <r>
      <rPr>
        <sz val="7.5"/>
        <rFont val="Times New Roman"/>
        <family val="1"/>
      </rPr>
      <t xml:space="preserve"> </t>
    </r>
    <r>
      <rPr>
        <sz val="7.5"/>
        <rFont val="Verdana"/>
        <family val="2"/>
      </rPr>
      <t>tela</t>
    </r>
    <r>
      <rPr>
        <sz val="7.5"/>
        <rFont val="Times New Roman"/>
        <family val="1"/>
      </rPr>
      <t xml:space="preserve"> </t>
    </r>
    <r>
      <rPr>
        <sz val="7.5"/>
        <rFont val="Verdana"/>
        <family val="2"/>
      </rPr>
      <t>de</t>
    </r>
    <r>
      <rPr>
        <sz val="7.5"/>
        <rFont val="Times New Roman"/>
        <family val="1"/>
      </rPr>
      <t xml:space="preserve"> </t>
    </r>
    <r>
      <rPr>
        <sz val="7.5"/>
        <rFont val="Verdana"/>
        <family val="2"/>
      </rPr>
      <t>100mm</t>
    </r>
    <r>
      <rPr>
        <sz val="7.5"/>
        <rFont val="Times New Roman"/>
        <family val="1"/>
      </rPr>
      <t xml:space="preserve"> </t>
    </r>
    <r>
      <rPr>
        <sz val="7.5"/>
        <rFont val="Verdana"/>
        <family val="2"/>
      </rPr>
      <t>x</t>
    </r>
    <r>
      <rPr>
        <sz val="7.5"/>
        <rFont val="Times New Roman"/>
        <family val="1"/>
      </rPr>
      <t xml:space="preserve"> </t>
    </r>
    <r>
      <rPr>
        <sz val="7.5"/>
        <rFont val="Verdana"/>
        <family val="2"/>
      </rPr>
      <t>500mm,</t>
    </r>
    <r>
      <rPr>
        <sz val="7.5"/>
        <rFont val="Times New Roman"/>
        <family val="1"/>
      </rPr>
      <t xml:space="preserve"> </t>
    </r>
    <r>
      <rPr>
        <sz val="7.5"/>
        <rFont val="Verdana"/>
        <family val="2"/>
      </rPr>
      <t>a</t>
    </r>
    <r>
      <rPr>
        <sz val="7.5"/>
        <rFont val="Times New Roman"/>
        <family val="1"/>
      </rPr>
      <t xml:space="preserve"> </t>
    </r>
    <r>
      <rPr>
        <sz val="7.5"/>
        <rFont val="Verdana"/>
        <family val="2"/>
      </rPr>
      <t>cada</t>
    </r>
    <r>
      <rPr>
        <sz val="7.5"/>
        <rFont val="Times New Roman"/>
        <family val="1"/>
      </rPr>
      <t xml:space="preserve"> </t>
    </r>
    <r>
      <rPr>
        <sz val="7.5"/>
        <rFont val="Verdana"/>
        <family val="2"/>
      </rPr>
      <t>3</t>
    </r>
    <r>
      <rPr>
        <sz val="7.5"/>
        <rFont val="Times New Roman"/>
        <family val="1"/>
      </rPr>
      <t xml:space="preserve"> </t>
    </r>
    <r>
      <rPr>
        <sz val="7.5"/>
        <rFont val="Verdana"/>
        <family val="2"/>
      </rPr>
      <t>fiadas</t>
    </r>
  </si>
  <si>
    <t>46,00</t>
  </si>
  <si>
    <t>366,00</t>
  </si>
  <si>
    <r>
      <rPr>
        <sz val="7.5"/>
        <rFont val="Verdana"/>
        <family val="2"/>
      </rPr>
      <t>Tela</t>
    </r>
    <r>
      <rPr>
        <sz val="7.5"/>
        <rFont val="Times New Roman"/>
        <family val="1"/>
      </rPr>
      <t xml:space="preserve"> </t>
    </r>
    <r>
      <rPr>
        <sz val="7.5"/>
        <rFont val="Verdana"/>
        <family val="2"/>
      </rPr>
      <t>de</t>
    </r>
    <r>
      <rPr>
        <sz val="7.5"/>
        <rFont val="Times New Roman"/>
        <family val="1"/>
      </rPr>
      <t xml:space="preserve"> </t>
    </r>
    <r>
      <rPr>
        <sz val="7.5"/>
        <rFont val="Verdana"/>
        <family val="2"/>
      </rPr>
      <t>arame</t>
    </r>
    <r>
      <rPr>
        <sz val="7.5"/>
        <rFont val="Times New Roman"/>
        <family val="1"/>
      </rPr>
      <t xml:space="preserve"> </t>
    </r>
    <r>
      <rPr>
        <sz val="7.5"/>
        <rFont val="Verdana"/>
        <family val="2"/>
      </rPr>
      <t>galvanizado,</t>
    </r>
    <r>
      <rPr>
        <sz val="7.5"/>
        <rFont val="Times New Roman"/>
        <family val="1"/>
      </rPr>
      <t xml:space="preserve"> </t>
    </r>
    <r>
      <rPr>
        <sz val="7.5"/>
        <rFont val="Verdana"/>
        <family val="2"/>
      </rPr>
      <t>nº22,</t>
    </r>
    <r>
      <rPr>
        <sz val="7.5"/>
        <rFont val="Times New Roman"/>
        <family val="1"/>
      </rPr>
      <t xml:space="preserve"> </t>
    </r>
    <r>
      <rPr>
        <sz val="7.5"/>
        <rFont val="Verdana"/>
        <family val="2"/>
      </rPr>
      <t>malha</t>
    </r>
    <r>
      <rPr>
        <sz val="7.5"/>
        <rFont val="Times New Roman"/>
        <family val="1"/>
      </rPr>
      <t xml:space="preserve"> </t>
    </r>
    <r>
      <rPr>
        <sz val="7.5"/>
        <rFont val="Verdana"/>
        <family val="2"/>
      </rPr>
      <t>1”(pinteiro)</t>
    </r>
    <r>
      <rPr>
        <sz val="7.5"/>
        <rFont val="Times New Roman"/>
        <family val="1"/>
      </rPr>
      <t xml:space="preserve"> </t>
    </r>
    <r>
      <rPr>
        <sz val="7.5"/>
        <rFont val="Verdana"/>
        <family val="2"/>
      </rPr>
      <t>para</t>
    </r>
    <r>
      <rPr>
        <sz val="7.5"/>
        <rFont val="Times New Roman"/>
        <family val="1"/>
      </rPr>
      <t xml:space="preserve"> </t>
    </r>
    <r>
      <rPr>
        <sz val="7.5"/>
        <rFont val="Verdana"/>
        <family val="2"/>
      </rPr>
      <t>reforço</t>
    </r>
    <r>
      <rPr>
        <sz val="7.5"/>
        <rFont val="Times New Roman"/>
        <family val="1"/>
      </rPr>
      <t xml:space="preserve"> </t>
    </r>
    <r>
      <rPr>
        <sz val="7.5"/>
        <rFont val="Verdana"/>
        <family val="2"/>
      </rPr>
      <t>da</t>
    </r>
    <r>
      <rPr>
        <sz val="7.5"/>
        <rFont val="Times New Roman"/>
        <family val="1"/>
      </rPr>
      <t xml:space="preserve"> </t>
    </r>
    <r>
      <rPr>
        <sz val="7.5"/>
        <rFont val="Verdana"/>
        <family val="2"/>
      </rPr>
      <t>ligação</t>
    </r>
    <r>
      <rPr>
        <sz val="7.5"/>
        <rFont val="Times New Roman"/>
        <family val="1"/>
      </rPr>
      <t xml:space="preserve"> </t>
    </r>
    <r>
      <rPr>
        <sz val="7.5"/>
        <rFont val="Verdana"/>
        <family val="2"/>
      </rPr>
      <t>da</t>
    </r>
    <r>
      <rPr>
        <sz val="7.5"/>
        <rFont val="Times New Roman"/>
        <family val="1"/>
      </rPr>
      <t xml:space="preserve"> </t>
    </r>
    <r>
      <rPr>
        <sz val="7.5"/>
        <rFont val="Verdana"/>
        <family val="2"/>
      </rPr>
      <t>alvenaria</t>
    </r>
    <r>
      <rPr>
        <sz val="7.5"/>
        <rFont val="Times New Roman"/>
        <family val="1"/>
      </rPr>
      <t xml:space="preserve"> </t>
    </r>
    <r>
      <rPr>
        <sz val="7.5"/>
        <rFont val="Verdana"/>
        <family val="2"/>
      </rPr>
      <t>com</t>
    </r>
    <r>
      <rPr>
        <sz val="7.5"/>
        <rFont val="Times New Roman"/>
        <family val="1"/>
      </rPr>
      <t xml:space="preserve"> </t>
    </r>
    <r>
      <rPr>
        <sz val="7.5"/>
        <rFont val="Verdana"/>
        <family val="2"/>
      </rPr>
      <t>os</t>
    </r>
    <r>
      <rPr>
        <sz val="7.5"/>
        <rFont val="Times New Roman"/>
        <family val="1"/>
      </rPr>
      <t xml:space="preserve"> </t>
    </r>
    <r>
      <rPr>
        <sz val="7.5"/>
        <rFont val="Verdana"/>
        <family val="2"/>
      </rPr>
      <t>elementos</t>
    </r>
    <r>
      <rPr>
        <sz val="7.5"/>
        <rFont val="Times New Roman"/>
        <family val="1"/>
      </rPr>
      <t xml:space="preserve"> </t>
    </r>
    <r>
      <rPr>
        <sz val="7.5"/>
        <rFont val="Verdana"/>
        <family val="2"/>
      </rPr>
      <t>estruturais,</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</si>
  <si>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21,74</t>
  </si>
  <si>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8.1</t>
    </r>
  </si>
  <si>
    <r>
      <rPr>
        <b/>
        <sz val="7.5"/>
        <rFont val="Verdana"/>
        <family val="2"/>
      </rPr>
      <t>Esquadrias</t>
    </r>
    <r>
      <rPr>
        <sz val="7.5"/>
        <rFont val="Times New Roman"/>
        <family val="1"/>
      </rPr>
      <t xml:space="preserve"> </t>
    </r>
    <r>
      <rPr>
        <b/>
        <sz val="7.5"/>
        <rFont val="Verdana"/>
        <family val="2"/>
      </rPr>
      <t>de</t>
    </r>
    <r>
      <rPr>
        <sz val="7.5"/>
        <rFont val="Times New Roman"/>
        <family val="1"/>
      </rPr>
      <t xml:space="preserve"> </t>
    </r>
    <r>
      <rPr>
        <b/>
        <sz val="7.5"/>
        <rFont val="Verdana"/>
        <family val="2"/>
      </rPr>
      <t>ferro</t>
    </r>
  </si>
  <si>
    <r>
      <rPr>
        <sz val="7.5"/>
        <rFont val="Verdana"/>
        <family val="2"/>
      </rPr>
      <t>Gradil</t>
    </r>
    <r>
      <rPr>
        <sz val="7.5"/>
        <rFont val="Times New Roman"/>
        <family val="1"/>
      </rPr>
      <t xml:space="preserve"> </t>
    </r>
    <r>
      <rPr>
        <sz val="7.5"/>
        <rFont val="Verdana"/>
        <family val="2"/>
      </rPr>
      <t>fixo,</t>
    </r>
    <r>
      <rPr>
        <sz val="7.5"/>
        <rFont val="Times New Roman"/>
        <family val="1"/>
      </rPr>
      <t xml:space="preserve"> </t>
    </r>
    <r>
      <rPr>
        <sz val="7.5"/>
        <rFont val="Verdana"/>
        <family val="2"/>
      </rPr>
      <t>em</t>
    </r>
    <r>
      <rPr>
        <sz val="7.5"/>
        <rFont val="Times New Roman"/>
        <family val="1"/>
      </rPr>
      <t xml:space="preserve"> </t>
    </r>
    <r>
      <rPr>
        <sz val="7.5"/>
        <rFont val="Verdana"/>
        <family val="2"/>
      </rPr>
      <t>tela</t>
    </r>
    <r>
      <rPr>
        <sz val="7.5"/>
        <rFont val="Times New Roman"/>
        <family val="1"/>
      </rPr>
      <t xml:space="preserve"> </t>
    </r>
    <r>
      <rPr>
        <sz val="7.5"/>
        <rFont val="Verdana"/>
        <family val="2"/>
      </rPr>
      <t>tipo</t>
    </r>
    <r>
      <rPr>
        <sz val="7.5"/>
        <rFont val="Times New Roman"/>
        <family val="1"/>
      </rPr>
      <t xml:space="preserve"> </t>
    </r>
    <r>
      <rPr>
        <sz val="7.5"/>
        <rFont val="Verdana"/>
        <family val="2"/>
      </rPr>
      <t>“Nylofor”</t>
    </r>
    <r>
      <rPr>
        <sz val="7.5"/>
        <rFont val="Times New Roman"/>
        <family val="1"/>
      </rPr>
      <t xml:space="preserve"> </t>
    </r>
    <r>
      <rPr>
        <sz val="7.5"/>
        <rFont val="Verdana"/>
        <family val="2"/>
      </rPr>
      <t>da</t>
    </r>
    <r>
      <rPr>
        <sz val="7.5"/>
        <rFont val="Times New Roman"/>
        <family val="1"/>
      </rPr>
      <t xml:space="preserve"> </t>
    </r>
    <r>
      <rPr>
        <sz val="7.5"/>
        <rFont val="Verdana"/>
        <family val="2"/>
      </rPr>
      <t>Belgo,</t>
    </r>
    <r>
      <rPr>
        <sz val="7.5"/>
        <rFont val="Times New Roman"/>
        <family val="1"/>
      </rPr>
      <t xml:space="preserve"> </t>
    </r>
    <r>
      <rPr>
        <sz val="7.5"/>
        <rFont val="Verdana"/>
        <family val="2"/>
      </rPr>
      <t>com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instalação</t>
    </r>
    <r>
      <rPr>
        <sz val="7.5"/>
        <rFont val="Times New Roman"/>
        <family val="1"/>
      </rPr>
      <t xml:space="preserve"> </t>
    </r>
    <r>
      <rPr>
        <sz val="7.5"/>
        <rFont val="Verdana"/>
        <family val="2"/>
      </rPr>
      <t>com</t>
    </r>
    <r>
      <rPr>
        <sz val="7.5"/>
        <rFont val="Times New Roman"/>
        <family val="1"/>
      </rPr>
      <t xml:space="preserve"> </t>
    </r>
    <r>
      <rPr>
        <sz val="7.5"/>
        <rFont val="Verdana"/>
        <family val="2"/>
      </rPr>
      <t>mão-de-</t>
    </r>
    <r>
      <rPr>
        <sz val="7.5"/>
        <rFont val="Times New Roman"/>
        <family val="1"/>
      </rPr>
      <t xml:space="preserve"> </t>
    </r>
    <r>
      <rPr>
        <sz val="7.5"/>
        <rFont val="Verdana"/>
        <family val="2"/>
      </rPr>
      <t>obra</t>
    </r>
    <r>
      <rPr>
        <sz val="7.5"/>
        <rFont val="Times New Roman"/>
        <family val="1"/>
      </rPr>
      <t xml:space="preserve"> </t>
    </r>
    <r>
      <rPr>
        <sz val="7.5"/>
        <rFont val="Verdana"/>
        <family val="2"/>
      </rPr>
      <t>da</t>
    </r>
    <r>
      <rPr>
        <sz val="7.5"/>
        <rFont val="Times New Roman"/>
        <family val="1"/>
      </rPr>
      <t xml:space="preserve"> </t>
    </r>
    <r>
      <rPr>
        <sz val="7.5"/>
        <rFont val="Verdana"/>
        <family val="2"/>
      </rPr>
      <t>empresa</t>
    </r>
    <r>
      <rPr>
        <sz val="7.5"/>
        <rFont val="Times New Roman"/>
        <family val="1"/>
      </rPr>
      <t xml:space="preserve"> </t>
    </r>
    <r>
      <rPr>
        <sz val="7.5"/>
        <rFont val="Verdana"/>
        <family val="2"/>
      </rPr>
      <t>fornecedora</t>
    </r>
    <r>
      <rPr>
        <sz val="7.5"/>
        <rFont val="Times New Roman"/>
        <family val="1"/>
      </rPr>
      <t xml:space="preserve"> </t>
    </r>
    <r>
      <rPr>
        <sz val="7.5"/>
        <rFont val="Verdana"/>
        <family val="2"/>
      </rPr>
      <t>do</t>
    </r>
    <r>
      <rPr>
        <sz val="7.5"/>
        <rFont val="Times New Roman"/>
        <family val="1"/>
      </rPr>
      <t xml:space="preserve"> </t>
    </r>
    <r>
      <rPr>
        <sz val="7.5"/>
        <rFont val="Verdana"/>
        <family val="2"/>
      </rPr>
      <t>material.</t>
    </r>
  </si>
  <si>
    <t>34,95</t>
  </si>
  <si>
    <r>
      <rPr>
        <sz val="7.5"/>
        <rFont val="Verdana"/>
        <family val="2"/>
      </rPr>
      <t>PG1</t>
    </r>
    <r>
      <rPr>
        <sz val="7.5"/>
        <rFont val="Times New Roman"/>
        <family val="1"/>
      </rPr>
      <t xml:space="preserve"> </t>
    </r>
    <r>
      <rPr>
        <sz val="7.5"/>
        <rFont val="Verdana"/>
        <family val="2"/>
      </rPr>
      <t>(350x250)</t>
    </r>
    <r>
      <rPr>
        <sz val="7.5"/>
        <rFont val="Times New Roman"/>
        <family val="1"/>
      </rPr>
      <t xml:space="preserve"> </t>
    </r>
    <r>
      <rPr>
        <sz val="7.5"/>
        <rFont val="Verdana"/>
        <family val="2"/>
      </rPr>
      <t>cm-</t>
    </r>
    <r>
      <rPr>
        <sz val="7.5"/>
        <rFont val="Times New Roman"/>
        <family val="1"/>
      </rPr>
      <t xml:space="preserve"> </t>
    </r>
    <r>
      <rPr>
        <sz val="7.5"/>
        <rFont val="Verdana"/>
        <family val="2"/>
      </rPr>
      <t>Portão</t>
    </r>
    <r>
      <rPr>
        <sz val="7.5"/>
        <rFont val="Times New Roman"/>
        <family val="1"/>
      </rPr>
      <t xml:space="preserve"> </t>
    </r>
    <r>
      <rPr>
        <sz val="7.5"/>
        <rFont val="Verdana"/>
        <family val="2"/>
      </rPr>
      <t>para</t>
    </r>
    <r>
      <rPr>
        <sz val="7.5"/>
        <rFont val="Times New Roman"/>
        <family val="1"/>
      </rPr>
      <t xml:space="preserve"> </t>
    </r>
    <r>
      <rPr>
        <sz val="7.5"/>
        <rFont val="Verdana"/>
        <family val="2"/>
      </rPr>
      <t>acesso</t>
    </r>
    <r>
      <rPr>
        <sz val="7.5"/>
        <rFont val="Times New Roman"/>
        <family val="1"/>
      </rPr>
      <t xml:space="preserve"> </t>
    </r>
    <r>
      <rPr>
        <sz val="7.5"/>
        <rFont val="Verdana"/>
        <family val="2"/>
      </rPr>
      <t>de</t>
    </r>
    <r>
      <rPr>
        <sz val="7.5"/>
        <rFont val="Times New Roman"/>
        <family val="1"/>
      </rPr>
      <t xml:space="preserve"> </t>
    </r>
    <r>
      <rPr>
        <sz val="7.5"/>
        <rFont val="Verdana"/>
        <family val="2"/>
      </rPr>
      <t>pedestre,</t>
    </r>
    <r>
      <rPr>
        <sz val="7.5"/>
        <rFont val="Times New Roman"/>
        <family val="1"/>
      </rPr>
      <t xml:space="preserve"> </t>
    </r>
    <r>
      <rPr>
        <sz val="7.5"/>
        <rFont val="Verdana"/>
        <family val="2"/>
      </rPr>
      <t>em</t>
    </r>
    <r>
      <rPr>
        <sz val="7.5"/>
        <rFont val="Times New Roman"/>
        <family val="1"/>
      </rPr>
      <t xml:space="preserve"> </t>
    </r>
    <r>
      <rPr>
        <sz val="7.5"/>
        <rFont val="Verdana"/>
        <family val="2"/>
      </rPr>
      <t>tela</t>
    </r>
    <r>
      <rPr>
        <sz val="7.5"/>
        <rFont val="Times New Roman"/>
        <family val="1"/>
      </rPr>
      <t xml:space="preserve"> </t>
    </r>
    <r>
      <rPr>
        <sz val="7.5"/>
        <rFont val="Verdana"/>
        <family val="2"/>
      </rPr>
      <t>tipo</t>
    </r>
    <r>
      <rPr>
        <sz val="7.5"/>
        <rFont val="Times New Roman"/>
        <family val="1"/>
      </rPr>
      <t xml:space="preserve"> </t>
    </r>
    <r>
      <rPr>
        <sz val="7.5"/>
        <rFont val="Verdana"/>
        <family val="2"/>
      </rPr>
      <t>Nylofor</t>
    </r>
    <r>
      <rPr>
        <sz val="7.5"/>
        <rFont val="Times New Roman"/>
        <family val="1"/>
      </rPr>
      <t xml:space="preserve"> </t>
    </r>
    <r>
      <rPr>
        <sz val="7.5"/>
        <rFont val="Verdana"/>
        <family val="2"/>
      </rPr>
      <t>3D”</t>
    </r>
    <r>
      <rPr>
        <sz val="7.5"/>
        <rFont val="Times New Roman"/>
        <family val="1"/>
      </rPr>
      <t xml:space="preserve"> </t>
    </r>
    <r>
      <rPr>
        <sz val="7.5"/>
        <rFont val="Verdana"/>
        <family val="2"/>
      </rPr>
      <t>da</t>
    </r>
    <r>
      <rPr>
        <sz val="7.5"/>
        <rFont val="Times New Roman"/>
        <family val="1"/>
      </rPr>
      <t xml:space="preserve"> </t>
    </r>
    <r>
      <rPr>
        <sz val="7.5"/>
        <rFont val="Verdana"/>
        <family val="2"/>
      </rPr>
      <t>Belgo,</t>
    </r>
    <r>
      <rPr>
        <sz val="7.5"/>
        <rFont val="Times New Roman"/>
        <family val="1"/>
      </rPr>
      <t xml:space="preserve"> </t>
    </r>
    <r>
      <rPr>
        <sz val="7.5"/>
        <rFont val="Verdana"/>
        <family val="2"/>
      </rPr>
      <t>estrutura</t>
    </r>
    <r>
      <rPr>
        <sz val="7.5"/>
        <rFont val="Times New Roman"/>
        <family val="1"/>
      </rPr>
      <t xml:space="preserve"> </t>
    </r>
    <r>
      <rPr>
        <sz val="7.5"/>
        <rFont val="Verdana"/>
        <family val="2"/>
      </rPr>
      <t>em</t>
    </r>
    <r>
      <rPr>
        <sz val="7.5"/>
        <rFont val="Times New Roman"/>
        <family val="1"/>
      </rPr>
      <t xml:space="preserve"> </t>
    </r>
    <r>
      <rPr>
        <sz val="7.5"/>
        <rFont val="Verdana"/>
        <family val="2"/>
      </rPr>
      <t>metalon,</t>
    </r>
    <r>
      <rPr>
        <sz val="7.5"/>
        <rFont val="Times New Roman"/>
        <family val="1"/>
      </rPr>
      <t xml:space="preserve"> </t>
    </r>
    <r>
      <rPr>
        <sz val="7.5"/>
        <rFont val="Verdana"/>
        <family val="2"/>
      </rPr>
      <t>para</t>
    </r>
    <r>
      <rPr>
        <sz val="7.5"/>
        <rFont val="Times New Roman"/>
        <family val="1"/>
      </rPr>
      <t xml:space="preserve"> </t>
    </r>
    <r>
      <rPr>
        <sz val="7.5"/>
        <rFont val="Verdana"/>
        <family val="2"/>
      </rPr>
      <t>acionamento</t>
    </r>
    <r>
      <rPr>
        <sz val="7.5"/>
        <rFont val="Times New Roman"/>
        <family val="1"/>
      </rPr>
      <t xml:space="preserve"> </t>
    </r>
    <r>
      <rPr>
        <sz val="7.5"/>
        <rFont val="Verdana"/>
        <family val="2"/>
      </rPr>
      <t>manual,</t>
    </r>
    <r>
      <rPr>
        <sz val="7.5"/>
        <rFont val="Times New Roman"/>
        <family val="1"/>
      </rPr>
      <t xml:space="preserve"> </t>
    </r>
    <r>
      <rPr>
        <sz val="7.5"/>
        <rFont val="Verdana"/>
        <family val="2"/>
      </rPr>
      <t>1</t>
    </r>
    <r>
      <rPr>
        <sz val="7.5"/>
        <rFont val="Times New Roman"/>
        <family val="1"/>
      </rPr>
      <t xml:space="preserve"> </t>
    </r>
    <r>
      <rPr>
        <sz val="7.5"/>
        <rFont val="Verdana"/>
        <family val="2"/>
      </rPr>
      <t>folha</t>
    </r>
    <r>
      <rPr>
        <sz val="7.5"/>
        <rFont val="Times New Roman"/>
        <family val="1"/>
      </rPr>
      <t xml:space="preserve"> </t>
    </r>
    <r>
      <rPr>
        <sz val="7.5"/>
        <rFont val="Verdana"/>
        <family val="2"/>
      </rPr>
      <t>de</t>
    </r>
    <r>
      <rPr>
        <sz val="7.5"/>
        <rFont val="Times New Roman"/>
        <family val="1"/>
      </rPr>
      <t xml:space="preserve"> </t>
    </r>
    <r>
      <rPr>
        <sz val="7.5"/>
        <rFont val="Verdana"/>
        <family val="2"/>
      </rPr>
      <t>correr,</t>
    </r>
    <r>
      <rPr>
        <sz val="7.5"/>
        <rFont val="Times New Roman"/>
        <family val="1"/>
      </rPr>
      <t xml:space="preserve"> </t>
    </r>
    <r>
      <rPr>
        <sz val="7.5"/>
        <rFont val="Verdana"/>
        <family val="2"/>
      </rPr>
      <t>trilho</t>
    </r>
    <r>
      <rPr>
        <sz val="7.5"/>
        <rFont val="Times New Roman"/>
        <family val="1"/>
      </rPr>
      <t xml:space="preserve"> </t>
    </r>
    <r>
      <rPr>
        <sz val="7.5"/>
        <rFont val="Verdana"/>
        <family val="2"/>
      </rPr>
      <t>superior</t>
    </r>
    <r>
      <rPr>
        <sz val="7.5"/>
        <rFont val="Times New Roman"/>
        <family val="1"/>
      </rPr>
      <t xml:space="preserve"> </t>
    </r>
    <r>
      <rPr>
        <sz val="7.5"/>
        <rFont val="Verdana"/>
        <family val="2"/>
      </rPr>
      <t>com</t>
    </r>
    <r>
      <rPr>
        <sz val="7.5"/>
        <rFont val="Times New Roman"/>
        <family val="1"/>
      </rPr>
      <t xml:space="preserve"> </t>
    </r>
    <r>
      <rPr>
        <sz val="7.5"/>
        <rFont val="Verdana"/>
        <family val="2"/>
      </rPr>
      <t>roldanas</t>
    </r>
    <r>
      <rPr>
        <sz val="7.5"/>
        <rFont val="Times New Roman"/>
        <family val="1"/>
      </rPr>
      <t xml:space="preserve"> </t>
    </r>
    <r>
      <rPr>
        <sz val="7.5"/>
        <rFont val="Verdana"/>
        <family val="2"/>
      </rPr>
      <t>e</t>
    </r>
    <r>
      <rPr>
        <sz val="7.5"/>
        <rFont val="Times New Roman"/>
        <family val="1"/>
      </rPr>
      <t xml:space="preserve"> </t>
    </r>
    <r>
      <rPr>
        <sz val="7.5"/>
        <rFont val="Verdana"/>
        <family val="2"/>
      </rPr>
      <t>trilho</t>
    </r>
    <r>
      <rPr>
        <sz val="7.5"/>
        <rFont val="Times New Roman"/>
        <family val="1"/>
      </rPr>
      <t xml:space="preserve"> </t>
    </r>
    <r>
      <rPr>
        <sz val="7.5"/>
        <rFont val="Verdana"/>
        <family val="2"/>
      </rPr>
      <t>embutido</t>
    </r>
    <r>
      <rPr>
        <sz val="7.5"/>
        <rFont val="Times New Roman"/>
        <family val="1"/>
      </rPr>
      <t xml:space="preserve"> </t>
    </r>
    <r>
      <rPr>
        <sz val="7.5"/>
        <rFont val="Verdana"/>
        <family val="2"/>
      </rPr>
      <t>no</t>
    </r>
    <r>
      <rPr>
        <sz val="7.5"/>
        <rFont val="Times New Roman"/>
        <family val="1"/>
      </rPr>
      <t xml:space="preserve"> </t>
    </r>
    <r>
      <rPr>
        <sz val="7.5"/>
        <rFont val="Verdana"/>
        <family val="2"/>
      </rPr>
      <t>piso,</t>
    </r>
    <r>
      <rPr>
        <sz val="7.5"/>
        <rFont val="Times New Roman"/>
        <family val="1"/>
      </rPr>
      <t xml:space="preserve"> </t>
    </r>
    <r>
      <rPr>
        <sz val="7.5"/>
        <rFont val="Verdana"/>
        <family val="2"/>
      </rPr>
      <t>com</t>
    </r>
    <r>
      <rPr>
        <sz val="7.5"/>
        <rFont val="Times New Roman"/>
        <family val="1"/>
      </rPr>
      <t xml:space="preserve"> </t>
    </r>
    <r>
      <rPr>
        <sz val="7.5"/>
        <rFont val="Verdana"/>
        <family val="2"/>
      </rPr>
      <t>alças</t>
    </r>
    <r>
      <rPr>
        <sz val="7.5"/>
        <rFont val="Times New Roman"/>
        <family val="1"/>
      </rPr>
      <t xml:space="preserve"> </t>
    </r>
    <r>
      <rPr>
        <sz val="7.5"/>
        <rFont val="Verdana"/>
        <family val="2"/>
      </rPr>
      <t>reforçadas</t>
    </r>
    <r>
      <rPr>
        <sz val="7.5"/>
        <rFont val="Times New Roman"/>
        <family val="1"/>
      </rPr>
      <t xml:space="preserve"> </t>
    </r>
    <r>
      <rPr>
        <sz val="7.5"/>
        <rFont val="Verdana"/>
        <family val="2"/>
      </rPr>
      <t>para</t>
    </r>
    <r>
      <rPr>
        <sz val="7.5"/>
        <rFont val="Times New Roman"/>
        <family val="1"/>
      </rPr>
      <t xml:space="preserve"> </t>
    </r>
    <r>
      <rPr>
        <sz val="7.5"/>
        <rFont val="Verdana"/>
        <family val="2"/>
      </rPr>
      <t>cadeado</t>
    </r>
    <r>
      <rPr>
        <sz val="7.5"/>
        <rFont val="Times New Roman"/>
        <family val="1"/>
      </rPr>
      <t xml:space="preserve"> </t>
    </r>
    <r>
      <rPr>
        <sz val="7.5"/>
        <rFont val="Verdana"/>
        <family val="2"/>
      </rPr>
      <t>-</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instalação</t>
    </r>
    <r>
      <rPr>
        <sz val="7.5"/>
        <rFont val="Times New Roman"/>
        <family val="1"/>
      </rPr>
      <t xml:space="preserve"> </t>
    </r>
    <r>
      <rPr>
        <sz val="7.5"/>
        <rFont val="Verdana"/>
        <family val="2"/>
      </rPr>
      <t>com</t>
    </r>
    <r>
      <rPr>
        <sz val="7.5"/>
        <rFont val="Times New Roman"/>
        <family val="1"/>
      </rPr>
      <t xml:space="preserve"> </t>
    </r>
    <r>
      <rPr>
        <sz val="7.5"/>
        <rFont val="Verdana"/>
        <family val="2"/>
      </rPr>
      <t>mão-de-obra</t>
    </r>
    <r>
      <rPr>
        <sz val="7.5"/>
        <rFont val="Times New Roman"/>
        <family val="1"/>
      </rPr>
      <t xml:space="preserve"> </t>
    </r>
    <r>
      <rPr>
        <sz val="7.5"/>
        <rFont val="Verdana"/>
        <family val="2"/>
      </rPr>
      <t>da</t>
    </r>
    <r>
      <rPr>
        <sz val="7.5"/>
        <rFont val="Times New Roman"/>
        <family val="1"/>
      </rPr>
      <t xml:space="preserve"> </t>
    </r>
    <r>
      <rPr>
        <sz val="7.5"/>
        <rFont val="Verdana"/>
        <family val="2"/>
      </rPr>
      <t>empresa</t>
    </r>
    <r>
      <rPr>
        <sz val="7.5"/>
        <rFont val="Times New Roman"/>
        <family val="1"/>
      </rPr>
      <t xml:space="preserve"> </t>
    </r>
    <r>
      <rPr>
        <sz val="7.5"/>
        <rFont val="Verdana"/>
        <family val="2"/>
      </rPr>
      <t>fornecedora</t>
    </r>
    <r>
      <rPr>
        <sz val="7.5"/>
        <rFont val="Times New Roman"/>
        <family val="1"/>
      </rPr>
      <t xml:space="preserve"> </t>
    </r>
    <r>
      <rPr>
        <sz val="7.5"/>
        <rFont val="Verdana"/>
        <family val="2"/>
      </rPr>
      <t>do</t>
    </r>
    <r>
      <rPr>
        <sz val="7.5"/>
        <rFont val="Times New Roman"/>
        <family val="1"/>
      </rPr>
      <t xml:space="preserve"> </t>
    </r>
    <r>
      <rPr>
        <sz val="7.5"/>
        <rFont val="Verdana"/>
        <family val="2"/>
      </rPr>
      <t>gradil</t>
    </r>
  </si>
  <si>
    <r>
      <rPr>
        <sz val="7.5"/>
        <rFont val="Verdana"/>
        <family val="2"/>
      </rPr>
      <t>PG2</t>
    </r>
    <r>
      <rPr>
        <sz val="7.5"/>
        <rFont val="Times New Roman"/>
        <family val="1"/>
      </rPr>
      <t xml:space="preserve"> </t>
    </r>
    <r>
      <rPr>
        <sz val="7.5"/>
        <rFont val="Verdana"/>
        <family val="2"/>
      </rPr>
      <t>(350x250)cm-</t>
    </r>
    <r>
      <rPr>
        <sz val="7.5"/>
        <rFont val="Times New Roman"/>
        <family val="1"/>
      </rPr>
      <t xml:space="preserve"> </t>
    </r>
    <r>
      <rPr>
        <sz val="7.5"/>
        <rFont val="Verdana"/>
        <family val="2"/>
      </rPr>
      <t>Portão</t>
    </r>
    <r>
      <rPr>
        <sz val="7.5"/>
        <rFont val="Times New Roman"/>
        <family val="1"/>
      </rPr>
      <t xml:space="preserve"> </t>
    </r>
    <r>
      <rPr>
        <sz val="7.5"/>
        <rFont val="Verdana"/>
        <family val="2"/>
      </rPr>
      <t>para</t>
    </r>
    <r>
      <rPr>
        <sz val="7.5"/>
        <rFont val="Times New Roman"/>
        <family val="1"/>
      </rPr>
      <t xml:space="preserve"> </t>
    </r>
    <r>
      <rPr>
        <sz val="7.5"/>
        <rFont val="Verdana"/>
        <family val="2"/>
      </rPr>
      <t>acesso</t>
    </r>
    <r>
      <rPr>
        <sz val="7.5"/>
        <rFont val="Times New Roman"/>
        <family val="1"/>
      </rPr>
      <t xml:space="preserve"> </t>
    </r>
    <r>
      <rPr>
        <sz val="7.5"/>
        <rFont val="Verdana"/>
        <family val="2"/>
      </rPr>
      <t>de</t>
    </r>
    <r>
      <rPr>
        <sz val="7.5"/>
        <rFont val="Times New Roman"/>
        <family val="1"/>
      </rPr>
      <t xml:space="preserve"> </t>
    </r>
    <r>
      <rPr>
        <sz val="7.5"/>
        <rFont val="Verdana"/>
        <family val="2"/>
      </rPr>
      <t>veículos,</t>
    </r>
    <r>
      <rPr>
        <sz val="7.5"/>
        <rFont val="Times New Roman"/>
        <family val="1"/>
      </rPr>
      <t xml:space="preserve"> </t>
    </r>
    <r>
      <rPr>
        <sz val="7.5"/>
        <rFont val="Verdana"/>
        <family val="2"/>
      </rPr>
      <t>em</t>
    </r>
    <r>
      <rPr>
        <sz val="7.5"/>
        <rFont val="Times New Roman"/>
        <family val="1"/>
      </rPr>
      <t xml:space="preserve"> </t>
    </r>
    <r>
      <rPr>
        <sz val="7.5"/>
        <rFont val="Verdana"/>
        <family val="2"/>
      </rPr>
      <t>tela</t>
    </r>
    <r>
      <rPr>
        <sz val="7.5"/>
        <rFont val="Times New Roman"/>
        <family val="1"/>
      </rPr>
      <t xml:space="preserve"> </t>
    </r>
    <r>
      <rPr>
        <sz val="7.5"/>
        <rFont val="Verdana"/>
        <family val="2"/>
      </rPr>
      <t>tipo</t>
    </r>
    <r>
      <rPr>
        <sz val="7.5"/>
        <rFont val="Times New Roman"/>
        <family val="1"/>
      </rPr>
      <t xml:space="preserve"> </t>
    </r>
    <r>
      <rPr>
        <sz val="7.5"/>
        <rFont val="Verdana"/>
        <family val="2"/>
      </rPr>
      <t>Nylofor</t>
    </r>
    <r>
      <rPr>
        <sz val="7.5"/>
        <rFont val="Times New Roman"/>
        <family val="1"/>
      </rPr>
      <t xml:space="preserve"> </t>
    </r>
    <r>
      <rPr>
        <sz val="7.5"/>
        <rFont val="Verdana"/>
        <family val="2"/>
      </rPr>
      <t>3D”</t>
    </r>
    <r>
      <rPr>
        <sz val="7.5"/>
        <rFont val="Times New Roman"/>
        <family val="1"/>
      </rPr>
      <t xml:space="preserve"> </t>
    </r>
    <r>
      <rPr>
        <sz val="7.5"/>
        <rFont val="Verdana"/>
        <family val="2"/>
      </rPr>
      <t>da</t>
    </r>
    <r>
      <rPr>
        <sz val="7.5"/>
        <rFont val="Times New Roman"/>
        <family val="1"/>
      </rPr>
      <t xml:space="preserve"> </t>
    </r>
    <r>
      <rPr>
        <sz val="7.5"/>
        <rFont val="Verdana"/>
        <family val="2"/>
      </rPr>
      <t>Belgo,</t>
    </r>
    <r>
      <rPr>
        <sz val="7.5"/>
        <rFont val="Times New Roman"/>
        <family val="1"/>
      </rPr>
      <t xml:space="preserve"> </t>
    </r>
    <r>
      <rPr>
        <sz val="7.5"/>
        <rFont val="Verdana"/>
        <family val="2"/>
      </rPr>
      <t>estrutura</t>
    </r>
    <r>
      <rPr>
        <sz val="7.5"/>
        <rFont val="Times New Roman"/>
        <family val="1"/>
      </rPr>
      <t xml:space="preserve"> </t>
    </r>
    <r>
      <rPr>
        <sz val="7.5"/>
        <rFont val="Verdana"/>
        <family val="2"/>
      </rPr>
      <t>em</t>
    </r>
    <r>
      <rPr>
        <sz val="7.5"/>
        <rFont val="Times New Roman"/>
        <family val="1"/>
      </rPr>
      <t xml:space="preserve"> </t>
    </r>
    <r>
      <rPr>
        <sz val="7.5"/>
        <rFont val="Verdana"/>
        <family val="2"/>
      </rPr>
      <t>metalon,</t>
    </r>
    <r>
      <rPr>
        <sz val="7.5"/>
        <rFont val="Times New Roman"/>
        <family val="1"/>
      </rPr>
      <t xml:space="preserve"> </t>
    </r>
    <r>
      <rPr>
        <sz val="7.5"/>
        <rFont val="Verdana"/>
        <family val="2"/>
      </rPr>
      <t>para</t>
    </r>
    <r>
      <rPr>
        <sz val="7.5"/>
        <rFont val="Times New Roman"/>
        <family val="1"/>
      </rPr>
      <t xml:space="preserve"> </t>
    </r>
    <r>
      <rPr>
        <sz val="7.5"/>
        <rFont val="Verdana"/>
        <family val="2"/>
      </rPr>
      <t>acionamento</t>
    </r>
    <r>
      <rPr>
        <sz val="7.5"/>
        <rFont val="Times New Roman"/>
        <family val="1"/>
      </rPr>
      <t xml:space="preserve"> </t>
    </r>
    <r>
      <rPr>
        <sz val="7.5"/>
        <rFont val="Verdana"/>
        <family val="2"/>
      </rPr>
      <t>automático</t>
    </r>
    <r>
      <rPr>
        <sz val="7.5"/>
        <rFont val="Times New Roman"/>
        <family val="1"/>
      </rPr>
      <t xml:space="preserve"> </t>
    </r>
    <r>
      <rPr>
        <sz val="7.5"/>
        <rFont val="Verdana"/>
        <family val="2"/>
      </rPr>
      <t>por</t>
    </r>
    <r>
      <rPr>
        <sz val="7.5"/>
        <rFont val="Times New Roman"/>
        <family val="1"/>
      </rPr>
      <t xml:space="preserve"> </t>
    </r>
    <r>
      <rPr>
        <sz val="7.5"/>
        <rFont val="Verdana"/>
        <family val="2"/>
      </rPr>
      <t>controle</t>
    </r>
    <r>
      <rPr>
        <sz val="7.5"/>
        <rFont val="Times New Roman"/>
        <family val="1"/>
      </rPr>
      <t xml:space="preserve"> </t>
    </r>
    <r>
      <rPr>
        <sz val="7.5"/>
        <rFont val="Verdana"/>
        <family val="2"/>
      </rPr>
      <t>remoto,1</t>
    </r>
    <r>
      <rPr>
        <sz val="7.5"/>
        <rFont val="Times New Roman"/>
        <family val="1"/>
      </rPr>
      <t xml:space="preserve"> </t>
    </r>
    <r>
      <rPr>
        <sz val="7.5"/>
        <rFont val="Verdana"/>
        <family val="2"/>
      </rPr>
      <t>folha</t>
    </r>
    <r>
      <rPr>
        <sz val="7.5"/>
        <rFont val="Times New Roman"/>
        <family val="1"/>
      </rPr>
      <t xml:space="preserve"> </t>
    </r>
    <r>
      <rPr>
        <sz val="7.5"/>
        <rFont val="Verdana"/>
        <family val="2"/>
      </rPr>
      <t>de</t>
    </r>
    <r>
      <rPr>
        <sz val="7.5"/>
        <rFont val="Times New Roman"/>
        <family val="1"/>
      </rPr>
      <t xml:space="preserve"> </t>
    </r>
    <r>
      <rPr>
        <sz val="7.5"/>
        <rFont val="Verdana"/>
        <family val="2"/>
      </rPr>
      <t>abrir,</t>
    </r>
    <r>
      <rPr>
        <sz val="7.5"/>
        <rFont val="Times New Roman"/>
        <family val="1"/>
      </rPr>
      <t xml:space="preserve"> </t>
    </r>
    <r>
      <rPr>
        <sz val="7.5"/>
        <rFont val="Verdana"/>
        <family val="2"/>
      </rPr>
      <t>com</t>
    </r>
    <r>
      <rPr>
        <sz val="7.5"/>
        <rFont val="Times New Roman"/>
        <family val="1"/>
      </rPr>
      <t xml:space="preserve"> </t>
    </r>
    <r>
      <rPr>
        <sz val="7.5"/>
        <rFont val="Verdana"/>
        <family val="2"/>
      </rPr>
      <t>rodízio</t>
    </r>
    <r>
      <rPr>
        <sz val="7.5"/>
        <rFont val="Times New Roman"/>
        <family val="1"/>
      </rPr>
      <t xml:space="preserve"> </t>
    </r>
    <r>
      <rPr>
        <sz val="7.5"/>
        <rFont val="Verdana"/>
        <family val="2"/>
      </rPr>
      <t>inferior,</t>
    </r>
    <r>
      <rPr>
        <sz val="7.5"/>
        <rFont val="Times New Roman"/>
        <family val="1"/>
      </rPr>
      <t xml:space="preserve"> </t>
    </r>
    <r>
      <rPr>
        <sz val="7.5"/>
        <rFont val="Verdana"/>
        <family val="2"/>
      </rPr>
      <t>alças</t>
    </r>
    <r>
      <rPr>
        <sz val="7.5"/>
        <rFont val="Times New Roman"/>
        <family val="1"/>
      </rPr>
      <t xml:space="preserve"> </t>
    </r>
    <r>
      <rPr>
        <sz val="7.5"/>
        <rFont val="Verdana"/>
        <family val="2"/>
      </rPr>
      <t>reforçadas</t>
    </r>
    <r>
      <rPr>
        <sz val="7.5"/>
        <rFont val="Times New Roman"/>
        <family val="1"/>
      </rPr>
      <t xml:space="preserve"> </t>
    </r>
    <r>
      <rPr>
        <sz val="7.5"/>
        <rFont val="Verdana"/>
        <family val="2"/>
      </rPr>
      <t>para</t>
    </r>
    <r>
      <rPr>
        <sz val="7.5"/>
        <rFont val="Times New Roman"/>
        <family val="1"/>
      </rPr>
      <t xml:space="preserve"> </t>
    </r>
    <r>
      <rPr>
        <sz val="7.5"/>
        <rFont val="Verdana"/>
        <family val="2"/>
      </rPr>
      <t>cadeado</t>
    </r>
    <r>
      <rPr>
        <sz val="7.5"/>
        <rFont val="Times New Roman"/>
        <family val="1"/>
      </rPr>
      <t xml:space="preserve"> </t>
    </r>
    <r>
      <rPr>
        <sz val="7.5"/>
        <rFont val="Verdana"/>
        <family val="2"/>
      </rPr>
      <t>e</t>
    </r>
    <r>
      <rPr>
        <sz val="7.5"/>
        <rFont val="Times New Roman"/>
        <family val="1"/>
      </rPr>
      <t xml:space="preserve"> </t>
    </r>
    <r>
      <rPr>
        <sz val="7.5"/>
        <rFont val="Verdana"/>
        <family val="2"/>
      </rPr>
      <t>fechadura</t>
    </r>
    <r>
      <rPr>
        <sz val="7.5"/>
        <rFont val="Times New Roman"/>
        <family val="1"/>
      </rPr>
      <t xml:space="preserve"> </t>
    </r>
    <r>
      <rPr>
        <sz val="7.5"/>
        <rFont val="Verdana"/>
        <family val="2"/>
      </rPr>
      <t>elétrica</t>
    </r>
    <r>
      <rPr>
        <sz val="7.5"/>
        <rFont val="Times New Roman"/>
        <family val="1"/>
      </rPr>
      <t xml:space="preserve"> </t>
    </r>
    <r>
      <rPr>
        <sz val="7.5"/>
        <rFont val="Verdana"/>
        <family val="2"/>
      </rPr>
      <t>de</t>
    </r>
    <r>
      <rPr>
        <sz val="7.5"/>
        <rFont val="Times New Roman"/>
        <family val="1"/>
      </rPr>
      <t xml:space="preserve"> </t>
    </r>
    <r>
      <rPr>
        <sz val="7.5"/>
        <rFont val="Verdana"/>
        <family val="2"/>
      </rPr>
      <t>sobrepor</t>
    </r>
    <r>
      <rPr>
        <sz val="7.5"/>
        <rFont val="Times New Roman"/>
        <family val="1"/>
      </rPr>
      <t xml:space="preserve"> </t>
    </r>
    <r>
      <rPr>
        <sz val="7.5"/>
        <rFont val="Verdana"/>
        <family val="2"/>
      </rPr>
      <t>para</t>
    </r>
    <r>
      <rPr>
        <sz val="7.5"/>
        <rFont val="Times New Roman"/>
        <family val="1"/>
      </rPr>
      <t xml:space="preserve"> </t>
    </r>
    <r>
      <rPr>
        <sz val="7.5"/>
        <rFont val="Verdana"/>
        <family val="2"/>
      </rPr>
      <t>portão</t>
    </r>
    <r>
      <rPr>
        <sz val="7.5"/>
        <rFont val="Times New Roman"/>
        <family val="1"/>
      </rPr>
      <t xml:space="preserve"> </t>
    </r>
    <r>
      <rPr>
        <sz val="7.5"/>
        <rFont val="Verdana"/>
        <family val="2"/>
      </rPr>
      <t>de</t>
    </r>
    <r>
      <rPr>
        <sz val="7.5"/>
        <rFont val="Times New Roman"/>
        <family val="1"/>
      </rPr>
      <t xml:space="preserve"> </t>
    </r>
    <r>
      <rPr>
        <sz val="7.5"/>
        <rFont val="Verdana"/>
        <family val="2"/>
      </rPr>
      <t>metal,</t>
    </r>
    <r>
      <rPr>
        <sz val="7.5"/>
        <rFont val="Times New Roman"/>
        <family val="1"/>
      </rPr>
      <t xml:space="preserve"> </t>
    </r>
    <r>
      <rPr>
        <sz val="7.5"/>
        <rFont val="Verdana"/>
        <family val="2"/>
      </rPr>
      <t>com</t>
    </r>
    <r>
      <rPr>
        <sz val="7.5"/>
        <rFont val="Times New Roman"/>
        <family val="1"/>
      </rPr>
      <t xml:space="preserve"> </t>
    </r>
    <r>
      <rPr>
        <sz val="7.5"/>
        <rFont val="Verdana"/>
        <family val="2"/>
      </rPr>
      <t>cilindro</t>
    </r>
    <r>
      <rPr>
        <sz val="7.5"/>
        <rFont val="Times New Roman"/>
        <family val="1"/>
      </rPr>
      <t xml:space="preserve"> </t>
    </r>
    <r>
      <rPr>
        <sz val="7.5"/>
        <rFont val="Verdana"/>
        <family val="2"/>
      </rPr>
      <t>externo</t>
    </r>
    <r>
      <rPr>
        <sz val="7.5"/>
        <rFont val="Times New Roman"/>
        <family val="1"/>
      </rPr>
      <t xml:space="preserve"> </t>
    </r>
    <r>
      <rPr>
        <sz val="7.5"/>
        <rFont val="Verdana"/>
        <family val="2"/>
      </rPr>
      <t>ajustável</t>
    </r>
    <r>
      <rPr>
        <sz val="7.5"/>
        <rFont val="Times New Roman"/>
        <family val="1"/>
      </rPr>
      <t xml:space="preserve"> </t>
    </r>
    <r>
      <rPr>
        <sz val="7.5"/>
        <rFont val="Verdana"/>
        <family val="2"/>
      </rPr>
      <t>e</t>
    </r>
    <r>
      <rPr>
        <sz val="7.5"/>
        <rFont val="Times New Roman"/>
        <family val="1"/>
      </rPr>
      <t xml:space="preserve"> </t>
    </r>
    <r>
      <rPr>
        <sz val="7.5"/>
        <rFont val="Verdana"/>
        <family val="2"/>
      </rPr>
      <t>memória</t>
    </r>
    <r>
      <rPr>
        <sz val="7.5"/>
        <rFont val="Times New Roman"/>
        <family val="1"/>
      </rPr>
      <t xml:space="preserve"> </t>
    </r>
    <r>
      <rPr>
        <sz val="7.5"/>
        <rFont val="Verdana"/>
        <family val="2"/>
      </rPr>
      <t>mecânica</t>
    </r>
    <r>
      <rPr>
        <sz val="7.5"/>
        <rFont val="Times New Roman"/>
        <family val="1"/>
      </rPr>
      <t xml:space="preserve"> </t>
    </r>
    <r>
      <rPr>
        <sz val="7.5"/>
        <rFont val="Verdana"/>
        <family val="2"/>
      </rPr>
      <t>(destrava</t>
    </r>
    <r>
      <rPr>
        <sz val="7.5"/>
        <rFont val="Times New Roman"/>
        <family val="1"/>
      </rPr>
      <t xml:space="preserve"> </t>
    </r>
    <r>
      <rPr>
        <sz val="7.5"/>
        <rFont val="Verdana"/>
        <family val="2"/>
      </rPr>
      <t>ao</t>
    </r>
    <r>
      <rPr>
        <sz val="7.5"/>
        <rFont val="Times New Roman"/>
        <family val="1"/>
      </rPr>
      <t xml:space="preserve"> </t>
    </r>
    <r>
      <rPr>
        <sz val="7.5"/>
        <rFont val="Verdana"/>
        <family val="2"/>
      </rPr>
      <t>primeiro</t>
    </r>
    <r>
      <rPr>
        <sz val="7.5"/>
        <rFont val="Times New Roman"/>
        <family val="1"/>
      </rPr>
      <t xml:space="preserve"> </t>
    </r>
    <r>
      <rPr>
        <sz val="7.5"/>
        <rFont val="Verdana"/>
        <family val="2"/>
      </rPr>
      <t>impulso),</t>
    </r>
    <r>
      <rPr>
        <sz val="7.5"/>
        <rFont val="Times New Roman"/>
        <family val="1"/>
      </rPr>
      <t xml:space="preserve"> </t>
    </r>
    <r>
      <rPr>
        <sz val="7.5"/>
        <rFont val="Verdana"/>
        <family val="2"/>
      </rPr>
      <t>sistema</t>
    </r>
    <r>
      <rPr>
        <sz val="7.5"/>
        <rFont val="Times New Roman"/>
        <family val="1"/>
      </rPr>
      <t xml:space="preserve"> </t>
    </r>
    <r>
      <rPr>
        <sz val="7.5"/>
        <rFont val="Verdana"/>
        <family val="2"/>
      </rPr>
      <t>de</t>
    </r>
    <r>
      <rPr>
        <sz val="7.5"/>
        <rFont val="Times New Roman"/>
        <family val="1"/>
      </rPr>
      <t xml:space="preserve"> </t>
    </r>
    <r>
      <rPr>
        <sz val="7.5"/>
        <rFont val="Verdana"/>
        <family val="2"/>
      </rPr>
      <t>segurança</t>
    </r>
    <r>
      <rPr>
        <sz val="7.5"/>
        <rFont val="Times New Roman"/>
        <family val="1"/>
      </rPr>
      <t xml:space="preserve"> </t>
    </r>
    <r>
      <rPr>
        <sz val="7.5"/>
        <rFont val="Verdana"/>
        <family val="2"/>
      </rPr>
      <t>contra</t>
    </r>
    <r>
      <rPr>
        <sz val="7.5"/>
        <rFont val="Times New Roman"/>
        <family val="1"/>
      </rPr>
      <t xml:space="preserve"> </t>
    </r>
    <r>
      <rPr>
        <sz val="7.5"/>
        <rFont val="Verdana"/>
        <family val="2"/>
      </rPr>
      <t>abertura</t>
    </r>
    <r>
      <rPr>
        <sz val="7.5"/>
        <rFont val="Times New Roman"/>
        <family val="1"/>
      </rPr>
      <t xml:space="preserve"> </t>
    </r>
    <r>
      <rPr>
        <sz val="7.5"/>
        <rFont val="Verdana"/>
        <family val="2"/>
      </rPr>
      <t>ilícita,</t>
    </r>
    <r>
      <rPr>
        <sz val="7.5"/>
        <rFont val="Times New Roman"/>
        <family val="1"/>
      </rPr>
      <t xml:space="preserve"> </t>
    </r>
    <r>
      <rPr>
        <sz val="7.5"/>
        <rFont val="Verdana"/>
        <family val="2"/>
      </rPr>
      <t>alimentação</t>
    </r>
    <r>
      <rPr>
        <sz val="7.5"/>
        <rFont val="Times New Roman"/>
        <family val="1"/>
      </rPr>
      <t xml:space="preserve"> </t>
    </r>
    <r>
      <rPr>
        <sz val="7.5"/>
        <rFont val="Verdana"/>
        <family val="2"/>
      </rPr>
      <t>12V.</t>
    </r>
    <r>
      <rPr>
        <sz val="7.5"/>
        <rFont val="Times New Roman"/>
        <family val="1"/>
      </rPr>
      <t xml:space="preserve"> </t>
    </r>
    <r>
      <rPr>
        <sz val="7.5"/>
        <rFont val="Verdana"/>
        <family val="2"/>
      </rPr>
      <t>Ref.:</t>
    </r>
    <r>
      <rPr>
        <sz val="7.5"/>
        <rFont val="Times New Roman"/>
        <family val="1"/>
      </rPr>
      <t xml:space="preserve"> </t>
    </r>
    <r>
      <rPr>
        <sz val="7.5"/>
        <rFont val="Verdana"/>
        <family val="2"/>
      </rPr>
      <t>modelo</t>
    </r>
    <r>
      <rPr>
        <sz val="7.5"/>
        <rFont val="Times New Roman"/>
        <family val="1"/>
      </rPr>
      <t xml:space="preserve"> </t>
    </r>
    <r>
      <rPr>
        <sz val="7.5"/>
        <rFont val="Verdana"/>
        <family val="2"/>
      </rPr>
      <t>C90</t>
    </r>
    <r>
      <rPr>
        <sz val="7.5"/>
        <rFont val="Times New Roman"/>
        <family val="1"/>
      </rPr>
      <t xml:space="preserve"> </t>
    </r>
    <r>
      <rPr>
        <sz val="7.5"/>
        <rFont val="Verdana"/>
        <family val="2"/>
      </rPr>
      <t>dupla</t>
    </r>
    <r>
      <rPr>
        <sz val="7.5"/>
        <rFont val="Times New Roman"/>
        <family val="1"/>
      </rPr>
      <t xml:space="preserve"> </t>
    </r>
    <r>
      <rPr>
        <sz val="7.5"/>
        <rFont val="Verdana"/>
        <family val="2"/>
      </rPr>
      <t>ajustável</t>
    </r>
    <r>
      <rPr>
        <sz val="7.5"/>
        <rFont val="Times New Roman"/>
        <family val="1"/>
      </rPr>
      <t xml:space="preserve"> </t>
    </r>
    <r>
      <rPr>
        <sz val="7.5"/>
        <rFont val="Verdana"/>
        <family val="2"/>
      </rPr>
      <t>da</t>
    </r>
    <r>
      <rPr>
        <sz val="7.5"/>
        <rFont val="Times New Roman"/>
        <family val="1"/>
      </rPr>
      <t xml:space="preserve"> </t>
    </r>
    <r>
      <rPr>
        <sz val="7.5"/>
        <rFont val="Verdana"/>
        <family val="2"/>
      </rPr>
      <t>HDL</t>
    </r>
    <r>
      <rPr>
        <sz val="7.5"/>
        <rFont val="Times New Roman"/>
        <family val="1"/>
      </rPr>
      <t xml:space="preserve"> </t>
    </r>
    <r>
      <rPr>
        <sz val="7.5"/>
        <rFont val="Verdana"/>
        <family val="2"/>
      </rPr>
      <t>ou</t>
    </r>
    <r>
      <rPr>
        <sz val="7.5"/>
        <rFont val="Times New Roman"/>
        <family val="1"/>
      </rPr>
      <t xml:space="preserve"> </t>
    </r>
    <r>
      <rPr>
        <sz val="7.5"/>
        <rFont val="Verdana"/>
        <family val="2"/>
      </rPr>
      <t>similar,</t>
    </r>
    <r>
      <rPr>
        <sz val="7.5"/>
        <rFont val="Times New Roman"/>
        <family val="1"/>
      </rPr>
      <t xml:space="preserve"> </t>
    </r>
    <r>
      <rPr>
        <sz val="7.5"/>
        <rFont val="Verdana"/>
        <family val="2"/>
      </rPr>
      <t>sensor</t>
    </r>
    <r>
      <rPr>
        <sz val="7.5"/>
        <rFont val="Times New Roman"/>
        <family val="1"/>
      </rPr>
      <t xml:space="preserve"> </t>
    </r>
    <r>
      <rPr>
        <sz val="7.5"/>
        <rFont val="Verdana"/>
        <family val="2"/>
      </rPr>
      <t>anti</t>
    </r>
    <r>
      <rPr>
        <sz val="7.5"/>
        <rFont val="Times New Roman"/>
        <family val="1"/>
      </rPr>
      <t xml:space="preserve"> </t>
    </r>
    <r>
      <rPr>
        <sz val="7.5"/>
        <rFont val="Verdana"/>
        <family val="2"/>
      </rPr>
      <t>esmagamento,</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instalação</t>
    </r>
    <r>
      <rPr>
        <sz val="7.5"/>
        <rFont val="Times New Roman"/>
        <family val="1"/>
      </rPr>
      <t xml:space="preserve"> </t>
    </r>
    <r>
      <rPr>
        <sz val="7.5"/>
        <rFont val="Verdana"/>
        <family val="2"/>
      </rPr>
      <t>com</t>
    </r>
    <r>
      <rPr>
        <sz val="7.5"/>
        <rFont val="Times New Roman"/>
        <family val="1"/>
      </rPr>
      <t xml:space="preserve"> </t>
    </r>
    <r>
      <rPr>
        <sz val="7.5"/>
        <rFont val="Verdana"/>
        <family val="2"/>
      </rPr>
      <t>mão-</t>
    </r>
    <r>
      <rPr>
        <sz val="7.5"/>
        <rFont val="Times New Roman"/>
        <family val="1"/>
      </rPr>
      <t xml:space="preserve"> </t>
    </r>
    <r>
      <rPr>
        <sz val="7.5"/>
        <rFont val="Verdana"/>
        <family val="2"/>
      </rPr>
      <t>de-obra</t>
    </r>
    <r>
      <rPr>
        <sz val="7.5"/>
        <rFont val="Times New Roman"/>
        <family val="1"/>
      </rPr>
      <t xml:space="preserve"> </t>
    </r>
    <r>
      <rPr>
        <sz val="7.5"/>
        <rFont val="Verdana"/>
        <family val="2"/>
      </rPr>
      <t>da</t>
    </r>
    <r>
      <rPr>
        <sz val="7.5"/>
        <rFont val="Times New Roman"/>
        <family val="1"/>
      </rPr>
      <t xml:space="preserve"> </t>
    </r>
    <r>
      <rPr>
        <sz val="7.5"/>
        <rFont val="Verdana"/>
        <family val="2"/>
      </rPr>
      <t>empresa</t>
    </r>
    <r>
      <rPr>
        <sz val="7.5"/>
        <rFont val="Times New Roman"/>
        <family val="1"/>
      </rPr>
      <t xml:space="preserve"> </t>
    </r>
    <r>
      <rPr>
        <sz val="7.5"/>
        <rFont val="Verdana"/>
        <family val="2"/>
      </rPr>
      <t>fornecedora</t>
    </r>
    <r>
      <rPr>
        <sz val="7.5"/>
        <rFont val="Times New Roman"/>
        <family val="1"/>
      </rPr>
      <t xml:space="preserve"> </t>
    </r>
    <r>
      <rPr>
        <sz val="7.5"/>
        <rFont val="Verdana"/>
        <family val="2"/>
      </rPr>
      <t>do</t>
    </r>
    <r>
      <rPr>
        <sz val="7.5"/>
        <rFont val="Times New Roman"/>
        <family val="1"/>
      </rPr>
      <t xml:space="preserve"> </t>
    </r>
    <r>
      <rPr>
        <sz val="7.5"/>
        <rFont val="Verdana"/>
        <family val="2"/>
      </rPr>
      <t>gradil</t>
    </r>
  </si>
  <si>
    <r>
      <rPr>
        <sz val="7.5"/>
        <rFont val="Verdana"/>
        <family val="2"/>
      </rPr>
      <t>PG3</t>
    </r>
    <r>
      <rPr>
        <sz val="7.5"/>
        <rFont val="Times New Roman"/>
        <family val="1"/>
      </rPr>
      <t xml:space="preserve"> </t>
    </r>
    <r>
      <rPr>
        <sz val="7.5"/>
        <rFont val="Verdana"/>
        <family val="2"/>
      </rPr>
      <t>(350x250)cm-</t>
    </r>
    <r>
      <rPr>
        <sz val="7.5"/>
        <rFont val="Times New Roman"/>
        <family val="1"/>
      </rPr>
      <t xml:space="preserve"> </t>
    </r>
    <r>
      <rPr>
        <sz val="7.5"/>
        <rFont val="Verdana"/>
        <family val="2"/>
      </rPr>
      <t>Portão</t>
    </r>
    <r>
      <rPr>
        <sz val="7.5"/>
        <rFont val="Times New Roman"/>
        <family val="1"/>
      </rPr>
      <t xml:space="preserve"> </t>
    </r>
    <r>
      <rPr>
        <sz val="7.5"/>
        <rFont val="Verdana"/>
        <family val="2"/>
      </rPr>
      <t>para</t>
    </r>
    <r>
      <rPr>
        <sz val="7.5"/>
        <rFont val="Times New Roman"/>
        <family val="1"/>
      </rPr>
      <t xml:space="preserve"> </t>
    </r>
    <r>
      <rPr>
        <sz val="7.5"/>
        <rFont val="Verdana"/>
        <family val="2"/>
      </rPr>
      <t>acesso</t>
    </r>
    <r>
      <rPr>
        <sz val="7.5"/>
        <rFont val="Times New Roman"/>
        <family val="1"/>
      </rPr>
      <t xml:space="preserve"> </t>
    </r>
    <r>
      <rPr>
        <sz val="7.5"/>
        <rFont val="Verdana"/>
        <family val="2"/>
      </rPr>
      <t>de</t>
    </r>
    <r>
      <rPr>
        <sz val="7.5"/>
        <rFont val="Times New Roman"/>
        <family val="1"/>
      </rPr>
      <t xml:space="preserve"> </t>
    </r>
    <r>
      <rPr>
        <sz val="7.5"/>
        <rFont val="Verdana"/>
        <family val="2"/>
      </rPr>
      <t>veículos,</t>
    </r>
    <r>
      <rPr>
        <sz val="7.5"/>
        <rFont val="Times New Roman"/>
        <family val="1"/>
      </rPr>
      <t xml:space="preserve"> </t>
    </r>
    <r>
      <rPr>
        <sz val="7.5"/>
        <rFont val="Verdana"/>
        <family val="2"/>
      </rPr>
      <t>em</t>
    </r>
    <r>
      <rPr>
        <sz val="7.5"/>
        <rFont val="Times New Roman"/>
        <family val="1"/>
      </rPr>
      <t xml:space="preserve"> </t>
    </r>
    <r>
      <rPr>
        <sz val="7.5"/>
        <rFont val="Verdana"/>
        <family val="2"/>
      </rPr>
      <t>tela</t>
    </r>
    <r>
      <rPr>
        <sz val="7.5"/>
        <rFont val="Times New Roman"/>
        <family val="1"/>
      </rPr>
      <t xml:space="preserve"> </t>
    </r>
    <r>
      <rPr>
        <sz val="7.5"/>
        <rFont val="Verdana"/>
        <family val="2"/>
      </rPr>
      <t>tipo</t>
    </r>
    <r>
      <rPr>
        <sz val="7.5"/>
        <rFont val="Times New Roman"/>
        <family val="1"/>
      </rPr>
      <t xml:space="preserve"> </t>
    </r>
    <r>
      <rPr>
        <sz val="7.5"/>
        <rFont val="Verdana"/>
        <family val="2"/>
      </rPr>
      <t>Nylofor</t>
    </r>
    <r>
      <rPr>
        <sz val="7.5"/>
        <rFont val="Times New Roman"/>
        <family val="1"/>
      </rPr>
      <t xml:space="preserve"> </t>
    </r>
    <r>
      <rPr>
        <sz val="7.5"/>
        <rFont val="Verdana"/>
        <family val="2"/>
      </rPr>
      <t>3D”</t>
    </r>
    <r>
      <rPr>
        <sz val="7.5"/>
        <rFont val="Times New Roman"/>
        <family val="1"/>
      </rPr>
      <t xml:space="preserve"> </t>
    </r>
    <r>
      <rPr>
        <sz val="7.5"/>
        <rFont val="Verdana"/>
        <family val="2"/>
      </rPr>
      <t>da</t>
    </r>
    <r>
      <rPr>
        <sz val="7.5"/>
        <rFont val="Times New Roman"/>
        <family val="1"/>
      </rPr>
      <t xml:space="preserve"> </t>
    </r>
    <r>
      <rPr>
        <sz val="7.5"/>
        <rFont val="Verdana"/>
        <family val="2"/>
      </rPr>
      <t>Belgo,</t>
    </r>
    <r>
      <rPr>
        <sz val="7.5"/>
        <rFont val="Times New Roman"/>
        <family val="1"/>
      </rPr>
      <t xml:space="preserve"> </t>
    </r>
    <r>
      <rPr>
        <sz val="7.5"/>
        <rFont val="Verdana"/>
        <family val="2"/>
      </rPr>
      <t>estrutura</t>
    </r>
    <r>
      <rPr>
        <sz val="7.5"/>
        <rFont val="Times New Roman"/>
        <family val="1"/>
      </rPr>
      <t xml:space="preserve"> </t>
    </r>
    <r>
      <rPr>
        <sz val="7.5"/>
        <rFont val="Verdana"/>
        <family val="2"/>
      </rPr>
      <t>em</t>
    </r>
    <r>
      <rPr>
        <sz val="7.5"/>
        <rFont val="Times New Roman"/>
        <family val="1"/>
      </rPr>
      <t xml:space="preserve"> </t>
    </r>
    <r>
      <rPr>
        <sz val="7.5"/>
        <rFont val="Verdana"/>
        <family val="2"/>
      </rPr>
      <t>metalon,</t>
    </r>
    <r>
      <rPr>
        <sz val="7.5"/>
        <rFont val="Times New Roman"/>
        <family val="1"/>
      </rPr>
      <t xml:space="preserve"> </t>
    </r>
    <r>
      <rPr>
        <sz val="7.5"/>
        <rFont val="Verdana"/>
        <family val="2"/>
      </rPr>
      <t>para</t>
    </r>
    <r>
      <rPr>
        <sz val="7.5"/>
        <rFont val="Times New Roman"/>
        <family val="1"/>
      </rPr>
      <t xml:space="preserve"> </t>
    </r>
    <r>
      <rPr>
        <sz val="7.5"/>
        <rFont val="Verdana"/>
        <family val="2"/>
      </rPr>
      <t>acionamento</t>
    </r>
    <r>
      <rPr>
        <sz val="7.5"/>
        <rFont val="Times New Roman"/>
        <family val="1"/>
      </rPr>
      <t xml:space="preserve"> </t>
    </r>
    <r>
      <rPr>
        <sz val="7.5"/>
        <rFont val="Verdana"/>
        <family val="2"/>
      </rPr>
      <t>automático</t>
    </r>
    <r>
      <rPr>
        <sz val="7.5"/>
        <rFont val="Times New Roman"/>
        <family val="1"/>
      </rPr>
      <t xml:space="preserve"> </t>
    </r>
    <r>
      <rPr>
        <sz val="7.5"/>
        <rFont val="Verdana"/>
        <family val="2"/>
      </rPr>
      <t>por</t>
    </r>
    <r>
      <rPr>
        <sz val="7.5"/>
        <rFont val="Times New Roman"/>
        <family val="1"/>
      </rPr>
      <t xml:space="preserve"> </t>
    </r>
    <r>
      <rPr>
        <sz val="7.5"/>
        <rFont val="Verdana"/>
        <family val="2"/>
      </rPr>
      <t>controle</t>
    </r>
    <r>
      <rPr>
        <sz val="7.5"/>
        <rFont val="Times New Roman"/>
        <family val="1"/>
      </rPr>
      <t xml:space="preserve"> </t>
    </r>
    <r>
      <rPr>
        <sz val="7.5"/>
        <rFont val="Verdana"/>
        <family val="2"/>
      </rPr>
      <t>remoto,1</t>
    </r>
    <r>
      <rPr>
        <sz val="7.5"/>
        <rFont val="Times New Roman"/>
        <family val="1"/>
      </rPr>
      <t xml:space="preserve"> </t>
    </r>
    <r>
      <rPr>
        <sz val="7.5"/>
        <rFont val="Verdana"/>
        <family val="2"/>
      </rPr>
      <t>folha</t>
    </r>
    <r>
      <rPr>
        <sz val="7.5"/>
        <rFont val="Times New Roman"/>
        <family val="1"/>
      </rPr>
      <t xml:space="preserve"> </t>
    </r>
    <r>
      <rPr>
        <sz val="7.5"/>
        <rFont val="Verdana"/>
        <family val="2"/>
      </rPr>
      <t>de</t>
    </r>
    <r>
      <rPr>
        <sz val="7.5"/>
        <rFont val="Times New Roman"/>
        <family val="1"/>
      </rPr>
      <t xml:space="preserve"> </t>
    </r>
    <r>
      <rPr>
        <sz val="7.5"/>
        <rFont val="Verdana"/>
        <family val="2"/>
      </rPr>
      <t>correr,</t>
    </r>
    <r>
      <rPr>
        <sz val="7.5"/>
        <rFont val="Times New Roman"/>
        <family val="1"/>
      </rPr>
      <t xml:space="preserve"> </t>
    </r>
    <r>
      <rPr>
        <sz val="7.5"/>
        <rFont val="Verdana"/>
        <family val="2"/>
      </rPr>
      <t>guia</t>
    </r>
    <r>
      <rPr>
        <sz val="7.5"/>
        <rFont val="Times New Roman"/>
        <family val="1"/>
      </rPr>
      <t xml:space="preserve"> </t>
    </r>
    <r>
      <rPr>
        <sz val="7.5"/>
        <rFont val="Verdana"/>
        <family val="2"/>
      </rPr>
      <t>com</t>
    </r>
    <r>
      <rPr>
        <sz val="7.5"/>
        <rFont val="Times New Roman"/>
        <family val="1"/>
      </rPr>
      <t xml:space="preserve"> </t>
    </r>
    <r>
      <rPr>
        <sz val="7.5"/>
        <rFont val="Verdana"/>
        <family val="2"/>
      </rPr>
      <t>roldanas</t>
    </r>
    <r>
      <rPr>
        <sz val="7.5"/>
        <rFont val="Times New Roman"/>
        <family val="1"/>
      </rPr>
      <t xml:space="preserve"> </t>
    </r>
    <r>
      <rPr>
        <sz val="7.5"/>
        <rFont val="Verdana"/>
        <family val="2"/>
      </rPr>
      <t>e</t>
    </r>
    <r>
      <rPr>
        <sz val="7.5"/>
        <rFont val="Times New Roman"/>
        <family val="1"/>
      </rPr>
      <t xml:space="preserve"> </t>
    </r>
    <r>
      <rPr>
        <sz val="7.5"/>
        <rFont val="Verdana"/>
        <family val="2"/>
      </rPr>
      <t>trilho</t>
    </r>
    <r>
      <rPr>
        <sz val="7.5"/>
        <rFont val="Times New Roman"/>
        <family val="1"/>
      </rPr>
      <t xml:space="preserve"> </t>
    </r>
    <r>
      <rPr>
        <sz val="7.5"/>
        <rFont val="Verdana"/>
        <family val="2"/>
      </rPr>
      <t>inferior,</t>
    </r>
    <r>
      <rPr>
        <sz val="7.5"/>
        <rFont val="Times New Roman"/>
        <family val="1"/>
      </rPr>
      <t xml:space="preserve"> </t>
    </r>
    <r>
      <rPr>
        <sz val="7.5"/>
        <rFont val="Verdana"/>
        <family val="2"/>
      </rPr>
      <t>gomos</t>
    </r>
    <r>
      <rPr>
        <sz val="7.5"/>
        <rFont val="Times New Roman"/>
        <family val="1"/>
      </rPr>
      <t xml:space="preserve"> </t>
    </r>
    <r>
      <rPr>
        <sz val="7.5"/>
        <rFont val="Verdana"/>
        <family val="2"/>
      </rPr>
      <t>de</t>
    </r>
    <r>
      <rPr>
        <sz val="7.5"/>
        <rFont val="Times New Roman"/>
        <family val="1"/>
      </rPr>
      <t xml:space="preserve"> </t>
    </r>
    <r>
      <rPr>
        <sz val="7.5"/>
        <rFont val="Verdana"/>
        <family val="2"/>
      </rPr>
      <t>cremalheira</t>
    </r>
    <r>
      <rPr>
        <sz val="7.5"/>
        <rFont val="Times New Roman"/>
        <family val="1"/>
      </rPr>
      <t xml:space="preserve"> </t>
    </r>
    <r>
      <rPr>
        <sz val="7.5"/>
        <rFont val="Verdana"/>
        <family val="2"/>
      </rPr>
      <t>adicionais,</t>
    </r>
    <r>
      <rPr>
        <sz val="7.5"/>
        <rFont val="Times New Roman"/>
        <family val="1"/>
      </rPr>
      <t xml:space="preserve"> </t>
    </r>
    <r>
      <rPr>
        <sz val="7.5"/>
        <rFont val="Verdana"/>
        <family val="2"/>
      </rPr>
      <t>alças</t>
    </r>
    <r>
      <rPr>
        <sz val="7.5"/>
        <rFont val="Times New Roman"/>
        <family val="1"/>
      </rPr>
      <t xml:space="preserve"> </t>
    </r>
    <r>
      <rPr>
        <sz val="7.5"/>
        <rFont val="Verdana"/>
        <family val="2"/>
      </rPr>
      <t>reforçadas</t>
    </r>
    <r>
      <rPr>
        <sz val="7.5"/>
        <rFont val="Times New Roman"/>
        <family val="1"/>
      </rPr>
      <t xml:space="preserve"> </t>
    </r>
    <r>
      <rPr>
        <sz val="7.5"/>
        <rFont val="Verdana"/>
        <family val="2"/>
      </rPr>
      <t>para</t>
    </r>
    <r>
      <rPr>
        <sz val="7.5"/>
        <rFont val="Times New Roman"/>
        <family val="1"/>
      </rPr>
      <t xml:space="preserve"> </t>
    </r>
    <r>
      <rPr>
        <sz val="7.5"/>
        <rFont val="Verdana"/>
        <family val="2"/>
      </rPr>
      <t>cadeado,</t>
    </r>
    <r>
      <rPr>
        <sz val="7.5"/>
        <rFont val="Times New Roman"/>
        <family val="1"/>
      </rPr>
      <t xml:space="preserve"> </t>
    </r>
    <r>
      <rPr>
        <sz val="7.5"/>
        <rFont val="Verdana"/>
        <family val="2"/>
      </rPr>
      <t>sensor</t>
    </r>
    <r>
      <rPr>
        <sz val="7.5"/>
        <rFont val="Times New Roman"/>
        <family val="1"/>
      </rPr>
      <t xml:space="preserve"> </t>
    </r>
    <r>
      <rPr>
        <sz val="7.5"/>
        <rFont val="Verdana"/>
        <family val="2"/>
      </rPr>
      <t>anti</t>
    </r>
    <r>
      <rPr>
        <sz val="7.5"/>
        <rFont val="Times New Roman"/>
        <family val="1"/>
      </rPr>
      <t xml:space="preserve"> </t>
    </r>
    <r>
      <rPr>
        <sz val="7.5"/>
        <rFont val="Verdana"/>
        <family val="2"/>
      </rPr>
      <t>esmagamento,</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instalação</t>
    </r>
    <r>
      <rPr>
        <sz val="7.5"/>
        <rFont val="Times New Roman"/>
        <family val="1"/>
      </rPr>
      <t xml:space="preserve"> </t>
    </r>
    <r>
      <rPr>
        <sz val="7.5"/>
        <rFont val="Verdana"/>
        <family val="2"/>
      </rPr>
      <t>com</t>
    </r>
    <r>
      <rPr>
        <sz val="7.5"/>
        <rFont val="Times New Roman"/>
        <family val="1"/>
      </rPr>
      <t xml:space="preserve"> </t>
    </r>
    <r>
      <rPr>
        <sz val="7.5"/>
        <rFont val="Verdana"/>
        <family val="2"/>
      </rPr>
      <t>mão-de-obra</t>
    </r>
    <r>
      <rPr>
        <sz val="7.5"/>
        <rFont val="Times New Roman"/>
        <family val="1"/>
      </rPr>
      <t xml:space="preserve"> </t>
    </r>
    <r>
      <rPr>
        <sz val="7.5"/>
        <rFont val="Verdana"/>
        <family val="2"/>
      </rPr>
      <t>da</t>
    </r>
    <r>
      <rPr>
        <sz val="7.5"/>
        <rFont val="Times New Roman"/>
        <family val="1"/>
      </rPr>
      <t xml:space="preserve"> </t>
    </r>
    <r>
      <rPr>
        <sz val="7.5"/>
        <rFont val="Verdana"/>
        <family val="2"/>
      </rPr>
      <t>empresa</t>
    </r>
    <r>
      <rPr>
        <sz val="7.5"/>
        <rFont val="Times New Roman"/>
        <family val="1"/>
      </rPr>
      <t xml:space="preserve"> </t>
    </r>
    <r>
      <rPr>
        <sz val="7.5"/>
        <rFont val="Verdana"/>
        <family val="2"/>
      </rPr>
      <t>fornecedora</t>
    </r>
    <r>
      <rPr>
        <sz val="7.5"/>
        <rFont val="Times New Roman"/>
        <family val="1"/>
      </rPr>
      <t xml:space="preserve"> </t>
    </r>
    <r>
      <rPr>
        <sz val="7.5"/>
        <rFont val="Verdana"/>
        <family val="2"/>
      </rPr>
      <t>do</t>
    </r>
    <r>
      <rPr>
        <sz val="7.5"/>
        <rFont val="Times New Roman"/>
        <family val="1"/>
      </rPr>
      <t xml:space="preserve"> </t>
    </r>
    <r>
      <rPr>
        <sz val="7.5"/>
        <rFont val="Verdana"/>
        <family val="2"/>
      </rPr>
      <t>gradil</t>
    </r>
  </si>
  <si>
    <r>
      <rPr>
        <b/>
        <sz val="7.5"/>
        <rFont val="Verdana"/>
        <family val="2"/>
      </rPr>
      <t>Acessórios</t>
    </r>
    <r>
      <rPr>
        <sz val="7.5"/>
        <rFont val="Times New Roman"/>
        <family val="1"/>
      </rPr>
      <t xml:space="preserve"> </t>
    </r>
    <r>
      <rPr>
        <b/>
        <sz val="7.5"/>
        <rFont val="Verdana"/>
        <family val="2"/>
      </rPr>
      <t>de</t>
    </r>
    <r>
      <rPr>
        <sz val="7.5"/>
        <rFont val="Times New Roman"/>
        <family val="1"/>
      </rPr>
      <t xml:space="preserve"> </t>
    </r>
    <r>
      <rPr>
        <b/>
        <sz val="7.5"/>
        <rFont val="Verdana"/>
        <family val="2"/>
      </rPr>
      <t>ferro</t>
    </r>
  </si>
  <si>
    <r>
      <rPr>
        <sz val="7.5"/>
        <rFont val="Verdana"/>
        <family val="2"/>
      </rPr>
      <t>Mastro</t>
    </r>
    <r>
      <rPr>
        <sz val="7.5"/>
        <rFont val="Times New Roman"/>
        <family val="1"/>
      </rPr>
      <t xml:space="preserve"> </t>
    </r>
    <r>
      <rPr>
        <sz val="7.5"/>
        <rFont val="Verdana"/>
        <family val="2"/>
      </rPr>
      <t>para</t>
    </r>
    <r>
      <rPr>
        <sz val="7.5"/>
        <rFont val="Times New Roman"/>
        <family val="1"/>
      </rPr>
      <t xml:space="preserve"> </t>
    </r>
    <r>
      <rPr>
        <sz val="7.5"/>
        <rFont val="Verdana"/>
        <family val="2"/>
      </rPr>
      <t>bandeiras</t>
    </r>
    <r>
      <rPr>
        <sz val="7.5"/>
        <rFont val="Times New Roman"/>
        <family val="1"/>
      </rPr>
      <t xml:space="preserve"> </t>
    </r>
    <r>
      <rPr>
        <sz val="7.5"/>
        <rFont val="Verdana"/>
        <family val="2"/>
      </rPr>
      <t>com</t>
    </r>
    <r>
      <rPr>
        <sz val="7.5"/>
        <rFont val="Times New Roman"/>
        <family val="1"/>
      </rPr>
      <t xml:space="preserve"> </t>
    </r>
    <r>
      <rPr>
        <sz val="7.5"/>
        <rFont val="Verdana"/>
        <family val="2"/>
      </rPr>
      <t>03</t>
    </r>
    <r>
      <rPr>
        <sz val="7.5"/>
        <rFont val="Times New Roman"/>
        <family val="1"/>
      </rPr>
      <t xml:space="preserve"> </t>
    </r>
    <r>
      <rPr>
        <sz val="7.5"/>
        <rFont val="Verdana"/>
        <family val="2"/>
      </rPr>
      <t>postes,</t>
    </r>
    <r>
      <rPr>
        <sz val="7.5"/>
        <rFont val="Times New Roman"/>
        <family val="1"/>
      </rPr>
      <t xml:space="preserve"> </t>
    </r>
    <r>
      <rPr>
        <sz val="7.5"/>
        <rFont val="Verdana"/>
        <family val="2"/>
      </rPr>
      <t>roldanas</t>
    </r>
    <r>
      <rPr>
        <sz val="7.5"/>
        <rFont val="Times New Roman"/>
        <family val="1"/>
      </rPr>
      <t xml:space="preserve"> </t>
    </r>
    <r>
      <rPr>
        <sz val="7.5"/>
        <rFont val="Verdana"/>
        <family val="2"/>
      </rPr>
      <t>inferiores</t>
    </r>
    <r>
      <rPr>
        <sz val="7.5"/>
        <rFont val="Times New Roman"/>
        <family val="1"/>
      </rPr>
      <t xml:space="preserve"> </t>
    </r>
    <r>
      <rPr>
        <sz val="7.5"/>
        <rFont val="Verdana"/>
        <family val="2"/>
      </rPr>
      <t>e</t>
    </r>
    <r>
      <rPr>
        <sz val="7.5"/>
        <rFont val="Times New Roman"/>
        <family val="1"/>
      </rPr>
      <t xml:space="preserve"> </t>
    </r>
    <r>
      <rPr>
        <sz val="7.5"/>
        <rFont val="Verdana"/>
        <family val="2"/>
      </rPr>
      <t>superiores</t>
    </r>
    <r>
      <rPr>
        <sz val="7.5"/>
        <rFont val="Times New Roman"/>
        <family val="1"/>
      </rPr>
      <t xml:space="preserve"> </t>
    </r>
    <r>
      <rPr>
        <sz val="7.5"/>
        <rFont val="Verdana"/>
        <family val="2"/>
      </rPr>
      <t>e</t>
    </r>
    <r>
      <rPr>
        <sz val="7.5"/>
        <rFont val="Times New Roman"/>
        <family val="1"/>
      </rPr>
      <t xml:space="preserve"> </t>
    </r>
    <r>
      <rPr>
        <sz val="7.5"/>
        <rFont val="Verdana"/>
        <family val="2"/>
      </rPr>
      <t>cordas,</t>
    </r>
    <r>
      <rPr>
        <sz val="7.5"/>
        <rFont val="Times New Roman"/>
        <family val="1"/>
      </rPr>
      <t xml:space="preserve"> </t>
    </r>
    <r>
      <rPr>
        <sz val="7.5"/>
        <rFont val="Verdana"/>
        <family val="2"/>
      </rPr>
      <t>fixados</t>
    </r>
    <r>
      <rPr>
        <sz val="7.5"/>
        <rFont val="Times New Roman"/>
        <family val="1"/>
      </rPr>
      <t xml:space="preserve"> </t>
    </r>
    <r>
      <rPr>
        <sz val="7.5"/>
        <rFont val="Verdana"/>
        <family val="2"/>
      </rPr>
      <t>em</t>
    </r>
    <r>
      <rPr>
        <sz val="7.5"/>
        <rFont val="Times New Roman"/>
        <family val="1"/>
      </rPr>
      <t xml:space="preserve"> </t>
    </r>
    <r>
      <rPr>
        <sz val="7.5"/>
        <rFont val="Verdana"/>
        <family val="2"/>
      </rPr>
      <t>base</t>
    </r>
    <r>
      <rPr>
        <sz val="7.5"/>
        <rFont val="Times New Roman"/>
        <family val="1"/>
      </rPr>
      <t xml:space="preserve"> </t>
    </r>
    <r>
      <rPr>
        <sz val="7.5"/>
        <rFont val="Verdana"/>
        <family val="2"/>
      </rPr>
      <t>de</t>
    </r>
    <r>
      <rPr>
        <sz val="7.5"/>
        <rFont val="Times New Roman"/>
        <family val="1"/>
      </rPr>
      <t xml:space="preserve"> </t>
    </r>
    <r>
      <rPr>
        <sz val="7.5"/>
        <rFont val="Verdana"/>
        <family val="2"/>
      </rPr>
      <t>concreto</t>
    </r>
    <r>
      <rPr>
        <sz val="7.5"/>
        <rFont val="Times New Roman"/>
        <family val="1"/>
      </rPr>
      <t xml:space="preserve"> </t>
    </r>
    <r>
      <rPr>
        <sz val="7.5"/>
        <rFont val="Verdana"/>
        <family val="2"/>
      </rPr>
      <t>revestida</t>
    </r>
    <r>
      <rPr>
        <sz val="7.5"/>
        <rFont val="Times New Roman"/>
        <family val="1"/>
      </rPr>
      <t xml:space="preserve"> </t>
    </r>
    <r>
      <rPr>
        <sz val="7.5"/>
        <rFont val="Verdana"/>
        <family val="2"/>
      </rPr>
      <t>em</t>
    </r>
    <r>
      <rPr>
        <sz val="7.5"/>
        <rFont val="Times New Roman"/>
        <family val="1"/>
      </rPr>
      <t xml:space="preserve"> </t>
    </r>
    <r>
      <rPr>
        <sz val="7.5"/>
        <rFont val="Verdana"/>
        <family val="2"/>
      </rPr>
      <t>granito</t>
    </r>
    <r>
      <rPr>
        <sz val="7.5"/>
        <rFont val="Times New Roman"/>
        <family val="1"/>
      </rPr>
      <t xml:space="preserve"> </t>
    </r>
    <r>
      <rPr>
        <sz val="7.5"/>
        <rFont val="Verdana"/>
        <family val="2"/>
      </rPr>
      <t>polido.</t>
    </r>
  </si>
  <si>
    <r>
      <rPr>
        <sz val="7.5"/>
        <rFont val="Verdana"/>
        <family val="2"/>
      </rPr>
      <t>Poste</t>
    </r>
    <r>
      <rPr>
        <sz val="7.5"/>
        <rFont val="Times New Roman"/>
        <family val="1"/>
      </rPr>
      <t xml:space="preserve"> </t>
    </r>
    <r>
      <rPr>
        <sz val="7.5"/>
        <rFont val="Verdana"/>
        <family val="2"/>
      </rPr>
      <t>de</t>
    </r>
    <r>
      <rPr>
        <sz val="7.5"/>
        <rFont val="Times New Roman"/>
        <family val="1"/>
      </rPr>
      <t xml:space="preserve"> </t>
    </r>
    <r>
      <rPr>
        <sz val="7.5"/>
        <rFont val="Verdana"/>
        <family val="2"/>
      </rPr>
      <t>tubo</t>
    </r>
    <r>
      <rPr>
        <sz val="7.5"/>
        <rFont val="Times New Roman"/>
        <family val="1"/>
      </rPr>
      <t xml:space="preserve"> </t>
    </r>
    <r>
      <rPr>
        <sz val="7.5"/>
        <rFont val="Verdana"/>
        <family val="2"/>
      </rPr>
      <t>de</t>
    </r>
    <r>
      <rPr>
        <sz val="7.5"/>
        <rFont val="Times New Roman"/>
        <family val="1"/>
      </rPr>
      <t xml:space="preserve"> </t>
    </r>
    <r>
      <rPr>
        <sz val="7.5"/>
        <rFont val="Verdana"/>
        <family val="2"/>
      </rPr>
      <t>aço</t>
    </r>
    <r>
      <rPr>
        <sz val="7.5"/>
        <rFont val="Times New Roman"/>
        <family val="1"/>
      </rPr>
      <t xml:space="preserve"> </t>
    </r>
    <r>
      <rPr>
        <sz val="7.5"/>
        <rFont val="Verdana"/>
        <family val="2"/>
      </rPr>
      <t>galvanizado</t>
    </r>
    <r>
      <rPr>
        <sz val="7.5"/>
        <rFont val="Times New Roman"/>
        <family val="1"/>
      </rPr>
      <t xml:space="preserve"> </t>
    </r>
    <r>
      <rPr>
        <sz val="7.5"/>
        <rFont val="Verdana"/>
        <family val="2"/>
      </rPr>
      <t>D=2”</t>
    </r>
    <r>
      <rPr>
        <sz val="7.5"/>
        <rFont val="Times New Roman"/>
        <family val="1"/>
      </rPr>
      <t xml:space="preserve"> </t>
    </r>
    <r>
      <rPr>
        <sz val="7.5"/>
        <rFont val="Verdana"/>
        <family val="2"/>
      </rPr>
      <t>H=3m,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instalação</t>
    </r>
  </si>
  <si>
    <r>
      <rPr>
        <sz val="7.5"/>
        <rFont val="Verdana"/>
        <family val="2"/>
      </rPr>
      <t>Chapim</t>
    </r>
    <r>
      <rPr>
        <sz val="7.5"/>
        <rFont val="Times New Roman"/>
        <family val="1"/>
      </rPr>
      <t xml:space="preserve"> </t>
    </r>
    <r>
      <rPr>
        <sz val="7.5"/>
        <rFont val="Verdana"/>
        <family val="2"/>
      </rPr>
      <t>em</t>
    </r>
    <r>
      <rPr>
        <sz val="7.5"/>
        <rFont val="Times New Roman"/>
        <family val="1"/>
      </rPr>
      <t xml:space="preserve"> </t>
    </r>
    <r>
      <rPr>
        <sz val="7.5"/>
        <rFont val="Verdana"/>
        <family val="2"/>
      </rPr>
      <t>chapa</t>
    </r>
    <r>
      <rPr>
        <sz val="7.5"/>
        <rFont val="Times New Roman"/>
        <family val="1"/>
      </rPr>
      <t xml:space="preserve"> </t>
    </r>
    <r>
      <rPr>
        <sz val="7.5"/>
        <rFont val="Verdana"/>
        <family val="2"/>
      </rPr>
      <t>galvanizada</t>
    </r>
    <r>
      <rPr>
        <sz val="7.5"/>
        <rFont val="Times New Roman"/>
        <family val="1"/>
      </rPr>
      <t xml:space="preserve"> </t>
    </r>
    <r>
      <rPr>
        <sz val="7.5"/>
        <rFont val="Verdana"/>
        <family val="2"/>
      </rPr>
      <t>nº</t>
    </r>
    <r>
      <rPr>
        <sz val="7.5"/>
        <rFont val="Times New Roman"/>
        <family val="1"/>
      </rPr>
      <t xml:space="preserve"> </t>
    </r>
    <r>
      <rPr>
        <sz val="7.5"/>
        <rFont val="Verdana"/>
        <family val="2"/>
      </rPr>
      <t>24,</t>
    </r>
    <r>
      <rPr>
        <sz val="7.5"/>
        <rFont val="Times New Roman"/>
        <family val="1"/>
      </rPr>
      <t xml:space="preserve"> </t>
    </r>
    <r>
      <rPr>
        <sz val="7.5"/>
        <rFont val="Verdana"/>
        <family val="2"/>
      </rPr>
      <t>com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</si>
  <si>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102,70</t>
  </si>
  <si>
    <r>
      <rPr>
        <sz val="7.5"/>
        <rFont val="Verdana"/>
        <family val="2"/>
      </rPr>
      <t>Bate-rodas</t>
    </r>
    <r>
      <rPr>
        <sz val="7.5"/>
        <rFont val="Times New Roman"/>
        <family val="1"/>
      </rPr>
      <t xml:space="preserve"> </t>
    </r>
    <r>
      <rPr>
        <sz val="7.5"/>
        <rFont val="Verdana"/>
        <family val="2"/>
      </rPr>
      <t>em</t>
    </r>
    <r>
      <rPr>
        <sz val="7.5"/>
        <rFont val="Times New Roman"/>
        <family val="1"/>
      </rPr>
      <t xml:space="preserve"> </t>
    </r>
    <r>
      <rPr>
        <sz val="7.5"/>
        <rFont val="Verdana"/>
        <family val="2"/>
      </rPr>
      <t>tubo</t>
    </r>
    <r>
      <rPr>
        <sz val="7.5"/>
        <rFont val="Times New Roman"/>
        <family val="1"/>
      </rPr>
      <t xml:space="preserve"> </t>
    </r>
    <r>
      <rPr>
        <sz val="7.5"/>
        <rFont val="Verdana"/>
        <family val="2"/>
      </rPr>
      <t>galvanizado,</t>
    </r>
    <r>
      <rPr>
        <sz val="7.5"/>
        <rFont val="Times New Roman"/>
        <family val="1"/>
      </rPr>
      <t xml:space="preserve"> </t>
    </r>
    <r>
      <rPr>
        <sz val="7.5"/>
        <rFont val="Verdana"/>
        <family val="2"/>
      </rPr>
      <t>D=3”,</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</si>
  <si>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r>
      <rPr>
        <b/>
        <sz val="7.5"/>
        <rFont val="Verdana"/>
        <family val="2"/>
      </rPr>
      <t>Acessórios</t>
    </r>
    <r>
      <rPr>
        <sz val="7.5"/>
        <rFont val="Times New Roman"/>
        <family val="1"/>
      </rPr>
      <t xml:space="preserve"> </t>
    </r>
    <r>
      <rPr>
        <b/>
        <sz val="7.5"/>
        <rFont val="Verdana"/>
        <family val="2"/>
      </rPr>
      <t>de</t>
    </r>
    <r>
      <rPr>
        <sz val="7.5"/>
        <rFont val="Times New Roman"/>
        <family val="1"/>
      </rPr>
      <t xml:space="preserve"> </t>
    </r>
    <r>
      <rPr>
        <b/>
        <sz val="7.5"/>
        <rFont val="Verdana"/>
        <family val="2"/>
      </rPr>
      <t>aço</t>
    </r>
    <r>
      <rPr>
        <sz val="7.5"/>
        <rFont val="Times New Roman"/>
        <family val="1"/>
      </rPr>
      <t xml:space="preserve"> </t>
    </r>
    <r>
      <rPr>
        <b/>
        <sz val="7.5"/>
        <rFont val="Verdana"/>
        <family val="2"/>
      </rPr>
      <t>inox</t>
    </r>
  </si>
  <si>
    <r>
      <rPr>
        <sz val="7.5"/>
        <rFont val="Verdana"/>
        <family val="2"/>
      </rPr>
      <t>Corrimão</t>
    </r>
    <r>
      <rPr>
        <sz val="7.5"/>
        <rFont val="Times New Roman"/>
        <family val="1"/>
      </rPr>
      <t xml:space="preserve"> </t>
    </r>
    <r>
      <rPr>
        <sz val="7.5"/>
        <rFont val="Verdana"/>
        <family val="2"/>
      </rPr>
      <t>duplo,</t>
    </r>
    <r>
      <rPr>
        <sz val="7.5"/>
        <rFont val="Times New Roman"/>
        <family val="1"/>
      </rPr>
      <t xml:space="preserve"> </t>
    </r>
    <r>
      <rPr>
        <sz val="7.5"/>
        <rFont val="Verdana"/>
        <family val="2"/>
      </rPr>
      <t>em</t>
    </r>
    <r>
      <rPr>
        <sz val="7.5"/>
        <rFont val="Times New Roman"/>
        <family val="1"/>
      </rPr>
      <t xml:space="preserve"> </t>
    </r>
    <r>
      <rPr>
        <sz val="7.5"/>
        <rFont val="Verdana"/>
        <family val="2"/>
      </rPr>
      <t>aço</t>
    </r>
    <r>
      <rPr>
        <sz val="7.5"/>
        <rFont val="Times New Roman"/>
        <family val="1"/>
      </rPr>
      <t xml:space="preserve"> </t>
    </r>
    <r>
      <rPr>
        <sz val="7.5"/>
        <rFont val="Verdana"/>
        <family val="2"/>
      </rPr>
      <t>inox</t>
    </r>
    <r>
      <rPr>
        <sz val="7.5"/>
        <rFont val="Times New Roman"/>
        <family val="1"/>
      </rPr>
      <t xml:space="preserve"> </t>
    </r>
    <r>
      <rPr>
        <sz val="7.5"/>
        <rFont val="Verdana"/>
        <family val="2"/>
      </rPr>
      <t>escovado,</t>
    </r>
    <r>
      <rPr>
        <sz val="7.5"/>
        <rFont val="Times New Roman"/>
        <family val="1"/>
      </rPr>
      <t xml:space="preserve"> </t>
    </r>
    <r>
      <rPr>
        <sz val="7.5"/>
        <rFont val="Verdana"/>
        <family val="2"/>
      </rPr>
      <t>para</t>
    </r>
    <r>
      <rPr>
        <sz val="7.5"/>
        <rFont val="Times New Roman"/>
        <family val="1"/>
      </rPr>
      <t xml:space="preserve"> </t>
    </r>
    <r>
      <rPr>
        <sz val="7.5"/>
        <rFont val="Verdana"/>
        <family val="2"/>
      </rPr>
      <t>fixação</t>
    </r>
    <r>
      <rPr>
        <sz val="7.5"/>
        <rFont val="Times New Roman"/>
        <family val="1"/>
      </rPr>
      <t xml:space="preserve"> </t>
    </r>
    <r>
      <rPr>
        <sz val="7.5"/>
        <rFont val="Verdana"/>
        <family val="2"/>
      </rPr>
      <t>em</t>
    </r>
    <r>
      <rPr>
        <sz val="7.5"/>
        <rFont val="Times New Roman"/>
        <family val="1"/>
      </rPr>
      <t xml:space="preserve"> </t>
    </r>
    <r>
      <rPr>
        <sz val="7.5"/>
        <rFont val="Verdana"/>
        <family val="2"/>
      </rPr>
      <t>alvenaria,</t>
    </r>
    <r>
      <rPr>
        <sz val="7.5"/>
        <rFont val="Times New Roman"/>
        <family val="1"/>
      </rPr>
      <t xml:space="preserve"> </t>
    </r>
    <r>
      <rPr>
        <sz val="7.5"/>
        <rFont val="Verdana"/>
        <family val="2"/>
      </rPr>
      <t>com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</si>
  <si>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1,44</t>
  </si>
  <si>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corrimão</t>
    </r>
    <r>
      <rPr>
        <sz val="7.5"/>
        <rFont val="Times New Roman"/>
        <family val="1"/>
      </rPr>
      <t xml:space="preserve"> </t>
    </r>
    <r>
      <rPr>
        <sz val="7.5"/>
        <rFont val="Verdana"/>
        <family val="2"/>
      </rPr>
      <t>duplo</t>
    </r>
    <r>
      <rPr>
        <sz val="7.5"/>
        <rFont val="Times New Roman"/>
        <family val="1"/>
      </rPr>
      <t xml:space="preserve"> </t>
    </r>
    <r>
      <rPr>
        <sz val="7.5"/>
        <rFont val="Verdana"/>
        <family val="2"/>
      </rPr>
      <t>e</t>
    </r>
    <r>
      <rPr>
        <sz val="7.5"/>
        <rFont val="Times New Roman"/>
        <family val="1"/>
      </rPr>
      <t xml:space="preserve"> </t>
    </r>
    <r>
      <rPr>
        <sz val="7.5"/>
        <rFont val="Verdana"/>
        <family val="2"/>
      </rPr>
      <t>montantes,</t>
    </r>
    <r>
      <rPr>
        <sz val="7.5"/>
        <rFont val="Times New Roman"/>
        <family val="1"/>
      </rPr>
      <t xml:space="preserve"> </t>
    </r>
    <r>
      <rPr>
        <sz val="7.5"/>
        <rFont val="Verdana"/>
        <family val="2"/>
      </rPr>
      <t>fixados</t>
    </r>
    <r>
      <rPr>
        <sz val="7.5"/>
        <rFont val="Times New Roman"/>
        <family val="1"/>
      </rPr>
      <t xml:space="preserve"> </t>
    </r>
    <r>
      <rPr>
        <sz val="7.5"/>
        <rFont val="Verdana"/>
        <family val="2"/>
      </rPr>
      <t>entre</t>
    </r>
    <r>
      <rPr>
        <sz val="7.5"/>
        <rFont val="Times New Roman"/>
        <family val="1"/>
      </rPr>
      <t xml:space="preserve"> </t>
    </r>
    <r>
      <rPr>
        <sz val="7.5"/>
        <rFont val="Verdana"/>
        <family val="2"/>
      </rPr>
      <t>si,</t>
    </r>
    <r>
      <rPr>
        <sz val="7.5"/>
        <rFont val="Times New Roman"/>
        <family val="1"/>
      </rPr>
      <t xml:space="preserve"> </t>
    </r>
    <r>
      <rPr>
        <sz val="7.5"/>
        <rFont val="Verdana"/>
        <family val="2"/>
      </rPr>
      <t>ambos</t>
    </r>
    <r>
      <rPr>
        <sz val="7.5"/>
        <rFont val="Times New Roman"/>
        <family val="1"/>
      </rPr>
      <t xml:space="preserve"> </t>
    </r>
    <r>
      <rPr>
        <sz val="7.5"/>
        <rFont val="Verdana"/>
        <family val="2"/>
      </rPr>
      <t>em</t>
    </r>
    <r>
      <rPr>
        <sz val="7.5"/>
        <rFont val="Times New Roman"/>
        <family val="1"/>
      </rPr>
      <t xml:space="preserve"> </t>
    </r>
    <r>
      <rPr>
        <sz val="7.5"/>
        <rFont val="Verdana"/>
        <family val="2"/>
      </rPr>
      <t>aço</t>
    </r>
    <r>
      <rPr>
        <sz val="7.5"/>
        <rFont val="Times New Roman"/>
        <family val="1"/>
      </rPr>
      <t xml:space="preserve"> </t>
    </r>
    <r>
      <rPr>
        <sz val="7.5"/>
        <rFont val="Verdana"/>
        <family val="2"/>
      </rPr>
      <t>inox</t>
    </r>
    <r>
      <rPr>
        <sz val="7.5"/>
        <rFont val="Times New Roman"/>
        <family val="1"/>
      </rPr>
      <t xml:space="preserve"> </t>
    </r>
    <r>
      <rPr>
        <sz val="7.5"/>
        <rFont val="Verdana"/>
        <family val="2"/>
      </rPr>
      <t>escovado,</t>
    </r>
    <r>
      <rPr>
        <sz val="7.5"/>
        <rFont val="Times New Roman"/>
        <family val="1"/>
      </rPr>
      <t xml:space="preserve"> </t>
    </r>
    <r>
      <rPr>
        <sz val="7.5"/>
        <rFont val="Verdana"/>
        <family val="2"/>
      </rPr>
      <t>sendo</t>
    </r>
    <r>
      <rPr>
        <sz val="7.5"/>
        <rFont val="Times New Roman"/>
        <family val="1"/>
      </rPr>
      <t xml:space="preserve"> </t>
    </r>
    <r>
      <rPr>
        <sz val="7.5"/>
        <rFont val="Verdana"/>
        <family val="2"/>
      </rPr>
      <t>os</t>
    </r>
    <r>
      <rPr>
        <sz val="7.5"/>
        <rFont val="Times New Roman"/>
        <family val="1"/>
      </rPr>
      <t xml:space="preserve"> </t>
    </r>
    <r>
      <rPr>
        <sz val="7.5"/>
        <rFont val="Verdana"/>
        <family val="2"/>
      </rPr>
      <t>montantes</t>
    </r>
    <r>
      <rPr>
        <sz val="7.5"/>
        <rFont val="Times New Roman"/>
        <family val="1"/>
      </rPr>
      <t xml:space="preserve"> </t>
    </r>
    <r>
      <rPr>
        <sz val="7.5"/>
        <rFont val="Verdana"/>
        <family val="2"/>
      </rPr>
      <t>parafusados</t>
    </r>
    <r>
      <rPr>
        <sz val="7.5"/>
        <rFont val="Times New Roman"/>
        <family val="1"/>
      </rPr>
      <t xml:space="preserve"> </t>
    </r>
    <r>
      <rPr>
        <sz val="7.5"/>
        <rFont val="Verdana"/>
        <family val="2"/>
      </rPr>
      <t>no</t>
    </r>
    <r>
      <rPr>
        <sz val="7.5"/>
        <rFont val="Times New Roman"/>
        <family val="1"/>
      </rPr>
      <t xml:space="preserve"> </t>
    </r>
    <r>
      <rPr>
        <sz val="7.5"/>
        <rFont val="Verdana"/>
        <family val="2"/>
      </rPr>
      <t>piso.</t>
    </r>
  </si>
  <si>
    <t>16,22</t>
  </si>
  <si>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corrimão</t>
    </r>
    <r>
      <rPr>
        <sz val="7.5"/>
        <rFont val="Times New Roman"/>
        <family val="1"/>
      </rPr>
      <t xml:space="preserve"> </t>
    </r>
    <r>
      <rPr>
        <sz val="7.5"/>
        <rFont val="Verdana"/>
        <family val="2"/>
      </rPr>
      <t>duplo</t>
    </r>
    <r>
      <rPr>
        <sz val="7.5"/>
        <rFont val="Times New Roman"/>
        <family val="1"/>
      </rPr>
      <t xml:space="preserve"> </t>
    </r>
    <r>
      <rPr>
        <sz val="7.5"/>
        <rFont val="Verdana"/>
        <family val="2"/>
      </rPr>
      <t>e</t>
    </r>
    <r>
      <rPr>
        <sz val="7.5"/>
        <rFont val="Times New Roman"/>
        <family val="1"/>
      </rPr>
      <t xml:space="preserve"> </t>
    </r>
    <r>
      <rPr>
        <sz val="7.5"/>
        <rFont val="Verdana"/>
        <family val="2"/>
      </rPr>
      <t>montantes</t>
    </r>
    <r>
      <rPr>
        <sz val="7.5"/>
        <rFont val="Times New Roman"/>
        <family val="1"/>
      </rPr>
      <t xml:space="preserve"> </t>
    </r>
    <r>
      <rPr>
        <sz val="7.5"/>
        <rFont val="Verdana"/>
        <family val="2"/>
      </rPr>
      <t>próprios</t>
    </r>
    <r>
      <rPr>
        <sz val="7.5"/>
        <rFont val="Times New Roman"/>
        <family val="1"/>
      </rPr>
      <t xml:space="preserve"> </t>
    </r>
    <r>
      <rPr>
        <sz val="7.5"/>
        <rFont val="Verdana"/>
        <family val="2"/>
      </rPr>
      <t>para</t>
    </r>
    <r>
      <rPr>
        <sz val="7.5"/>
        <rFont val="Times New Roman"/>
        <family val="1"/>
      </rPr>
      <t xml:space="preserve"> </t>
    </r>
    <r>
      <rPr>
        <sz val="7.5"/>
        <rFont val="Verdana"/>
        <family val="2"/>
      </rPr>
      <t>receber</t>
    </r>
    <r>
      <rPr>
        <sz val="7.5"/>
        <rFont val="Times New Roman"/>
        <family val="1"/>
      </rPr>
      <t xml:space="preserve"> </t>
    </r>
    <r>
      <rPr>
        <sz val="7.5"/>
        <rFont val="Verdana"/>
        <family val="2"/>
      </rPr>
      <t>vidro,</t>
    </r>
    <r>
      <rPr>
        <sz val="7.5"/>
        <rFont val="Times New Roman"/>
        <family val="1"/>
      </rPr>
      <t xml:space="preserve"> </t>
    </r>
    <r>
      <rPr>
        <sz val="7.5"/>
        <rFont val="Verdana"/>
        <family val="2"/>
      </rPr>
      <t>fixados</t>
    </r>
    <r>
      <rPr>
        <sz val="7.5"/>
        <rFont val="Times New Roman"/>
        <family val="1"/>
      </rPr>
      <t xml:space="preserve"> </t>
    </r>
    <r>
      <rPr>
        <sz val="7.5"/>
        <rFont val="Verdana"/>
        <family val="2"/>
      </rPr>
      <t>entre</t>
    </r>
    <r>
      <rPr>
        <sz val="7.5"/>
        <rFont val="Times New Roman"/>
        <family val="1"/>
      </rPr>
      <t xml:space="preserve"> </t>
    </r>
    <r>
      <rPr>
        <sz val="7.5"/>
        <rFont val="Verdana"/>
        <family val="2"/>
      </rPr>
      <t>si,</t>
    </r>
    <r>
      <rPr>
        <sz val="7.5"/>
        <rFont val="Times New Roman"/>
        <family val="1"/>
      </rPr>
      <t xml:space="preserve"> </t>
    </r>
    <r>
      <rPr>
        <sz val="7.5"/>
        <rFont val="Verdana"/>
        <family val="2"/>
      </rPr>
      <t>ambos</t>
    </r>
    <r>
      <rPr>
        <sz val="7.5"/>
        <rFont val="Times New Roman"/>
        <family val="1"/>
      </rPr>
      <t xml:space="preserve"> </t>
    </r>
    <r>
      <rPr>
        <sz val="7.5"/>
        <rFont val="Verdana"/>
        <family val="2"/>
      </rPr>
      <t>em</t>
    </r>
    <r>
      <rPr>
        <sz val="7.5"/>
        <rFont val="Times New Roman"/>
        <family val="1"/>
      </rPr>
      <t xml:space="preserve"> </t>
    </r>
    <r>
      <rPr>
        <sz val="7.5"/>
        <rFont val="Verdana"/>
        <family val="2"/>
      </rPr>
      <t>aço</t>
    </r>
    <r>
      <rPr>
        <sz val="7.5"/>
        <rFont val="Times New Roman"/>
        <family val="1"/>
      </rPr>
      <t xml:space="preserve"> </t>
    </r>
    <r>
      <rPr>
        <sz val="7.5"/>
        <rFont val="Verdana"/>
        <family val="2"/>
      </rPr>
      <t>inox</t>
    </r>
    <r>
      <rPr>
        <sz val="7.5"/>
        <rFont val="Times New Roman"/>
        <family val="1"/>
      </rPr>
      <t xml:space="preserve"> </t>
    </r>
    <r>
      <rPr>
        <sz val="7.5"/>
        <rFont val="Verdana"/>
        <family val="2"/>
      </rPr>
      <t>escovado,</t>
    </r>
    <r>
      <rPr>
        <sz val="7.5"/>
        <rFont val="Times New Roman"/>
        <family val="1"/>
      </rPr>
      <t xml:space="preserve"> </t>
    </r>
    <r>
      <rPr>
        <sz val="7.5"/>
        <rFont val="Verdana"/>
        <family val="2"/>
      </rPr>
      <t>sendo</t>
    </r>
    <r>
      <rPr>
        <sz val="7.5"/>
        <rFont val="Times New Roman"/>
        <family val="1"/>
      </rPr>
      <t xml:space="preserve"> </t>
    </r>
    <r>
      <rPr>
        <sz val="7.5"/>
        <rFont val="Verdana"/>
        <family val="2"/>
      </rPr>
      <t>os</t>
    </r>
    <r>
      <rPr>
        <sz val="7.5"/>
        <rFont val="Times New Roman"/>
        <family val="1"/>
      </rPr>
      <t xml:space="preserve"> </t>
    </r>
    <r>
      <rPr>
        <sz val="7.5"/>
        <rFont val="Verdana"/>
        <family val="2"/>
      </rPr>
      <t>montantes</t>
    </r>
    <r>
      <rPr>
        <sz val="7.5"/>
        <rFont val="Times New Roman"/>
        <family val="1"/>
      </rPr>
      <t xml:space="preserve"> </t>
    </r>
    <r>
      <rPr>
        <sz val="7.5"/>
        <rFont val="Verdana"/>
        <family val="2"/>
      </rPr>
      <t>parafusados</t>
    </r>
    <r>
      <rPr>
        <sz val="7.5"/>
        <rFont val="Times New Roman"/>
        <family val="1"/>
      </rPr>
      <t xml:space="preserve"> </t>
    </r>
    <r>
      <rPr>
        <sz val="7.5"/>
        <rFont val="Verdana"/>
        <family val="2"/>
      </rPr>
      <t>no</t>
    </r>
    <r>
      <rPr>
        <sz val="7.5"/>
        <rFont val="Times New Roman"/>
        <family val="1"/>
      </rPr>
      <t xml:space="preserve"> </t>
    </r>
    <r>
      <rPr>
        <sz val="7.5"/>
        <rFont val="Verdana"/>
        <family val="2"/>
      </rPr>
      <t>topo</t>
    </r>
    <r>
      <rPr>
        <sz val="7.5"/>
        <rFont val="Times New Roman"/>
        <family val="1"/>
      </rPr>
      <t xml:space="preserve"> </t>
    </r>
    <r>
      <rPr>
        <sz val="7.5"/>
        <rFont val="Verdana"/>
        <family val="2"/>
      </rPr>
      <t>de</t>
    </r>
    <r>
      <rPr>
        <sz val="7.5"/>
        <rFont val="Times New Roman"/>
        <family val="1"/>
      </rPr>
      <t xml:space="preserve"> </t>
    </r>
    <r>
      <rPr>
        <sz val="7.5"/>
        <rFont val="Verdana"/>
        <family val="2"/>
      </rPr>
      <t>mureta.</t>
    </r>
  </si>
  <si>
    <t>21,96</t>
  </si>
  <si>
    <r>
      <rPr>
        <b/>
        <sz val="7.5"/>
        <rFont val="Verdana"/>
        <family val="2"/>
      </rPr>
      <t>Acessórios</t>
    </r>
    <r>
      <rPr>
        <sz val="7.5"/>
        <rFont val="Times New Roman"/>
        <family val="1"/>
      </rPr>
      <t xml:space="preserve"> </t>
    </r>
    <r>
      <rPr>
        <b/>
        <sz val="7.5"/>
        <rFont val="Verdana"/>
        <family val="2"/>
      </rPr>
      <t>de</t>
    </r>
    <r>
      <rPr>
        <sz val="7.5"/>
        <rFont val="Times New Roman"/>
        <family val="1"/>
      </rPr>
      <t xml:space="preserve"> </t>
    </r>
    <r>
      <rPr>
        <b/>
        <sz val="7.5"/>
        <rFont val="Verdana"/>
        <family val="2"/>
      </rPr>
      <t>alumínio</t>
    </r>
  </si>
  <si>
    <r>
      <rPr>
        <sz val="7.5"/>
        <rFont val="Verdana"/>
        <family val="2"/>
      </rPr>
      <t>Caixa</t>
    </r>
    <r>
      <rPr>
        <sz val="7.5"/>
        <rFont val="Times New Roman"/>
        <family val="1"/>
      </rPr>
      <t xml:space="preserve"> </t>
    </r>
    <r>
      <rPr>
        <sz val="7.5"/>
        <rFont val="Verdana"/>
        <family val="2"/>
      </rPr>
      <t>de</t>
    </r>
    <r>
      <rPr>
        <sz val="7.5"/>
        <rFont val="Times New Roman"/>
        <family val="1"/>
      </rPr>
      <t xml:space="preserve"> </t>
    </r>
    <r>
      <rPr>
        <sz val="7.5"/>
        <rFont val="Verdana"/>
        <family val="2"/>
      </rPr>
      <t>correio</t>
    </r>
    <r>
      <rPr>
        <sz val="7.5"/>
        <rFont val="Times New Roman"/>
        <family val="1"/>
      </rPr>
      <t xml:space="preserve"> </t>
    </r>
    <r>
      <rPr>
        <sz val="7.5"/>
        <rFont val="Verdana"/>
        <family val="2"/>
      </rPr>
      <t>em</t>
    </r>
    <r>
      <rPr>
        <sz val="7.5"/>
        <rFont val="Times New Roman"/>
        <family val="1"/>
      </rPr>
      <t xml:space="preserve"> </t>
    </r>
    <r>
      <rPr>
        <sz val="7.5"/>
        <rFont val="Verdana"/>
        <family val="2"/>
      </rPr>
      <t>alumínio</t>
    </r>
    <r>
      <rPr>
        <sz val="7.5"/>
        <rFont val="Times New Roman"/>
        <family val="1"/>
      </rPr>
      <t xml:space="preserve"> </t>
    </r>
    <r>
      <rPr>
        <sz val="7.5"/>
        <rFont val="Verdana"/>
        <family val="2"/>
      </rPr>
      <t>para</t>
    </r>
    <r>
      <rPr>
        <sz val="7.5"/>
        <rFont val="Times New Roman"/>
        <family val="1"/>
      </rPr>
      <t xml:space="preserve"> </t>
    </r>
    <r>
      <rPr>
        <sz val="7.5"/>
        <rFont val="Verdana"/>
        <family val="2"/>
      </rPr>
      <t>fixar</t>
    </r>
    <r>
      <rPr>
        <sz val="7.5"/>
        <rFont val="Times New Roman"/>
        <family val="1"/>
      </rPr>
      <t xml:space="preserve"> </t>
    </r>
    <r>
      <rPr>
        <sz val="7.5"/>
        <rFont val="Verdana"/>
        <family val="2"/>
      </rPr>
      <t>em</t>
    </r>
    <r>
      <rPr>
        <sz val="7.5"/>
        <rFont val="Times New Roman"/>
        <family val="1"/>
      </rPr>
      <t xml:space="preserve"> </t>
    </r>
    <r>
      <rPr>
        <sz val="7.5"/>
        <rFont val="Verdana"/>
        <family val="2"/>
      </rPr>
      <t>grade,</t>
    </r>
    <r>
      <rPr>
        <sz val="7.5"/>
        <rFont val="Times New Roman"/>
        <family val="1"/>
      </rPr>
      <t xml:space="preserve"> </t>
    </r>
    <r>
      <rPr>
        <sz val="7.5"/>
        <rFont val="Verdana"/>
        <family val="2"/>
      </rPr>
      <t>(38x23x15)cm,</t>
    </r>
    <r>
      <rPr>
        <sz val="7.5"/>
        <rFont val="Times New Roman"/>
        <family val="1"/>
      </rPr>
      <t xml:space="preserve"> </t>
    </r>
    <r>
      <rPr>
        <sz val="7.5"/>
        <rFont val="Verdana"/>
        <family val="2"/>
      </rPr>
      <t>com</t>
    </r>
    <r>
      <rPr>
        <sz val="7.5"/>
        <rFont val="Times New Roman"/>
        <family val="1"/>
      </rPr>
      <t xml:space="preserve"> </t>
    </r>
    <r>
      <rPr>
        <sz val="7.5"/>
        <rFont val="Verdana"/>
        <family val="2"/>
      </rPr>
      <t>abertura</t>
    </r>
    <r>
      <rPr>
        <sz val="7.5"/>
        <rFont val="Times New Roman"/>
        <family val="1"/>
      </rPr>
      <t xml:space="preserve"> </t>
    </r>
    <r>
      <rPr>
        <sz val="7.5"/>
        <rFont val="Verdana"/>
        <family val="2"/>
      </rPr>
      <t>frontal</t>
    </r>
    <r>
      <rPr>
        <sz val="7.5"/>
        <rFont val="Times New Roman"/>
        <family val="1"/>
      </rPr>
      <t xml:space="preserve"> </t>
    </r>
    <r>
      <rPr>
        <sz val="7.5"/>
        <rFont val="Verdana"/>
        <family val="2"/>
      </rPr>
      <t>para</t>
    </r>
    <r>
      <rPr>
        <sz val="7.5"/>
        <rFont val="Times New Roman"/>
        <family val="1"/>
      </rPr>
      <t xml:space="preserve"> </t>
    </r>
    <r>
      <rPr>
        <sz val="7.5"/>
        <rFont val="Verdana"/>
        <family val="2"/>
      </rPr>
      <t>colocação</t>
    </r>
    <r>
      <rPr>
        <sz val="7.5"/>
        <rFont val="Times New Roman"/>
        <family val="1"/>
      </rPr>
      <t xml:space="preserve"> </t>
    </r>
    <r>
      <rPr>
        <sz val="7.5"/>
        <rFont val="Verdana"/>
        <family val="2"/>
      </rPr>
      <t>das</t>
    </r>
    <r>
      <rPr>
        <sz val="7.5"/>
        <rFont val="Times New Roman"/>
        <family val="1"/>
      </rPr>
      <t xml:space="preserve"> </t>
    </r>
    <r>
      <rPr>
        <sz val="7.5"/>
        <rFont val="Verdana"/>
        <family val="2"/>
      </rPr>
      <t>cartas</t>
    </r>
    <r>
      <rPr>
        <sz val="7.5"/>
        <rFont val="Times New Roman"/>
        <family val="1"/>
      </rPr>
      <t xml:space="preserve"> </t>
    </r>
    <r>
      <rPr>
        <sz val="7.5"/>
        <rFont val="Verdana"/>
        <family val="2"/>
      </rPr>
      <t>e</t>
    </r>
    <r>
      <rPr>
        <sz val="7.5"/>
        <rFont val="Times New Roman"/>
        <family val="1"/>
      </rPr>
      <t xml:space="preserve"> </t>
    </r>
    <r>
      <rPr>
        <sz val="7.5"/>
        <rFont val="Verdana"/>
        <family val="2"/>
      </rPr>
      <t>posterior</t>
    </r>
    <r>
      <rPr>
        <sz val="7.5"/>
        <rFont val="Times New Roman"/>
        <family val="1"/>
      </rPr>
      <t xml:space="preserve"> </t>
    </r>
    <r>
      <rPr>
        <sz val="7.5"/>
        <rFont val="Verdana"/>
        <family val="2"/>
      </rPr>
      <t>para</t>
    </r>
    <r>
      <rPr>
        <sz val="7.5"/>
        <rFont val="Times New Roman"/>
        <family val="1"/>
      </rPr>
      <t xml:space="preserve"> </t>
    </r>
    <r>
      <rPr>
        <sz val="7.5"/>
        <rFont val="Verdana"/>
        <family val="2"/>
      </rPr>
      <t>recolhimento,</t>
    </r>
    <r>
      <rPr>
        <sz val="7.5"/>
        <rFont val="Times New Roman"/>
        <family val="1"/>
      </rPr>
      <t xml:space="preserve"> </t>
    </r>
    <r>
      <rPr>
        <sz val="7.5"/>
        <rFont val="Verdana"/>
        <family val="2"/>
      </rPr>
      <t>inclusive</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</si>
  <si>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18,74</t>
  </si>
  <si>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8.2</t>
    </r>
  </si>
  <si>
    <r>
      <rPr>
        <b/>
        <sz val="7.5"/>
        <rFont val="Verdana"/>
        <family val="2"/>
      </rPr>
      <t>REVESTIMENTOS</t>
    </r>
    <r>
      <rPr>
        <sz val="7.5"/>
        <rFont val="Times New Roman"/>
        <family val="1"/>
      </rPr>
      <t xml:space="preserve"> </t>
    </r>
    <r>
      <rPr>
        <b/>
        <sz val="7.5"/>
        <rFont val="Verdana"/>
        <family val="2"/>
      </rPr>
      <t>DE</t>
    </r>
    <r>
      <rPr>
        <sz val="7.5"/>
        <rFont val="Times New Roman"/>
        <family val="1"/>
      </rPr>
      <t xml:space="preserve"> </t>
    </r>
    <r>
      <rPr>
        <b/>
        <sz val="7.5"/>
        <rFont val="Verdana"/>
        <family val="2"/>
      </rPr>
      <t>PAREDES</t>
    </r>
    <r>
      <rPr>
        <sz val="7.5"/>
        <rFont val="Times New Roman"/>
        <family val="1"/>
      </rPr>
      <t xml:space="preserve"> </t>
    </r>
    <r>
      <rPr>
        <b/>
        <sz val="7.5"/>
        <rFont val="Verdana"/>
        <family val="2"/>
      </rPr>
      <t>(FACHADAS,</t>
    </r>
    <r>
      <rPr>
        <sz val="7.5"/>
        <rFont val="Times New Roman"/>
        <family val="1"/>
      </rPr>
      <t xml:space="preserve"> </t>
    </r>
    <r>
      <rPr>
        <b/>
        <sz val="7.5"/>
        <rFont val="Verdana"/>
        <family val="2"/>
      </rPr>
      <t>MUROS,</t>
    </r>
    <r>
      <rPr>
        <sz val="7.5"/>
        <rFont val="Times New Roman"/>
        <family val="1"/>
      </rPr>
      <t xml:space="preserve"> </t>
    </r>
    <r>
      <rPr>
        <b/>
        <sz val="7.5"/>
        <rFont val="Verdana"/>
        <family val="2"/>
      </rPr>
      <t>MURETAS</t>
    </r>
    <r>
      <rPr>
        <sz val="7.5"/>
        <rFont val="Times New Roman"/>
        <family val="1"/>
      </rPr>
      <t xml:space="preserve"> </t>
    </r>
    <r>
      <rPr>
        <b/>
        <sz val="7.5"/>
        <rFont val="Verdana"/>
        <family val="2"/>
      </rPr>
      <t>E</t>
    </r>
    <r>
      <rPr>
        <sz val="7.5"/>
        <rFont val="Times New Roman"/>
        <family val="1"/>
      </rPr>
      <t xml:space="preserve"> </t>
    </r>
    <r>
      <rPr>
        <b/>
        <sz val="7.5"/>
        <rFont val="Verdana"/>
        <family val="2"/>
      </rPr>
      <t>GUARDA-CORPOS)</t>
    </r>
  </si>
  <si>
    <t>2.013,49</t>
  </si>
  <si>
    <t>277,72</t>
  </si>
  <si>
    <t>1.735,77</t>
  </si>
  <si>
    <r>
      <rPr>
        <sz val="7.5"/>
        <rFont val="Verdana"/>
        <family val="2"/>
      </rPr>
      <t>Friso</t>
    </r>
    <r>
      <rPr>
        <sz val="7.5"/>
        <rFont val="Times New Roman"/>
        <family val="1"/>
      </rPr>
      <t xml:space="preserve"> </t>
    </r>
    <r>
      <rPr>
        <sz val="7.5"/>
        <rFont val="Verdana"/>
        <family val="2"/>
      </rPr>
      <t>em</t>
    </r>
    <r>
      <rPr>
        <sz val="7.5"/>
        <rFont val="Times New Roman"/>
        <family val="1"/>
      </rPr>
      <t xml:space="preserve"> </t>
    </r>
    <r>
      <rPr>
        <sz val="7.5"/>
        <rFont val="Verdana"/>
        <family val="2"/>
      </rPr>
      <t>alumínio</t>
    </r>
    <r>
      <rPr>
        <sz val="7.5"/>
        <rFont val="Times New Roman"/>
        <family val="1"/>
      </rPr>
      <t xml:space="preserve"> </t>
    </r>
    <r>
      <rPr>
        <sz val="7.5"/>
        <rFont val="Verdana"/>
        <family val="2"/>
      </rPr>
      <t>anodizado</t>
    </r>
    <r>
      <rPr>
        <sz val="7.5"/>
        <rFont val="Times New Roman"/>
        <family val="1"/>
      </rPr>
      <t xml:space="preserve"> </t>
    </r>
    <r>
      <rPr>
        <sz val="7.5"/>
        <rFont val="Verdana"/>
        <family val="2"/>
      </rPr>
      <t>fosco,</t>
    </r>
    <r>
      <rPr>
        <sz val="7.5"/>
        <rFont val="Times New Roman"/>
        <family val="1"/>
      </rPr>
      <t xml:space="preserve"> </t>
    </r>
    <r>
      <rPr>
        <sz val="7.5"/>
        <rFont val="Verdana"/>
        <family val="2"/>
      </rPr>
      <t>perfil</t>
    </r>
    <r>
      <rPr>
        <sz val="7.5"/>
        <rFont val="Times New Roman"/>
        <family val="1"/>
      </rPr>
      <t xml:space="preserve"> </t>
    </r>
    <r>
      <rPr>
        <sz val="7.5"/>
        <rFont val="Verdana"/>
        <family val="2"/>
      </rPr>
      <t>“U”</t>
    </r>
  </si>
  <si>
    <t>39,60</t>
  </si>
  <si>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aplicação</t>
    </r>
    <r>
      <rPr>
        <sz val="7.5"/>
        <rFont val="Times New Roman"/>
        <family val="1"/>
      </rPr>
      <t xml:space="preserve"> </t>
    </r>
    <r>
      <rPr>
        <sz val="7.5"/>
        <rFont val="Verdana"/>
        <family val="2"/>
      </rPr>
      <t>de</t>
    </r>
    <r>
      <rPr>
        <sz val="7.5"/>
        <rFont val="Times New Roman"/>
        <family val="1"/>
      </rPr>
      <t xml:space="preserve"> </t>
    </r>
    <r>
      <rPr>
        <sz val="7.5"/>
        <rFont val="Verdana"/>
        <family val="2"/>
      </rPr>
      <t>impermeabilizante</t>
    </r>
    <r>
      <rPr>
        <sz val="7.5"/>
        <rFont val="Times New Roman"/>
        <family val="1"/>
      </rPr>
      <t xml:space="preserve"> </t>
    </r>
    <r>
      <rPr>
        <sz val="7.5"/>
        <rFont val="Verdana"/>
        <family val="2"/>
      </rPr>
      <t>no</t>
    </r>
    <r>
      <rPr>
        <sz val="7.5"/>
        <rFont val="Times New Roman"/>
        <family val="1"/>
      </rPr>
      <t xml:space="preserve"> </t>
    </r>
    <r>
      <rPr>
        <sz val="7.5"/>
        <rFont val="Verdana"/>
        <family val="2"/>
      </rPr>
      <t>verso</t>
    </r>
    <r>
      <rPr>
        <sz val="7.5"/>
        <rFont val="Times New Roman"/>
        <family val="1"/>
      </rPr>
      <t xml:space="preserve"> </t>
    </r>
    <r>
      <rPr>
        <sz val="7.5"/>
        <rFont val="Verdana"/>
        <family val="2"/>
      </rPr>
      <t>do</t>
    </r>
    <r>
      <rPr>
        <sz val="7.5"/>
        <rFont val="Times New Roman"/>
        <family val="1"/>
      </rPr>
      <t xml:space="preserve"> </t>
    </r>
    <r>
      <rPr>
        <sz val="7.5"/>
        <rFont val="Verdana"/>
        <family val="2"/>
      </rPr>
      <t>granito</t>
    </r>
  </si>
  <si>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assentamento</t>
    </r>
    <r>
      <rPr>
        <sz val="7.5"/>
        <rFont val="Times New Roman"/>
        <family val="1"/>
      </rPr>
      <t xml:space="preserve"> </t>
    </r>
    <r>
      <rPr>
        <sz val="7.5"/>
        <rFont val="Verdana"/>
        <family val="2"/>
      </rPr>
      <t>de</t>
    </r>
    <r>
      <rPr>
        <sz val="7.5"/>
        <rFont val="Times New Roman"/>
        <family val="1"/>
      </rPr>
      <t xml:space="preserve"> </t>
    </r>
    <r>
      <rPr>
        <sz val="7.5"/>
        <rFont val="Verdana"/>
        <family val="2"/>
      </rPr>
      <t>revestimento</t>
    </r>
    <r>
      <rPr>
        <sz val="7.5"/>
        <rFont val="Times New Roman"/>
        <family val="1"/>
      </rPr>
      <t xml:space="preserve"> </t>
    </r>
    <r>
      <rPr>
        <sz val="7.5"/>
        <rFont val="Verdana"/>
        <family val="2"/>
      </rPr>
      <t>em</t>
    </r>
    <r>
      <rPr>
        <sz val="7.5"/>
        <rFont val="Times New Roman"/>
        <family val="1"/>
      </rPr>
      <t xml:space="preserve"> </t>
    </r>
    <r>
      <rPr>
        <sz val="7.5"/>
        <rFont val="Verdana"/>
        <family val="2"/>
      </rPr>
      <t>placas</t>
    </r>
    <r>
      <rPr>
        <sz val="7.5"/>
        <rFont val="Times New Roman"/>
        <family val="1"/>
      </rPr>
      <t xml:space="preserve"> </t>
    </r>
    <r>
      <rPr>
        <sz val="7.5"/>
        <rFont val="Verdana"/>
        <family val="2"/>
      </rPr>
      <t>de</t>
    </r>
    <r>
      <rPr>
        <sz val="7.5"/>
        <rFont val="Times New Roman"/>
        <family val="1"/>
      </rPr>
      <t xml:space="preserve"> </t>
    </r>
    <r>
      <rPr>
        <sz val="7.5"/>
        <rFont val="Verdana"/>
        <family val="2"/>
      </rPr>
      <t>granito</t>
    </r>
    <r>
      <rPr>
        <sz val="7.5"/>
        <rFont val="Times New Roman"/>
        <family val="1"/>
      </rPr>
      <t xml:space="preserve">  </t>
    </r>
    <r>
      <rPr>
        <sz val="7.5"/>
        <rFont val="Verdana"/>
        <family val="2"/>
      </rPr>
      <t>Jacarandá</t>
    </r>
    <r>
      <rPr>
        <sz val="7.5"/>
        <rFont val="Times New Roman"/>
        <family val="1"/>
      </rPr>
      <t xml:space="preserve"> </t>
    </r>
    <r>
      <rPr>
        <sz val="7.5"/>
        <rFont val="Verdana"/>
        <family val="2"/>
      </rPr>
      <t>Vinho</t>
    </r>
    <r>
      <rPr>
        <sz val="7.5"/>
        <rFont val="Times New Roman"/>
        <family val="1"/>
      </rPr>
      <t xml:space="preserve"> </t>
    </r>
    <r>
      <rPr>
        <sz val="7.5"/>
        <rFont val="Verdana"/>
        <family val="2"/>
      </rPr>
      <t>polido</t>
    </r>
    <r>
      <rPr>
        <sz val="7.5"/>
        <rFont val="Times New Roman"/>
        <family val="1"/>
      </rPr>
      <t xml:space="preserve"> </t>
    </r>
    <r>
      <rPr>
        <sz val="7.5"/>
        <rFont val="Verdana"/>
        <family val="2"/>
      </rPr>
      <t>(avermelhado)</t>
    </r>
    <r>
      <rPr>
        <sz val="7.5"/>
        <rFont val="Times New Roman"/>
        <family val="1"/>
      </rPr>
      <t xml:space="preserve"> </t>
    </r>
    <r>
      <rPr>
        <sz val="7.5"/>
        <rFont val="Verdana"/>
        <family val="2"/>
      </rPr>
      <t>e=2cm,</t>
    </r>
    <r>
      <rPr>
        <sz val="7.5"/>
        <rFont val="Times New Roman"/>
        <family val="1"/>
      </rPr>
      <t xml:space="preserve"> </t>
    </r>
    <r>
      <rPr>
        <sz val="7.5"/>
        <rFont val="Verdana"/>
        <family val="2"/>
      </rPr>
      <t>com</t>
    </r>
    <r>
      <rPr>
        <sz val="7.5"/>
        <rFont val="Times New Roman"/>
        <family val="1"/>
      </rPr>
      <t xml:space="preserve"> </t>
    </r>
    <r>
      <rPr>
        <sz val="7.5"/>
        <rFont val="Verdana"/>
        <family val="2"/>
      </rPr>
      <t>junção</t>
    </r>
    <r>
      <rPr>
        <sz val="7.5"/>
        <rFont val="Times New Roman"/>
        <family val="1"/>
      </rPr>
      <t xml:space="preserve"> </t>
    </r>
    <r>
      <rPr>
        <sz val="7.5"/>
        <rFont val="Verdana"/>
        <family val="2"/>
      </rPr>
      <t>das</t>
    </r>
    <r>
      <rPr>
        <sz val="7.5"/>
        <rFont val="Times New Roman"/>
        <family val="1"/>
      </rPr>
      <t xml:space="preserve"> </t>
    </r>
    <r>
      <rPr>
        <sz val="7.5"/>
        <rFont val="Verdana"/>
        <family val="2"/>
      </rPr>
      <t>peças</t>
    </r>
    <r>
      <rPr>
        <sz val="7.5"/>
        <rFont val="Times New Roman"/>
        <family val="1"/>
      </rPr>
      <t xml:space="preserve"> </t>
    </r>
    <r>
      <rPr>
        <sz val="7.5"/>
        <rFont val="Verdana"/>
        <family val="2"/>
      </rPr>
      <t>nas</t>
    </r>
    <r>
      <rPr>
        <sz val="7.5"/>
        <rFont val="Times New Roman"/>
        <family val="1"/>
      </rPr>
      <t xml:space="preserve"> </t>
    </r>
    <r>
      <rPr>
        <sz val="7.5"/>
        <rFont val="Verdana"/>
        <family val="2"/>
      </rPr>
      <t>quinas</t>
    </r>
    <r>
      <rPr>
        <sz val="7.5"/>
        <rFont val="Times New Roman"/>
        <family val="1"/>
      </rPr>
      <t xml:space="preserve"> </t>
    </r>
    <r>
      <rPr>
        <sz val="7.5"/>
        <rFont val="Verdana"/>
        <family val="2"/>
      </rPr>
      <t>em</t>
    </r>
    <r>
      <rPr>
        <sz val="7.5"/>
        <rFont val="Times New Roman"/>
        <family val="1"/>
      </rPr>
      <t xml:space="preserve"> </t>
    </r>
    <r>
      <rPr>
        <sz val="7.5"/>
        <rFont val="Verdana"/>
        <family val="2"/>
      </rPr>
      <t>meia</t>
    </r>
    <r>
      <rPr>
        <sz val="7.5"/>
        <rFont val="Times New Roman"/>
        <family val="1"/>
      </rPr>
      <t xml:space="preserve"> </t>
    </r>
    <r>
      <rPr>
        <sz val="7.5"/>
        <rFont val="Verdana"/>
        <family val="2"/>
      </rPr>
      <t>esquadria,</t>
    </r>
    <r>
      <rPr>
        <sz val="7.5"/>
        <rFont val="Times New Roman"/>
        <family val="1"/>
      </rPr>
      <t xml:space="preserve"> </t>
    </r>
    <r>
      <rPr>
        <sz val="7.5"/>
        <rFont val="Verdana"/>
        <family val="2"/>
      </rPr>
      <t>assentado</t>
    </r>
    <r>
      <rPr>
        <sz val="7.5"/>
        <rFont val="Times New Roman"/>
        <family val="1"/>
      </rPr>
      <t xml:space="preserve"> </t>
    </r>
    <r>
      <rPr>
        <sz val="7.5"/>
        <rFont val="Verdana"/>
        <family val="2"/>
      </rPr>
      <t>com</t>
    </r>
    <r>
      <rPr>
        <sz val="7.5"/>
        <rFont val="Times New Roman"/>
        <family val="1"/>
      </rPr>
      <t xml:space="preserve"> </t>
    </r>
    <r>
      <rPr>
        <sz val="7.5"/>
        <rFont val="Verdana"/>
        <family val="2"/>
      </rPr>
      <t>argamassa</t>
    </r>
    <r>
      <rPr>
        <sz val="7.5"/>
        <rFont val="Times New Roman"/>
        <family val="1"/>
      </rPr>
      <t xml:space="preserve"> </t>
    </r>
    <r>
      <rPr>
        <sz val="7.5"/>
        <rFont val="Verdana"/>
        <family val="2"/>
      </rPr>
      <t>pré-fabricada</t>
    </r>
    <r>
      <rPr>
        <sz val="7.5"/>
        <rFont val="Times New Roman"/>
        <family val="1"/>
      </rPr>
      <t xml:space="preserve"> </t>
    </r>
    <r>
      <rPr>
        <sz val="7.5"/>
        <rFont val="Verdana"/>
        <family val="2"/>
      </rPr>
      <t>de</t>
    </r>
    <r>
      <rPr>
        <sz val="7.5"/>
        <rFont val="Times New Roman"/>
        <family val="1"/>
      </rPr>
      <t xml:space="preserve"> </t>
    </r>
    <r>
      <rPr>
        <sz val="7.5"/>
        <rFont val="Verdana"/>
        <family val="2"/>
      </rPr>
      <t>cimento</t>
    </r>
    <r>
      <rPr>
        <sz val="7.5"/>
        <rFont val="Times New Roman"/>
        <family val="1"/>
      </rPr>
      <t xml:space="preserve"> </t>
    </r>
    <r>
      <rPr>
        <sz val="7.5"/>
        <rFont val="Verdana"/>
        <family val="2"/>
      </rPr>
      <t>colante,</t>
    </r>
    <r>
      <rPr>
        <sz val="7.5"/>
        <rFont val="Times New Roman"/>
        <family val="1"/>
      </rPr>
      <t xml:space="preserve"> </t>
    </r>
    <r>
      <rPr>
        <sz val="7.5"/>
        <rFont val="Verdana"/>
        <family val="2"/>
      </rPr>
      <t>tipo</t>
    </r>
    <r>
      <rPr>
        <sz val="7.5"/>
        <rFont val="Times New Roman"/>
        <family val="1"/>
      </rPr>
      <t xml:space="preserve"> </t>
    </r>
    <r>
      <rPr>
        <sz val="7.5"/>
        <rFont val="Verdana"/>
        <family val="2"/>
      </rPr>
      <t>AC-III,</t>
    </r>
    <r>
      <rPr>
        <sz val="7.5"/>
        <rFont val="Times New Roman"/>
        <family val="1"/>
      </rPr>
      <t xml:space="preserve"> </t>
    </r>
    <r>
      <rPr>
        <sz val="7.5"/>
        <rFont val="Verdana"/>
        <family val="2"/>
      </rPr>
      <t>e</t>
    </r>
    <r>
      <rPr>
        <sz val="7.5"/>
        <rFont val="Times New Roman"/>
        <family val="1"/>
      </rPr>
      <t xml:space="preserve"> </t>
    </r>
    <r>
      <rPr>
        <sz val="7.5"/>
        <rFont val="Verdana"/>
        <family val="2"/>
      </rPr>
      <t>rejuntamento</t>
    </r>
  </si>
  <si>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parafuso</t>
    </r>
    <r>
      <rPr>
        <sz val="7.5"/>
        <rFont val="Times New Roman"/>
        <family val="1"/>
      </rPr>
      <t xml:space="preserve"> </t>
    </r>
    <r>
      <rPr>
        <sz val="7.5"/>
        <rFont val="Verdana"/>
        <family val="2"/>
      </rPr>
      <t>castelo</t>
    </r>
    <r>
      <rPr>
        <sz val="7.5"/>
        <rFont val="Times New Roman"/>
        <family val="1"/>
      </rPr>
      <t xml:space="preserve"> </t>
    </r>
    <r>
      <rPr>
        <sz val="7.5"/>
        <rFont val="Verdana"/>
        <family val="2"/>
      </rPr>
      <t>com</t>
    </r>
    <r>
      <rPr>
        <sz val="7.5"/>
        <rFont val="Times New Roman"/>
        <family val="1"/>
      </rPr>
      <t xml:space="preserve"> </t>
    </r>
    <r>
      <rPr>
        <sz val="7.5"/>
        <rFont val="Verdana"/>
        <family val="2"/>
      </rPr>
      <t>arruela</t>
    </r>
    <r>
      <rPr>
        <sz val="7.5"/>
        <rFont val="Times New Roman"/>
        <family val="1"/>
      </rPr>
      <t xml:space="preserve"> </t>
    </r>
    <r>
      <rPr>
        <sz val="7.5"/>
        <rFont val="Verdana"/>
        <family val="2"/>
      </rPr>
      <t>de</t>
    </r>
    <r>
      <rPr>
        <sz val="7.5"/>
        <rFont val="Times New Roman"/>
        <family val="1"/>
      </rPr>
      <t xml:space="preserve"> </t>
    </r>
    <r>
      <rPr>
        <sz val="7.5"/>
        <rFont val="Verdana"/>
        <family val="2"/>
      </rPr>
      <t>borracha</t>
    </r>
    <r>
      <rPr>
        <sz val="7.5"/>
        <rFont val="Times New Roman"/>
        <family val="1"/>
      </rPr>
      <t xml:space="preserve"> </t>
    </r>
    <r>
      <rPr>
        <sz val="7.5"/>
        <rFont val="Verdana"/>
        <family val="2"/>
      </rPr>
      <t>anexada</t>
    </r>
    <r>
      <rPr>
        <sz val="7.5"/>
        <rFont val="Times New Roman"/>
        <family val="1"/>
      </rPr>
      <t xml:space="preserve"> </t>
    </r>
    <r>
      <rPr>
        <sz val="7.5"/>
        <rFont val="Verdana"/>
        <family val="2"/>
      </rPr>
      <t>a</t>
    </r>
    <r>
      <rPr>
        <sz val="7.5"/>
        <rFont val="Times New Roman"/>
        <family val="1"/>
      </rPr>
      <t xml:space="preserve"> </t>
    </r>
    <r>
      <rPr>
        <sz val="7.5"/>
        <rFont val="Verdana"/>
        <family val="2"/>
      </rPr>
      <t>arruela</t>
    </r>
    <r>
      <rPr>
        <sz val="7.5"/>
        <rFont val="Times New Roman"/>
        <family val="1"/>
      </rPr>
      <t xml:space="preserve"> </t>
    </r>
    <r>
      <rPr>
        <sz val="7.5"/>
        <rFont val="Verdana"/>
        <family val="2"/>
      </rPr>
      <t>de</t>
    </r>
    <r>
      <rPr>
        <sz val="7.5"/>
        <rFont val="Times New Roman"/>
        <family val="1"/>
      </rPr>
      <t xml:space="preserve"> </t>
    </r>
    <r>
      <rPr>
        <sz val="7.5"/>
        <rFont val="Verdana"/>
        <family val="2"/>
      </rPr>
      <t>metal,</t>
    </r>
    <r>
      <rPr>
        <sz val="7.5"/>
        <rFont val="Times New Roman"/>
        <family val="1"/>
      </rPr>
      <t xml:space="preserve"> </t>
    </r>
    <r>
      <rPr>
        <sz val="7.5"/>
        <rFont val="Verdana"/>
        <family val="2"/>
      </rPr>
      <t>inclusive</t>
    </r>
    <r>
      <rPr>
        <sz val="7.5"/>
        <rFont val="Times New Roman"/>
        <family val="1"/>
      </rPr>
      <t xml:space="preserve"> </t>
    </r>
    <r>
      <rPr>
        <sz val="7.5"/>
        <rFont val="Verdana"/>
        <family val="2"/>
      </rPr>
      <t>limpeza</t>
    </r>
    <r>
      <rPr>
        <sz val="7.5"/>
        <rFont val="Times New Roman"/>
        <family val="1"/>
      </rPr>
      <t xml:space="preserve"> </t>
    </r>
    <r>
      <rPr>
        <sz val="7.5"/>
        <rFont val="Verdana"/>
        <family val="2"/>
      </rPr>
      <t>e</t>
    </r>
    <r>
      <rPr>
        <sz val="7.5"/>
        <rFont val="Times New Roman"/>
        <family val="1"/>
      </rPr>
      <t xml:space="preserve"> </t>
    </r>
    <r>
      <rPr>
        <sz val="7.5"/>
        <rFont val="Verdana"/>
        <family val="2"/>
      </rPr>
      <t>fixação</t>
    </r>
    <r>
      <rPr>
        <sz val="7.5"/>
        <rFont val="Times New Roman"/>
        <family val="1"/>
      </rPr>
      <t xml:space="preserve"> </t>
    </r>
    <r>
      <rPr>
        <sz val="7.5"/>
        <rFont val="Verdana"/>
        <family val="2"/>
      </rPr>
      <t>química</t>
    </r>
    <r>
      <rPr>
        <sz val="7.5"/>
        <rFont val="Times New Roman"/>
        <family val="1"/>
      </rPr>
      <t xml:space="preserve"> </t>
    </r>
    <r>
      <rPr>
        <sz val="7.5"/>
        <rFont val="Verdana"/>
        <family val="2"/>
      </rPr>
      <t>com</t>
    </r>
    <r>
      <rPr>
        <sz val="7.5"/>
        <rFont val="Times New Roman"/>
        <family val="1"/>
      </rPr>
      <t xml:space="preserve"> </t>
    </r>
    <r>
      <rPr>
        <sz val="7.5"/>
        <rFont val="Verdana"/>
        <family val="2"/>
      </rPr>
      <t>adesivo</t>
    </r>
    <r>
      <rPr>
        <sz val="7.5"/>
        <rFont val="Times New Roman"/>
        <family val="1"/>
      </rPr>
      <t xml:space="preserve"> </t>
    </r>
    <r>
      <rPr>
        <sz val="7.5"/>
        <rFont val="Verdana"/>
        <family val="2"/>
      </rPr>
      <t>epóxi</t>
    </r>
    <r>
      <rPr>
        <sz val="7.5"/>
        <rFont val="Times New Roman"/>
        <family val="1"/>
      </rPr>
      <t xml:space="preserve"> </t>
    </r>
    <r>
      <rPr>
        <sz val="7.5"/>
        <rFont val="Verdana"/>
        <family val="2"/>
      </rPr>
      <t>bi-</t>
    </r>
    <r>
      <rPr>
        <sz val="7.5"/>
        <rFont val="Times New Roman"/>
        <family val="1"/>
      </rPr>
      <t xml:space="preserve"> </t>
    </r>
    <r>
      <rPr>
        <sz val="7.5"/>
        <rFont val="Verdana"/>
        <family val="2"/>
      </rPr>
      <t>componente</t>
    </r>
  </si>
  <si>
    <t>842,00</t>
  </si>
  <si>
    <r>
      <rPr>
        <sz val="7.5"/>
        <rFont val="Verdana"/>
        <family val="2"/>
      </rPr>
      <t>Rejuntamento</t>
    </r>
    <r>
      <rPr>
        <sz val="7.5"/>
        <rFont val="Times New Roman"/>
        <family val="1"/>
      </rPr>
      <t xml:space="preserve"> </t>
    </r>
    <r>
      <rPr>
        <sz val="7.5"/>
        <rFont val="Verdana"/>
        <family val="2"/>
      </rPr>
      <t>entre</t>
    </r>
    <r>
      <rPr>
        <sz val="7.5"/>
        <rFont val="Times New Roman"/>
        <family val="1"/>
      </rPr>
      <t xml:space="preserve"> </t>
    </r>
    <r>
      <rPr>
        <sz val="7.5"/>
        <rFont val="Verdana"/>
        <family val="2"/>
      </rPr>
      <t>as</t>
    </r>
    <r>
      <rPr>
        <sz val="7.5"/>
        <rFont val="Times New Roman"/>
        <family val="1"/>
      </rPr>
      <t xml:space="preserve"> </t>
    </r>
    <r>
      <rPr>
        <sz val="7.5"/>
        <rFont val="Verdana"/>
        <family val="2"/>
      </rPr>
      <t>placas</t>
    </r>
    <r>
      <rPr>
        <sz val="7.5"/>
        <rFont val="Times New Roman"/>
        <family val="1"/>
      </rPr>
      <t xml:space="preserve"> </t>
    </r>
    <r>
      <rPr>
        <sz val="7.5"/>
        <rFont val="Verdana"/>
        <family val="2"/>
      </rPr>
      <t>de</t>
    </r>
    <r>
      <rPr>
        <sz val="7.5"/>
        <rFont val="Times New Roman"/>
        <family val="1"/>
      </rPr>
      <t xml:space="preserve"> </t>
    </r>
    <r>
      <rPr>
        <sz val="7.5"/>
        <rFont val="Verdana"/>
        <family val="2"/>
      </rPr>
      <t>granito</t>
    </r>
    <r>
      <rPr>
        <sz val="7.5"/>
        <rFont val="Times New Roman"/>
        <family val="1"/>
      </rPr>
      <t xml:space="preserve"> </t>
    </r>
    <r>
      <rPr>
        <sz val="7.5"/>
        <rFont val="Verdana"/>
        <family val="2"/>
      </rPr>
      <t>com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t>
    </r>
    <r>
      <rPr>
        <sz val="7.5"/>
        <rFont val="Times New Roman"/>
        <family val="1"/>
      </rPr>
      <t xml:space="preserve"> </t>
    </r>
    <r>
      <rPr>
        <sz val="7.5"/>
        <rFont val="Verdana"/>
        <family val="2"/>
      </rPr>
      <t>selante</t>
    </r>
    <r>
      <rPr>
        <sz val="7.5"/>
        <rFont val="Times New Roman"/>
        <family val="1"/>
      </rPr>
      <t xml:space="preserve"> </t>
    </r>
    <r>
      <rPr>
        <sz val="7.5"/>
        <rFont val="Verdana"/>
        <family val="2"/>
      </rPr>
      <t>monocomponente</t>
    </r>
    <r>
      <rPr>
        <sz val="7.5"/>
        <rFont val="Times New Roman"/>
        <family val="1"/>
      </rPr>
      <t xml:space="preserve"> </t>
    </r>
    <r>
      <rPr>
        <sz val="7.5"/>
        <rFont val="Verdana"/>
        <family val="2"/>
      </rPr>
      <t>a</t>
    </r>
    <r>
      <rPr>
        <sz val="7.5"/>
        <rFont val="Times New Roman"/>
        <family val="1"/>
      </rPr>
      <t xml:space="preserve"> </t>
    </r>
    <r>
      <rPr>
        <sz val="7.5"/>
        <rFont val="Verdana"/>
        <family val="2"/>
      </rPr>
      <t>base</t>
    </r>
    <r>
      <rPr>
        <sz val="7.5"/>
        <rFont val="Times New Roman"/>
        <family val="1"/>
      </rPr>
      <t xml:space="preserve"> </t>
    </r>
    <r>
      <rPr>
        <sz val="7.5"/>
        <rFont val="Verdana"/>
        <family val="2"/>
      </rPr>
      <t>de</t>
    </r>
    <r>
      <rPr>
        <sz val="7.5"/>
        <rFont val="Times New Roman"/>
        <family val="1"/>
      </rPr>
      <t xml:space="preserve"> </t>
    </r>
    <r>
      <rPr>
        <sz val="7.5"/>
        <rFont val="Verdana"/>
        <family val="2"/>
      </rPr>
      <t>poliuretano</t>
    </r>
  </si>
  <si>
    <t>966,47</t>
  </si>
  <si>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8.3</t>
    </r>
  </si>
  <si>
    <r>
      <rPr>
        <b/>
        <sz val="7.5"/>
        <rFont val="Verdana"/>
        <family val="2"/>
      </rPr>
      <t>PISOS</t>
    </r>
    <r>
      <rPr>
        <sz val="7.5"/>
        <rFont val="Times New Roman"/>
        <family val="1"/>
      </rPr>
      <t xml:space="preserve"> </t>
    </r>
    <r>
      <rPr>
        <b/>
        <sz val="7.5"/>
        <rFont val="Verdana"/>
        <family val="2"/>
      </rPr>
      <t>EXTERNOS</t>
    </r>
  </si>
  <si>
    <r>
      <rPr>
        <sz val="7.5"/>
        <rFont val="Verdana"/>
        <family val="2"/>
      </rPr>
      <t>Apiloamento</t>
    </r>
    <r>
      <rPr>
        <sz val="7.5"/>
        <rFont val="Times New Roman"/>
        <family val="1"/>
      </rPr>
      <t xml:space="preserve"> </t>
    </r>
    <r>
      <rPr>
        <sz val="7.5"/>
        <rFont val="Verdana"/>
        <family val="2"/>
      </rPr>
      <t>de</t>
    </r>
    <r>
      <rPr>
        <sz val="7.5"/>
        <rFont val="Times New Roman"/>
        <family val="1"/>
      </rPr>
      <t xml:space="preserve"> </t>
    </r>
    <r>
      <rPr>
        <sz val="7.5"/>
        <rFont val="Verdana"/>
        <family val="2"/>
      </rPr>
      <t>piso</t>
    </r>
    <r>
      <rPr>
        <sz val="7.5"/>
        <rFont val="Times New Roman"/>
        <family val="1"/>
      </rPr>
      <t xml:space="preserve"> </t>
    </r>
    <r>
      <rPr>
        <sz val="7.5"/>
        <rFont val="Verdana"/>
        <family val="2"/>
      </rPr>
      <t>com</t>
    </r>
    <r>
      <rPr>
        <sz val="7.5"/>
        <rFont val="Times New Roman"/>
        <family val="1"/>
      </rPr>
      <t xml:space="preserve"> </t>
    </r>
    <r>
      <rPr>
        <sz val="7.5"/>
        <rFont val="Verdana"/>
        <family val="2"/>
      </rPr>
      <t>placa</t>
    </r>
  </si>
  <si>
    <t>125,23</t>
  </si>
  <si>
    <t>76,62</t>
  </si>
  <si>
    <r>
      <rPr>
        <b/>
        <sz val="7.5"/>
        <rFont val="Verdana"/>
        <family val="2"/>
      </rPr>
      <t>Pisos</t>
    </r>
    <r>
      <rPr>
        <sz val="7.5"/>
        <rFont val="Times New Roman"/>
        <family val="1"/>
      </rPr>
      <t xml:space="preserve"> </t>
    </r>
    <r>
      <rPr>
        <b/>
        <sz val="7.5"/>
        <rFont val="Verdana"/>
        <family val="2"/>
      </rPr>
      <t>de</t>
    </r>
    <r>
      <rPr>
        <sz val="7.5"/>
        <rFont val="Times New Roman"/>
        <family val="1"/>
      </rPr>
      <t xml:space="preserve"> </t>
    </r>
    <r>
      <rPr>
        <b/>
        <sz val="7.5"/>
        <rFont val="Verdana"/>
        <family val="2"/>
      </rPr>
      <t>concreto</t>
    </r>
  </si>
  <si>
    <r>
      <rPr>
        <sz val="7.5"/>
        <rFont val="Verdana"/>
        <family val="2"/>
      </rPr>
      <t>Passeios</t>
    </r>
    <r>
      <rPr>
        <sz val="7.5"/>
        <rFont val="Times New Roman"/>
        <family val="1"/>
      </rPr>
      <t xml:space="preserve"> </t>
    </r>
    <r>
      <rPr>
        <sz val="7.5"/>
        <rFont val="Verdana"/>
        <family val="2"/>
      </rPr>
      <t>-</t>
    </r>
    <r>
      <rPr>
        <sz val="7.5"/>
        <rFont val="Times New Roman"/>
        <family val="1"/>
      </rPr>
      <t xml:space="preserve"> </t>
    </r>
    <r>
      <rPr>
        <sz val="7.5"/>
        <rFont val="Verdana"/>
        <family val="2"/>
      </rPr>
      <t>Piso</t>
    </r>
    <r>
      <rPr>
        <sz val="7.5"/>
        <rFont val="Times New Roman"/>
        <family val="1"/>
      </rPr>
      <t xml:space="preserve"> </t>
    </r>
    <r>
      <rPr>
        <sz val="7.5"/>
        <rFont val="Verdana"/>
        <family val="2"/>
      </rPr>
      <t>de</t>
    </r>
    <r>
      <rPr>
        <sz val="7.5"/>
        <rFont val="Times New Roman"/>
        <family val="1"/>
      </rPr>
      <t xml:space="preserve"> </t>
    </r>
    <r>
      <rPr>
        <sz val="7.5"/>
        <rFont val="Verdana"/>
        <family val="2"/>
      </rPr>
      <t>concreto</t>
    </r>
    <r>
      <rPr>
        <sz val="7.5"/>
        <rFont val="Times New Roman"/>
        <family val="1"/>
      </rPr>
      <t xml:space="preserve"> </t>
    </r>
    <r>
      <rPr>
        <sz val="7.5"/>
        <rFont val="Verdana"/>
        <family val="2"/>
      </rPr>
      <t>(com</t>
    </r>
    <r>
      <rPr>
        <sz val="7.5"/>
        <rFont val="Times New Roman"/>
        <family val="1"/>
      </rPr>
      <t xml:space="preserve"> </t>
    </r>
    <r>
      <rPr>
        <sz val="7.5"/>
        <rFont val="Verdana"/>
        <family val="2"/>
      </rPr>
      <t>brita</t>
    </r>
    <r>
      <rPr>
        <sz val="7.5"/>
        <rFont val="Times New Roman"/>
        <family val="1"/>
      </rPr>
      <t xml:space="preserve"> </t>
    </r>
    <r>
      <rPr>
        <sz val="7.5"/>
        <rFont val="Verdana"/>
        <family val="2"/>
      </rPr>
      <t>0),</t>
    </r>
    <r>
      <rPr>
        <sz val="7.5"/>
        <rFont val="Times New Roman"/>
        <family val="1"/>
      </rPr>
      <t xml:space="preserve"> </t>
    </r>
    <r>
      <rPr>
        <sz val="7.5"/>
        <rFont val="Verdana"/>
        <family val="2"/>
      </rPr>
      <t>fck</t>
    </r>
    <r>
      <rPr>
        <sz val="7.5"/>
        <rFont val="Times New Roman"/>
        <family val="1"/>
      </rPr>
      <t xml:space="preserve"> </t>
    </r>
    <r>
      <rPr>
        <sz val="7.5"/>
        <rFont val="Verdana"/>
        <family val="2"/>
      </rPr>
      <t>=</t>
    </r>
    <r>
      <rPr>
        <sz val="7.5"/>
        <rFont val="Times New Roman"/>
        <family val="1"/>
      </rPr>
      <t xml:space="preserve"> </t>
    </r>
    <r>
      <rPr>
        <sz val="7.5"/>
        <rFont val="Verdana"/>
        <family val="2"/>
      </rPr>
      <t>15</t>
    </r>
    <r>
      <rPr>
        <sz val="7.5"/>
        <rFont val="Times New Roman"/>
        <family val="1"/>
      </rPr>
      <t xml:space="preserve"> </t>
    </r>
    <r>
      <rPr>
        <sz val="7.5"/>
        <rFont val="Verdana"/>
        <family val="2"/>
      </rPr>
      <t>MPa,</t>
    </r>
    <r>
      <rPr>
        <sz val="7.5"/>
        <rFont val="Times New Roman"/>
        <family val="1"/>
      </rPr>
      <t xml:space="preserve"> </t>
    </r>
    <r>
      <rPr>
        <sz val="7.5"/>
        <rFont val="Verdana"/>
        <family val="2"/>
      </rPr>
      <t>esp</t>
    </r>
    <r>
      <rPr>
        <sz val="7.5"/>
        <rFont val="Times New Roman"/>
        <family val="1"/>
      </rPr>
      <t xml:space="preserve"> </t>
    </r>
    <r>
      <rPr>
        <sz val="7.5"/>
        <rFont val="Verdana"/>
        <family val="2"/>
      </rPr>
      <t>=</t>
    </r>
    <r>
      <rPr>
        <sz val="7.5"/>
        <rFont val="Times New Roman"/>
        <family val="1"/>
      </rPr>
      <t xml:space="preserve"> </t>
    </r>
    <r>
      <rPr>
        <sz val="7.5"/>
        <rFont val="Verdana"/>
        <family val="2"/>
      </rPr>
      <t>8</t>
    </r>
    <r>
      <rPr>
        <sz val="7.5"/>
        <rFont val="Times New Roman"/>
        <family val="1"/>
      </rPr>
      <t xml:space="preserve"> </t>
    </r>
    <r>
      <rPr>
        <sz val="7.5"/>
        <rFont val="Verdana"/>
        <family val="2"/>
      </rPr>
      <t>cm,</t>
    </r>
    <r>
      <rPr>
        <sz val="7.5"/>
        <rFont val="Times New Roman"/>
        <family val="1"/>
      </rPr>
      <t xml:space="preserve"> </t>
    </r>
    <r>
      <rPr>
        <sz val="7.5"/>
        <rFont val="Verdana"/>
        <family val="2"/>
      </rPr>
      <t>com</t>
    </r>
    <r>
      <rPr>
        <sz val="7.5"/>
        <rFont val="Times New Roman"/>
        <family val="1"/>
      </rPr>
      <t xml:space="preserve"> </t>
    </r>
    <r>
      <rPr>
        <sz val="7.5"/>
        <rFont val="Verdana"/>
        <family val="2"/>
      </rPr>
      <t>juntas</t>
    </r>
    <r>
      <rPr>
        <sz val="7.5"/>
        <rFont val="Times New Roman"/>
        <family val="1"/>
      </rPr>
      <t xml:space="preserve"> </t>
    </r>
    <r>
      <rPr>
        <sz val="7.5"/>
        <rFont val="Verdana"/>
        <family val="2"/>
      </rPr>
      <t>de</t>
    </r>
    <r>
      <rPr>
        <sz val="7.5"/>
        <rFont val="Times New Roman"/>
        <family val="1"/>
      </rPr>
      <t xml:space="preserve"> </t>
    </r>
    <r>
      <rPr>
        <sz val="7.5"/>
        <rFont val="Verdana"/>
        <family val="2"/>
      </rPr>
      <t>dilatação</t>
    </r>
    <r>
      <rPr>
        <sz val="7.5"/>
        <rFont val="Times New Roman"/>
        <family val="1"/>
      </rPr>
      <t xml:space="preserve"> </t>
    </r>
    <r>
      <rPr>
        <sz val="7.5"/>
        <rFont val="Verdana"/>
        <family val="2"/>
      </rPr>
      <t>executadas</t>
    </r>
    <r>
      <rPr>
        <sz val="7.5"/>
        <rFont val="Times New Roman"/>
        <family val="1"/>
      </rPr>
      <t xml:space="preserve"> </t>
    </r>
    <r>
      <rPr>
        <sz val="7.5"/>
        <rFont val="Verdana"/>
        <family val="2"/>
      </rPr>
      <t>com</t>
    </r>
    <r>
      <rPr>
        <sz val="7.5"/>
        <rFont val="Times New Roman"/>
        <family val="1"/>
      </rPr>
      <t xml:space="preserve"> </t>
    </r>
    <r>
      <rPr>
        <sz val="7.5"/>
        <rFont val="Verdana"/>
        <family val="2"/>
      </rPr>
      <t>serra</t>
    </r>
    <r>
      <rPr>
        <sz val="7.5"/>
        <rFont val="Times New Roman"/>
        <family val="1"/>
      </rPr>
      <t xml:space="preserve"> </t>
    </r>
    <r>
      <rPr>
        <sz val="7.5"/>
        <rFont val="Verdana"/>
        <family val="2"/>
      </rPr>
      <t>cliper,</t>
    </r>
    <r>
      <rPr>
        <sz val="7.5"/>
        <rFont val="Times New Roman"/>
        <family val="1"/>
      </rPr>
      <t xml:space="preserve"> </t>
    </r>
    <r>
      <rPr>
        <sz val="7.5"/>
        <rFont val="Verdana"/>
        <family val="2"/>
      </rPr>
      <t>sobre</t>
    </r>
    <r>
      <rPr>
        <sz val="7.5"/>
        <rFont val="Times New Roman"/>
        <family val="1"/>
      </rPr>
      <t xml:space="preserve"> </t>
    </r>
    <r>
      <rPr>
        <sz val="7.5"/>
        <rFont val="Verdana"/>
        <family val="2"/>
      </rPr>
      <t>lastro</t>
    </r>
    <r>
      <rPr>
        <sz val="7.5"/>
        <rFont val="Times New Roman"/>
        <family val="1"/>
      </rPr>
      <t xml:space="preserve"> </t>
    </r>
    <r>
      <rPr>
        <sz val="7.5"/>
        <rFont val="Verdana"/>
        <family val="2"/>
      </rPr>
      <t>de</t>
    </r>
    <r>
      <rPr>
        <sz val="7.5"/>
        <rFont val="Times New Roman"/>
        <family val="1"/>
      </rPr>
      <t xml:space="preserve"> </t>
    </r>
    <r>
      <rPr>
        <sz val="7.5"/>
        <rFont val="Verdana"/>
        <family val="2"/>
      </rPr>
      <t>concreto</t>
    </r>
    <r>
      <rPr>
        <sz val="7.5"/>
        <rFont val="Times New Roman"/>
        <family val="1"/>
      </rPr>
      <t xml:space="preserve"> </t>
    </r>
    <r>
      <rPr>
        <sz val="7.5"/>
        <rFont val="Verdana"/>
        <family val="2"/>
      </rPr>
      <t>magro,</t>
    </r>
    <r>
      <rPr>
        <sz val="7.5"/>
        <rFont val="Times New Roman"/>
        <family val="1"/>
      </rPr>
      <t xml:space="preserve"> </t>
    </r>
    <r>
      <rPr>
        <sz val="7.5"/>
        <rFont val="Verdana"/>
        <family val="2"/>
      </rPr>
      <t>esp=3cm,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</si>
  <si>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r>
      <rPr>
        <sz val="7.5"/>
        <rFont val="Verdana"/>
        <family val="2"/>
      </rPr>
      <t>Passeios</t>
    </r>
    <r>
      <rPr>
        <sz val="7.5"/>
        <rFont val="Times New Roman"/>
        <family val="1"/>
      </rPr>
      <t xml:space="preserve"> </t>
    </r>
    <r>
      <rPr>
        <sz val="7.5"/>
        <rFont val="Verdana"/>
        <family val="2"/>
      </rPr>
      <t>-</t>
    </r>
    <r>
      <rPr>
        <sz val="7.5"/>
        <rFont val="Times New Roman"/>
        <family val="1"/>
      </rPr>
      <t xml:space="preserve"> </t>
    </r>
    <r>
      <rPr>
        <sz val="7.5"/>
        <rFont val="Verdana"/>
        <family val="2"/>
      </rPr>
      <t>Piso</t>
    </r>
    <r>
      <rPr>
        <sz val="7.5"/>
        <rFont val="Times New Roman"/>
        <family val="1"/>
      </rPr>
      <t xml:space="preserve"> </t>
    </r>
    <r>
      <rPr>
        <sz val="7.5"/>
        <rFont val="Verdana"/>
        <family val="2"/>
      </rPr>
      <t>de</t>
    </r>
    <r>
      <rPr>
        <sz val="7.5"/>
        <rFont val="Times New Roman"/>
        <family val="1"/>
      </rPr>
      <t xml:space="preserve"> </t>
    </r>
    <r>
      <rPr>
        <sz val="7.5"/>
        <rFont val="Verdana"/>
        <family val="2"/>
      </rPr>
      <t>concreto</t>
    </r>
    <r>
      <rPr>
        <sz val="7.5"/>
        <rFont val="Times New Roman"/>
        <family val="1"/>
      </rPr>
      <t xml:space="preserve"> </t>
    </r>
    <r>
      <rPr>
        <sz val="7.5"/>
        <rFont val="Verdana"/>
        <family val="2"/>
      </rPr>
      <t>armado</t>
    </r>
    <r>
      <rPr>
        <sz val="7.5"/>
        <rFont val="Times New Roman"/>
        <family val="1"/>
      </rPr>
      <t xml:space="preserve"> </t>
    </r>
    <r>
      <rPr>
        <sz val="7.5"/>
        <rFont val="Verdana"/>
        <family val="2"/>
      </rPr>
      <t>com</t>
    </r>
    <r>
      <rPr>
        <sz val="7.5"/>
        <rFont val="Times New Roman"/>
        <family val="1"/>
      </rPr>
      <t xml:space="preserve"> </t>
    </r>
    <r>
      <rPr>
        <sz val="7.5"/>
        <rFont val="Verdana"/>
        <family val="2"/>
      </rPr>
      <t>tela</t>
    </r>
    <r>
      <rPr>
        <sz val="7.5"/>
        <rFont val="Times New Roman"/>
        <family val="1"/>
      </rPr>
      <t xml:space="preserve"> </t>
    </r>
    <r>
      <rPr>
        <sz val="7.5"/>
        <rFont val="Verdana"/>
        <family val="2"/>
      </rPr>
      <t>soldada</t>
    </r>
    <r>
      <rPr>
        <sz val="7.5"/>
        <rFont val="Times New Roman"/>
        <family val="1"/>
      </rPr>
      <t xml:space="preserve"> </t>
    </r>
    <r>
      <rPr>
        <sz val="7.5"/>
        <rFont val="Verdana"/>
        <family val="2"/>
      </rPr>
      <t>Q-196</t>
    </r>
    <r>
      <rPr>
        <sz val="7.5"/>
        <rFont val="Times New Roman"/>
        <family val="1"/>
      </rPr>
      <t xml:space="preserve"> </t>
    </r>
    <r>
      <rPr>
        <sz val="7.5"/>
        <rFont val="Verdana"/>
        <family val="2"/>
      </rPr>
      <t>(com</t>
    </r>
    <r>
      <rPr>
        <sz val="7.5"/>
        <rFont val="Times New Roman"/>
        <family val="1"/>
      </rPr>
      <t xml:space="preserve"> </t>
    </r>
    <r>
      <rPr>
        <sz val="7.5"/>
        <rFont val="Verdana"/>
        <family val="2"/>
      </rPr>
      <t>brita</t>
    </r>
    <r>
      <rPr>
        <sz val="7.5"/>
        <rFont val="Times New Roman"/>
        <family val="1"/>
      </rPr>
      <t xml:space="preserve"> </t>
    </r>
    <r>
      <rPr>
        <sz val="7.5"/>
        <rFont val="Verdana"/>
        <family val="2"/>
      </rPr>
      <t>0),</t>
    </r>
    <r>
      <rPr>
        <sz val="7.5"/>
        <rFont val="Times New Roman"/>
        <family val="1"/>
      </rPr>
      <t xml:space="preserve"> </t>
    </r>
    <r>
      <rPr>
        <sz val="7.5"/>
        <rFont val="Verdana"/>
        <family val="2"/>
      </rPr>
      <t>fck</t>
    </r>
    <r>
      <rPr>
        <sz val="7.5"/>
        <rFont val="Times New Roman"/>
        <family val="1"/>
      </rPr>
      <t xml:space="preserve"> </t>
    </r>
    <r>
      <rPr>
        <sz val="7.5"/>
        <rFont val="Verdana"/>
        <family val="2"/>
      </rPr>
      <t>&gt;=15</t>
    </r>
    <r>
      <rPr>
        <sz val="7.5"/>
        <rFont val="Times New Roman"/>
        <family val="1"/>
      </rPr>
      <t xml:space="preserve"> </t>
    </r>
    <r>
      <rPr>
        <sz val="7.5"/>
        <rFont val="Verdana"/>
        <family val="2"/>
      </rPr>
      <t>MPa,</t>
    </r>
    <r>
      <rPr>
        <sz val="7.5"/>
        <rFont val="Times New Roman"/>
        <family val="1"/>
      </rPr>
      <t xml:space="preserve"> </t>
    </r>
    <r>
      <rPr>
        <sz val="7.5"/>
        <rFont val="Verdana"/>
        <family val="2"/>
      </rPr>
      <t>esp=8cm,</t>
    </r>
    <r>
      <rPr>
        <sz val="7.5"/>
        <rFont val="Times New Roman"/>
        <family val="1"/>
      </rPr>
      <t xml:space="preserve"> </t>
    </r>
    <r>
      <rPr>
        <sz val="7.5"/>
        <rFont val="Verdana"/>
        <family val="2"/>
      </rPr>
      <t>com</t>
    </r>
    <r>
      <rPr>
        <sz val="7.5"/>
        <rFont val="Times New Roman"/>
        <family val="1"/>
      </rPr>
      <t xml:space="preserve"> </t>
    </r>
    <r>
      <rPr>
        <sz val="7.5"/>
        <rFont val="Verdana"/>
        <family val="2"/>
      </rPr>
      <t>juntas</t>
    </r>
    <r>
      <rPr>
        <sz val="7.5"/>
        <rFont val="Times New Roman"/>
        <family val="1"/>
      </rPr>
      <t xml:space="preserve"> </t>
    </r>
    <r>
      <rPr>
        <sz val="7.5"/>
        <rFont val="Verdana"/>
        <family val="2"/>
      </rPr>
      <t>de</t>
    </r>
    <r>
      <rPr>
        <sz val="7.5"/>
        <rFont val="Times New Roman"/>
        <family val="1"/>
      </rPr>
      <t xml:space="preserve"> </t>
    </r>
    <r>
      <rPr>
        <sz val="7.5"/>
        <rFont val="Verdana"/>
        <family val="2"/>
      </rPr>
      <t>dilatação</t>
    </r>
    <r>
      <rPr>
        <sz val="7.5"/>
        <rFont val="Times New Roman"/>
        <family val="1"/>
      </rPr>
      <t xml:space="preserve"> </t>
    </r>
    <r>
      <rPr>
        <sz val="7.5"/>
        <rFont val="Verdana"/>
        <family val="2"/>
      </rPr>
      <t>executadas</t>
    </r>
    <r>
      <rPr>
        <sz val="7.5"/>
        <rFont val="Times New Roman"/>
        <family val="1"/>
      </rPr>
      <t xml:space="preserve"> </t>
    </r>
    <r>
      <rPr>
        <sz val="7.5"/>
        <rFont val="Verdana"/>
        <family val="2"/>
      </rPr>
      <t>com</t>
    </r>
    <r>
      <rPr>
        <sz val="7.5"/>
        <rFont val="Times New Roman"/>
        <family val="1"/>
      </rPr>
      <t xml:space="preserve"> </t>
    </r>
    <r>
      <rPr>
        <sz val="7.5"/>
        <rFont val="Verdana"/>
        <family val="2"/>
      </rPr>
      <t>serra</t>
    </r>
    <r>
      <rPr>
        <sz val="7.5"/>
        <rFont val="Times New Roman"/>
        <family val="1"/>
      </rPr>
      <t xml:space="preserve"> </t>
    </r>
    <r>
      <rPr>
        <sz val="7.5"/>
        <rFont val="Verdana"/>
        <family val="2"/>
      </rPr>
      <t>cliper,</t>
    </r>
    <r>
      <rPr>
        <sz val="7.5"/>
        <rFont val="Times New Roman"/>
        <family val="1"/>
      </rPr>
      <t xml:space="preserve"> </t>
    </r>
    <r>
      <rPr>
        <sz val="7.5"/>
        <rFont val="Verdana"/>
        <family val="2"/>
      </rPr>
      <t>sobre</t>
    </r>
    <r>
      <rPr>
        <sz val="7.5"/>
        <rFont val="Times New Roman"/>
        <family val="1"/>
      </rPr>
      <t xml:space="preserve"> </t>
    </r>
    <r>
      <rPr>
        <sz val="7.5"/>
        <rFont val="Verdana"/>
        <family val="2"/>
      </rPr>
      <t>lona</t>
    </r>
    <r>
      <rPr>
        <sz val="7.5"/>
        <rFont val="Times New Roman"/>
        <family val="1"/>
      </rPr>
      <t xml:space="preserve"> </t>
    </r>
    <r>
      <rPr>
        <sz val="7.5"/>
        <rFont val="Verdana"/>
        <family val="2"/>
      </rPr>
      <t>preta,</t>
    </r>
    <r>
      <rPr>
        <sz val="7.5"/>
        <rFont val="Times New Roman"/>
        <family val="1"/>
      </rPr>
      <t xml:space="preserve"> </t>
    </r>
    <r>
      <rPr>
        <sz val="7.5"/>
        <rFont val="Verdana"/>
        <family val="2"/>
      </rPr>
      <t>lastro</t>
    </r>
    <r>
      <rPr>
        <sz val="7.5"/>
        <rFont val="Times New Roman"/>
        <family val="1"/>
      </rPr>
      <t xml:space="preserve"> </t>
    </r>
    <r>
      <rPr>
        <sz val="7.5"/>
        <rFont val="Verdana"/>
        <family val="2"/>
      </rPr>
      <t>de</t>
    </r>
    <r>
      <rPr>
        <sz val="7.5"/>
        <rFont val="Times New Roman"/>
        <family val="1"/>
      </rPr>
      <t xml:space="preserve"> </t>
    </r>
    <r>
      <rPr>
        <sz val="7.5"/>
        <rFont val="Verdana"/>
        <family val="2"/>
      </rPr>
      <t>brita</t>
    </r>
    <r>
      <rPr>
        <sz val="7.5"/>
        <rFont val="Times New Roman"/>
        <family val="1"/>
      </rPr>
      <t xml:space="preserve"> </t>
    </r>
    <r>
      <rPr>
        <sz val="7.5"/>
        <rFont val="Verdana"/>
        <family val="2"/>
      </rPr>
      <t>com</t>
    </r>
    <r>
      <rPr>
        <sz val="7.5"/>
        <rFont val="Times New Roman"/>
        <family val="1"/>
      </rPr>
      <t xml:space="preserve"> </t>
    </r>
    <r>
      <rPr>
        <sz val="7.5"/>
        <rFont val="Verdana"/>
        <family val="2"/>
      </rPr>
      <t>esp=5cm,</t>
    </r>
    <r>
      <rPr>
        <sz val="7.5"/>
        <rFont val="Times New Roman"/>
        <family val="1"/>
      </rPr>
      <t xml:space="preserve"> </t>
    </r>
    <r>
      <rPr>
        <sz val="7.5"/>
        <rFont val="Verdana"/>
        <family val="2"/>
      </rPr>
      <t>sobre</t>
    </r>
    <r>
      <rPr>
        <sz val="7.5"/>
        <rFont val="Times New Roman"/>
        <family val="1"/>
      </rPr>
      <t xml:space="preserve"> </t>
    </r>
    <r>
      <rPr>
        <sz val="7.5"/>
        <rFont val="Verdana"/>
        <family val="2"/>
      </rPr>
      <t>solo</t>
    </r>
    <r>
      <rPr>
        <sz val="7.5"/>
        <rFont val="Times New Roman"/>
        <family val="1"/>
      </rPr>
      <t xml:space="preserve"> </t>
    </r>
    <r>
      <rPr>
        <sz val="7.5"/>
        <rFont val="Verdana"/>
        <family val="2"/>
      </rPr>
      <t>compactado</t>
    </r>
    <r>
      <rPr>
        <sz val="7.5"/>
        <rFont val="Times New Roman"/>
        <family val="1"/>
      </rPr>
      <t xml:space="preserve"> </t>
    </r>
    <r>
      <rPr>
        <sz val="7.5"/>
        <rFont val="Verdana"/>
        <family val="2"/>
      </rPr>
      <t>a</t>
    </r>
    <r>
      <rPr>
        <sz val="7.5"/>
        <rFont val="Times New Roman"/>
        <family val="1"/>
      </rPr>
      <t xml:space="preserve"> </t>
    </r>
    <r>
      <rPr>
        <sz val="7.5"/>
        <rFont val="Verdana"/>
        <family val="2"/>
      </rPr>
      <t>98%do</t>
    </r>
    <r>
      <rPr>
        <sz val="7.5"/>
        <rFont val="Times New Roman"/>
        <family val="1"/>
      </rPr>
      <t xml:space="preserve"> </t>
    </r>
    <r>
      <rPr>
        <sz val="7.5"/>
        <rFont val="Verdana"/>
        <family val="2"/>
      </rPr>
      <t>procton</t>
    </r>
    <r>
      <rPr>
        <sz val="7.5"/>
        <rFont val="Times New Roman"/>
        <family val="1"/>
      </rPr>
      <t xml:space="preserve"> </t>
    </r>
    <r>
      <rPr>
        <sz val="7.5"/>
        <rFont val="Verdana"/>
        <family val="2"/>
      </rPr>
      <t>normal,</t>
    </r>
    <r>
      <rPr>
        <sz val="7.5"/>
        <rFont val="Times New Roman"/>
        <family val="1"/>
      </rPr>
      <t xml:space="preserve"> </t>
    </r>
    <r>
      <rPr>
        <sz val="7.5"/>
        <rFont val="Verdana"/>
        <family val="2"/>
      </rPr>
      <t>com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</si>
  <si>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668,46</t>
  </si>
  <si>
    <r>
      <rPr>
        <sz val="7.5"/>
        <rFont val="Verdana"/>
        <family val="2"/>
      </rPr>
      <t>Base</t>
    </r>
    <r>
      <rPr>
        <sz val="7.5"/>
        <rFont val="Times New Roman"/>
        <family val="1"/>
      </rPr>
      <t xml:space="preserve"> </t>
    </r>
    <r>
      <rPr>
        <sz val="7.5"/>
        <rFont val="Verdana"/>
        <family val="2"/>
      </rPr>
      <t>de</t>
    </r>
    <r>
      <rPr>
        <sz val="7.5"/>
        <rFont val="Times New Roman"/>
        <family val="1"/>
      </rPr>
      <t xml:space="preserve"> </t>
    </r>
    <r>
      <rPr>
        <sz val="7.5"/>
        <rFont val="Verdana"/>
        <family val="2"/>
      </rPr>
      <t>concreto,</t>
    </r>
    <r>
      <rPr>
        <sz val="7.5"/>
        <rFont val="Times New Roman"/>
        <family val="1"/>
      </rPr>
      <t xml:space="preserve"> </t>
    </r>
    <r>
      <rPr>
        <sz val="7.5"/>
        <rFont val="Verdana"/>
        <family val="2"/>
      </rPr>
      <t>destinada</t>
    </r>
    <r>
      <rPr>
        <sz val="7.5"/>
        <rFont val="Times New Roman"/>
        <family val="1"/>
      </rPr>
      <t xml:space="preserve"> </t>
    </r>
    <r>
      <rPr>
        <sz val="7.5"/>
        <rFont val="Verdana"/>
        <family val="2"/>
      </rPr>
      <t>à</t>
    </r>
    <r>
      <rPr>
        <sz val="7.5"/>
        <rFont val="Times New Roman"/>
        <family val="1"/>
      </rPr>
      <t xml:space="preserve"> </t>
    </r>
    <r>
      <rPr>
        <sz val="7.5"/>
        <rFont val="Verdana"/>
        <family val="2"/>
      </rPr>
      <t>instalação</t>
    </r>
    <r>
      <rPr>
        <sz val="7.5"/>
        <rFont val="Times New Roman"/>
        <family val="1"/>
      </rPr>
      <t xml:space="preserve"> </t>
    </r>
    <r>
      <rPr>
        <sz val="7.5"/>
        <rFont val="Verdana"/>
        <family val="2"/>
      </rPr>
      <t>de</t>
    </r>
    <r>
      <rPr>
        <sz val="7.5"/>
        <rFont val="Times New Roman"/>
        <family val="1"/>
      </rPr>
      <t xml:space="preserve"> </t>
    </r>
    <r>
      <rPr>
        <sz val="7.5"/>
        <rFont val="Verdana"/>
        <family val="2"/>
      </rPr>
      <t>mastro</t>
    </r>
  </si>
  <si>
    <t>0,15</t>
  </si>
  <si>
    <r>
      <rPr>
        <sz val="7.5"/>
        <rFont val="Verdana"/>
        <family val="2"/>
      </rPr>
      <t>Cordão</t>
    </r>
    <r>
      <rPr>
        <sz val="7.5"/>
        <rFont val="Times New Roman"/>
        <family val="1"/>
      </rPr>
      <t xml:space="preserve"> </t>
    </r>
    <r>
      <rPr>
        <sz val="7.5"/>
        <rFont val="Verdana"/>
        <family val="2"/>
      </rPr>
      <t>de</t>
    </r>
    <r>
      <rPr>
        <sz val="7.5"/>
        <rFont val="Times New Roman"/>
        <family val="1"/>
      </rPr>
      <t xml:space="preserve"> </t>
    </r>
    <r>
      <rPr>
        <sz val="7.5"/>
        <rFont val="Verdana"/>
        <family val="2"/>
      </rPr>
      <t>concreto</t>
    </r>
    <r>
      <rPr>
        <sz val="7.5"/>
        <rFont val="Times New Roman"/>
        <family val="1"/>
      </rPr>
      <t xml:space="preserve"> </t>
    </r>
    <r>
      <rPr>
        <sz val="7.5"/>
        <rFont val="Verdana"/>
        <family val="2"/>
      </rPr>
      <t>pré-moldado</t>
    </r>
    <r>
      <rPr>
        <sz val="7.5"/>
        <rFont val="Times New Roman"/>
        <family val="1"/>
      </rPr>
      <t xml:space="preserve"> </t>
    </r>
    <r>
      <rPr>
        <sz val="7.5"/>
        <rFont val="Verdana"/>
        <family val="2"/>
      </rPr>
      <t>semi-boleado,</t>
    </r>
    <r>
      <rPr>
        <sz val="7.5"/>
        <rFont val="Times New Roman"/>
        <family val="1"/>
      </rPr>
      <t xml:space="preserve"> </t>
    </r>
    <r>
      <rPr>
        <sz val="7.5"/>
        <rFont val="Verdana"/>
        <family val="2"/>
      </rPr>
      <t>10x10cm</t>
    </r>
  </si>
  <si>
    <t>76,96</t>
  </si>
  <si>
    <r>
      <rPr>
        <sz val="7.5"/>
        <rFont val="Verdana"/>
        <family val="2"/>
      </rPr>
      <t>Meio-fio</t>
    </r>
    <r>
      <rPr>
        <sz val="7.5"/>
        <rFont val="Times New Roman"/>
        <family val="1"/>
      </rPr>
      <t xml:space="preserve"> </t>
    </r>
    <r>
      <rPr>
        <sz val="7.5"/>
        <rFont val="Verdana"/>
        <family val="2"/>
      </rPr>
      <t>pré-moldado</t>
    </r>
    <r>
      <rPr>
        <sz val="7.5"/>
        <rFont val="Times New Roman"/>
        <family val="1"/>
      </rPr>
      <t xml:space="preserve"> </t>
    </r>
    <r>
      <rPr>
        <sz val="7.5"/>
        <rFont val="Verdana"/>
        <family val="2"/>
      </rPr>
      <t>de</t>
    </r>
    <r>
      <rPr>
        <sz val="7.5"/>
        <rFont val="Times New Roman"/>
        <family val="1"/>
      </rPr>
      <t xml:space="preserve"> </t>
    </r>
    <r>
      <rPr>
        <sz val="7.5"/>
        <rFont val="Verdana"/>
        <family val="2"/>
      </rPr>
      <t>concreto</t>
    </r>
    <r>
      <rPr>
        <sz val="7.5"/>
        <rFont val="Times New Roman"/>
        <family val="1"/>
      </rPr>
      <t xml:space="preserve"> </t>
    </r>
    <r>
      <rPr>
        <sz val="7.5"/>
        <rFont val="Verdana"/>
        <family val="2"/>
      </rPr>
      <t>com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inclusive</t>
    </r>
    <r>
      <rPr>
        <sz val="7.5"/>
        <rFont val="Times New Roman"/>
        <family val="1"/>
      </rPr>
      <t xml:space="preserve"> </t>
    </r>
    <r>
      <rPr>
        <sz val="7.5"/>
        <rFont val="Verdana"/>
        <family val="2"/>
      </rPr>
      <t>rejuntamento.</t>
    </r>
  </si>
  <si>
    <t>162,18</t>
  </si>
  <si>
    <r>
      <rPr>
        <b/>
        <sz val="7.5"/>
        <rFont val="Verdana"/>
        <family val="2"/>
      </rPr>
      <t>Piso</t>
    </r>
    <r>
      <rPr>
        <sz val="7.5"/>
        <rFont val="Times New Roman"/>
        <family val="1"/>
      </rPr>
      <t xml:space="preserve"> </t>
    </r>
    <r>
      <rPr>
        <b/>
        <sz val="7.5"/>
        <rFont val="Verdana"/>
        <family val="2"/>
      </rPr>
      <t>tátil</t>
    </r>
    <r>
      <rPr>
        <sz val="7.5"/>
        <rFont val="Times New Roman"/>
        <family val="1"/>
      </rPr>
      <t xml:space="preserve"> </t>
    </r>
    <r>
      <rPr>
        <b/>
        <sz val="7.5"/>
        <rFont val="Verdana"/>
        <family val="2"/>
      </rPr>
      <t>de</t>
    </r>
    <r>
      <rPr>
        <sz val="7.5"/>
        <rFont val="Times New Roman"/>
        <family val="1"/>
      </rPr>
      <t xml:space="preserve"> </t>
    </r>
    <r>
      <rPr>
        <b/>
        <sz val="7.5"/>
        <rFont val="Verdana"/>
        <family val="2"/>
      </rPr>
      <t>concreto</t>
    </r>
    <r>
      <rPr>
        <sz val="7.5"/>
        <rFont val="Times New Roman"/>
        <family val="1"/>
      </rPr>
      <t xml:space="preserve"> </t>
    </r>
    <r>
      <rPr>
        <b/>
        <sz val="7.5"/>
        <rFont val="Verdana"/>
        <family val="2"/>
      </rPr>
      <t>estampado</t>
    </r>
  </si>
  <si>
    <r>
      <rPr>
        <sz val="7.5"/>
        <rFont val="Verdana"/>
        <family val="2"/>
      </rPr>
      <t>Piso</t>
    </r>
    <r>
      <rPr>
        <sz val="7.5"/>
        <rFont val="Times New Roman"/>
        <family val="1"/>
      </rPr>
      <t xml:space="preserve"> </t>
    </r>
    <r>
      <rPr>
        <sz val="7.5"/>
        <rFont val="Verdana"/>
        <family val="2"/>
      </rPr>
      <t>tátil</t>
    </r>
    <r>
      <rPr>
        <sz val="7.5"/>
        <rFont val="Times New Roman"/>
        <family val="1"/>
      </rPr>
      <t xml:space="preserve"> </t>
    </r>
    <r>
      <rPr>
        <sz val="7.5"/>
        <rFont val="Verdana"/>
        <family val="2"/>
      </rPr>
      <t>direcional,</t>
    </r>
    <r>
      <rPr>
        <sz val="7.5"/>
        <rFont val="Times New Roman"/>
        <family val="1"/>
      </rPr>
      <t xml:space="preserve"> </t>
    </r>
    <r>
      <rPr>
        <sz val="7.5"/>
        <rFont val="Verdana"/>
        <family val="2"/>
      </rPr>
      <t>de</t>
    </r>
    <r>
      <rPr>
        <sz val="7.5"/>
        <rFont val="Times New Roman"/>
        <family val="1"/>
      </rPr>
      <t xml:space="preserve"> </t>
    </r>
    <r>
      <rPr>
        <sz val="7.5"/>
        <rFont val="Verdana"/>
        <family val="2"/>
      </rPr>
      <t>concreto,</t>
    </r>
    <r>
      <rPr>
        <sz val="7.5"/>
        <rFont val="Times New Roman"/>
        <family val="1"/>
      </rPr>
      <t xml:space="preserve"> </t>
    </r>
    <r>
      <rPr>
        <sz val="7.5"/>
        <rFont val="Verdana"/>
        <family val="2"/>
      </rPr>
      <t>cor</t>
    </r>
    <r>
      <rPr>
        <sz val="7.5"/>
        <rFont val="Times New Roman"/>
        <family val="1"/>
      </rPr>
      <t xml:space="preserve"> </t>
    </r>
    <r>
      <rPr>
        <sz val="7.5"/>
        <rFont val="Verdana"/>
        <family val="2"/>
      </rPr>
      <t>vermelha,</t>
    </r>
    <r>
      <rPr>
        <sz val="7.5"/>
        <rFont val="Times New Roman"/>
        <family val="1"/>
      </rPr>
      <t xml:space="preserve"> </t>
    </r>
    <r>
      <rPr>
        <sz val="7.5"/>
        <rFont val="Verdana"/>
        <family val="2"/>
      </rPr>
      <t>placas</t>
    </r>
    <r>
      <rPr>
        <sz val="7.5"/>
        <rFont val="Times New Roman"/>
        <family val="1"/>
      </rPr>
      <t xml:space="preserve"> </t>
    </r>
    <r>
      <rPr>
        <sz val="7.5"/>
        <rFont val="Verdana"/>
        <family val="2"/>
      </rPr>
      <t>de</t>
    </r>
    <r>
      <rPr>
        <sz val="7.5"/>
        <rFont val="Times New Roman"/>
        <family val="1"/>
      </rPr>
      <t xml:space="preserve"> </t>
    </r>
    <r>
      <rPr>
        <sz val="7.5"/>
        <rFont val="Verdana"/>
        <family val="2"/>
      </rPr>
      <t>25x25cm</t>
    </r>
    <r>
      <rPr>
        <sz val="7.5"/>
        <rFont val="Times New Roman"/>
        <family val="1"/>
      </rPr>
      <t xml:space="preserve"> </t>
    </r>
    <r>
      <rPr>
        <sz val="7.5"/>
        <rFont val="Verdana"/>
        <family val="2"/>
      </rPr>
      <t>assentado</t>
    </r>
    <r>
      <rPr>
        <sz val="7.5"/>
        <rFont val="Times New Roman"/>
        <family val="1"/>
      </rPr>
      <t xml:space="preserve"> </t>
    </r>
    <r>
      <rPr>
        <sz val="7.5"/>
        <rFont val="Verdana"/>
        <family val="2"/>
      </rPr>
      <t>nivelado</t>
    </r>
    <r>
      <rPr>
        <sz val="7.5"/>
        <rFont val="Times New Roman"/>
        <family val="1"/>
      </rPr>
      <t xml:space="preserve"> </t>
    </r>
    <r>
      <rPr>
        <sz val="7.5"/>
        <rFont val="Verdana"/>
        <family val="2"/>
      </rPr>
      <t>com</t>
    </r>
    <r>
      <rPr>
        <sz val="7.5"/>
        <rFont val="Times New Roman"/>
        <family val="1"/>
      </rPr>
      <t xml:space="preserve"> </t>
    </r>
    <r>
      <rPr>
        <sz val="7.5"/>
        <rFont val="Verdana"/>
        <family val="2"/>
      </rPr>
      <t>o</t>
    </r>
    <r>
      <rPr>
        <sz val="7.5"/>
        <rFont val="Times New Roman"/>
        <family val="1"/>
      </rPr>
      <t xml:space="preserve"> </t>
    </r>
    <r>
      <rPr>
        <sz val="7.5"/>
        <rFont val="Verdana"/>
        <family val="2"/>
      </rPr>
      <t>piso.</t>
    </r>
  </si>
  <si>
    <t>7,83</t>
  </si>
  <si>
    <r>
      <rPr>
        <sz val="7.5"/>
        <rFont val="Verdana"/>
        <family val="2"/>
      </rPr>
      <t>Piso</t>
    </r>
    <r>
      <rPr>
        <sz val="7.5"/>
        <rFont val="Times New Roman"/>
        <family val="1"/>
      </rPr>
      <t xml:space="preserve"> </t>
    </r>
    <r>
      <rPr>
        <sz val="7.5"/>
        <rFont val="Verdana"/>
        <family val="2"/>
      </rPr>
      <t>tátil</t>
    </r>
    <r>
      <rPr>
        <sz val="7.5"/>
        <rFont val="Times New Roman"/>
        <family val="1"/>
      </rPr>
      <t xml:space="preserve"> </t>
    </r>
    <r>
      <rPr>
        <sz val="7.5"/>
        <rFont val="Verdana"/>
        <family val="2"/>
      </rPr>
      <t>de</t>
    </r>
    <r>
      <rPr>
        <sz val="7.5"/>
        <rFont val="Times New Roman"/>
        <family val="1"/>
      </rPr>
      <t xml:space="preserve"> </t>
    </r>
    <r>
      <rPr>
        <sz val="7.5"/>
        <rFont val="Verdana"/>
        <family val="2"/>
      </rPr>
      <t>alerta,</t>
    </r>
    <r>
      <rPr>
        <sz val="7.5"/>
        <rFont val="Times New Roman"/>
        <family val="1"/>
      </rPr>
      <t xml:space="preserve"> </t>
    </r>
    <r>
      <rPr>
        <sz val="7.5"/>
        <rFont val="Verdana"/>
        <family val="2"/>
      </rPr>
      <t>de</t>
    </r>
    <r>
      <rPr>
        <sz val="7.5"/>
        <rFont val="Times New Roman"/>
        <family val="1"/>
      </rPr>
      <t xml:space="preserve"> </t>
    </r>
    <r>
      <rPr>
        <sz val="7.5"/>
        <rFont val="Verdana"/>
        <family val="2"/>
      </rPr>
      <t>concreto,</t>
    </r>
    <r>
      <rPr>
        <sz val="7.5"/>
        <rFont val="Times New Roman"/>
        <family val="1"/>
      </rPr>
      <t xml:space="preserve"> </t>
    </r>
    <r>
      <rPr>
        <sz val="7.5"/>
        <rFont val="Verdana"/>
        <family val="2"/>
      </rPr>
      <t>cor</t>
    </r>
    <r>
      <rPr>
        <sz val="7.5"/>
        <rFont val="Times New Roman"/>
        <family val="1"/>
      </rPr>
      <t xml:space="preserve"> </t>
    </r>
    <r>
      <rPr>
        <sz val="7.5"/>
        <rFont val="Verdana"/>
        <family val="2"/>
      </rPr>
      <t>vermelho,</t>
    </r>
    <r>
      <rPr>
        <sz val="7.5"/>
        <rFont val="Times New Roman"/>
        <family val="1"/>
      </rPr>
      <t xml:space="preserve"> </t>
    </r>
    <r>
      <rPr>
        <sz val="7.5"/>
        <rFont val="Verdana"/>
        <family val="2"/>
      </rPr>
      <t>placas</t>
    </r>
    <r>
      <rPr>
        <sz val="7.5"/>
        <rFont val="Times New Roman"/>
        <family val="1"/>
      </rPr>
      <t xml:space="preserve"> </t>
    </r>
    <r>
      <rPr>
        <sz val="7.5"/>
        <rFont val="Verdana"/>
        <family val="2"/>
      </rPr>
      <t>de</t>
    </r>
    <r>
      <rPr>
        <sz val="7.5"/>
        <rFont val="Times New Roman"/>
        <family val="1"/>
      </rPr>
      <t xml:space="preserve"> </t>
    </r>
    <r>
      <rPr>
        <sz val="7.5"/>
        <rFont val="Verdana"/>
        <family val="2"/>
      </rPr>
      <t>25x25cm</t>
    </r>
    <r>
      <rPr>
        <sz val="7.5"/>
        <rFont val="Times New Roman"/>
        <family val="1"/>
      </rPr>
      <t xml:space="preserve">  </t>
    </r>
    <r>
      <rPr>
        <sz val="7.5"/>
        <rFont val="Verdana"/>
        <family val="2"/>
      </rPr>
      <t>assentado</t>
    </r>
    <r>
      <rPr>
        <sz val="7.5"/>
        <rFont val="Times New Roman"/>
        <family val="1"/>
      </rPr>
      <t xml:space="preserve"> </t>
    </r>
    <r>
      <rPr>
        <sz val="7.5"/>
        <rFont val="Verdana"/>
        <family val="2"/>
      </rPr>
      <t>nivelado</t>
    </r>
    <r>
      <rPr>
        <sz val="7.5"/>
        <rFont val="Times New Roman"/>
        <family val="1"/>
      </rPr>
      <t xml:space="preserve"> </t>
    </r>
    <r>
      <rPr>
        <sz val="7.5"/>
        <rFont val="Verdana"/>
        <family val="2"/>
      </rPr>
      <t>com</t>
    </r>
    <r>
      <rPr>
        <sz val="7.5"/>
        <rFont val="Times New Roman"/>
        <family val="1"/>
      </rPr>
      <t xml:space="preserve"> </t>
    </r>
    <r>
      <rPr>
        <sz val="7.5"/>
        <rFont val="Verdana"/>
        <family val="2"/>
      </rPr>
      <t>o</t>
    </r>
    <r>
      <rPr>
        <sz val="7.5"/>
        <rFont val="Times New Roman"/>
        <family val="1"/>
      </rPr>
      <t xml:space="preserve"> </t>
    </r>
    <r>
      <rPr>
        <sz val="7.5"/>
        <rFont val="Verdana"/>
        <family val="2"/>
      </rPr>
      <t>piso.</t>
    </r>
  </si>
  <si>
    <t>2,88</t>
  </si>
  <si>
    <r>
      <rPr>
        <sz val="7.5"/>
        <rFont val="Verdana"/>
        <family val="2"/>
      </rPr>
      <t>Revestimento</t>
    </r>
    <r>
      <rPr>
        <sz val="7.5"/>
        <rFont val="Times New Roman"/>
        <family val="1"/>
      </rPr>
      <t xml:space="preserve"> </t>
    </r>
    <r>
      <rPr>
        <sz val="7.5"/>
        <rFont val="Verdana"/>
        <family val="2"/>
      </rPr>
      <t>da</t>
    </r>
    <r>
      <rPr>
        <sz val="7.5"/>
        <rFont val="Times New Roman"/>
        <family val="1"/>
      </rPr>
      <t xml:space="preserve"> </t>
    </r>
    <r>
      <rPr>
        <sz val="7.5"/>
        <rFont val="Verdana"/>
        <family val="2"/>
      </rPr>
      <t>base</t>
    </r>
    <r>
      <rPr>
        <sz val="7.5"/>
        <rFont val="Times New Roman"/>
        <family val="1"/>
      </rPr>
      <t xml:space="preserve"> </t>
    </r>
    <r>
      <rPr>
        <sz val="7.5"/>
        <rFont val="Verdana"/>
        <family val="2"/>
      </rPr>
      <t>do</t>
    </r>
    <r>
      <rPr>
        <sz val="7.5"/>
        <rFont val="Times New Roman"/>
        <family val="1"/>
      </rPr>
      <t xml:space="preserve"> </t>
    </r>
    <r>
      <rPr>
        <sz val="7.5"/>
        <rFont val="Verdana"/>
        <family val="2"/>
      </rPr>
      <t>mastro</t>
    </r>
    <r>
      <rPr>
        <sz val="7.5"/>
        <rFont val="Times New Roman"/>
        <family val="1"/>
      </rPr>
      <t xml:space="preserve"> </t>
    </r>
    <r>
      <rPr>
        <sz val="7.5"/>
        <rFont val="Verdana"/>
        <family val="2"/>
      </rPr>
      <t>em</t>
    </r>
    <r>
      <rPr>
        <sz val="7.5"/>
        <rFont val="Times New Roman"/>
        <family val="1"/>
      </rPr>
      <t xml:space="preserve"> </t>
    </r>
    <r>
      <rPr>
        <sz val="7.5"/>
        <rFont val="Verdana"/>
        <family val="2"/>
      </rPr>
      <t>granito</t>
    </r>
    <r>
      <rPr>
        <sz val="7.5"/>
        <rFont val="Times New Roman"/>
        <family val="1"/>
      </rPr>
      <t xml:space="preserve"> </t>
    </r>
    <r>
      <rPr>
        <sz val="7.5"/>
        <rFont val="Verdana"/>
        <family val="2"/>
      </rPr>
      <t>cinza</t>
    </r>
    <r>
      <rPr>
        <sz val="7.5"/>
        <rFont val="Times New Roman"/>
        <family val="1"/>
      </rPr>
      <t xml:space="preserve"> </t>
    </r>
    <r>
      <rPr>
        <sz val="7.5"/>
        <rFont val="Verdana"/>
        <family val="2"/>
      </rPr>
      <t>corumbá</t>
    </r>
    <r>
      <rPr>
        <sz val="7.5"/>
        <rFont val="Times New Roman"/>
        <family val="1"/>
      </rPr>
      <t xml:space="preserve"> </t>
    </r>
    <r>
      <rPr>
        <sz val="7.5"/>
        <rFont val="Verdana"/>
        <family val="2"/>
      </rPr>
      <t>ou</t>
    </r>
    <r>
      <rPr>
        <sz val="7.5"/>
        <rFont val="Times New Roman"/>
        <family val="1"/>
      </rPr>
      <t xml:space="preserve"> </t>
    </r>
    <r>
      <rPr>
        <sz val="7.5"/>
        <rFont val="Verdana"/>
        <family val="2"/>
      </rPr>
      <t>andorinha</t>
    </r>
    <r>
      <rPr>
        <sz val="7.5"/>
        <rFont val="Times New Roman"/>
        <family val="1"/>
      </rPr>
      <t xml:space="preserve"> </t>
    </r>
    <r>
      <rPr>
        <sz val="7.5"/>
        <rFont val="Verdana"/>
        <family val="2"/>
      </rPr>
      <t>polido,</t>
    </r>
    <r>
      <rPr>
        <sz val="7.5"/>
        <rFont val="Times New Roman"/>
        <family val="1"/>
      </rPr>
      <t xml:space="preserve"> </t>
    </r>
    <r>
      <rPr>
        <sz val="7.5"/>
        <rFont val="Verdana"/>
        <family val="2"/>
      </rPr>
      <t>com</t>
    </r>
    <r>
      <rPr>
        <sz val="7.5"/>
        <rFont val="Times New Roman"/>
        <family val="1"/>
      </rPr>
      <t xml:space="preserve"> </t>
    </r>
    <r>
      <rPr>
        <sz val="7.5"/>
        <rFont val="Verdana"/>
        <family val="2"/>
      </rPr>
      <t>junção</t>
    </r>
    <r>
      <rPr>
        <sz val="7.5"/>
        <rFont val="Times New Roman"/>
        <family val="1"/>
      </rPr>
      <t xml:space="preserve"> </t>
    </r>
    <r>
      <rPr>
        <sz val="7.5"/>
        <rFont val="Verdana"/>
        <family val="2"/>
      </rPr>
      <t>das</t>
    </r>
    <r>
      <rPr>
        <sz val="7.5"/>
        <rFont val="Times New Roman"/>
        <family val="1"/>
      </rPr>
      <t xml:space="preserve"> </t>
    </r>
    <r>
      <rPr>
        <sz val="7.5"/>
        <rFont val="Verdana"/>
        <family val="2"/>
      </rPr>
      <t>peças</t>
    </r>
    <r>
      <rPr>
        <sz val="7.5"/>
        <rFont val="Times New Roman"/>
        <family val="1"/>
      </rPr>
      <t xml:space="preserve"> </t>
    </r>
    <r>
      <rPr>
        <sz val="7.5"/>
        <rFont val="Verdana"/>
        <family val="2"/>
      </rPr>
      <t>em</t>
    </r>
    <r>
      <rPr>
        <sz val="7.5"/>
        <rFont val="Times New Roman"/>
        <family val="1"/>
      </rPr>
      <t xml:space="preserve"> </t>
    </r>
    <r>
      <rPr>
        <sz val="7.5"/>
        <rFont val="Verdana"/>
        <family val="2"/>
      </rPr>
      <t>meia</t>
    </r>
    <r>
      <rPr>
        <sz val="7.5"/>
        <rFont val="Times New Roman"/>
        <family val="1"/>
      </rPr>
      <t xml:space="preserve"> </t>
    </r>
    <r>
      <rPr>
        <sz val="7.5"/>
        <rFont val="Verdana"/>
        <family val="2"/>
      </rPr>
      <t>esquadria,</t>
    </r>
    <r>
      <rPr>
        <sz val="7.5"/>
        <rFont val="Times New Roman"/>
        <family val="1"/>
      </rPr>
      <t xml:space="preserve"> </t>
    </r>
    <r>
      <rPr>
        <sz val="7.5"/>
        <rFont val="Verdana"/>
        <family val="2"/>
      </rPr>
      <t>assentado</t>
    </r>
    <r>
      <rPr>
        <sz val="7.5"/>
        <rFont val="Times New Roman"/>
        <family val="1"/>
      </rPr>
      <t xml:space="preserve"> </t>
    </r>
    <r>
      <rPr>
        <sz val="7.5"/>
        <rFont val="Verdana"/>
        <family val="2"/>
      </rPr>
      <t>com</t>
    </r>
    <r>
      <rPr>
        <sz val="7.5"/>
        <rFont val="Times New Roman"/>
        <family val="1"/>
      </rPr>
      <t xml:space="preserve"> </t>
    </r>
    <r>
      <rPr>
        <sz val="7.5"/>
        <rFont val="Verdana"/>
        <family val="2"/>
      </rPr>
      <t>argamassa</t>
    </r>
    <r>
      <rPr>
        <sz val="7.5"/>
        <rFont val="Times New Roman"/>
        <family val="1"/>
      </rPr>
      <t xml:space="preserve"> </t>
    </r>
    <r>
      <rPr>
        <sz val="7.5"/>
        <rFont val="Verdana"/>
        <family val="2"/>
      </rPr>
      <t>pré-fabricada</t>
    </r>
    <r>
      <rPr>
        <sz val="7.5"/>
        <rFont val="Times New Roman"/>
        <family val="1"/>
      </rPr>
      <t xml:space="preserve"> </t>
    </r>
    <r>
      <rPr>
        <sz val="7.5"/>
        <rFont val="Verdana"/>
        <family val="2"/>
      </rPr>
      <t>de</t>
    </r>
    <r>
      <rPr>
        <sz val="7.5"/>
        <rFont val="Times New Roman"/>
        <family val="1"/>
      </rPr>
      <t xml:space="preserve"> </t>
    </r>
    <r>
      <rPr>
        <sz val="7.5"/>
        <rFont val="Verdana"/>
        <family val="2"/>
      </rPr>
      <t>cimento</t>
    </r>
    <r>
      <rPr>
        <sz val="7.5"/>
        <rFont val="Times New Roman"/>
        <family val="1"/>
      </rPr>
      <t xml:space="preserve"> </t>
    </r>
    <r>
      <rPr>
        <sz val="7.5"/>
        <rFont val="Verdana"/>
        <family val="2"/>
      </rPr>
      <t>colante,</t>
    </r>
    <r>
      <rPr>
        <sz val="7.5"/>
        <rFont val="Times New Roman"/>
        <family val="1"/>
      </rPr>
      <t xml:space="preserve"> </t>
    </r>
    <r>
      <rPr>
        <sz val="7.5"/>
        <rFont val="Verdana"/>
        <family val="2"/>
      </rPr>
      <t>e=2</t>
    </r>
    <r>
      <rPr>
        <sz val="7.5"/>
        <rFont val="Times New Roman"/>
        <family val="1"/>
      </rPr>
      <t xml:space="preserve"> </t>
    </r>
    <r>
      <rPr>
        <sz val="7.5"/>
        <rFont val="Verdana"/>
        <family val="2"/>
      </rPr>
      <t>cm</t>
    </r>
    <r>
      <rPr>
        <sz val="7.5"/>
        <rFont val="Times New Roman"/>
        <family val="1"/>
      </rPr>
      <t xml:space="preserve"> </t>
    </r>
    <r>
      <rPr>
        <sz val="7.5"/>
        <rFont val="Verdana"/>
        <family val="2"/>
      </rPr>
      <t>e</t>
    </r>
    <r>
      <rPr>
        <sz val="7.5"/>
        <rFont val="Times New Roman"/>
        <family val="1"/>
      </rPr>
      <t xml:space="preserve"> </t>
    </r>
    <r>
      <rPr>
        <sz val="7.5"/>
        <rFont val="Verdana"/>
        <family val="2"/>
      </rPr>
      <t>rejuntamento</t>
    </r>
  </si>
  <si>
    <t>0,89</t>
  </si>
  <si>
    <r>
      <rPr>
        <sz val="7.5"/>
        <rFont val="Verdana"/>
        <family val="2"/>
      </rPr>
      <t>Degraus</t>
    </r>
    <r>
      <rPr>
        <sz val="7.5"/>
        <rFont val="Times New Roman"/>
        <family val="1"/>
      </rPr>
      <t xml:space="preserve"> </t>
    </r>
    <r>
      <rPr>
        <sz val="7.5"/>
        <rFont val="Verdana"/>
        <family val="2"/>
      </rPr>
      <t>da</t>
    </r>
    <r>
      <rPr>
        <sz val="7.5"/>
        <rFont val="Times New Roman"/>
        <family val="1"/>
      </rPr>
      <t xml:space="preserve"> </t>
    </r>
    <r>
      <rPr>
        <sz val="7.5"/>
        <rFont val="Verdana"/>
        <family val="2"/>
      </rPr>
      <t>escada</t>
    </r>
    <r>
      <rPr>
        <sz val="7.5"/>
        <rFont val="Times New Roman"/>
        <family val="1"/>
      </rPr>
      <t xml:space="preserve"> </t>
    </r>
    <r>
      <rPr>
        <sz val="7.5"/>
        <rFont val="Verdana"/>
        <family val="2"/>
      </rPr>
      <t>de</t>
    </r>
    <r>
      <rPr>
        <sz val="7.5"/>
        <rFont val="Times New Roman"/>
        <family val="1"/>
      </rPr>
      <t xml:space="preserve"> </t>
    </r>
    <r>
      <rPr>
        <sz val="7.5"/>
        <rFont val="Verdana"/>
        <family val="2"/>
      </rPr>
      <t>granito</t>
    </r>
    <r>
      <rPr>
        <sz val="7.5"/>
        <rFont val="Times New Roman"/>
        <family val="1"/>
      </rPr>
      <t xml:space="preserve"> </t>
    </r>
    <r>
      <rPr>
        <sz val="7.5"/>
        <rFont val="Verdana"/>
        <family val="2"/>
      </rPr>
      <t>cinza</t>
    </r>
    <r>
      <rPr>
        <sz val="7.5"/>
        <rFont val="Times New Roman"/>
        <family val="1"/>
      </rPr>
      <t xml:space="preserve"> </t>
    </r>
    <r>
      <rPr>
        <sz val="7.5"/>
        <rFont val="Verdana"/>
        <family val="2"/>
      </rPr>
      <t>corumbá</t>
    </r>
    <r>
      <rPr>
        <sz val="7.5"/>
        <rFont val="Times New Roman"/>
        <family val="1"/>
      </rPr>
      <t xml:space="preserve"> </t>
    </r>
    <r>
      <rPr>
        <sz val="7.5"/>
        <rFont val="Verdana"/>
        <family val="2"/>
      </rPr>
      <t>ou</t>
    </r>
    <r>
      <rPr>
        <sz val="7.5"/>
        <rFont val="Times New Roman"/>
        <family val="1"/>
      </rPr>
      <t xml:space="preserve"> </t>
    </r>
    <r>
      <rPr>
        <sz val="7.5"/>
        <rFont val="Verdana"/>
        <family val="2"/>
      </rPr>
      <t>andorinha,</t>
    </r>
    <r>
      <rPr>
        <sz val="7.5"/>
        <rFont val="Times New Roman"/>
        <family val="1"/>
      </rPr>
      <t xml:space="preserve"> </t>
    </r>
    <r>
      <rPr>
        <sz val="7.5"/>
        <rFont val="Verdana"/>
        <family val="2"/>
      </rPr>
      <t>flameado,</t>
    </r>
    <r>
      <rPr>
        <sz val="7.5"/>
        <rFont val="Times New Roman"/>
        <family val="1"/>
      </rPr>
      <t xml:space="preserve"> </t>
    </r>
    <r>
      <rPr>
        <sz val="7.5"/>
        <rFont val="Verdana"/>
        <family val="2"/>
      </rPr>
      <t>assentados</t>
    </r>
    <r>
      <rPr>
        <sz val="7.5"/>
        <rFont val="Times New Roman"/>
        <family val="1"/>
      </rPr>
      <t xml:space="preserve"> </t>
    </r>
    <r>
      <rPr>
        <sz val="7.5"/>
        <rFont val="Verdana"/>
        <family val="2"/>
      </rPr>
      <t>com</t>
    </r>
    <r>
      <rPr>
        <sz val="7.5"/>
        <rFont val="Times New Roman"/>
        <family val="1"/>
      </rPr>
      <t xml:space="preserve"> </t>
    </r>
    <r>
      <rPr>
        <sz val="7.5"/>
        <rFont val="Verdana"/>
        <family val="2"/>
      </rPr>
      <t>argamassa</t>
    </r>
    <r>
      <rPr>
        <sz val="7.5"/>
        <rFont val="Times New Roman"/>
        <family val="1"/>
      </rPr>
      <t xml:space="preserve"> </t>
    </r>
    <r>
      <rPr>
        <sz val="7.5"/>
        <rFont val="Verdana"/>
        <family val="2"/>
      </rPr>
      <t>pré-fabricada</t>
    </r>
    <r>
      <rPr>
        <sz val="7.5"/>
        <rFont val="Times New Roman"/>
        <family val="1"/>
      </rPr>
      <t xml:space="preserve"> </t>
    </r>
    <r>
      <rPr>
        <sz val="7.5"/>
        <rFont val="Verdana"/>
        <family val="2"/>
      </rPr>
      <t>de</t>
    </r>
    <r>
      <rPr>
        <sz val="7.5"/>
        <rFont val="Times New Roman"/>
        <family val="1"/>
      </rPr>
      <t xml:space="preserve"> </t>
    </r>
    <r>
      <rPr>
        <sz val="7.5"/>
        <rFont val="Verdana"/>
        <family val="2"/>
      </rPr>
      <t>cimento</t>
    </r>
    <r>
      <rPr>
        <sz val="7.5"/>
        <rFont val="Times New Roman"/>
        <family val="1"/>
      </rPr>
      <t xml:space="preserve"> </t>
    </r>
    <r>
      <rPr>
        <sz val="7.5"/>
        <rFont val="Verdana"/>
        <family val="2"/>
      </rPr>
      <t>colante,</t>
    </r>
    <r>
      <rPr>
        <sz val="7.5"/>
        <rFont val="Times New Roman"/>
        <family val="1"/>
      </rPr>
      <t xml:space="preserve"> </t>
    </r>
    <r>
      <rPr>
        <sz val="7.5"/>
        <rFont val="Verdana"/>
        <family val="2"/>
      </rPr>
      <t>e=2</t>
    </r>
    <r>
      <rPr>
        <sz val="7.5"/>
        <rFont val="Times New Roman"/>
        <family val="1"/>
      </rPr>
      <t xml:space="preserve"> </t>
    </r>
    <r>
      <rPr>
        <sz val="7.5"/>
        <rFont val="Verdana"/>
        <family val="2"/>
      </rPr>
      <t>cm</t>
    </r>
    <r>
      <rPr>
        <sz val="7.5"/>
        <rFont val="Times New Roman"/>
        <family val="1"/>
      </rPr>
      <t xml:space="preserve"> </t>
    </r>
    <r>
      <rPr>
        <sz val="7.5"/>
        <rFont val="Verdana"/>
        <family val="2"/>
      </rPr>
      <t>e</t>
    </r>
    <r>
      <rPr>
        <sz val="7.5"/>
        <rFont val="Times New Roman"/>
        <family val="1"/>
      </rPr>
      <t xml:space="preserve"> </t>
    </r>
    <r>
      <rPr>
        <sz val="7.5"/>
        <rFont val="Verdana"/>
        <family val="2"/>
      </rPr>
      <t>rejuntamento,</t>
    </r>
    <r>
      <rPr>
        <sz val="7.5"/>
        <rFont val="Times New Roman"/>
        <family val="1"/>
      </rPr>
      <t xml:space="preserve"> </t>
    </r>
    <r>
      <rPr>
        <sz val="7.5"/>
        <rFont val="Verdana"/>
        <family val="2"/>
      </rPr>
      <t>inclusive</t>
    </r>
    <r>
      <rPr>
        <sz val="7.5"/>
        <rFont val="Times New Roman"/>
        <family val="1"/>
      </rPr>
      <t xml:space="preserve"> </t>
    </r>
    <r>
      <rPr>
        <sz val="7.5"/>
        <rFont val="Verdana"/>
        <family val="2"/>
      </rPr>
      <t>fornecimento.</t>
    </r>
    <r>
      <rPr>
        <sz val="7.5"/>
        <rFont val="Times New Roman"/>
        <family val="1"/>
      </rPr>
      <t xml:space="preserve"> </t>
    </r>
    <r>
      <rPr>
        <sz val="7.5"/>
        <rFont val="Verdana"/>
        <family val="2"/>
      </rPr>
      <t>Aplicar</t>
    </r>
    <r>
      <rPr>
        <sz val="7.5"/>
        <rFont val="Times New Roman"/>
        <family val="1"/>
      </rPr>
      <t xml:space="preserve"> </t>
    </r>
    <r>
      <rPr>
        <sz val="7.5"/>
        <rFont val="Verdana"/>
        <family val="2"/>
      </rPr>
      <t>resina</t>
    </r>
    <r>
      <rPr>
        <sz val="7.5"/>
        <rFont val="Times New Roman"/>
        <family val="1"/>
      </rPr>
      <t xml:space="preserve"> </t>
    </r>
    <r>
      <rPr>
        <sz val="7.5"/>
        <rFont val="Verdana"/>
        <family val="2"/>
      </rPr>
      <t>no</t>
    </r>
    <r>
      <rPr>
        <sz val="7.5"/>
        <rFont val="Times New Roman"/>
        <family val="1"/>
      </rPr>
      <t xml:space="preserve"> </t>
    </r>
    <r>
      <rPr>
        <sz val="7.5"/>
        <rFont val="Verdana"/>
        <family val="2"/>
      </rPr>
      <t>granito.</t>
    </r>
    <r>
      <rPr>
        <sz val="7.5"/>
        <rFont val="Times New Roman"/>
        <family val="1"/>
      </rPr>
      <t xml:space="preserve"> </t>
    </r>
    <r>
      <rPr>
        <sz val="7.5"/>
        <rFont val="Verdana"/>
        <family val="2"/>
      </rPr>
      <t>Considerar</t>
    </r>
    <r>
      <rPr>
        <sz val="7.5"/>
        <rFont val="Times New Roman"/>
        <family val="1"/>
      </rPr>
      <t xml:space="preserve"> </t>
    </r>
    <r>
      <rPr>
        <sz val="7.5"/>
        <rFont val="Verdana"/>
        <family val="2"/>
      </rPr>
      <t>bocel</t>
    </r>
    <r>
      <rPr>
        <sz val="7.5"/>
        <rFont val="Times New Roman"/>
        <family val="1"/>
      </rPr>
      <t xml:space="preserve"> </t>
    </r>
    <r>
      <rPr>
        <sz val="7.5"/>
        <rFont val="Verdana"/>
        <family val="2"/>
      </rPr>
      <t>de</t>
    </r>
    <r>
      <rPr>
        <sz val="7.5"/>
        <rFont val="Times New Roman"/>
        <family val="1"/>
      </rPr>
      <t xml:space="preserve"> </t>
    </r>
    <r>
      <rPr>
        <sz val="7.5"/>
        <rFont val="Verdana"/>
        <family val="2"/>
      </rPr>
      <t>1,5cm</t>
    </r>
  </si>
  <si>
    <t>9,00</t>
  </si>
  <si>
    <r>
      <rPr>
        <sz val="7.5"/>
        <rFont val="Verdana"/>
        <family val="2"/>
      </rPr>
      <t>Espelho</t>
    </r>
    <r>
      <rPr>
        <sz val="7.5"/>
        <rFont val="Times New Roman"/>
        <family val="1"/>
      </rPr>
      <t xml:space="preserve"> </t>
    </r>
    <r>
      <rPr>
        <sz val="7.5"/>
        <rFont val="Verdana"/>
        <family val="2"/>
      </rPr>
      <t>da</t>
    </r>
    <r>
      <rPr>
        <sz val="7.5"/>
        <rFont val="Times New Roman"/>
        <family val="1"/>
      </rPr>
      <t xml:space="preserve"> </t>
    </r>
    <r>
      <rPr>
        <sz val="7.5"/>
        <rFont val="Verdana"/>
        <family val="2"/>
      </rPr>
      <t>escada</t>
    </r>
    <r>
      <rPr>
        <sz val="7.5"/>
        <rFont val="Times New Roman"/>
        <family val="1"/>
      </rPr>
      <t xml:space="preserve"> </t>
    </r>
    <r>
      <rPr>
        <sz val="7.5"/>
        <rFont val="Verdana"/>
        <family val="2"/>
      </rPr>
      <t>de</t>
    </r>
    <r>
      <rPr>
        <sz val="7.5"/>
        <rFont val="Times New Roman"/>
        <family val="1"/>
      </rPr>
      <t xml:space="preserve"> </t>
    </r>
    <r>
      <rPr>
        <sz val="7.5"/>
        <rFont val="Verdana"/>
        <family val="2"/>
      </rPr>
      <t>granito</t>
    </r>
    <r>
      <rPr>
        <sz val="7.5"/>
        <rFont val="Times New Roman"/>
        <family val="1"/>
      </rPr>
      <t xml:space="preserve"> </t>
    </r>
    <r>
      <rPr>
        <sz val="7.5"/>
        <rFont val="Verdana"/>
        <family val="2"/>
      </rPr>
      <t>cinza</t>
    </r>
    <r>
      <rPr>
        <sz val="7.5"/>
        <rFont val="Times New Roman"/>
        <family val="1"/>
      </rPr>
      <t xml:space="preserve"> </t>
    </r>
    <r>
      <rPr>
        <sz val="7.5"/>
        <rFont val="Verdana"/>
        <family val="2"/>
      </rPr>
      <t>corumbá</t>
    </r>
    <r>
      <rPr>
        <sz val="7.5"/>
        <rFont val="Times New Roman"/>
        <family val="1"/>
      </rPr>
      <t xml:space="preserve"> </t>
    </r>
    <r>
      <rPr>
        <sz val="7.5"/>
        <rFont val="Verdana"/>
        <family val="2"/>
      </rPr>
      <t>ou</t>
    </r>
    <r>
      <rPr>
        <sz val="7.5"/>
        <rFont val="Times New Roman"/>
        <family val="1"/>
      </rPr>
      <t xml:space="preserve"> </t>
    </r>
    <r>
      <rPr>
        <sz val="7.5"/>
        <rFont val="Verdana"/>
        <family val="2"/>
      </rPr>
      <t>andorinha,</t>
    </r>
    <r>
      <rPr>
        <sz val="7.5"/>
        <rFont val="Times New Roman"/>
        <family val="1"/>
      </rPr>
      <t xml:space="preserve"> </t>
    </r>
    <r>
      <rPr>
        <sz val="7.5"/>
        <rFont val="Verdana"/>
        <family val="2"/>
      </rPr>
      <t>polido,</t>
    </r>
    <r>
      <rPr>
        <sz val="7.5"/>
        <rFont val="Times New Roman"/>
        <family val="1"/>
      </rPr>
      <t xml:space="preserve"> </t>
    </r>
    <r>
      <rPr>
        <sz val="7.5"/>
        <rFont val="Verdana"/>
        <family val="2"/>
      </rPr>
      <t>assentados</t>
    </r>
    <r>
      <rPr>
        <sz val="7.5"/>
        <rFont val="Times New Roman"/>
        <family val="1"/>
      </rPr>
      <t xml:space="preserve"> </t>
    </r>
    <r>
      <rPr>
        <sz val="7.5"/>
        <rFont val="Verdana"/>
        <family val="2"/>
      </rPr>
      <t>com</t>
    </r>
    <r>
      <rPr>
        <sz val="7.5"/>
        <rFont val="Times New Roman"/>
        <family val="1"/>
      </rPr>
      <t xml:space="preserve"> </t>
    </r>
    <r>
      <rPr>
        <sz val="7.5"/>
        <rFont val="Verdana"/>
        <family val="2"/>
      </rPr>
      <t>argamassa</t>
    </r>
    <r>
      <rPr>
        <sz val="7.5"/>
        <rFont val="Times New Roman"/>
        <family val="1"/>
      </rPr>
      <t xml:space="preserve"> </t>
    </r>
    <r>
      <rPr>
        <sz val="7.5"/>
        <rFont val="Verdana"/>
        <family val="2"/>
      </rPr>
      <t>pré-fabricada</t>
    </r>
    <r>
      <rPr>
        <sz val="7.5"/>
        <rFont val="Times New Roman"/>
        <family val="1"/>
      </rPr>
      <t xml:space="preserve"> </t>
    </r>
    <r>
      <rPr>
        <sz val="7.5"/>
        <rFont val="Verdana"/>
        <family val="2"/>
      </rPr>
      <t>de</t>
    </r>
    <r>
      <rPr>
        <sz val="7.5"/>
        <rFont val="Times New Roman"/>
        <family val="1"/>
      </rPr>
      <t xml:space="preserve"> </t>
    </r>
    <r>
      <rPr>
        <sz val="7.5"/>
        <rFont val="Verdana"/>
        <family val="2"/>
      </rPr>
      <t>cimento</t>
    </r>
    <r>
      <rPr>
        <sz val="7.5"/>
        <rFont val="Times New Roman"/>
        <family val="1"/>
      </rPr>
      <t xml:space="preserve"> </t>
    </r>
    <r>
      <rPr>
        <sz val="7.5"/>
        <rFont val="Verdana"/>
        <family val="2"/>
      </rPr>
      <t>colante,</t>
    </r>
    <r>
      <rPr>
        <sz val="7.5"/>
        <rFont val="Times New Roman"/>
        <family val="1"/>
      </rPr>
      <t xml:space="preserve"> </t>
    </r>
    <r>
      <rPr>
        <sz val="7.5"/>
        <rFont val="Verdana"/>
        <family val="2"/>
      </rPr>
      <t>e=2</t>
    </r>
    <r>
      <rPr>
        <sz val="7.5"/>
        <rFont val="Times New Roman"/>
        <family val="1"/>
      </rPr>
      <t xml:space="preserve"> </t>
    </r>
    <r>
      <rPr>
        <sz val="7.5"/>
        <rFont val="Verdana"/>
        <family val="2"/>
      </rPr>
      <t>cm</t>
    </r>
    <r>
      <rPr>
        <sz val="7.5"/>
        <rFont val="Times New Roman"/>
        <family val="1"/>
      </rPr>
      <t xml:space="preserve"> </t>
    </r>
    <r>
      <rPr>
        <sz val="7.5"/>
        <rFont val="Verdana"/>
        <family val="2"/>
      </rPr>
      <t>e</t>
    </r>
    <r>
      <rPr>
        <sz val="7.5"/>
        <rFont val="Times New Roman"/>
        <family val="1"/>
      </rPr>
      <t xml:space="preserve"> </t>
    </r>
    <r>
      <rPr>
        <sz val="7.5"/>
        <rFont val="Verdana"/>
        <family val="2"/>
      </rPr>
      <t>rejuntamento,</t>
    </r>
    <r>
      <rPr>
        <sz val="7.5"/>
        <rFont val="Times New Roman"/>
        <family val="1"/>
      </rPr>
      <t xml:space="preserve"> </t>
    </r>
    <r>
      <rPr>
        <sz val="7.5"/>
        <rFont val="Verdana"/>
        <family val="2"/>
      </rPr>
      <t>inclusive</t>
    </r>
    <r>
      <rPr>
        <sz val="7.5"/>
        <rFont val="Times New Roman"/>
        <family val="1"/>
      </rPr>
      <t xml:space="preserve"> </t>
    </r>
    <r>
      <rPr>
        <sz val="7.5"/>
        <rFont val="Verdana"/>
        <family val="2"/>
      </rPr>
      <t>fornecimento</t>
    </r>
  </si>
  <si>
    <t>5,59</t>
  </si>
  <si>
    <r>
      <rPr>
        <sz val="7.5"/>
        <rFont val="Verdana"/>
        <family val="2"/>
      </rPr>
      <t>Piso</t>
    </r>
    <r>
      <rPr>
        <sz val="7.5"/>
        <rFont val="Times New Roman"/>
        <family val="1"/>
      </rPr>
      <t xml:space="preserve"> </t>
    </r>
    <r>
      <rPr>
        <sz val="7.5"/>
        <rFont val="Verdana"/>
        <family val="2"/>
      </rPr>
      <t>de</t>
    </r>
    <r>
      <rPr>
        <sz val="7.5"/>
        <rFont val="Times New Roman"/>
        <family val="1"/>
      </rPr>
      <t xml:space="preserve"> </t>
    </r>
    <r>
      <rPr>
        <sz val="7.5"/>
        <rFont val="Verdana"/>
        <family val="2"/>
      </rPr>
      <t>granito</t>
    </r>
    <r>
      <rPr>
        <sz val="7.5"/>
        <rFont val="Times New Roman"/>
        <family val="1"/>
      </rPr>
      <t xml:space="preserve"> </t>
    </r>
    <r>
      <rPr>
        <sz val="7.5"/>
        <rFont val="Verdana"/>
        <family val="2"/>
      </rPr>
      <t>cinza</t>
    </r>
    <r>
      <rPr>
        <sz val="7.5"/>
        <rFont val="Times New Roman"/>
        <family val="1"/>
      </rPr>
      <t xml:space="preserve"> </t>
    </r>
    <r>
      <rPr>
        <sz val="7.5"/>
        <rFont val="Verdana"/>
        <family val="2"/>
      </rPr>
      <t>corumbá</t>
    </r>
    <r>
      <rPr>
        <sz val="7.5"/>
        <rFont val="Times New Roman"/>
        <family val="1"/>
      </rPr>
      <t xml:space="preserve"> </t>
    </r>
    <r>
      <rPr>
        <sz val="7.5"/>
        <rFont val="Verdana"/>
        <family val="2"/>
      </rPr>
      <t>ou</t>
    </r>
    <r>
      <rPr>
        <sz val="7.5"/>
        <rFont val="Times New Roman"/>
        <family val="1"/>
      </rPr>
      <t xml:space="preserve"> </t>
    </r>
    <r>
      <rPr>
        <sz val="7.5"/>
        <rFont val="Verdana"/>
        <family val="2"/>
      </rPr>
      <t>andorinha,</t>
    </r>
    <r>
      <rPr>
        <sz val="7.5"/>
        <rFont val="Times New Roman"/>
        <family val="1"/>
      </rPr>
      <t xml:space="preserve"> </t>
    </r>
    <r>
      <rPr>
        <sz val="7.5"/>
        <rFont val="Verdana"/>
        <family val="2"/>
      </rPr>
      <t>flameado</t>
    </r>
    <r>
      <rPr>
        <sz val="7.5"/>
        <rFont val="Times New Roman"/>
        <family val="1"/>
      </rPr>
      <t xml:space="preserve"> </t>
    </r>
    <r>
      <rPr>
        <sz val="7.5"/>
        <rFont val="Verdana"/>
        <family val="2"/>
      </rPr>
      <t>e</t>
    </r>
    <r>
      <rPr>
        <sz val="7.5"/>
        <rFont val="Times New Roman"/>
        <family val="1"/>
      </rPr>
      <t xml:space="preserve"> </t>
    </r>
    <r>
      <rPr>
        <sz val="7.5"/>
        <rFont val="Verdana"/>
        <family val="2"/>
      </rPr>
      <t>paginado,</t>
    </r>
    <r>
      <rPr>
        <sz val="7.5"/>
        <rFont val="Times New Roman"/>
        <family val="1"/>
      </rPr>
      <t xml:space="preserve"> </t>
    </r>
    <r>
      <rPr>
        <sz val="7.5"/>
        <rFont val="Verdana"/>
        <family val="2"/>
      </rPr>
      <t>placas</t>
    </r>
    <r>
      <rPr>
        <sz val="7.5"/>
        <rFont val="Times New Roman"/>
        <family val="1"/>
      </rPr>
      <t xml:space="preserve"> </t>
    </r>
    <r>
      <rPr>
        <sz val="7.5"/>
        <rFont val="Verdana"/>
        <family val="2"/>
      </rPr>
      <t>de</t>
    </r>
    <r>
      <rPr>
        <sz val="7.5"/>
        <rFont val="Times New Roman"/>
        <family val="1"/>
      </rPr>
      <t xml:space="preserve"> </t>
    </r>
    <r>
      <rPr>
        <sz val="7.5"/>
        <rFont val="Verdana"/>
        <family val="2"/>
      </rPr>
      <t>aproximadamente</t>
    </r>
    <r>
      <rPr>
        <sz val="7.5"/>
        <rFont val="Times New Roman"/>
        <family val="1"/>
      </rPr>
      <t xml:space="preserve"> </t>
    </r>
    <r>
      <rPr>
        <sz val="7.5"/>
        <rFont val="Verdana"/>
        <family val="2"/>
      </rPr>
      <t>(1,00x1,25)m,</t>
    </r>
    <r>
      <rPr>
        <sz val="7.5"/>
        <rFont val="Times New Roman"/>
        <family val="1"/>
      </rPr>
      <t xml:space="preserve"> </t>
    </r>
    <r>
      <rPr>
        <sz val="7.5"/>
        <rFont val="Verdana"/>
        <family val="2"/>
      </rPr>
      <t>assentado</t>
    </r>
    <r>
      <rPr>
        <sz val="7.5"/>
        <rFont val="Times New Roman"/>
        <family val="1"/>
      </rPr>
      <t xml:space="preserve"> </t>
    </r>
    <r>
      <rPr>
        <sz val="7.5"/>
        <rFont val="Verdana"/>
        <family val="2"/>
      </rPr>
      <t>com</t>
    </r>
    <r>
      <rPr>
        <sz val="7.5"/>
        <rFont val="Times New Roman"/>
        <family val="1"/>
      </rPr>
      <t xml:space="preserve"> </t>
    </r>
    <r>
      <rPr>
        <sz val="7.5"/>
        <rFont val="Verdana"/>
        <family val="2"/>
      </rPr>
      <t>argamassa</t>
    </r>
    <r>
      <rPr>
        <sz val="7.5"/>
        <rFont val="Times New Roman"/>
        <family val="1"/>
      </rPr>
      <t xml:space="preserve"> </t>
    </r>
    <r>
      <rPr>
        <sz val="7.5"/>
        <rFont val="Verdana"/>
        <family val="2"/>
      </rPr>
      <t>pré-fabricada</t>
    </r>
    <r>
      <rPr>
        <sz val="7.5"/>
        <rFont val="Times New Roman"/>
        <family val="1"/>
      </rPr>
      <t xml:space="preserve"> </t>
    </r>
    <r>
      <rPr>
        <sz val="7.5"/>
        <rFont val="Verdana"/>
        <family val="2"/>
      </rPr>
      <t>de</t>
    </r>
    <r>
      <rPr>
        <sz val="7.5"/>
        <rFont val="Times New Roman"/>
        <family val="1"/>
      </rPr>
      <t xml:space="preserve"> </t>
    </r>
    <r>
      <rPr>
        <sz val="7.5"/>
        <rFont val="Verdana"/>
        <family val="2"/>
      </rPr>
      <t>cimento</t>
    </r>
    <r>
      <rPr>
        <sz val="7.5"/>
        <rFont val="Times New Roman"/>
        <family val="1"/>
      </rPr>
      <t xml:space="preserve"> </t>
    </r>
    <r>
      <rPr>
        <sz val="7.5"/>
        <rFont val="Verdana"/>
        <family val="2"/>
      </rPr>
      <t>colante,</t>
    </r>
    <r>
      <rPr>
        <sz val="7.5"/>
        <rFont val="Times New Roman"/>
        <family val="1"/>
      </rPr>
      <t xml:space="preserve"> </t>
    </r>
    <r>
      <rPr>
        <sz val="7.5"/>
        <rFont val="Verdana"/>
        <family val="2"/>
      </rPr>
      <t>e=2</t>
    </r>
    <r>
      <rPr>
        <sz val="7.5"/>
        <rFont val="Times New Roman"/>
        <family val="1"/>
      </rPr>
      <t xml:space="preserve"> </t>
    </r>
    <r>
      <rPr>
        <sz val="7.5"/>
        <rFont val="Verdana"/>
        <family val="2"/>
      </rPr>
      <t>cm</t>
    </r>
    <r>
      <rPr>
        <sz val="7.5"/>
        <rFont val="Times New Roman"/>
        <family val="1"/>
      </rPr>
      <t xml:space="preserve"> </t>
    </r>
    <r>
      <rPr>
        <sz val="7.5"/>
        <rFont val="Verdana"/>
        <family val="2"/>
      </rPr>
      <t>e</t>
    </r>
    <r>
      <rPr>
        <sz val="7.5"/>
        <rFont val="Times New Roman"/>
        <family val="1"/>
      </rPr>
      <t xml:space="preserve"> </t>
    </r>
    <r>
      <rPr>
        <sz val="7.5"/>
        <rFont val="Verdana"/>
        <family val="2"/>
      </rPr>
      <t>rejuntamento,</t>
    </r>
    <r>
      <rPr>
        <sz val="7.5"/>
        <rFont val="Times New Roman"/>
        <family val="1"/>
      </rPr>
      <t xml:space="preserve"> </t>
    </r>
    <r>
      <rPr>
        <sz val="7.5"/>
        <rFont val="Verdana"/>
        <family val="2"/>
      </rPr>
      <t>inclusive</t>
    </r>
    <r>
      <rPr>
        <sz val="7.5"/>
        <rFont val="Times New Roman"/>
        <family val="1"/>
      </rPr>
      <t xml:space="preserve"> </t>
    </r>
    <r>
      <rPr>
        <sz val="7.5"/>
        <rFont val="Verdana"/>
        <family val="2"/>
      </rPr>
      <t>fornecimento.</t>
    </r>
    <r>
      <rPr>
        <sz val="7.5"/>
        <rFont val="Times New Roman"/>
        <family val="1"/>
      </rPr>
      <t xml:space="preserve"> </t>
    </r>
    <r>
      <rPr>
        <sz val="7.5"/>
        <rFont val="Verdana"/>
        <family val="2"/>
      </rPr>
      <t>Aplicar</t>
    </r>
    <r>
      <rPr>
        <sz val="7.5"/>
        <rFont val="Times New Roman"/>
        <family val="1"/>
      </rPr>
      <t xml:space="preserve"> </t>
    </r>
    <r>
      <rPr>
        <sz val="7.5"/>
        <rFont val="Verdana"/>
        <family val="2"/>
      </rPr>
      <t>resina</t>
    </r>
    <r>
      <rPr>
        <sz val="7.5"/>
        <rFont val="Times New Roman"/>
        <family val="1"/>
      </rPr>
      <t xml:space="preserve"> </t>
    </r>
    <r>
      <rPr>
        <sz val="7.5"/>
        <rFont val="Verdana"/>
        <family val="2"/>
      </rPr>
      <t>no</t>
    </r>
    <r>
      <rPr>
        <sz val="7.5"/>
        <rFont val="Times New Roman"/>
        <family val="1"/>
      </rPr>
      <t xml:space="preserve"> </t>
    </r>
    <r>
      <rPr>
        <sz val="7.5"/>
        <rFont val="Verdana"/>
        <family val="2"/>
      </rPr>
      <t>granito.</t>
    </r>
  </si>
  <si>
    <t>62,37</t>
  </si>
  <si>
    <r>
      <rPr>
        <sz val="7.5"/>
        <rFont val="Verdana"/>
        <family val="2"/>
      </rPr>
      <t>Piso</t>
    </r>
    <r>
      <rPr>
        <sz val="7.5"/>
        <rFont val="Times New Roman"/>
        <family val="1"/>
      </rPr>
      <t xml:space="preserve"> </t>
    </r>
    <r>
      <rPr>
        <sz val="7.5"/>
        <rFont val="Verdana"/>
        <family val="2"/>
      </rPr>
      <t>de</t>
    </r>
    <r>
      <rPr>
        <sz val="7.5"/>
        <rFont val="Times New Roman"/>
        <family val="1"/>
      </rPr>
      <t xml:space="preserve"> </t>
    </r>
    <r>
      <rPr>
        <sz val="7.5"/>
        <rFont val="Verdana"/>
        <family val="2"/>
      </rPr>
      <t>granito</t>
    </r>
    <r>
      <rPr>
        <sz val="7.5"/>
        <rFont val="Times New Roman"/>
        <family val="1"/>
      </rPr>
      <t xml:space="preserve"> </t>
    </r>
    <r>
      <rPr>
        <sz val="7.5"/>
        <rFont val="Verdana"/>
        <family val="2"/>
      </rPr>
      <t>cinza</t>
    </r>
    <r>
      <rPr>
        <sz val="7.5"/>
        <rFont val="Times New Roman"/>
        <family val="1"/>
      </rPr>
      <t xml:space="preserve"> </t>
    </r>
    <r>
      <rPr>
        <sz val="7.5"/>
        <rFont val="Verdana"/>
        <family val="2"/>
      </rPr>
      <t>corumbá</t>
    </r>
    <r>
      <rPr>
        <sz val="7.5"/>
        <rFont val="Times New Roman"/>
        <family val="1"/>
      </rPr>
      <t xml:space="preserve"> </t>
    </r>
    <r>
      <rPr>
        <sz val="7.5"/>
        <rFont val="Verdana"/>
        <family val="2"/>
      </rPr>
      <t>ou</t>
    </r>
    <r>
      <rPr>
        <sz val="7.5"/>
        <rFont val="Times New Roman"/>
        <family val="1"/>
      </rPr>
      <t xml:space="preserve"> </t>
    </r>
    <r>
      <rPr>
        <sz val="7.5"/>
        <rFont val="Verdana"/>
        <family val="2"/>
      </rPr>
      <t>andorinha,</t>
    </r>
    <r>
      <rPr>
        <sz val="7.5"/>
        <rFont val="Times New Roman"/>
        <family val="1"/>
      </rPr>
      <t xml:space="preserve"> </t>
    </r>
    <r>
      <rPr>
        <sz val="7.5"/>
        <rFont val="Verdana"/>
        <family val="2"/>
      </rPr>
      <t>flameado</t>
    </r>
    <r>
      <rPr>
        <sz val="7.5"/>
        <rFont val="Times New Roman"/>
        <family val="1"/>
      </rPr>
      <t xml:space="preserve"> </t>
    </r>
    <r>
      <rPr>
        <sz val="7.5"/>
        <rFont val="Verdana"/>
        <family val="2"/>
      </rPr>
      <t>e</t>
    </r>
    <r>
      <rPr>
        <sz val="7.5"/>
        <rFont val="Times New Roman"/>
        <family val="1"/>
      </rPr>
      <t xml:space="preserve"> </t>
    </r>
    <r>
      <rPr>
        <sz val="7.5"/>
        <rFont val="Verdana"/>
        <family val="2"/>
      </rPr>
      <t>paginado,</t>
    </r>
    <r>
      <rPr>
        <sz val="7.5"/>
        <rFont val="Times New Roman"/>
        <family val="1"/>
      </rPr>
      <t xml:space="preserve"> </t>
    </r>
    <r>
      <rPr>
        <sz val="7.5"/>
        <rFont val="Verdana"/>
        <family val="2"/>
      </rPr>
      <t>2</t>
    </r>
    <r>
      <rPr>
        <sz val="7.5"/>
        <rFont val="Times New Roman"/>
        <family val="1"/>
      </rPr>
      <t xml:space="preserve"> </t>
    </r>
    <r>
      <rPr>
        <sz val="7.5"/>
        <rFont val="Verdana"/>
        <family val="2"/>
      </rPr>
      <t>placas</t>
    </r>
    <r>
      <rPr>
        <sz val="7.5"/>
        <rFont val="Times New Roman"/>
        <family val="1"/>
      </rPr>
      <t xml:space="preserve"> </t>
    </r>
    <r>
      <rPr>
        <sz val="7.5"/>
        <rFont val="Verdana"/>
        <family val="2"/>
      </rPr>
      <t>de</t>
    </r>
    <r>
      <rPr>
        <sz val="7.5"/>
        <rFont val="Times New Roman"/>
        <family val="1"/>
      </rPr>
      <t xml:space="preserve"> </t>
    </r>
    <r>
      <rPr>
        <sz val="7.5"/>
        <rFont val="Verdana"/>
        <family val="2"/>
      </rPr>
      <t>aproximadamente</t>
    </r>
    <r>
      <rPr>
        <sz val="7.5"/>
        <rFont val="Times New Roman"/>
        <family val="1"/>
      </rPr>
      <t xml:space="preserve"> </t>
    </r>
    <r>
      <rPr>
        <sz val="7.5"/>
        <rFont val="Verdana"/>
        <family val="2"/>
      </rPr>
      <t>(1,50x1,50)m</t>
    </r>
    <r>
      <rPr>
        <sz val="7.5"/>
        <rFont val="Times New Roman"/>
        <family val="1"/>
      </rPr>
      <t xml:space="preserve"> </t>
    </r>
    <r>
      <rPr>
        <sz val="7.5"/>
        <rFont val="Verdana"/>
        <family val="2"/>
      </rPr>
      <t>e</t>
    </r>
    <r>
      <rPr>
        <sz val="7.5"/>
        <rFont val="Times New Roman"/>
        <family val="1"/>
      </rPr>
      <t xml:space="preserve"> </t>
    </r>
    <r>
      <rPr>
        <sz val="7.5"/>
        <rFont val="Verdana"/>
        <family val="2"/>
      </rPr>
      <t>1</t>
    </r>
    <r>
      <rPr>
        <sz val="7.5"/>
        <rFont val="Times New Roman"/>
        <family val="1"/>
      </rPr>
      <t xml:space="preserve"> </t>
    </r>
    <r>
      <rPr>
        <sz val="7.5"/>
        <rFont val="Verdana"/>
        <family val="2"/>
      </rPr>
      <t>placa</t>
    </r>
    <r>
      <rPr>
        <sz val="7.5"/>
        <rFont val="Times New Roman"/>
        <family val="1"/>
      </rPr>
      <t xml:space="preserve"> </t>
    </r>
    <r>
      <rPr>
        <sz val="7.5"/>
        <rFont val="Verdana"/>
        <family val="2"/>
      </rPr>
      <t>de</t>
    </r>
    <r>
      <rPr>
        <sz val="7.5"/>
        <rFont val="Times New Roman"/>
        <family val="1"/>
      </rPr>
      <t xml:space="preserve"> </t>
    </r>
    <r>
      <rPr>
        <sz val="7.5"/>
        <rFont val="Verdana"/>
        <family val="2"/>
      </rPr>
      <t>,</t>
    </r>
    <r>
      <rPr>
        <sz val="7.5"/>
        <rFont val="Times New Roman"/>
        <family val="1"/>
      </rPr>
      <t xml:space="preserve"> </t>
    </r>
    <r>
      <rPr>
        <sz val="7.5"/>
        <rFont val="Verdana"/>
        <family val="2"/>
      </rPr>
      <t>aproximadamente</t>
    </r>
    <r>
      <rPr>
        <sz val="7.5"/>
        <rFont val="Times New Roman"/>
        <family val="1"/>
      </rPr>
      <t xml:space="preserve"> </t>
    </r>
    <r>
      <rPr>
        <sz val="7.5"/>
        <rFont val="Verdana"/>
        <family val="2"/>
      </rPr>
      <t>(0,90x1,50)m</t>
    </r>
    <r>
      <rPr>
        <sz val="7.5"/>
        <rFont val="Times New Roman"/>
        <family val="1"/>
      </rPr>
      <t xml:space="preserve"> </t>
    </r>
    <r>
      <rPr>
        <sz val="7.5"/>
        <rFont val="Verdana"/>
        <family val="2"/>
      </rPr>
      <t>assentado</t>
    </r>
    <r>
      <rPr>
        <sz val="7.5"/>
        <rFont val="Times New Roman"/>
        <family val="1"/>
      </rPr>
      <t xml:space="preserve"> </t>
    </r>
    <r>
      <rPr>
        <sz val="7.5"/>
        <rFont val="Verdana"/>
        <family val="2"/>
      </rPr>
      <t>com</t>
    </r>
    <r>
      <rPr>
        <sz val="7.5"/>
        <rFont val="Times New Roman"/>
        <family val="1"/>
      </rPr>
      <t xml:space="preserve"> </t>
    </r>
    <r>
      <rPr>
        <sz val="7.5"/>
        <rFont val="Verdana"/>
        <family val="2"/>
      </rPr>
      <t>argamassa</t>
    </r>
    <r>
      <rPr>
        <sz val="7.5"/>
        <rFont val="Times New Roman"/>
        <family val="1"/>
      </rPr>
      <t xml:space="preserve"> </t>
    </r>
    <r>
      <rPr>
        <sz val="7.5"/>
        <rFont val="Verdana"/>
        <family val="2"/>
      </rPr>
      <t>pré-fabricada</t>
    </r>
    <r>
      <rPr>
        <sz val="7.5"/>
        <rFont val="Times New Roman"/>
        <family val="1"/>
      </rPr>
      <t xml:space="preserve"> </t>
    </r>
    <r>
      <rPr>
        <sz val="7.5"/>
        <rFont val="Verdana"/>
        <family val="2"/>
      </rPr>
      <t>de</t>
    </r>
    <r>
      <rPr>
        <sz val="7.5"/>
        <rFont val="Times New Roman"/>
        <family val="1"/>
      </rPr>
      <t xml:space="preserve"> </t>
    </r>
    <r>
      <rPr>
        <sz val="7.5"/>
        <rFont val="Verdana"/>
        <family val="2"/>
      </rPr>
      <t>cimento</t>
    </r>
    <r>
      <rPr>
        <sz val="7.5"/>
        <rFont val="Times New Roman"/>
        <family val="1"/>
      </rPr>
      <t xml:space="preserve"> </t>
    </r>
    <r>
      <rPr>
        <sz val="7.5"/>
        <rFont val="Verdana"/>
        <family val="2"/>
      </rPr>
      <t>colante,</t>
    </r>
    <r>
      <rPr>
        <sz val="7.5"/>
        <rFont val="Times New Roman"/>
        <family val="1"/>
      </rPr>
      <t xml:space="preserve"> </t>
    </r>
    <r>
      <rPr>
        <sz val="7.5"/>
        <rFont val="Verdana"/>
        <family val="2"/>
      </rPr>
      <t>e=2</t>
    </r>
    <r>
      <rPr>
        <sz val="7.5"/>
        <rFont val="Times New Roman"/>
        <family val="1"/>
      </rPr>
      <t xml:space="preserve"> </t>
    </r>
    <r>
      <rPr>
        <sz val="7.5"/>
        <rFont val="Verdana"/>
        <family val="2"/>
      </rPr>
      <t>cm</t>
    </r>
    <r>
      <rPr>
        <sz val="7.5"/>
        <rFont val="Times New Roman"/>
        <family val="1"/>
      </rPr>
      <t xml:space="preserve"> </t>
    </r>
    <r>
      <rPr>
        <sz val="7.5"/>
        <rFont val="Verdana"/>
        <family val="2"/>
      </rPr>
      <t>e</t>
    </r>
    <r>
      <rPr>
        <sz val="7.5"/>
        <rFont val="Times New Roman"/>
        <family val="1"/>
      </rPr>
      <t xml:space="preserve"> </t>
    </r>
    <r>
      <rPr>
        <sz val="7.5"/>
        <rFont val="Verdana"/>
        <family val="2"/>
      </rPr>
      <t>rejuntamento,</t>
    </r>
    <r>
      <rPr>
        <sz val="7.5"/>
        <rFont val="Times New Roman"/>
        <family val="1"/>
      </rPr>
      <t xml:space="preserve"> </t>
    </r>
    <r>
      <rPr>
        <sz val="7.5"/>
        <rFont val="Verdana"/>
        <family val="2"/>
      </rPr>
      <t>inclusive</t>
    </r>
    <r>
      <rPr>
        <sz val="7.5"/>
        <rFont val="Times New Roman"/>
        <family val="1"/>
      </rPr>
      <t xml:space="preserve"> </t>
    </r>
    <r>
      <rPr>
        <sz val="7.5"/>
        <rFont val="Verdana"/>
        <family val="2"/>
      </rPr>
      <t>fornecimento.</t>
    </r>
    <r>
      <rPr>
        <sz val="7.5"/>
        <rFont val="Times New Roman"/>
        <family val="1"/>
      </rPr>
      <t xml:space="preserve"> </t>
    </r>
    <r>
      <rPr>
        <sz val="7.5"/>
        <rFont val="Verdana"/>
        <family val="2"/>
      </rPr>
      <t>Aplicar</t>
    </r>
    <r>
      <rPr>
        <sz val="7.5"/>
        <rFont val="Times New Roman"/>
        <family val="1"/>
      </rPr>
      <t xml:space="preserve"> </t>
    </r>
    <r>
      <rPr>
        <sz val="7.5"/>
        <rFont val="Verdana"/>
        <family val="2"/>
      </rPr>
      <t>resina</t>
    </r>
    <r>
      <rPr>
        <sz val="7.5"/>
        <rFont val="Times New Roman"/>
        <family val="1"/>
      </rPr>
      <t xml:space="preserve"> </t>
    </r>
    <r>
      <rPr>
        <sz val="7.5"/>
        <rFont val="Verdana"/>
        <family val="2"/>
      </rPr>
      <t>no</t>
    </r>
    <r>
      <rPr>
        <sz val="7.5"/>
        <rFont val="Times New Roman"/>
        <family val="1"/>
      </rPr>
      <t xml:space="preserve"> </t>
    </r>
    <r>
      <rPr>
        <sz val="7.5"/>
        <rFont val="Verdana"/>
        <family val="2"/>
      </rPr>
      <t>granito.</t>
    </r>
  </si>
  <si>
    <t>5,85</t>
  </si>
  <si>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8.4</t>
    </r>
  </si>
  <si>
    <r>
      <rPr>
        <b/>
        <sz val="7.5"/>
        <rFont val="Verdana"/>
        <family val="2"/>
      </rPr>
      <t>RODAPÉS/</t>
    </r>
    <r>
      <rPr>
        <sz val="7.5"/>
        <rFont val="Times New Roman"/>
        <family val="1"/>
      </rPr>
      <t xml:space="preserve"> </t>
    </r>
    <r>
      <rPr>
        <b/>
        <sz val="7.5"/>
        <rFont val="Verdana"/>
        <family val="2"/>
      </rPr>
      <t>PEITORIS/SOLEIRAS</t>
    </r>
  </si>
  <si>
    <r>
      <rPr>
        <sz val="7.5"/>
        <rFont val="Verdana"/>
        <family val="2"/>
      </rPr>
      <t>Rodapé</t>
    </r>
    <r>
      <rPr>
        <sz val="7.5"/>
        <rFont val="Times New Roman"/>
        <family val="1"/>
      </rPr>
      <t xml:space="preserve"> </t>
    </r>
    <r>
      <rPr>
        <sz val="7.5"/>
        <rFont val="Verdana"/>
        <family val="2"/>
      </rPr>
      <t>de</t>
    </r>
    <r>
      <rPr>
        <sz val="7.5"/>
        <rFont val="Times New Roman"/>
        <family val="1"/>
      </rPr>
      <t xml:space="preserve"> </t>
    </r>
    <r>
      <rPr>
        <sz val="7.5"/>
        <rFont val="Verdana"/>
        <family val="2"/>
      </rPr>
      <t>granito</t>
    </r>
    <r>
      <rPr>
        <sz val="7.5"/>
        <rFont val="Times New Roman"/>
        <family val="1"/>
      </rPr>
      <t xml:space="preserve"> </t>
    </r>
    <r>
      <rPr>
        <sz val="7.5"/>
        <rFont val="Verdana"/>
        <family val="2"/>
      </rPr>
      <t>cinza</t>
    </r>
    <r>
      <rPr>
        <sz val="7.5"/>
        <rFont val="Times New Roman"/>
        <family val="1"/>
      </rPr>
      <t xml:space="preserve"> </t>
    </r>
    <r>
      <rPr>
        <sz val="7.5"/>
        <rFont val="Verdana"/>
        <family val="2"/>
      </rPr>
      <t>corumbá</t>
    </r>
    <r>
      <rPr>
        <sz val="7.5"/>
        <rFont val="Times New Roman"/>
        <family val="1"/>
      </rPr>
      <t xml:space="preserve"> </t>
    </r>
    <r>
      <rPr>
        <sz val="7.5"/>
        <rFont val="Verdana"/>
        <family val="2"/>
      </rPr>
      <t>ou</t>
    </r>
    <r>
      <rPr>
        <sz val="7.5"/>
        <rFont val="Times New Roman"/>
        <family val="1"/>
      </rPr>
      <t xml:space="preserve"> </t>
    </r>
    <r>
      <rPr>
        <sz val="7.5"/>
        <rFont val="Verdana"/>
        <family val="2"/>
      </rPr>
      <t>andorinha</t>
    </r>
    <r>
      <rPr>
        <sz val="7.5"/>
        <rFont val="Times New Roman"/>
        <family val="1"/>
      </rPr>
      <t xml:space="preserve"> </t>
    </r>
    <r>
      <rPr>
        <sz val="7.5"/>
        <rFont val="Verdana"/>
        <family val="2"/>
      </rPr>
      <t>polido,</t>
    </r>
    <r>
      <rPr>
        <sz val="7.5"/>
        <rFont val="Times New Roman"/>
        <family val="1"/>
      </rPr>
      <t xml:space="preserve"> </t>
    </r>
    <r>
      <rPr>
        <sz val="7.5"/>
        <rFont val="Verdana"/>
        <family val="2"/>
      </rPr>
      <t>com</t>
    </r>
    <r>
      <rPr>
        <sz val="7.5"/>
        <rFont val="Times New Roman"/>
        <family val="1"/>
      </rPr>
      <t xml:space="preserve"> </t>
    </r>
    <r>
      <rPr>
        <sz val="7.5"/>
        <rFont val="Verdana"/>
        <family val="2"/>
      </rPr>
      <t>10</t>
    </r>
    <r>
      <rPr>
        <sz val="7.5"/>
        <rFont val="Times New Roman"/>
        <family val="1"/>
      </rPr>
      <t xml:space="preserve"> </t>
    </r>
    <r>
      <rPr>
        <sz val="7.5"/>
        <rFont val="Verdana"/>
        <family val="2"/>
      </rPr>
      <t>cm</t>
    </r>
    <r>
      <rPr>
        <sz val="7.5"/>
        <rFont val="Times New Roman"/>
        <family val="1"/>
      </rPr>
      <t xml:space="preserve"> </t>
    </r>
    <r>
      <rPr>
        <sz val="7.5"/>
        <rFont val="Verdana"/>
        <family val="2"/>
      </rPr>
      <t>de</t>
    </r>
    <r>
      <rPr>
        <sz val="7.5"/>
        <rFont val="Times New Roman"/>
        <family val="1"/>
      </rPr>
      <t xml:space="preserve"> </t>
    </r>
    <r>
      <rPr>
        <sz val="7.5"/>
        <rFont val="Verdana"/>
        <family val="2"/>
      </rPr>
      <t>altura,</t>
    </r>
    <r>
      <rPr>
        <sz val="7.5"/>
        <rFont val="Times New Roman"/>
        <family val="1"/>
      </rPr>
      <t xml:space="preserve"> </t>
    </r>
    <r>
      <rPr>
        <sz val="7.5"/>
        <rFont val="Verdana"/>
        <family val="2"/>
      </rPr>
      <t>paginado,</t>
    </r>
    <r>
      <rPr>
        <sz val="7.5"/>
        <rFont val="Times New Roman"/>
        <family val="1"/>
      </rPr>
      <t xml:space="preserve"> </t>
    </r>
    <r>
      <rPr>
        <sz val="7.5"/>
        <rFont val="Verdana"/>
        <family val="2"/>
      </rPr>
      <t>assentado</t>
    </r>
    <r>
      <rPr>
        <sz val="7.5"/>
        <rFont val="Times New Roman"/>
        <family val="1"/>
      </rPr>
      <t xml:space="preserve"> </t>
    </r>
    <r>
      <rPr>
        <sz val="7.5"/>
        <rFont val="Verdana"/>
        <family val="2"/>
      </rPr>
      <t>com</t>
    </r>
    <r>
      <rPr>
        <sz val="7.5"/>
        <rFont val="Times New Roman"/>
        <family val="1"/>
      </rPr>
      <t xml:space="preserve"> </t>
    </r>
    <r>
      <rPr>
        <sz val="7.5"/>
        <rFont val="Verdana"/>
        <family val="2"/>
      </rPr>
      <t>argamassa</t>
    </r>
    <r>
      <rPr>
        <sz val="7.5"/>
        <rFont val="Times New Roman"/>
        <family val="1"/>
      </rPr>
      <t xml:space="preserve"> </t>
    </r>
    <r>
      <rPr>
        <sz val="7.5"/>
        <rFont val="Verdana"/>
        <family val="2"/>
      </rPr>
      <t>pré-fabricada</t>
    </r>
    <r>
      <rPr>
        <sz val="7.5"/>
        <rFont val="Times New Roman"/>
        <family val="1"/>
      </rPr>
      <t xml:space="preserve"> </t>
    </r>
    <r>
      <rPr>
        <sz val="7.5"/>
        <rFont val="Verdana"/>
        <family val="2"/>
      </rPr>
      <t>de</t>
    </r>
    <r>
      <rPr>
        <sz val="7.5"/>
        <rFont val="Times New Roman"/>
        <family val="1"/>
      </rPr>
      <t xml:space="preserve"> </t>
    </r>
    <r>
      <rPr>
        <sz val="7.5"/>
        <rFont val="Verdana"/>
        <family val="2"/>
      </rPr>
      <t>cimento</t>
    </r>
    <r>
      <rPr>
        <sz val="7.5"/>
        <rFont val="Times New Roman"/>
        <family val="1"/>
      </rPr>
      <t xml:space="preserve"> </t>
    </r>
    <r>
      <rPr>
        <sz val="7.5"/>
        <rFont val="Verdana"/>
        <family val="2"/>
      </rPr>
      <t>colante,</t>
    </r>
    <r>
      <rPr>
        <sz val="7.5"/>
        <rFont val="Times New Roman"/>
        <family val="1"/>
      </rPr>
      <t xml:space="preserve"> </t>
    </r>
    <r>
      <rPr>
        <sz val="7.5"/>
        <rFont val="Verdana"/>
        <family val="2"/>
      </rPr>
      <t>e=1,5</t>
    </r>
    <r>
      <rPr>
        <sz val="7.5"/>
        <rFont val="Times New Roman"/>
        <family val="1"/>
      </rPr>
      <t xml:space="preserve"> </t>
    </r>
    <r>
      <rPr>
        <sz val="7.5"/>
        <rFont val="Verdana"/>
        <family val="2"/>
      </rPr>
      <t>cm</t>
    </r>
    <r>
      <rPr>
        <sz val="7.5"/>
        <rFont val="Times New Roman"/>
        <family val="1"/>
      </rPr>
      <t xml:space="preserve"> </t>
    </r>
    <r>
      <rPr>
        <sz val="7.5"/>
        <rFont val="Verdana"/>
        <family val="2"/>
      </rPr>
      <t>e</t>
    </r>
    <r>
      <rPr>
        <sz val="7.5"/>
        <rFont val="Times New Roman"/>
        <family val="1"/>
      </rPr>
      <t xml:space="preserve"> </t>
    </r>
    <r>
      <rPr>
        <sz val="7.5"/>
        <rFont val="Verdana"/>
        <family val="2"/>
      </rPr>
      <t>rejuntamento,</t>
    </r>
    <r>
      <rPr>
        <sz val="7.5"/>
        <rFont val="Times New Roman"/>
        <family val="1"/>
      </rPr>
      <t xml:space="preserve"> </t>
    </r>
    <r>
      <rPr>
        <sz val="7.5"/>
        <rFont val="Verdana"/>
        <family val="2"/>
      </rPr>
      <t>inclusive</t>
    </r>
    <r>
      <rPr>
        <sz val="7.5"/>
        <rFont val="Times New Roman"/>
        <family val="1"/>
      </rPr>
      <t xml:space="preserve"> </t>
    </r>
    <r>
      <rPr>
        <sz val="7.5"/>
        <rFont val="Verdana"/>
        <family val="2"/>
      </rPr>
      <t>fornecimento</t>
    </r>
  </si>
  <si>
    <t>115,22</t>
  </si>
  <si>
    <t>19,96</t>
  </si>
  <si>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8.5</t>
    </r>
  </si>
  <si>
    <r>
      <rPr>
        <b/>
        <sz val="7.5"/>
        <rFont val="Verdana"/>
        <family val="2"/>
      </rPr>
      <t>Das</t>
    </r>
    <r>
      <rPr>
        <sz val="7.5"/>
        <rFont val="Times New Roman"/>
        <family val="1"/>
      </rPr>
      <t xml:space="preserve"> </t>
    </r>
    <r>
      <rPr>
        <b/>
        <sz val="7.5"/>
        <rFont val="Verdana"/>
        <family val="2"/>
      </rPr>
      <t>paredes</t>
    </r>
    <r>
      <rPr>
        <sz val="7.5"/>
        <rFont val="Times New Roman"/>
        <family val="1"/>
      </rPr>
      <t xml:space="preserve"> </t>
    </r>
    <r>
      <rPr>
        <b/>
        <sz val="7.5"/>
        <rFont val="Verdana"/>
        <family val="2"/>
      </rPr>
      <t>externas</t>
    </r>
  </si>
  <si>
    <t>1.931,25</t>
  </si>
  <si>
    <r>
      <rPr>
        <sz val="7.5"/>
        <rFont val="Verdana"/>
        <family val="2"/>
      </rPr>
      <t>Textura</t>
    </r>
    <r>
      <rPr>
        <sz val="7.5"/>
        <rFont val="Times New Roman"/>
        <family val="1"/>
      </rPr>
      <t xml:space="preserve"> </t>
    </r>
    <r>
      <rPr>
        <sz val="7.5"/>
        <rFont val="Verdana"/>
        <family val="2"/>
      </rPr>
      <t>acrílica,</t>
    </r>
    <r>
      <rPr>
        <sz val="7.5"/>
        <rFont val="Times New Roman"/>
        <family val="1"/>
      </rPr>
      <t xml:space="preserve"> </t>
    </r>
    <r>
      <rPr>
        <sz val="7.5"/>
        <rFont val="Verdana"/>
        <family val="2"/>
      </rPr>
      <t>aplicação</t>
    </r>
    <r>
      <rPr>
        <sz val="7.5"/>
        <rFont val="Times New Roman"/>
        <family val="1"/>
      </rPr>
      <t xml:space="preserve"> </t>
    </r>
    <r>
      <rPr>
        <sz val="7.5"/>
        <rFont val="Verdana"/>
        <family val="2"/>
      </rPr>
      <t>com</t>
    </r>
    <r>
      <rPr>
        <sz val="7.5"/>
        <rFont val="Times New Roman"/>
        <family val="1"/>
      </rPr>
      <t xml:space="preserve"> </t>
    </r>
    <r>
      <rPr>
        <sz val="7.5"/>
        <rFont val="Verdana"/>
        <family val="2"/>
      </rPr>
      <t>rolo,</t>
    </r>
    <r>
      <rPr>
        <sz val="7.5"/>
        <rFont val="Times New Roman"/>
        <family val="1"/>
      </rPr>
      <t xml:space="preserve"> </t>
    </r>
    <r>
      <rPr>
        <sz val="7.5"/>
        <rFont val="Verdana"/>
        <family val="2"/>
      </rPr>
      <t>com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t>
    </r>
    <r>
      <rPr>
        <sz val="7.5"/>
        <rFont val="Times New Roman"/>
        <family val="1"/>
      </rPr>
      <t xml:space="preserve"> </t>
    </r>
    <r>
      <rPr>
        <sz val="7.5"/>
        <rFont val="Verdana"/>
        <family val="2"/>
      </rPr>
      <t>Cor:</t>
    </r>
    <r>
      <rPr>
        <sz val="7.5"/>
        <rFont val="Times New Roman"/>
        <family val="1"/>
      </rPr>
      <t xml:space="preserve"> </t>
    </r>
    <r>
      <rPr>
        <sz val="7.5"/>
        <rFont val="Verdana"/>
        <family val="2"/>
      </rPr>
      <t>concreto</t>
    </r>
  </si>
  <si>
    <t>563,35</t>
  </si>
  <si>
    <r>
      <rPr>
        <sz val="7.5"/>
        <rFont val="Verdana"/>
        <family val="2"/>
      </rPr>
      <t>Textura</t>
    </r>
    <r>
      <rPr>
        <sz val="7.5"/>
        <rFont val="Times New Roman"/>
        <family val="1"/>
      </rPr>
      <t xml:space="preserve"> </t>
    </r>
    <r>
      <rPr>
        <sz val="7.5"/>
        <rFont val="Verdana"/>
        <family val="2"/>
      </rPr>
      <t>acrílica</t>
    </r>
    <r>
      <rPr>
        <sz val="7.5"/>
        <rFont val="Times New Roman"/>
        <family val="1"/>
      </rPr>
      <t xml:space="preserve"> </t>
    </r>
    <r>
      <rPr>
        <sz val="7.5"/>
        <rFont val="Verdana"/>
        <family val="2"/>
      </rPr>
      <t>hidrorrepelente</t>
    </r>
    <r>
      <rPr>
        <sz val="7.5"/>
        <rFont val="Times New Roman"/>
        <family val="1"/>
      </rPr>
      <t xml:space="preserve"> </t>
    </r>
    <r>
      <rPr>
        <sz val="7.5"/>
        <rFont val="Verdana"/>
        <family val="2"/>
      </rPr>
      <t>-</t>
    </r>
    <r>
      <rPr>
        <sz val="7.5"/>
        <rFont val="Times New Roman"/>
        <family val="1"/>
      </rPr>
      <t xml:space="preserve"> </t>
    </r>
    <r>
      <rPr>
        <sz val="7.5"/>
        <rFont val="Verdana"/>
        <family val="2"/>
      </rPr>
      <t>Tipo</t>
    </r>
    <r>
      <rPr>
        <sz val="7.5"/>
        <rFont val="Times New Roman"/>
        <family val="1"/>
      </rPr>
      <t xml:space="preserve"> </t>
    </r>
    <r>
      <rPr>
        <sz val="7.5"/>
        <rFont val="Verdana"/>
        <family val="2"/>
      </rPr>
      <t>grafiatto,</t>
    </r>
    <r>
      <rPr>
        <sz val="7.5"/>
        <rFont val="Times New Roman"/>
        <family val="1"/>
      </rPr>
      <t xml:space="preserve"> </t>
    </r>
    <r>
      <rPr>
        <sz val="7.5"/>
        <rFont val="Verdana"/>
        <family val="2"/>
      </rPr>
      <t>com</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inclusive</t>
    </r>
    <r>
      <rPr>
        <sz val="7.5"/>
        <rFont val="Times New Roman"/>
        <family val="1"/>
      </rPr>
      <t xml:space="preserve"> </t>
    </r>
    <r>
      <rPr>
        <sz val="7.5"/>
        <rFont val="Verdana"/>
        <family val="2"/>
      </rPr>
      <t>fundo</t>
    </r>
    <r>
      <rPr>
        <sz val="7.5"/>
        <rFont val="Times New Roman"/>
        <family val="1"/>
      </rPr>
      <t xml:space="preserve"> </t>
    </r>
    <r>
      <rPr>
        <sz val="7.5"/>
        <rFont val="Verdana"/>
        <family val="2"/>
      </rPr>
      <t>selador.</t>
    </r>
    <r>
      <rPr>
        <sz val="7.5"/>
        <rFont val="Times New Roman"/>
        <family val="1"/>
      </rPr>
      <t xml:space="preserve"> </t>
    </r>
    <r>
      <rPr>
        <sz val="7.5"/>
        <rFont val="Verdana"/>
        <family val="2"/>
      </rPr>
      <t>Cor</t>
    </r>
    <r>
      <rPr>
        <sz val="7.5"/>
        <rFont val="Times New Roman"/>
        <family val="1"/>
      </rPr>
      <t xml:space="preserve"> </t>
    </r>
    <r>
      <rPr>
        <sz val="7.5"/>
        <rFont val="Verdana"/>
        <family val="2"/>
      </rPr>
      <t>manipulada:</t>
    </r>
    <r>
      <rPr>
        <sz val="7.5"/>
        <rFont val="Times New Roman"/>
        <family val="1"/>
      </rPr>
      <t xml:space="preserve"> </t>
    </r>
    <r>
      <rPr>
        <sz val="7.5"/>
        <rFont val="Verdana"/>
        <family val="2"/>
      </rPr>
      <t>Espuma</t>
    </r>
    <r>
      <rPr>
        <sz val="7.5"/>
        <rFont val="Times New Roman"/>
        <family val="1"/>
      </rPr>
      <t xml:space="preserve"> </t>
    </r>
    <r>
      <rPr>
        <sz val="7.5"/>
        <rFont val="Verdana"/>
        <family val="2"/>
      </rPr>
      <t>gelada</t>
    </r>
    <r>
      <rPr>
        <sz val="7.5"/>
        <rFont val="Times New Roman"/>
        <family val="1"/>
      </rPr>
      <t xml:space="preserve"> </t>
    </r>
    <r>
      <rPr>
        <sz val="7.5"/>
        <rFont val="Verdana"/>
        <family val="2"/>
      </rPr>
      <t>Suvinil</t>
    </r>
    <r>
      <rPr>
        <sz val="7.5"/>
        <rFont val="Times New Roman"/>
        <family val="1"/>
      </rPr>
      <t xml:space="preserve"> </t>
    </r>
    <r>
      <rPr>
        <sz val="7.5"/>
        <rFont val="Verdana"/>
        <family val="2"/>
      </rPr>
      <t>ou</t>
    </r>
    <r>
      <rPr>
        <sz val="7.5"/>
        <rFont val="Times New Roman"/>
        <family val="1"/>
      </rPr>
      <t xml:space="preserve"> </t>
    </r>
    <r>
      <rPr>
        <sz val="7.5"/>
        <rFont val="Verdana"/>
        <family val="2"/>
      </rPr>
      <t>similar</t>
    </r>
  </si>
  <si>
    <t>811,16</t>
  </si>
  <si>
    <r>
      <rPr>
        <sz val="7.5"/>
        <rFont val="Verdana"/>
        <family val="2"/>
      </rPr>
      <t>Lixamento</t>
    </r>
    <r>
      <rPr>
        <sz val="7.5"/>
        <rFont val="Times New Roman"/>
        <family val="1"/>
      </rPr>
      <t xml:space="preserve"> </t>
    </r>
    <r>
      <rPr>
        <sz val="7.5"/>
        <rFont val="Verdana"/>
        <family val="2"/>
      </rPr>
      <t>manual</t>
    </r>
    <r>
      <rPr>
        <sz val="7.5"/>
        <rFont val="Times New Roman"/>
        <family val="1"/>
      </rPr>
      <t xml:space="preserve"> </t>
    </r>
    <r>
      <rPr>
        <sz val="7.5"/>
        <rFont val="Verdana"/>
        <family val="2"/>
      </rPr>
      <t>em</t>
    </r>
    <r>
      <rPr>
        <sz val="7.5"/>
        <rFont val="Times New Roman"/>
        <family val="1"/>
      </rPr>
      <t xml:space="preserve"> </t>
    </r>
    <r>
      <rPr>
        <sz val="7.5"/>
        <rFont val="Verdana"/>
        <family val="2"/>
      </rPr>
      <t>parede</t>
    </r>
    <r>
      <rPr>
        <sz val="7.5"/>
        <rFont val="Times New Roman"/>
        <family val="1"/>
      </rPr>
      <t xml:space="preserve"> </t>
    </r>
    <r>
      <rPr>
        <sz val="7.5"/>
        <rFont val="Verdana"/>
        <family val="2"/>
      </rPr>
      <t>para</t>
    </r>
    <r>
      <rPr>
        <sz val="7.5"/>
        <rFont val="Times New Roman"/>
        <family val="1"/>
      </rPr>
      <t xml:space="preserve"> </t>
    </r>
    <r>
      <rPr>
        <sz val="7.5"/>
        <rFont val="Verdana"/>
        <family val="2"/>
      </rPr>
      <t>remoção</t>
    </r>
    <r>
      <rPr>
        <sz val="7.5"/>
        <rFont val="Times New Roman"/>
        <family val="1"/>
      </rPr>
      <t xml:space="preserve"> </t>
    </r>
    <r>
      <rPr>
        <sz val="7.5"/>
        <rFont val="Verdana"/>
        <family val="2"/>
      </rPr>
      <t>de</t>
    </r>
    <r>
      <rPr>
        <sz val="7.5"/>
        <rFont val="Times New Roman"/>
        <family val="1"/>
      </rPr>
      <t xml:space="preserve"> </t>
    </r>
    <r>
      <rPr>
        <sz val="7.5"/>
        <rFont val="Verdana"/>
        <family val="2"/>
      </rPr>
      <t>tinta</t>
    </r>
  </si>
  <si>
    <t>224,53</t>
  </si>
  <si>
    <r>
      <rPr>
        <sz val="7.5"/>
        <rFont val="Verdana"/>
        <family val="2"/>
      </rPr>
      <t>Pintura</t>
    </r>
    <r>
      <rPr>
        <sz val="7.5"/>
        <rFont val="Times New Roman"/>
        <family val="1"/>
      </rPr>
      <t xml:space="preserve"> </t>
    </r>
    <r>
      <rPr>
        <sz val="7.5"/>
        <rFont val="Verdana"/>
        <family val="2"/>
      </rPr>
      <t>acrílica</t>
    </r>
    <r>
      <rPr>
        <sz val="7.5"/>
        <rFont val="Times New Roman"/>
        <family val="1"/>
      </rPr>
      <t xml:space="preserve"> </t>
    </r>
    <r>
      <rPr>
        <sz val="7.5"/>
        <rFont val="Verdana"/>
        <family val="2"/>
      </rPr>
      <t>acetinada</t>
    </r>
    <r>
      <rPr>
        <sz val="7.5"/>
        <rFont val="Times New Roman"/>
        <family val="1"/>
      </rPr>
      <t xml:space="preserve"> </t>
    </r>
    <r>
      <rPr>
        <sz val="7.5"/>
        <rFont val="Verdana"/>
        <family val="2"/>
      </rPr>
      <t>em</t>
    </r>
    <r>
      <rPr>
        <sz val="7.5"/>
        <rFont val="Times New Roman"/>
        <family val="1"/>
      </rPr>
      <t xml:space="preserve"> </t>
    </r>
    <r>
      <rPr>
        <sz val="7.5"/>
        <rFont val="Verdana"/>
        <family val="2"/>
      </rPr>
      <t>parede,</t>
    </r>
    <r>
      <rPr>
        <sz val="7.5"/>
        <rFont val="Times New Roman"/>
        <family val="1"/>
      </rPr>
      <t xml:space="preserve"> </t>
    </r>
    <r>
      <rPr>
        <sz val="7.5"/>
        <rFont val="Verdana"/>
        <family val="2"/>
      </rPr>
      <t>três</t>
    </r>
    <r>
      <rPr>
        <sz val="7.5"/>
        <rFont val="Times New Roman"/>
        <family val="1"/>
      </rPr>
      <t xml:space="preserve"> </t>
    </r>
    <r>
      <rPr>
        <sz val="7.5"/>
        <rFont val="Verdana"/>
        <family val="2"/>
      </rPr>
      <t>demãos,</t>
    </r>
    <r>
      <rPr>
        <sz val="7.5"/>
        <rFont val="Times New Roman"/>
        <family val="1"/>
      </rPr>
      <t xml:space="preserve"> </t>
    </r>
    <r>
      <rPr>
        <sz val="7.5"/>
        <rFont val="Verdana"/>
        <family val="2"/>
      </rPr>
      <t>cor</t>
    </r>
    <r>
      <rPr>
        <sz val="7.5"/>
        <rFont val="Times New Roman"/>
        <family val="1"/>
      </rPr>
      <t xml:space="preserve">  </t>
    </r>
    <r>
      <rPr>
        <sz val="7.5"/>
        <rFont val="Verdana"/>
        <family val="2"/>
      </rPr>
      <t>concreto</t>
    </r>
  </si>
  <si>
    <t>688,31</t>
  </si>
  <si>
    <r>
      <rPr>
        <sz val="7.5"/>
        <rFont val="Verdana"/>
        <family val="2"/>
      </rPr>
      <t>Pintura</t>
    </r>
    <r>
      <rPr>
        <sz val="7.5"/>
        <rFont val="Times New Roman"/>
        <family val="1"/>
      </rPr>
      <t xml:space="preserve"> </t>
    </r>
    <r>
      <rPr>
        <sz val="7.5"/>
        <rFont val="Verdana"/>
        <family val="2"/>
      </rPr>
      <t>acrílica</t>
    </r>
    <r>
      <rPr>
        <sz val="7.5"/>
        <rFont val="Times New Roman"/>
        <family val="1"/>
      </rPr>
      <t xml:space="preserve"> </t>
    </r>
    <r>
      <rPr>
        <sz val="7.5"/>
        <rFont val="Verdana"/>
        <family val="2"/>
      </rPr>
      <t>fosca</t>
    </r>
    <r>
      <rPr>
        <sz val="7.5"/>
        <rFont val="Times New Roman"/>
        <family val="1"/>
      </rPr>
      <t xml:space="preserve"> </t>
    </r>
    <r>
      <rPr>
        <sz val="7.5"/>
        <rFont val="Verdana"/>
        <family val="2"/>
      </rPr>
      <t>em</t>
    </r>
    <r>
      <rPr>
        <sz val="7.5"/>
        <rFont val="Times New Roman"/>
        <family val="1"/>
      </rPr>
      <t xml:space="preserve"> </t>
    </r>
    <r>
      <rPr>
        <sz val="7.5"/>
        <rFont val="Verdana"/>
        <family val="2"/>
      </rPr>
      <t>parede,</t>
    </r>
    <r>
      <rPr>
        <sz val="7.5"/>
        <rFont val="Times New Roman"/>
        <family val="1"/>
      </rPr>
      <t xml:space="preserve"> </t>
    </r>
    <r>
      <rPr>
        <sz val="7.5"/>
        <rFont val="Verdana"/>
        <family val="2"/>
      </rPr>
      <t>três</t>
    </r>
    <r>
      <rPr>
        <sz val="7.5"/>
        <rFont val="Times New Roman"/>
        <family val="1"/>
      </rPr>
      <t xml:space="preserve"> </t>
    </r>
    <r>
      <rPr>
        <sz val="7.5"/>
        <rFont val="Verdana"/>
        <family val="2"/>
      </rPr>
      <t>demãos,</t>
    </r>
    <r>
      <rPr>
        <sz val="7.5"/>
        <rFont val="Times New Roman"/>
        <family val="1"/>
      </rPr>
      <t xml:space="preserve"> </t>
    </r>
    <r>
      <rPr>
        <sz val="7.5"/>
        <rFont val="Verdana"/>
        <family val="2"/>
      </rPr>
      <t>cor</t>
    </r>
    <r>
      <rPr>
        <sz val="7.5"/>
        <rFont val="Times New Roman"/>
        <family val="1"/>
      </rPr>
      <t xml:space="preserve"> </t>
    </r>
    <r>
      <rPr>
        <sz val="7.5"/>
        <rFont val="Verdana"/>
        <family val="2"/>
      </rPr>
      <t>branco</t>
    </r>
    <r>
      <rPr>
        <sz val="7.5"/>
        <rFont val="Times New Roman"/>
        <family val="1"/>
      </rPr>
      <t xml:space="preserve"> </t>
    </r>
    <r>
      <rPr>
        <sz val="7.5"/>
        <rFont val="Verdana"/>
        <family val="2"/>
      </rPr>
      <t>neve</t>
    </r>
  </si>
  <si>
    <t>378,80</t>
  </si>
  <si>
    <r>
      <rPr>
        <sz val="7.5"/>
        <rFont val="Verdana"/>
        <family val="2"/>
      </rPr>
      <t>Pintura</t>
    </r>
    <r>
      <rPr>
        <sz val="7.5"/>
        <rFont val="Times New Roman"/>
        <family val="1"/>
      </rPr>
      <t xml:space="preserve"> </t>
    </r>
    <r>
      <rPr>
        <sz val="7.5"/>
        <rFont val="Verdana"/>
        <family val="2"/>
      </rPr>
      <t>acrílica</t>
    </r>
    <r>
      <rPr>
        <sz val="7.5"/>
        <rFont val="Times New Roman"/>
        <family val="1"/>
      </rPr>
      <t xml:space="preserve"> </t>
    </r>
    <r>
      <rPr>
        <sz val="7.5"/>
        <rFont val="Verdana"/>
        <family val="2"/>
      </rPr>
      <t>fosca</t>
    </r>
    <r>
      <rPr>
        <sz val="7.5"/>
        <rFont val="Times New Roman"/>
        <family val="1"/>
      </rPr>
      <t xml:space="preserve"> </t>
    </r>
    <r>
      <rPr>
        <sz val="7.5"/>
        <rFont val="Verdana"/>
        <family val="2"/>
      </rPr>
      <t>em</t>
    </r>
    <r>
      <rPr>
        <sz val="7.5"/>
        <rFont val="Times New Roman"/>
        <family val="1"/>
      </rPr>
      <t xml:space="preserve"> </t>
    </r>
    <r>
      <rPr>
        <sz val="7.5"/>
        <rFont val="Verdana"/>
        <family val="2"/>
      </rPr>
      <t>parede,</t>
    </r>
    <r>
      <rPr>
        <sz val="7.5"/>
        <rFont val="Times New Roman"/>
        <family val="1"/>
      </rPr>
      <t xml:space="preserve"> </t>
    </r>
    <r>
      <rPr>
        <sz val="7.5"/>
        <rFont val="Verdana"/>
        <family val="2"/>
      </rPr>
      <t>três</t>
    </r>
    <r>
      <rPr>
        <sz val="7.5"/>
        <rFont val="Times New Roman"/>
        <family val="1"/>
      </rPr>
      <t xml:space="preserve"> </t>
    </r>
    <r>
      <rPr>
        <sz val="7.5"/>
        <rFont val="Verdana"/>
        <family val="2"/>
      </rPr>
      <t>demãos,</t>
    </r>
    <r>
      <rPr>
        <sz val="7.5"/>
        <rFont val="Times New Roman"/>
        <family val="1"/>
      </rPr>
      <t xml:space="preserve"> </t>
    </r>
    <r>
      <rPr>
        <sz val="7.5"/>
        <rFont val="Verdana"/>
        <family val="2"/>
      </rPr>
      <t>cor</t>
    </r>
    <r>
      <rPr>
        <sz val="7.5"/>
        <rFont val="Times New Roman"/>
        <family val="1"/>
      </rPr>
      <t xml:space="preserve"> </t>
    </r>
    <r>
      <rPr>
        <sz val="7.5"/>
        <rFont val="Verdana"/>
        <family val="2"/>
      </rPr>
      <t>preta</t>
    </r>
  </si>
  <si>
    <t>7,98</t>
  </si>
  <si>
    <r>
      <rPr>
        <sz val="7.5"/>
        <rFont val="Verdana"/>
        <family val="2"/>
      </rPr>
      <t>Pintura</t>
    </r>
    <r>
      <rPr>
        <sz val="7.5"/>
        <rFont val="Times New Roman"/>
        <family val="1"/>
      </rPr>
      <t xml:space="preserve"> </t>
    </r>
    <r>
      <rPr>
        <sz val="7.5"/>
        <rFont val="Verdana"/>
        <family val="2"/>
      </rPr>
      <t>a</t>
    </r>
    <r>
      <rPr>
        <sz val="7.5"/>
        <rFont val="Times New Roman"/>
        <family val="1"/>
      </rPr>
      <t xml:space="preserve"> </t>
    </r>
    <r>
      <rPr>
        <sz val="7.5"/>
        <rFont val="Verdana"/>
        <family val="2"/>
      </rPr>
      <t>óleo</t>
    </r>
    <r>
      <rPr>
        <sz val="7.5"/>
        <rFont val="Times New Roman"/>
        <family val="1"/>
      </rPr>
      <t xml:space="preserve"> </t>
    </r>
    <r>
      <rPr>
        <sz val="7.5"/>
        <rFont val="Verdana"/>
        <family val="2"/>
      </rPr>
      <t>para</t>
    </r>
    <r>
      <rPr>
        <sz val="7.5"/>
        <rFont val="Times New Roman"/>
        <family val="1"/>
      </rPr>
      <t xml:space="preserve"> </t>
    </r>
    <r>
      <rPr>
        <sz val="7.5"/>
        <rFont val="Verdana"/>
        <family val="2"/>
      </rPr>
      <t>faixas</t>
    </r>
    <r>
      <rPr>
        <sz val="7.5"/>
        <rFont val="Times New Roman"/>
        <family val="1"/>
      </rPr>
      <t xml:space="preserve"> </t>
    </r>
    <r>
      <rPr>
        <sz val="7.5"/>
        <rFont val="Verdana"/>
        <family val="2"/>
      </rPr>
      <t>em</t>
    </r>
    <r>
      <rPr>
        <sz val="7.5"/>
        <rFont val="Times New Roman"/>
        <family val="1"/>
      </rPr>
      <t xml:space="preserve"> </t>
    </r>
    <r>
      <rPr>
        <sz val="7.5"/>
        <rFont val="Verdana"/>
        <family val="2"/>
      </rPr>
      <t>pilares</t>
    </r>
    <r>
      <rPr>
        <sz val="7.5"/>
        <rFont val="Times New Roman"/>
        <family val="1"/>
      </rPr>
      <t xml:space="preserve"> </t>
    </r>
    <r>
      <rPr>
        <sz val="7.5"/>
        <rFont val="Verdana"/>
        <family val="2"/>
      </rPr>
      <t>e</t>
    </r>
    <r>
      <rPr>
        <sz val="7.5"/>
        <rFont val="Times New Roman"/>
        <family val="1"/>
      </rPr>
      <t xml:space="preserve"> </t>
    </r>
    <r>
      <rPr>
        <sz val="7.5"/>
        <rFont val="Verdana"/>
        <family val="2"/>
      </rPr>
      <t>paredes</t>
    </r>
    <r>
      <rPr>
        <sz val="7.5"/>
        <rFont val="Times New Roman"/>
        <family val="1"/>
      </rPr>
      <t xml:space="preserve"> </t>
    </r>
    <r>
      <rPr>
        <sz val="7.5"/>
        <rFont val="Verdana"/>
        <family val="2"/>
      </rPr>
      <t>de</t>
    </r>
    <r>
      <rPr>
        <sz val="7.5"/>
        <rFont val="Times New Roman"/>
        <family val="1"/>
      </rPr>
      <t xml:space="preserve"> </t>
    </r>
    <r>
      <rPr>
        <sz val="7.5"/>
        <rFont val="Verdana"/>
        <family val="2"/>
      </rPr>
      <t>garagem,</t>
    </r>
    <r>
      <rPr>
        <sz val="7.5"/>
        <rFont val="Times New Roman"/>
        <family val="1"/>
      </rPr>
      <t xml:space="preserve"> </t>
    </r>
    <r>
      <rPr>
        <sz val="7.5"/>
        <rFont val="Verdana"/>
        <family val="2"/>
      </rPr>
      <t>h=90cm,</t>
    </r>
    <r>
      <rPr>
        <sz val="7.5"/>
        <rFont val="Times New Roman"/>
        <family val="1"/>
      </rPr>
      <t xml:space="preserve"> </t>
    </r>
    <r>
      <rPr>
        <sz val="7.5"/>
        <rFont val="Verdana"/>
        <family val="2"/>
      </rPr>
      <t>duas</t>
    </r>
    <r>
      <rPr>
        <sz val="7.5"/>
        <rFont val="Times New Roman"/>
        <family val="1"/>
      </rPr>
      <t xml:space="preserve"> </t>
    </r>
    <r>
      <rPr>
        <sz val="7.5"/>
        <rFont val="Verdana"/>
        <family val="2"/>
      </rPr>
      <t>demãos,</t>
    </r>
    <r>
      <rPr>
        <sz val="7.5"/>
        <rFont val="Times New Roman"/>
        <family val="1"/>
      </rPr>
      <t xml:space="preserve"> </t>
    </r>
    <r>
      <rPr>
        <sz val="7.5"/>
        <rFont val="Verdana"/>
        <family val="2"/>
      </rPr>
      <t>cores</t>
    </r>
    <r>
      <rPr>
        <sz val="7.5"/>
        <rFont val="Times New Roman"/>
        <family val="1"/>
      </rPr>
      <t xml:space="preserve"> </t>
    </r>
    <r>
      <rPr>
        <sz val="7.5"/>
        <rFont val="Verdana"/>
        <family val="2"/>
      </rPr>
      <t>amarela</t>
    </r>
    <r>
      <rPr>
        <sz val="7.5"/>
        <rFont val="Times New Roman"/>
        <family val="1"/>
      </rPr>
      <t xml:space="preserve"> </t>
    </r>
    <r>
      <rPr>
        <sz val="7.5"/>
        <rFont val="Verdana"/>
        <family val="2"/>
      </rPr>
      <t>e</t>
    </r>
    <r>
      <rPr>
        <sz val="7.5"/>
        <rFont val="Times New Roman"/>
        <family val="1"/>
      </rPr>
      <t xml:space="preserve"> </t>
    </r>
    <r>
      <rPr>
        <sz val="7.5"/>
        <rFont val="Verdana"/>
        <family val="2"/>
      </rPr>
      <t>preta</t>
    </r>
  </si>
  <si>
    <t>45,01</t>
  </si>
  <si>
    <r>
      <rPr>
        <sz val="7.5"/>
        <rFont val="Verdana"/>
        <family val="2"/>
      </rPr>
      <t>Pintura</t>
    </r>
    <r>
      <rPr>
        <sz val="7.5"/>
        <rFont val="Times New Roman"/>
        <family val="1"/>
      </rPr>
      <t xml:space="preserve"> </t>
    </r>
    <r>
      <rPr>
        <sz val="7.5"/>
        <rFont val="Verdana"/>
        <family val="2"/>
      </rPr>
      <t>epóxi</t>
    </r>
    <r>
      <rPr>
        <sz val="7.5"/>
        <rFont val="Times New Roman"/>
        <family val="1"/>
      </rPr>
      <t xml:space="preserve"> </t>
    </r>
    <r>
      <rPr>
        <sz val="7.5"/>
        <rFont val="Verdana"/>
        <family val="2"/>
      </rPr>
      <t>aplicada</t>
    </r>
    <r>
      <rPr>
        <sz val="7.5"/>
        <rFont val="Times New Roman"/>
        <family val="1"/>
      </rPr>
      <t xml:space="preserve"> </t>
    </r>
    <r>
      <rPr>
        <sz val="7.5"/>
        <rFont val="Verdana"/>
        <family val="2"/>
      </rPr>
      <t>com</t>
    </r>
    <r>
      <rPr>
        <sz val="7.5"/>
        <rFont val="Times New Roman"/>
        <family val="1"/>
      </rPr>
      <t xml:space="preserve"> </t>
    </r>
    <r>
      <rPr>
        <sz val="7.5"/>
        <rFont val="Verdana"/>
        <family val="2"/>
      </rPr>
      <t>trincha,</t>
    </r>
    <r>
      <rPr>
        <sz val="7.5"/>
        <rFont val="Times New Roman"/>
        <family val="1"/>
      </rPr>
      <t xml:space="preserve"> </t>
    </r>
    <r>
      <rPr>
        <sz val="7.5"/>
        <rFont val="Verdana"/>
        <family val="2"/>
      </rPr>
      <t>duas</t>
    </r>
    <r>
      <rPr>
        <sz val="7.5"/>
        <rFont val="Times New Roman"/>
        <family val="1"/>
      </rPr>
      <t xml:space="preserve"> </t>
    </r>
    <r>
      <rPr>
        <sz val="7.5"/>
        <rFont val="Verdana"/>
        <family val="2"/>
      </rPr>
      <t>demãos</t>
    </r>
  </si>
  <si>
    <t>23,06</t>
  </si>
  <si>
    <r>
      <rPr>
        <sz val="7.5"/>
        <rFont val="Verdana"/>
        <family val="2"/>
      </rPr>
      <t>Dos</t>
    </r>
    <r>
      <rPr>
        <sz val="7.5"/>
        <rFont val="Times New Roman"/>
        <family val="1"/>
      </rPr>
      <t xml:space="preserve"> </t>
    </r>
    <r>
      <rPr>
        <sz val="7.5"/>
        <rFont val="Verdana"/>
        <family val="2"/>
      </rPr>
      <t>tetos</t>
    </r>
    <r>
      <rPr>
        <sz val="7.5"/>
        <rFont val="Times New Roman"/>
        <family val="1"/>
      </rPr>
      <t xml:space="preserve"> </t>
    </r>
    <r>
      <rPr>
        <sz val="7.5"/>
        <rFont val="Verdana"/>
        <family val="2"/>
      </rPr>
      <t>externos</t>
    </r>
  </si>
  <si>
    <r>
      <rPr>
        <sz val="7.5"/>
        <rFont val="Verdana"/>
        <family val="2"/>
      </rPr>
      <t>Tratamento</t>
    </r>
    <r>
      <rPr>
        <sz val="7.5"/>
        <rFont val="Times New Roman"/>
        <family val="1"/>
      </rPr>
      <t xml:space="preserve"> </t>
    </r>
    <r>
      <rPr>
        <sz val="7.5"/>
        <rFont val="Verdana"/>
        <family val="2"/>
      </rPr>
      <t>das</t>
    </r>
    <r>
      <rPr>
        <sz val="7.5"/>
        <rFont val="Times New Roman"/>
        <family val="1"/>
      </rPr>
      <t xml:space="preserve"> </t>
    </r>
    <r>
      <rPr>
        <sz val="7.5"/>
        <rFont val="Verdana"/>
        <family val="2"/>
      </rPr>
      <t>estruturas</t>
    </r>
    <r>
      <rPr>
        <sz val="7.5"/>
        <rFont val="Times New Roman"/>
        <family val="1"/>
      </rPr>
      <t xml:space="preserve"> </t>
    </r>
    <r>
      <rPr>
        <sz val="7.5"/>
        <rFont val="Verdana"/>
        <family val="2"/>
      </rPr>
      <t>de</t>
    </r>
    <r>
      <rPr>
        <sz val="7.5"/>
        <rFont val="Times New Roman"/>
        <family val="1"/>
      </rPr>
      <t xml:space="preserve"> </t>
    </r>
    <r>
      <rPr>
        <sz val="7.5"/>
        <rFont val="Verdana"/>
        <family val="2"/>
      </rPr>
      <t>concreto</t>
    </r>
    <r>
      <rPr>
        <sz val="7.5"/>
        <rFont val="Times New Roman"/>
        <family val="1"/>
      </rPr>
      <t xml:space="preserve"> </t>
    </r>
    <r>
      <rPr>
        <sz val="7.5"/>
        <rFont val="Verdana"/>
        <family val="2"/>
      </rPr>
      <t>aparente,</t>
    </r>
    <r>
      <rPr>
        <sz val="7.5"/>
        <rFont val="Times New Roman"/>
        <family val="1"/>
      </rPr>
      <t xml:space="preserve"> </t>
    </r>
    <r>
      <rPr>
        <sz val="7.5"/>
        <rFont val="Verdana"/>
        <family val="2"/>
      </rPr>
      <t>inclusive</t>
    </r>
    <r>
      <rPr>
        <sz val="7.5"/>
        <rFont val="Times New Roman"/>
        <family val="1"/>
      </rPr>
      <t xml:space="preserve"> </t>
    </r>
    <r>
      <rPr>
        <sz val="7.5"/>
        <rFont val="Verdana"/>
        <family val="2"/>
      </rPr>
      <t>raspagem,</t>
    </r>
    <r>
      <rPr>
        <sz val="7.5"/>
        <rFont val="Times New Roman"/>
        <family val="1"/>
      </rPr>
      <t xml:space="preserve"> </t>
    </r>
    <r>
      <rPr>
        <sz val="7.5"/>
        <rFont val="Verdana"/>
        <family val="2"/>
      </rPr>
      <t>estucagem</t>
    </r>
    <r>
      <rPr>
        <sz val="7.5"/>
        <rFont val="Times New Roman"/>
        <family val="1"/>
      </rPr>
      <t xml:space="preserve"> </t>
    </r>
    <r>
      <rPr>
        <sz val="7.5"/>
        <rFont val="Verdana"/>
        <family val="2"/>
      </rPr>
      <t>e</t>
    </r>
    <r>
      <rPr>
        <sz val="7.5"/>
        <rFont val="Times New Roman"/>
        <family val="1"/>
      </rPr>
      <t xml:space="preserve"> </t>
    </r>
    <r>
      <rPr>
        <sz val="7.5"/>
        <rFont val="Verdana"/>
        <family val="2"/>
      </rPr>
      <t>polimento</t>
    </r>
    <r>
      <rPr>
        <sz val="7.5"/>
        <rFont val="Times New Roman"/>
        <family val="1"/>
      </rPr>
      <t xml:space="preserve"> </t>
    </r>
    <r>
      <rPr>
        <sz val="7.5"/>
        <rFont val="Verdana"/>
        <family val="2"/>
      </rPr>
      <t>com</t>
    </r>
    <r>
      <rPr>
        <sz val="7.5"/>
        <rFont val="Times New Roman"/>
        <family val="1"/>
      </rPr>
      <t xml:space="preserve"> </t>
    </r>
    <r>
      <rPr>
        <sz val="7.5"/>
        <rFont val="Verdana"/>
        <family val="2"/>
      </rPr>
      <t>duas</t>
    </r>
    <r>
      <rPr>
        <sz val="7.5"/>
        <rFont val="Times New Roman"/>
        <family val="1"/>
      </rPr>
      <t xml:space="preserve"> </t>
    </r>
    <r>
      <rPr>
        <sz val="7.5"/>
        <rFont val="Verdana"/>
        <family val="2"/>
      </rPr>
      <t>demãos</t>
    </r>
    <r>
      <rPr>
        <sz val="7.5"/>
        <rFont val="Times New Roman"/>
        <family val="1"/>
      </rPr>
      <t xml:space="preserve"> </t>
    </r>
    <r>
      <rPr>
        <sz val="7.5"/>
        <rFont val="Verdana"/>
        <family val="2"/>
      </rPr>
      <t>de</t>
    </r>
    <r>
      <rPr>
        <sz val="7.5"/>
        <rFont val="Times New Roman"/>
        <family val="1"/>
      </rPr>
      <t xml:space="preserve"> </t>
    </r>
    <r>
      <rPr>
        <sz val="7.5"/>
        <rFont val="Verdana"/>
        <family val="2"/>
      </rPr>
      <t>verniz</t>
    </r>
    <r>
      <rPr>
        <sz val="7.5"/>
        <rFont val="Times New Roman"/>
        <family val="1"/>
      </rPr>
      <t xml:space="preserve"> </t>
    </r>
    <r>
      <rPr>
        <sz val="7.5"/>
        <rFont val="Verdana"/>
        <family val="2"/>
      </rPr>
      <t>acrílico</t>
    </r>
  </si>
  <si>
    <t>159,39</t>
  </si>
  <si>
    <r>
      <rPr>
        <sz val="7.5"/>
        <rFont val="Verdana"/>
        <family val="2"/>
      </rPr>
      <t>Das</t>
    </r>
    <r>
      <rPr>
        <sz val="7.5"/>
        <rFont val="Times New Roman"/>
        <family val="1"/>
      </rPr>
      <t xml:space="preserve"> </t>
    </r>
    <r>
      <rPr>
        <sz val="7.5"/>
        <rFont val="Verdana"/>
        <family val="2"/>
      </rPr>
      <t>esquadrias</t>
    </r>
    <r>
      <rPr>
        <sz val="7.5"/>
        <rFont val="Times New Roman"/>
        <family val="1"/>
      </rPr>
      <t xml:space="preserve"> </t>
    </r>
    <r>
      <rPr>
        <sz val="7.5"/>
        <rFont val="Verdana"/>
        <family val="2"/>
      </rPr>
      <t>e</t>
    </r>
    <r>
      <rPr>
        <sz val="7.5"/>
        <rFont val="Times New Roman"/>
        <family val="1"/>
      </rPr>
      <t xml:space="preserve"> </t>
    </r>
    <r>
      <rPr>
        <sz val="7.5"/>
        <rFont val="Verdana"/>
        <family val="2"/>
      </rPr>
      <t>elementos</t>
    </r>
    <r>
      <rPr>
        <sz val="7.5"/>
        <rFont val="Times New Roman"/>
        <family val="1"/>
      </rPr>
      <t xml:space="preserve"> </t>
    </r>
    <r>
      <rPr>
        <sz val="7.5"/>
        <rFont val="Verdana"/>
        <family val="2"/>
      </rPr>
      <t>metálicos</t>
    </r>
    <r>
      <rPr>
        <sz val="7.5"/>
        <rFont val="Times New Roman"/>
        <family val="1"/>
      </rPr>
      <t xml:space="preserve"> </t>
    </r>
    <r>
      <rPr>
        <sz val="7.5"/>
        <rFont val="Verdana"/>
        <family val="2"/>
      </rPr>
      <t>externos</t>
    </r>
  </si>
  <si>
    <r>
      <rPr>
        <sz val="7.5"/>
        <rFont val="Verdana"/>
        <family val="2"/>
      </rPr>
      <t>Pintura</t>
    </r>
    <r>
      <rPr>
        <sz val="7.5"/>
        <rFont val="Times New Roman"/>
        <family val="1"/>
      </rPr>
      <t xml:space="preserve"> </t>
    </r>
    <r>
      <rPr>
        <sz val="7.5"/>
        <rFont val="Verdana"/>
        <family val="2"/>
      </rPr>
      <t>esmalte</t>
    </r>
    <r>
      <rPr>
        <sz val="7.5"/>
        <rFont val="Times New Roman"/>
        <family val="1"/>
      </rPr>
      <t xml:space="preserve"> </t>
    </r>
    <r>
      <rPr>
        <sz val="7.5"/>
        <rFont val="Verdana"/>
        <family val="2"/>
      </rPr>
      <t>em</t>
    </r>
    <r>
      <rPr>
        <sz val="7.5"/>
        <rFont val="Times New Roman"/>
        <family val="1"/>
      </rPr>
      <t xml:space="preserve"> </t>
    </r>
    <r>
      <rPr>
        <sz val="7.5"/>
        <rFont val="Verdana"/>
        <family val="2"/>
      </rPr>
      <t>postes</t>
    </r>
    <r>
      <rPr>
        <sz val="7.5"/>
        <rFont val="Times New Roman"/>
        <family val="1"/>
      </rPr>
      <t xml:space="preserve"> </t>
    </r>
    <r>
      <rPr>
        <sz val="7.5"/>
        <rFont val="Verdana"/>
        <family val="2"/>
      </rPr>
      <t>ou</t>
    </r>
    <r>
      <rPr>
        <sz val="7.5"/>
        <rFont val="Times New Roman"/>
        <family val="1"/>
      </rPr>
      <t xml:space="preserve"> </t>
    </r>
    <r>
      <rPr>
        <sz val="7.5"/>
        <rFont val="Verdana"/>
        <family val="2"/>
      </rPr>
      <t>tubulações,</t>
    </r>
    <r>
      <rPr>
        <sz val="7.5"/>
        <rFont val="Times New Roman"/>
        <family val="1"/>
      </rPr>
      <t xml:space="preserve"> </t>
    </r>
    <r>
      <rPr>
        <sz val="7.5"/>
        <rFont val="Verdana"/>
        <family val="2"/>
      </rPr>
      <t>duas</t>
    </r>
    <r>
      <rPr>
        <sz val="7.5"/>
        <rFont val="Times New Roman"/>
        <family val="1"/>
      </rPr>
      <t xml:space="preserve"> </t>
    </r>
    <r>
      <rPr>
        <sz val="7.5"/>
        <rFont val="Verdana"/>
        <family val="2"/>
      </rPr>
      <t>demãos</t>
    </r>
  </si>
  <si>
    <t>13,00</t>
  </si>
  <si>
    <r>
      <rPr>
        <sz val="7.5"/>
        <rFont val="Verdana"/>
        <family val="2"/>
      </rPr>
      <t>Do</t>
    </r>
    <r>
      <rPr>
        <sz val="7.5"/>
        <rFont val="Times New Roman"/>
        <family val="1"/>
      </rPr>
      <t xml:space="preserve"> </t>
    </r>
    <r>
      <rPr>
        <sz val="7.5"/>
        <rFont val="Verdana"/>
        <family val="2"/>
      </rPr>
      <t>piso</t>
    </r>
    <r>
      <rPr>
        <sz val="7.5"/>
        <rFont val="Times New Roman"/>
        <family val="1"/>
      </rPr>
      <t xml:space="preserve"> </t>
    </r>
    <r>
      <rPr>
        <sz val="7.5"/>
        <rFont val="Verdana"/>
        <family val="2"/>
      </rPr>
      <t>externo</t>
    </r>
  </si>
  <si>
    <r>
      <rPr>
        <sz val="7.5"/>
        <rFont val="Verdana"/>
        <family val="2"/>
      </rPr>
      <t>Pintura</t>
    </r>
    <r>
      <rPr>
        <sz val="7.5"/>
        <rFont val="Times New Roman"/>
        <family val="1"/>
      </rPr>
      <t xml:space="preserve"> </t>
    </r>
    <r>
      <rPr>
        <sz val="7.5"/>
        <rFont val="Verdana"/>
        <family val="2"/>
      </rPr>
      <t>epóxi</t>
    </r>
    <r>
      <rPr>
        <sz val="7.5"/>
        <rFont val="Times New Roman"/>
        <family val="1"/>
      </rPr>
      <t xml:space="preserve"> </t>
    </r>
    <r>
      <rPr>
        <sz val="7.5"/>
        <rFont val="Verdana"/>
        <family val="2"/>
      </rPr>
      <t>em</t>
    </r>
    <r>
      <rPr>
        <sz val="7.5"/>
        <rFont val="Times New Roman"/>
        <family val="1"/>
      </rPr>
      <t xml:space="preserve"> </t>
    </r>
    <r>
      <rPr>
        <sz val="7.5"/>
        <rFont val="Verdana"/>
        <family val="2"/>
      </rPr>
      <t>piso</t>
    </r>
    <r>
      <rPr>
        <sz val="7.5"/>
        <rFont val="Times New Roman"/>
        <family val="1"/>
      </rPr>
      <t xml:space="preserve"> </t>
    </r>
    <r>
      <rPr>
        <sz val="7.5"/>
        <rFont val="Verdana"/>
        <family val="2"/>
      </rPr>
      <t>para</t>
    </r>
    <r>
      <rPr>
        <sz val="7.5"/>
        <rFont val="Times New Roman"/>
        <family val="1"/>
      </rPr>
      <t xml:space="preserve"> </t>
    </r>
    <r>
      <rPr>
        <sz val="7.5"/>
        <rFont val="Verdana"/>
        <family val="2"/>
      </rPr>
      <t>sinalização</t>
    </r>
    <r>
      <rPr>
        <sz val="7.5"/>
        <rFont val="Times New Roman"/>
        <family val="1"/>
      </rPr>
      <t xml:space="preserve"> </t>
    </r>
    <r>
      <rPr>
        <sz val="7.5"/>
        <rFont val="Verdana"/>
        <family val="2"/>
      </rPr>
      <t>visual</t>
    </r>
    <r>
      <rPr>
        <sz val="7.5"/>
        <rFont val="Times New Roman"/>
        <family val="1"/>
      </rPr>
      <t xml:space="preserve"> </t>
    </r>
    <r>
      <rPr>
        <sz val="7.5"/>
        <rFont val="Verdana"/>
        <family val="2"/>
      </rPr>
      <t>dos</t>
    </r>
    <r>
      <rPr>
        <sz val="7.5"/>
        <rFont val="Times New Roman"/>
        <family val="1"/>
      </rPr>
      <t xml:space="preserve"> </t>
    </r>
    <r>
      <rPr>
        <sz val="7.5"/>
        <rFont val="Verdana"/>
        <family val="2"/>
      </rPr>
      <t>degraus</t>
    </r>
    <r>
      <rPr>
        <sz val="7.5"/>
        <rFont val="Times New Roman"/>
        <family val="1"/>
      </rPr>
      <t xml:space="preserve"> </t>
    </r>
    <r>
      <rPr>
        <sz val="7.5"/>
        <rFont val="Verdana"/>
        <family val="2"/>
      </rPr>
      <t>da</t>
    </r>
    <r>
      <rPr>
        <sz val="7.5"/>
        <rFont val="Times New Roman"/>
        <family val="1"/>
      </rPr>
      <t xml:space="preserve"> </t>
    </r>
    <r>
      <rPr>
        <sz val="7.5"/>
        <rFont val="Verdana"/>
        <family val="2"/>
      </rPr>
      <t>escada</t>
    </r>
    <r>
      <rPr>
        <sz val="7.5"/>
        <rFont val="Times New Roman"/>
        <family val="1"/>
      </rPr>
      <t xml:space="preserve"> </t>
    </r>
    <r>
      <rPr>
        <sz val="7.5"/>
        <rFont val="Verdana"/>
        <family val="2"/>
      </rPr>
      <t>externa,</t>
    </r>
    <r>
      <rPr>
        <sz val="7.5"/>
        <rFont val="Times New Roman"/>
        <family val="1"/>
      </rPr>
      <t xml:space="preserve"> </t>
    </r>
    <r>
      <rPr>
        <sz val="7.5"/>
        <rFont val="Verdana"/>
        <family val="2"/>
      </rPr>
      <t>na</t>
    </r>
    <r>
      <rPr>
        <sz val="7.5"/>
        <rFont val="Times New Roman"/>
        <family val="1"/>
      </rPr>
      <t xml:space="preserve"> </t>
    </r>
    <r>
      <rPr>
        <sz val="7.5"/>
        <rFont val="Verdana"/>
        <family val="2"/>
      </rPr>
      <t>cor</t>
    </r>
    <r>
      <rPr>
        <sz val="7.5"/>
        <rFont val="Times New Roman"/>
        <family val="1"/>
      </rPr>
      <t xml:space="preserve"> </t>
    </r>
    <r>
      <rPr>
        <sz val="7.5"/>
        <rFont val="Verdana"/>
        <family val="2"/>
      </rPr>
      <t>AMARELA</t>
    </r>
  </si>
  <si>
    <t>6,40</t>
  </si>
  <si>
    <r>
      <rPr>
        <sz val="7.5"/>
        <rFont val="Verdana"/>
        <family val="2"/>
      </rPr>
      <t>Pintura</t>
    </r>
    <r>
      <rPr>
        <sz val="7.5"/>
        <rFont val="Times New Roman"/>
        <family val="1"/>
      </rPr>
      <t xml:space="preserve"> </t>
    </r>
    <r>
      <rPr>
        <sz val="7.5"/>
        <rFont val="Verdana"/>
        <family val="2"/>
      </rPr>
      <t>epóxi</t>
    </r>
    <r>
      <rPr>
        <sz val="7.5"/>
        <rFont val="Times New Roman"/>
        <family val="1"/>
      </rPr>
      <t xml:space="preserve"> </t>
    </r>
    <r>
      <rPr>
        <sz val="7.5"/>
        <rFont val="Verdana"/>
        <family val="2"/>
      </rPr>
      <t>em</t>
    </r>
    <r>
      <rPr>
        <sz val="7.5"/>
        <rFont val="Times New Roman"/>
        <family val="1"/>
      </rPr>
      <t xml:space="preserve"> </t>
    </r>
    <r>
      <rPr>
        <sz val="7.5"/>
        <rFont val="Verdana"/>
        <family val="2"/>
      </rPr>
      <t>piso</t>
    </r>
    <r>
      <rPr>
        <sz val="7.5"/>
        <rFont val="Times New Roman"/>
        <family val="1"/>
      </rPr>
      <t xml:space="preserve"> </t>
    </r>
    <r>
      <rPr>
        <sz val="7.5"/>
        <rFont val="Verdana"/>
        <family val="2"/>
      </rPr>
      <t>para</t>
    </r>
    <r>
      <rPr>
        <sz val="7.5"/>
        <rFont val="Times New Roman"/>
        <family val="1"/>
      </rPr>
      <t xml:space="preserve"> </t>
    </r>
    <r>
      <rPr>
        <sz val="7.5"/>
        <rFont val="Verdana"/>
        <family val="2"/>
      </rPr>
      <t>faixas</t>
    </r>
    <r>
      <rPr>
        <sz val="7.5"/>
        <rFont val="Times New Roman"/>
        <family val="1"/>
      </rPr>
      <t xml:space="preserve"> </t>
    </r>
    <r>
      <rPr>
        <sz val="7.5"/>
        <rFont val="Verdana"/>
        <family val="2"/>
      </rPr>
      <t>de</t>
    </r>
    <r>
      <rPr>
        <sz val="7.5"/>
        <rFont val="Times New Roman"/>
        <family val="1"/>
      </rPr>
      <t xml:space="preserve"> </t>
    </r>
    <r>
      <rPr>
        <sz val="7.5"/>
        <rFont val="Verdana"/>
        <family val="2"/>
      </rPr>
      <t>demarcação</t>
    </r>
    <r>
      <rPr>
        <sz val="7.5"/>
        <rFont val="Times New Roman"/>
        <family val="1"/>
      </rPr>
      <t xml:space="preserve"> </t>
    </r>
    <r>
      <rPr>
        <sz val="7.5"/>
        <rFont val="Verdana"/>
        <family val="2"/>
      </rPr>
      <t>de</t>
    </r>
    <r>
      <rPr>
        <sz val="7.5"/>
        <rFont val="Times New Roman"/>
        <family val="1"/>
      </rPr>
      <t xml:space="preserve"> </t>
    </r>
    <r>
      <rPr>
        <sz val="7.5"/>
        <rFont val="Verdana"/>
        <family val="2"/>
      </rPr>
      <t>vagas,</t>
    </r>
    <r>
      <rPr>
        <sz val="7.5"/>
        <rFont val="Times New Roman"/>
        <family val="1"/>
      </rPr>
      <t xml:space="preserve"> </t>
    </r>
    <r>
      <rPr>
        <sz val="7.5"/>
        <rFont val="Verdana"/>
        <family val="2"/>
      </rPr>
      <t>duas</t>
    </r>
    <r>
      <rPr>
        <sz val="7.5"/>
        <rFont val="Times New Roman"/>
        <family val="1"/>
      </rPr>
      <t xml:space="preserve"> </t>
    </r>
    <r>
      <rPr>
        <sz val="7.5"/>
        <rFont val="Verdana"/>
        <family val="2"/>
      </rPr>
      <t>demãos,</t>
    </r>
    <r>
      <rPr>
        <sz val="7.5"/>
        <rFont val="Times New Roman"/>
        <family val="1"/>
      </rPr>
      <t xml:space="preserve"> </t>
    </r>
    <r>
      <rPr>
        <sz val="7.5"/>
        <rFont val="Verdana"/>
        <family val="2"/>
      </rPr>
      <t>largura</t>
    </r>
    <r>
      <rPr>
        <sz val="7.5"/>
        <rFont val="Times New Roman"/>
        <family val="1"/>
      </rPr>
      <t xml:space="preserve"> </t>
    </r>
    <r>
      <rPr>
        <sz val="7.5"/>
        <rFont val="Verdana"/>
        <family val="2"/>
      </rPr>
      <t>de</t>
    </r>
    <r>
      <rPr>
        <sz val="7.5"/>
        <rFont val="Times New Roman"/>
        <family val="1"/>
      </rPr>
      <t xml:space="preserve"> </t>
    </r>
    <r>
      <rPr>
        <sz val="7.5"/>
        <rFont val="Verdana"/>
        <family val="2"/>
      </rPr>
      <t>10</t>
    </r>
    <r>
      <rPr>
        <sz val="7.5"/>
        <rFont val="Times New Roman"/>
        <family val="1"/>
      </rPr>
      <t xml:space="preserve"> </t>
    </r>
    <r>
      <rPr>
        <sz val="7.5"/>
        <rFont val="Verdana"/>
        <family val="2"/>
      </rPr>
      <t>cm,</t>
    </r>
    <r>
      <rPr>
        <sz val="7.5"/>
        <rFont val="Times New Roman"/>
        <family val="1"/>
      </rPr>
      <t xml:space="preserve"> </t>
    </r>
    <r>
      <rPr>
        <sz val="7.5"/>
        <rFont val="Verdana"/>
        <family val="2"/>
      </rPr>
      <t>aplicada</t>
    </r>
    <r>
      <rPr>
        <sz val="7.5"/>
        <rFont val="Times New Roman"/>
        <family val="1"/>
      </rPr>
      <t xml:space="preserve"> </t>
    </r>
    <r>
      <rPr>
        <sz val="7.5"/>
        <rFont val="Verdana"/>
        <family val="2"/>
      </rPr>
      <t>com</t>
    </r>
    <r>
      <rPr>
        <sz val="7.5"/>
        <rFont val="Times New Roman"/>
        <family val="1"/>
      </rPr>
      <t xml:space="preserve"> </t>
    </r>
    <r>
      <rPr>
        <sz val="7.5"/>
        <rFont val="Verdana"/>
        <family val="2"/>
      </rPr>
      <t>trincha</t>
    </r>
  </si>
  <si>
    <t>193,00</t>
  </si>
  <si>
    <r>
      <rPr>
        <sz val="7.5"/>
        <rFont val="Verdana"/>
        <family val="2"/>
      </rPr>
      <t>Pintura</t>
    </r>
    <r>
      <rPr>
        <sz val="7.5"/>
        <rFont val="Times New Roman"/>
        <family val="1"/>
      </rPr>
      <t xml:space="preserve"> </t>
    </r>
    <r>
      <rPr>
        <sz val="7.5"/>
        <rFont val="Verdana"/>
        <family val="2"/>
      </rPr>
      <t>epóxi</t>
    </r>
    <r>
      <rPr>
        <sz val="7.5"/>
        <rFont val="Times New Roman"/>
        <family val="1"/>
      </rPr>
      <t xml:space="preserve"> </t>
    </r>
    <r>
      <rPr>
        <sz val="7.5"/>
        <rFont val="Verdana"/>
        <family val="2"/>
      </rPr>
      <t>em</t>
    </r>
    <r>
      <rPr>
        <sz val="7.5"/>
        <rFont val="Times New Roman"/>
        <family val="1"/>
      </rPr>
      <t xml:space="preserve"> </t>
    </r>
    <r>
      <rPr>
        <sz val="7.5"/>
        <rFont val="Verdana"/>
        <family val="2"/>
      </rPr>
      <t>piso</t>
    </r>
    <r>
      <rPr>
        <sz val="7.5"/>
        <rFont val="Times New Roman"/>
        <family val="1"/>
      </rPr>
      <t xml:space="preserve"> </t>
    </r>
    <r>
      <rPr>
        <sz val="7.5"/>
        <rFont val="Verdana"/>
        <family val="2"/>
      </rPr>
      <t>para</t>
    </r>
    <r>
      <rPr>
        <sz val="7.5"/>
        <rFont val="Times New Roman"/>
        <family val="1"/>
      </rPr>
      <t xml:space="preserve"> </t>
    </r>
    <r>
      <rPr>
        <sz val="7.5"/>
        <rFont val="Verdana"/>
        <family val="2"/>
      </rPr>
      <t>demarcação</t>
    </r>
    <r>
      <rPr>
        <sz val="7.5"/>
        <rFont val="Times New Roman"/>
        <family val="1"/>
      </rPr>
      <t xml:space="preserve"> </t>
    </r>
    <r>
      <rPr>
        <sz val="7.5"/>
        <rFont val="Verdana"/>
        <family val="2"/>
      </rPr>
      <t>e</t>
    </r>
    <r>
      <rPr>
        <sz val="7.5"/>
        <rFont val="Times New Roman"/>
        <family val="1"/>
      </rPr>
      <t xml:space="preserve"> </t>
    </r>
    <r>
      <rPr>
        <sz val="7.5"/>
        <rFont val="Verdana"/>
        <family val="2"/>
      </rPr>
      <t>sinalização</t>
    </r>
    <r>
      <rPr>
        <sz val="7.5"/>
        <rFont val="Times New Roman"/>
        <family val="1"/>
      </rPr>
      <t xml:space="preserve"> </t>
    </r>
    <r>
      <rPr>
        <sz val="7.5"/>
        <rFont val="Verdana"/>
        <family val="2"/>
      </rPr>
      <t>(pictograma)</t>
    </r>
    <r>
      <rPr>
        <sz val="7.5"/>
        <rFont val="Times New Roman"/>
        <family val="1"/>
      </rPr>
      <t xml:space="preserve"> </t>
    </r>
    <r>
      <rPr>
        <sz val="7.5"/>
        <rFont val="Verdana"/>
        <family val="2"/>
      </rPr>
      <t>das</t>
    </r>
    <r>
      <rPr>
        <sz val="7.5"/>
        <rFont val="Times New Roman"/>
        <family val="1"/>
      </rPr>
      <t xml:space="preserve"> </t>
    </r>
    <r>
      <rPr>
        <sz val="7.5"/>
        <rFont val="Verdana"/>
        <family val="2"/>
      </rPr>
      <t>vagas</t>
    </r>
    <r>
      <rPr>
        <sz val="7.5"/>
        <rFont val="Times New Roman"/>
        <family val="1"/>
      </rPr>
      <t xml:space="preserve"> </t>
    </r>
    <r>
      <rPr>
        <sz val="7.5"/>
        <rFont val="Verdana"/>
        <family val="2"/>
      </rPr>
      <t>para</t>
    </r>
    <r>
      <rPr>
        <sz val="7.5"/>
        <rFont val="Times New Roman"/>
        <family val="1"/>
      </rPr>
      <t xml:space="preserve"> </t>
    </r>
    <r>
      <rPr>
        <sz val="7.5"/>
        <rFont val="Verdana"/>
        <family val="2"/>
      </rPr>
      <t>cadeirante</t>
    </r>
    <r>
      <rPr>
        <sz val="7.5"/>
        <rFont val="Times New Roman"/>
        <family val="1"/>
      </rPr>
      <t xml:space="preserve"> </t>
    </r>
    <r>
      <rPr>
        <sz val="7.5"/>
        <rFont val="Verdana"/>
        <family val="2"/>
      </rPr>
      <t>nas</t>
    </r>
    <r>
      <rPr>
        <sz val="7.5"/>
        <rFont val="Times New Roman"/>
        <family val="1"/>
      </rPr>
      <t xml:space="preserve"> </t>
    </r>
    <r>
      <rPr>
        <sz val="7.5"/>
        <rFont val="Verdana"/>
        <family val="2"/>
      </rPr>
      <t>garagens</t>
    </r>
  </si>
  <si>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8.6</t>
    </r>
  </si>
  <si>
    <r>
      <rPr>
        <sz val="7.5"/>
        <rFont val="Verdana"/>
        <family val="2"/>
      </rPr>
      <t>Engradamento</t>
    </r>
    <r>
      <rPr>
        <sz val="7.5"/>
        <rFont val="Times New Roman"/>
        <family val="1"/>
      </rPr>
      <t xml:space="preserve"> </t>
    </r>
    <r>
      <rPr>
        <sz val="7.5"/>
        <rFont val="Verdana"/>
        <family val="2"/>
      </rPr>
      <t>metálico</t>
    </r>
    <r>
      <rPr>
        <sz val="7.5"/>
        <rFont val="Times New Roman"/>
        <family val="1"/>
      </rPr>
      <t xml:space="preserve"> </t>
    </r>
    <r>
      <rPr>
        <sz val="7.5"/>
        <rFont val="Verdana"/>
        <family val="2"/>
      </rPr>
      <t>para</t>
    </r>
    <r>
      <rPr>
        <sz val="7.5"/>
        <rFont val="Times New Roman"/>
        <family val="1"/>
      </rPr>
      <t xml:space="preserve"> </t>
    </r>
    <r>
      <rPr>
        <sz val="7.5"/>
        <rFont val="Verdana"/>
        <family val="2"/>
      </rPr>
      <t>telha</t>
    </r>
    <r>
      <rPr>
        <sz val="7.5"/>
        <rFont val="Times New Roman"/>
        <family val="1"/>
      </rPr>
      <t xml:space="preserve"> </t>
    </r>
    <r>
      <rPr>
        <sz val="7.5"/>
        <rFont val="Verdana"/>
        <family val="2"/>
      </rPr>
      <t>metálica</t>
    </r>
    <r>
      <rPr>
        <sz val="7.5"/>
        <rFont val="Times New Roman"/>
        <family val="1"/>
      </rPr>
      <t xml:space="preserve"> </t>
    </r>
    <r>
      <rPr>
        <sz val="7.5"/>
        <rFont val="Verdana"/>
        <family val="2"/>
      </rPr>
      <t>galvanizada</t>
    </r>
    <r>
      <rPr>
        <sz val="7.5"/>
        <rFont val="Times New Roman"/>
        <family val="1"/>
      </rPr>
      <t xml:space="preserve"> </t>
    </r>
    <r>
      <rPr>
        <sz val="7.5"/>
        <rFont val="Verdana"/>
        <family val="2"/>
      </rPr>
      <t>termo</t>
    </r>
    <r>
      <rPr>
        <sz val="7.5"/>
        <rFont val="Times New Roman"/>
        <family val="1"/>
      </rPr>
      <t xml:space="preserve"> </t>
    </r>
    <r>
      <rPr>
        <sz val="7.5"/>
        <rFont val="Verdana"/>
        <family val="2"/>
      </rPr>
      <t>acústica,</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</si>
  <si>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342,81</t>
  </si>
  <si>
    <r>
      <rPr>
        <sz val="7.5"/>
        <rFont val="Verdana"/>
        <family val="2"/>
      </rPr>
      <t>Telha</t>
    </r>
    <r>
      <rPr>
        <sz val="7.5"/>
        <rFont val="Times New Roman"/>
        <family val="1"/>
      </rPr>
      <t xml:space="preserve"> </t>
    </r>
    <r>
      <rPr>
        <sz val="7.5"/>
        <rFont val="Verdana"/>
        <family val="2"/>
      </rPr>
      <t>metálica</t>
    </r>
    <r>
      <rPr>
        <sz val="7.5"/>
        <rFont val="Times New Roman"/>
        <family val="1"/>
      </rPr>
      <t xml:space="preserve"> </t>
    </r>
    <r>
      <rPr>
        <sz val="7.5"/>
        <rFont val="Verdana"/>
        <family val="2"/>
      </rPr>
      <t>galvanizada</t>
    </r>
    <r>
      <rPr>
        <sz val="7.5"/>
        <rFont val="Times New Roman"/>
        <family val="1"/>
      </rPr>
      <t xml:space="preserve"> </t>
    </r>
    <r>
      <rPr>
        <sz val="7.5"/>
        <rFont val="Verdana"/>
        <family val="2"/>
      </rPr>
      <t>termoacústica,</t>
    </r>
    <r>
      <rPr>
        <sz val="7.5"/>
        <rFont val="Times New Roman"/>
        <family val="1"/>
      </rPr>
      <t xml:space="preserve"> </t>
    </r>
    <r>
      <rPr>
        <sz val="7.5"/>
        <rFont val="Verdana"/>
        <family val="2"/>
      </rPr>
      <t>trapezoidal,</t>
    </r>
    <r>
      <rPr>
        <sz val="7.5"/>
        <rFont val="Times New Roman"/>
        <family val="1"/>
      </rPr>
      <t xml:space="preserve"> </t>
    </r>
    <r>
      <rPr>
        <sz val="7.5"/>
        <rFont val="Verdana"/>
        <family val="2"/>
      </rPr>
      <t>tipo</t>
    </r>
    <r>
      <rPr>
        <sz val="7.5"/>
        <rFont val="Times New Roman"/>
        <family val="1"/>
      </rPr>
      <t xml:space="preserve"> </t>
    </r>
    <r>
      <rPr>
        <sz val="7.5"/>
        <rFont val="Verdana"/>
        <family val="2"/>
      </rPr>
      <t>sanduíche,</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</si>
  <si>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r>
      <rPr>
        <sz val="7.5"/>
        <rFont val="Verdana"/>
        <family val="2"/>
      </rPr>
      <t>Cumeeira</t>
    </r>
    <r>
      <rPr>
        <sz val="7.5"/>
        <rFont val="Times New Roman"/>
        <family val="1"/>
      </rPr>
      <t xml:space="preserve"> </t>
    </r>
    <r>
      <rPr>
        <sz val="7.5"/>
        <rFont val="Verdana"/>
        <family val="2"/>
      </rPr>
      <t>metálica</t>
    </r>
    <r>
      <rPr>
        <sz val="7.5"/>
        <rFont val="Times New Roman"/>
        <family val="1"/>
      </rPr>
      <t xml:space="preserve"> </t>
    </r>
    <r>
      <rPr>
        <sz val="7.5"/>
        <rFont val="Verdana"/>
        <family val="2"/>
      </rPr>
      <t>galvanizada,</t>
    </r>
    <r>
      <rPr>
        <sz val="7.5"/>
        <rFont val="Times New Roman"/>
        <family val="1"/>
      </rPr>
      <t xml:space="preserve"> </t>
    </r>
    <r>
      <rPr>
        <sz val="7.5"/>
        <rFont val="Verdana"/>
        <family val="2"/>
      </rPr>
      <t>perfil</t>
    </r>
    <r>
      <rPr>
        <sz val="7.5"/>
        <rFont val="Times New Roman"/>
        <family val="1"/>
      </rPr>
      <t xml:space="preserve"> </t>
    </r>
    <r>
      <rPr>
        <sz val="7.5"/>
        <rFont val="Verdana"/>
        <family val="2"/>
      </rPr>
      <t>trapezoidal,</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</si>
  <si>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17,45</t>
  </si>
  <si>
    <r>
      <rPr>
        <sz val="7.5"/>
        <rFont val="Verdana"/>
        <family val="2"/>
      </rPr>
      <t>Rufos</t>
    </r>
    <r>
      <rPr>
        <sz val="7.5"/>
        <rFont val="Times New Roman"/>
        <family val="1"/>
      </rPr>
      <t xml:space="preserve"> </t>
    </r>
    <r>
      <rPr>
        <sz val="7.5"/>
        <rFont val="Verdana"/>
        <family val="2"/>
      </rPr>
      <t>de</t>
    </r>
    <r>
      <rPr>
        <sz val="7.5"/>
        <rFont val="Times New Roman"/>
        <family val="1"/>
      </rPr>
      <t xml:space="preserve"> </t>
    </r>
    <r>
      <rPr>
        <sz val="7.5"/>
        <rFont val="Verdana"/>
        <family val="2"/>
      </rPr>
      <t>chapa</t>
    </r>
    <r>
      <rPr>
        <sz val="7.5"/>
        <rFont val="Times New Roman"/>
        <family val="1"/>
      </rPr>
      <t xml:space="preserve"> </t>
    </r>
    <r>
      <rPr>
        <sz val="7.5"/>
        <rFont val="Verdana"/>
        <family val="2"/>
      </rPr>
      <t>de</t>
    </r>
    <r>
      <rPr>
        <sz val="7.5"/>
        <rFont val="Times New Roman"/>
        <family val="1"/>
      </rPr>
      <t xml:space="preserve"> </t>
    </r>
    <r>
      <rPr>
        <sz val="7.5"/>
        <rFont val="Verdana"/>
        <family val="2"/>
      </rPr>
      <t>aço</t>
    </r>
    <r>
      <rPr>
        <sz val="7.5"/>
        <rFont val="Times New Roman"/>
        <family val="1"/>
      </rPr>
      <t xml:space="preserve"> </t>
    </r>
    <r>
      <rPr>
        <sz val="7.5"/>
        <rFont val="Verdana"/>
        <family val="2"/>
      </rPr>
      <t>galvanizado</t>
    </r>
    <r>
      <rPr>
        <sz val="7.5"/>
        <rFont val="Times New Roman"/>
        <family val="1"/>
      </rPr>
      <t xml:space="preserve"> </t>
    </r>
    <r>
      <rPr>
        <sz val="7.5"/>
        <rFont val="Verdana"/>
        <family val="2"/>
      </rPr>
      <t>nº</t>
    </r>
    <r>
      <rPr>
        <sz val="7.5"/>
        <rFont val="Times New Roman"/>
        <family val="1"/>
      </rPr>
      <t xml:space="preserve"> </t>
    </r>
    <r>
      <rPr>
        <sz val="7.5"/>
        <rFont val="Verdana"/>
        <family val="2"/>
      </rPr>
      <t>24,</t>
    </r>
    <r>
      <rPr>
        <sz val="7.5"/>
        <rFont val="Times New Roman"/>
        <family val="1"/>
      </rPr>
      <t xml:space="preserve"> </t>
    </r>
    <r>
      <rPr>
        <sz val="7.5"/>
        <rFont val="Verdana"/>
        <family val="2"/>
      </rPr>
      <t>chumbados</t>
    </r>
    <r>
      <rPr>
        <sz val="7.5"/>
        <rFont val="Times New Roman"/>
        <family val="1"/>
      </rPr>
      <t xml:space="preserve"> </t>
    </r>
    <r>
      <rPr>
        <sz val="7.5"/>
        <rFont val="Verdana"/>
        <family val="2"/>
      </rPr>
      <t>na</t>
    </r>
    <r>
      <rPr>
        <sz val="7.5"/>
        <rFont val="Times New Roman"/>
        <family val="1"/>
      </rPr>
      <t xml:space="preserve"> </t>
    </r>
    <r>
      <rPr>
        <sz val="7.5"/>
        <rFont val="Verdana"/>
        <family val="2"/>
      </rPr>
      <t>alvenaria,</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Desenvolvimento</t>
    </r>
    <r>
      <rPr>
        <sz val="7.5"/>
        <rFont val="Times New Roman"/>
        <family val="1"/>
      </rPr>
      <t xml:space="preserve"> </t>
    </r>
    <r>
      <rPr>
        <sz val="7.5"/>
        <rFont val="Verdana"/>
        <family val="2"/>
      </rPr>
      <t>=</t>
    </r>
    <r>
      <rPr>
        <sz val="7.5"/>
        <rFont val="Times New Roman"/>
        <family val="1"/>
      </rPr>
      <t xml:space="preserve"> </t>
    </r>
    <r>
      <rPr>
        <sz val="7.5"/>
        <rFont val="Verdana"/>
        <family val="2"/>
      </rPr>
      <t>33cm.</t>
    </r>
  </si>
  <si>
    <t>66,25</t>
  </si>
  <si>
    <r>
      <rPr>
        <sz val="7.5"/>
        <rFont val="Verdana"/>
        <family val="2"/>
      </rPr>
      <t>Calhas</t>
    </r>
    <r>
      <rPr>
        <sz val="7.5"/>
        <rFont val="Times New Roman"/>
        <family val="1"/>
      </rPr>
      <t xml:space="preserve"> </t>
    </r>
    <r>
      <rPr>
        <sz val="7.5"/>
        <rFont val="Verdana"/>
        <family val="2"/>
      </rPr>
      <t>de</t>
    </r>
    <r>
      <rPr>
        <sz val="7.5"/>
        <rFont val="Times New Roman"/>
        <family val="1"/>
      </rPr>
      <t xml:space="preserve"> </t>
    </r>
    <r>
      <rPr>
        <sz val="7.5"/>
        <rFont val="Verdana"/>
        <family val="2"/>
      </rPr>
      <t>chapa</t>
    </r>
    <r>
      <rPr>
        <sz val="7.5"/>
        <rFont val="Times New Roman"/>
        <family val="1"/>
      </rPr>
      <t xml:space="preserve"> </t>
    </r>
    <r>
      <rPr>
        <sz val="7.5"/>
        <rFont val="Verdana"/>
        <family val="2"/>
      </rPr>
      <t>galvanizada</t>
    </r>
    <r>
      <rPr>
        <sz val="7.5"/>
        <rFont val="Times New Roman"/>
        <family val="1"/>
      </rPr>
      <t xml:space="preserve"> </t>
    </r>
    <r>
      <rPr>
        <sz val="7.5"/>
        <rFont val="Verdana"/>
        <family val="2"/>
      </rPr>
      <t>nº</t>
    </r>
    <r>
      <rPr>
        <sz val="7.5"/>
        <rFont val="Times New Roman"/>
        <family val="1"/>
      </rPr>
      <t xml:space="preserve"> </t>
    </r>
    <r>
      <rPr>
        <sz val="7.5"/>
        <rFont val="Verdana"/>
        <family val="2"/>
      </rPr>
      <t>24,</t>
    </r>
    <r>
      <rPr>
        <sz val="7.5"/>
        <rFont val="Times New Roman"/>
        <family val="1"/>
      </rPr>
      <t xml:space="preserve"> </t>
    </r>
    <r>
      <rPr>
        <sz val="7.5"/>
        <rFont val="Verdana"/>
        <family val="2"/>
      </rPr>
      <t>chumbadas</t>
    </r>
    <r>
      <rPr>
        <sz val="7.5"/>
        <rFont val="Times New Roman"/>
        <family val="1"/>
      </rPr>
      <t xml:space="preserve"> </t>
    </r>
    <r>
      <rPr>
        <sz val="7.5"/>
        <rFont val="Verdana"/>
        <family val="2"/>
      </rPr>
      <t>na</t>
    </r>
    <r>
      <rPr>
        <sz val="7.5"/>
        <rFont val="Times New Roman"/>
        <family val="1"/>
      </rPr>
      <t xml:space="preserve"> </t>
    </r>
    <r>
      <rPr>
        <sz val="7.5"/>
        <rFont val="Verdana"/>
        <family val="2"/>
      </rPr>
      <t>alvenaria,</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r>
      <rPr>
        <sz val="7.5"/>
        <rFont val="Times New Roman"/>
        <family val="1"/>
      </rPr>
      <t xml:space="preserve"> </t>
    </r>
    <r>
      <rPr>
        <sz val="7.5"/>
        <rFont val="Verdana"/>
        <family val="2"/>
      </rPr>
      <t>Desenvolvimento</t>
    </r>
    <r>
      <rPr>
        <sz val="7.5"/>
        <rFont val="Times New Roman"/>
        <family val="1"/>
      </rPr>
      <t xml:space="preserve"> </t>
    </r>
    <r>
      <rPr>
        <sz val="7.5"/>
        <rFont val="Verdana"/>
        <family val="2"/>
      </rPr>
      <t>=</t>
    </r>
    <r>
      <rPr>
        <sz val="7.5"/>
        <rFont val="Times New Roman"/>
        <family val="1"/>
      </rPr>
      <t xml:space="preserve"> </t>
    </r>
    <r>
      <rPr>
        <sz val="7.5"/>
        <rFont val="Verdana"/>
        <family val="2"/>
      </rPr>
      <t>75</t>
    </r>
    <r>
      <rPr>
        <sz val="7.5"/>
        <rFont val="Times New Roman"/>
        <family val="1"/>
      </rPr>
      <t xml:space="preserve"> </t>
    </r>
    <r>
      <rPr>
        <sz val="7.5"/>
        <rFont val="Verdana"/>
        <family val="2"/>
      </rPr>
      <t>cm</t>
    </r>
  </si>
  <si>
    <t>60,60</t>
  </si>
  <si>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8.7</t>
    </r>
  </si>
  <si>
    <r>
      <rPr>
        <b/>
        <sz val="7.5"/>
        <rFont val="Verdana"/>
        <family val="2"/>
      </rPr>
      <t>LETREIROS</t>
    </r>
    <r>
      <rPr>
        <sz val="7.5"/>
        <rFont val="Times New Roman"/>
        <family val="1"/>
      </rPr>
      <t xml:space="preserve"> </t>
    </r>
    <r>
      <rPr>
        <b/>
        <sz val="7.5"/>
        <rFont val="Verdana"/>
        <family val="2"/>
      </rPr>
      <t>E</t>
    </r>
    <r>
      <rPr>
        <sz val="7.5"/>
        <rFont val="Times New Roman"/>
        <family val="1"/>
      </rPr>
      <t xml:space="preserve"> </t>
    </r>
    <r>
      <rPr>
        <b/>
        <sz val="7.5"/>
        <rFont val="Verdana"/>
        <family val="2"/>
      </rPr>
      <t>PLACAS</t>
    </r>
  </si>
  <si>
    <r>
      <rPr>
        <b/>
        <sz val="7.5"/>
        <rFont val="Verdana"/>
        <family val="2"/>
      </rPr>
      <t>Fornecimento</t>
    </r>
    <r>
      <rPr>
        <sz val="7.5"/>
        <rFont val="Times New Roman"/>
        <family val="1"/>
      </rPr>
      <t xml:space="preserve"> </t>
    </r>
    <r>
      <rPr>
        <b/>
        <sz val="7.5"/>
        <rFont val="Verdana"/>
        <family val="2"/>
      </rPr>
      <t>e</t>
    </r>
    <r>
      <rPr>
        <sz val="7.5"/>
        <rFont val="Times New Roman"/>
        <family val="1"/>
      </rPr>
      <t xml:space="preserve"> </t>
    </r>
    <r>
      <rPr>
        <b/>
        <sz val="7.5"/>
        <rFont val="Verdana"/>
        <family val="2"/>
      </rPr>
      <t>instalação</t>
    </r>
    <r>
      <rPr>
        <sz val="7.5"/>
        <rFont val="Times New Roman"/>
        <family val="1"/>
      </rPr>
      <t xml:space="preserve"> </t>
    </r>
    <r>
      <rPr>
        <b/>
        <sz val="7.5"/>
        <rFont val="Verdana"/>
        <family val="2"/>
      </rPr>
      <t>do</t>
    </r>
    <r>
      <rPr>
        <sz val="7.5"/>
        <rFont val="Times New Roman"/>
        <family val="1"/>
      </rPr>
      <t xml:space="preserve"> </t>
    </r>
    <r>
      <rPr>
        <b/>
        <sz val="7.5"/>
        <rFont val="Verdana"/>
        <family val="2"/>
      </rPr>
      <t>letreiro</t>
    </r>
    <r>
      <rPr>
        <sz val="7.5"/>
        <rFont val="Times New Roman"/>
        <family val="1"/>
      </rPr>
      <t xml:space="preserve"> </t>
    </r>
    <r>
      <rPr>
        <b/>
        <sz val="7.5"/>
        <rFont val="Verdana"/>
        <family val="2"/>
      </rPr>
      <t>em</t>
    </r>
    <r>
      <rPr>
        <sz val="7.5"/>
        <rFont val="Times New Roman"/>
        <family val="1"/>
      </rPr>
      <t xml:space="preserve"> </t>
    </r>
    <r>
      <rPr>
        <b/>
        <sz val="7.5"/>
        <rFont val="Verdana"/>
        <family val="2"/>
      </rPr>
      <t>alto</t>
    </r>
    <r>
      <rPr>
        <sz val="7.5"/>
        <rFont val="Times New Roman"/>
        <family val="1"/>
      </rPr>
      <t xml:space="preserve"> </t>
    </r>
    <r>
      <rPr>
        <b/>
        <sz val="7.5"/>
        <rFont val="Verdana"/>
        <family val="2"/>
      </rPr>
      <t>relevo,</t>
    </r>
    <r>
      <rPr>
        <sz val="7.5"/>
        <rFont val="Times New Roman"/>
        <family val="1"/>
      </rPr>
      <t xml:space="preserve"> </t>
    </r>
    <r>
      <rPr>
        <b/>
        <sz val="7.5"/>
        <rFont val="Verdana"/>
        <family val="2"/>
      </rPr>
      <t>tipo</t>
    </r>
    <r>
      <rPr>
        <sz val="7.5"/>
        <rFont val="Times New Roman"/>
        <family val="1"/>
      </rPr>
      <t xml:space="preserve"> </t>
    </r>
    <r>
      <rPr>
        <b/>
        <sz val="7.5"/>
        <rFont val="Verdana"/>
        <family val="2"/>
      </rPr>
      <t>caixa,</t>
    </r>
    <r>
      <rPr>
        <sz val="7.5"/>
        <rFont val="Times New Roman"/>
        <family val="1"/>
      </rPr>
      <t xml:space="preserve"> </t>
    </r>
    <r>
      <rPr>
        <b/>
        <sz val="7.5"/>
        <rFont val="Verdana"/>
        <family val="2"/>
      </rPr>
      <t>montado</t>
    </r>
    <r>
      <rPr>
        <sz val="7.5"/>
        <rFont val="Times New Roman"/>
        <family val="1"/>
      </rPr>
      <t xml:space="preserve"> </t>
    </r>
    <r>
      <rPr>
        <b/>
        <sz val="7.5"/>
        <rFont val="Verdana"/>
        <family val="2"/>
      </rPr>
      <t>em</t>
    </r>
    <r>
      <rPr>
        <sz val="7.5"/>
        <rFont val="Times New Roman"/>
        <family val="1"/>
      </rPr>
      <t xml:space="preserve"> </t>
    </r>
    <r>
      <rPr>
        <b/>
        <sz val="7.5"/>
        <rFont val="Verdana"/>
        <family val="2"/>
      </rPr>
      <t>chapa</t>
    </r>
    <r>
      <rPr>
        <sz val="7.5"/>
        <rFont val="Times New Roman"/>
        <family val="1"/>
      </rPr>
      <t xml:space="preserve"> </t>
    </r>
    <r>
      <rPr>
        <b/>
        <sz val="7.5"/>
        <rFont val="Verdana"/>
        <family val="2"/>
      </rPr>
      <t>de</t>
    </r>
    <r>
      <rPr>
        <sz val="7.5"/>
        <rFont val="Times New Roman"/>
        <family val="1"/>
      </rPr>
      <t xml:space="preserve"> </t>
    </r>
    <r>
      <rPr>
        <b/>
        <sz val="7.5"/>
        <rFont val="Verdana"/>
        <family val="2"/>
      </rPr>
      <t>aço</t>
    </r>
    <r>
      <rPr>
        <sz val="7.5"/>
        <rFont val="Times New Roman"/>
        <family val="1"/>
      </rPr>
      <t xml:space="preserve"> </t>
    </r>
    <r>
      <rPr>
        <b/>
        <sz val="7.5"/>
        <rFont val="Verdana"/>
        <family val="2"/>
      </rPr>
      <t>inox</t>
    </r>
    <r>
      <rPr>
        <sz val="7.5"/>
        <rFont val="Times New Roman"/>
        <family val="1"/>
      </rPr>
      <t xml:space="preserve"> </t>
    </r>
    <r>
      <rPr>
        <b/>
        <sz val="7.5"/>
        <rFont val="Verdana"/>
        <family val="2"/>
      </rPr>
      <t>escovado,</t>
    </r>
    <r>
      <rPr>
        <sz val="7.5"/>
        <rFont val="Times New Roman"/>
        <family val="1"/>
      </rPr>
      <t xml:space="preserve"> </t>
    </r>
    <r>
      <rPr>
        <b/>
        <sz val="7.5"/>
        <rFont val="Verdana"/>
        <family val="2"/>
      </rPr>
      <t>espessura</t>
    </r>
    <r>
      <rPr>
        <sz val="7.5"/>
        <rFont val="Times New Roman"/>
        <family val="1"/>
      </rPr>
      <t xml:space="preserve"> </t>
    </r>
    <r>
      <rPr>
        <b/>
        <sz val="7.5"/>
        <rFont val="Verdana"/>
        <family val="2"/>
      </rPr>
      <t>da</t>
    </r>
    <r>
      <rPr>
        <sz val="7.5"/>
        <rFont val="Times New Roman"/>
        <family val="1"/>
      </rPr>
      <t xml:space="preserve"> </t>
    </r>
    <r>
      <rPr>
        <b/>
        <sz val="7.5"/>
        <rFont val="Verdana"/>
        <family val="2"/>
      </rPr>
      <t>chapa</t>
    </r>
    <r>
      <rPr>
        <sz val="7.5"/>
        <rFont val="Times New Roman"/>
        <family val="1"/>
      </rPr>
      <t xml:space="preserve"> </t>
    </r>
    <r>
      <rPr>
        <b/>
        <sz val="7.5"/>
        <rFont val="Verdana"/>
        <family val="2"/>
      </rPr>
      <t>de</t>
    </r>
    <r>
      <rPr>
        <sz val="7.5"/>
        <rFont val="Times New Roman"/>
        <family val="1"/>
      </rPr>
      <t xml:space="preserve"> </t>
    </r>
    <r>
      <rPr>
        <b/>
        <sz val="7.5"/>
        <rFont val="Verdana"/>
        <family val="2"/>
      </rPr>
      <t>1,2mm</t>
    </r>
  </si>
  <si>
    <r>
      <rPr>
        <sz val="7.5"/>
        <rFont val="Verdana"/>
        <family val="2"/>
      </rPr>
      <t>Letra</t>
    </r>
    <r>
      <rPr>
        <sz val="7.5"/>
        <rFont val="Times New Roman"/>
        <family val="1"/>
      </rPr>
      <t xml:space="preserve"> </t>
    </r>
    <r>
      <rPr>
        <sz val="7.5"/>
        <rFont val="Verdana"/>
        <family val="2"/>
      </rPr>
      <t>fonte</t>
    </r>
    <r>
      <rPr>
        <sz val="7.5"/>
        <rFont val="Times New Roman"/>
        <family val="1"/>
      </rPr>
      <t xml:space="preserve"> </t>
    </r>
    <r>
      <rPr>
        <sz val="7.5"/>
        <rFont val="Verdana"/>
        <family val="2"/>
      </rPr>
      <t>arial</t>
    </r>
    <r>
      <rPr>
        <sz val="7.5"/>
        <rFont val="Times New Roman"/>
        <family val="1"/>
      </rPr>
      <t xml:space="preserve"> </t>
    </r>
    <r>
      <rPr>
        <sz val="7.5"/>
        <rFont val="Verdana"/>
        <family val="2"/>
      </rPr>
      <t>e</t>
    </r>
    <r>
      <rPr>
        <sz val="7.5"/>
        <rFont val="Times New Roman"/>
        <family val="1"/>
      </rPr>
      <t xml:space="preserve"> </t>
    </r>
    <r>
      <rPr>
        <sz val="7.5"/>
        <rFont val="Verdana"/>
        <family val="2"/>
      </rPr>
      <t>altura</t>
    </r>
    <r>
      <rPr>
        <sz val="7.5"/>
        <rFont val="Times New Roman"/>
        <family val="1"/>
      </rPr>
      <t xml:space="preserve"> </t>
    </r>
    <r>
      <rPr>
        <sz val="7.5"/>
        <rFont val="Verdana"/>
        <family val="2"/>
      </rPr>
      <t>de</t>
    </r>
    <r>
      <rPr>
        <sz val="7.5"/>
        <rFont val="Times New Roman"/>
        <family val="1"/>
      </rPr>
      <t xml:space="preserve"> </t>
    </r>
    <r>
      <rPr>
        <sz val="7.5"/>
        <rFont val="Verdana"/>
        <family val="2"/>
      </rPr>
      <t>80cm</t>
    </r>
  </si>
  <si>
    <t>8,00</t>
  </si>
  <si>
    <r>
      <rPr>
        <sz val="7.5"/>
        <rFont val="Verdana"/>
        <family val="2"/>
      </rPr>
      <t>Letra</t>
    </r>
    <r>
      <rPr>
        <sz val="7.5"/>
        <rFont val="Times New Roman"/>
        <family val="1"/>
      </rPr>
      <t xml:space="preserve"> </t>
    </r>
    <r>
      <rPr>
        <sz val="7.5"/>
        <rFont val="Verdana"/>
        <family val="2"/>
      </rPr>
      <t>fonte</t>
    </r>
    <r>
      <rPr>
        <sz val="7.5"/>
        <rFont val="Times New Roman"/>
        <family val="1"/>
      </rPr>
      <t xml:space="preserve"> </t>
    </r>
    <r>
      <rPr>
        <sz val="7.5"/>
        <rFont val="Verdana"/>
        <family val="2"/>
      </rPr>
      <t>arial</t>
    </r>
    <r>
      <rPr>
        <sz val="7.5"/>
        <rFont val="Times New Roman"/>
        <family val="1"/>
      </rPr>
      <t xml:space="preserve"> </t>
    </r>
    <r>
      <rPr>
        <sz val="7.5"/>
        <rFont val="Verdana"/>
        <family val="2"/>
      </rPr>
      <t>e</t>
    </r>
    <r>
      <rPr>
        <sz val="7.5"/>
        <rFont val="Times New Roman"/>
        <family val="1"/>
      </rPr>
      <t xml:space="preserve"> </t>
    </r>
    <r>
      <rPr>
        <sz val="7.5"/>
        <rFont val="Verdana"/>
        <family val="2"/>
      </rPr>
      <t>altura</t>
    </r>
    <r>
      <rPr>
        <sz val="7.5"/>
        <rFont val="Times New Roman"/>
        <family val="1"/>
      </rPr>
      <t xml:space="preserve"> </t>
    </r>
    <r>
      <rPr>
        <sz val="7.5"/>
        <rFont val="Verdana"/>
        <family val="2"/>
      </rPr>
      <t>de</t>
    </r>
    <r>
      <rPr>
        <sz val="7.5"/>
        <rFont val="Times New Roman"/>
        <family val="1"/>
      </rPr>
      <t xml:space="preserve"> </t>
    </r>
    <r>
      <rPr>
        <sz val="7.5"/>
        <rFont val="Verdana"/>
        <family val="2"/>
      </rPr>
      <t>24cm</t>
    </r>
  </si>
  <si>
    <t>69,00</t>
  </si>
  <si>
    <r>
      <rPr>
        <sz val="7.5"/>
        <rFont val="Verdana"/>
        <family val="2"/>
      </rPr>
      <t>Numeração</t>
    </r>
    <r>
      <rPr>
        <sz val="7.5"/>
        <rFont val="Times New Roman"/>
        <family val="1"/>
      </rPr>
      <t xml:space="preserve"> </t>
    </r>
    <r>
      <rPr>
        <sz val="7.5"/>
        <rFont val="Verdana"/>
        <family val="2"/>
      </rPr>
      <t>fonte</t>
    </r>
    <r>
      <rPr>
        <sz val="7.5"/>
        <rFont val="Times New Roman"/>
        <family val="1"/>
      </rPr>
      <t xml:space="preserve"> </t>
    </r>
    <r>
      <rPr>
        <sz val="7.5"/>
        <rFont val="Verdana"/>
        <family val="2"/>
      </rPr>
      <t>arial</t>
    </r>
    <r>
      <rPr>
        <sz val="7.5"/>
        <rFont val="Times New Roman"/>
        <family val="1"/>
      </rPr>
      <t xml:space="preserve"> </t>
    </r>
    <r>
      <rPr>
        <sz val="7.5"/>
        <rFont val="Verdana"/>
        <family val="2"/>
      </rPr>
      <t>e</t>
    </r>
    <r>
      <rPr>
        <sz val="7.5"/>
        <rFont val="Times New Roman"/>
        <family val="1"/>
      </rPr>
      <t xml:space="preserve"> </t>
    </r>
    <r>
      <rPr>
        <sz val="7.5"/>
        <rFont val="Verdana"/>
        <family val="2"/>
      </rPr>
      <t>altura</t>
    </r>
    <r>
      <rPr>
        <sz val="7.5"/>
        <rFont val="Times New Roman"/>
        <family val="1"/>
      </rPr>
      <t xml:space="preserve"> </t>
    </r>
    <r>
      <rPr>
        <sz val="7.5"/>
        <rFont val="Verdana"/>
        <family val="2"/>
      </rPr>
      <t>de</t>
    </r>
    <r>
      <rPr>
        <sz val="7.5"/>
        <rFont val="Times New Roman"/>
        <family val="1"/>
      </rPr>
      <t xml:space="preserve"> </t>
    </r>
    <r>
      <rPr>
        <sz val="7.5"/>
        <rFont val="Verdana"/>
        <family val="2"/>
      </rPr>
      <t>30cm</t>
    </r>
  </si>
  <si>
    <r>
      <rPr>
        <b/>
        <sz val="7.5"/>
        <rFont val="Verdana"/>
        <family val="2"/>
      </rPr>
      <t>Fornecimento</t>
    </r>
    <r>
      <rPr>
        <sz val="7.5"/>
        <rFont val="Times New Roman"/>
        <family val="1"/>
      </rPr>
      <t xml:space="preserve"> </t>
    </r>
    <r>
      <rPr>
        <b/>
        <sz val="7.5"/>
        <rFont val="Verdana"/>
        <family val="2"/>
      </rPr>
      <t>e</t>
    </r>
    <r>
      <rPr>
        <sz val="7.5"/>
        <rFont val="Times New Roman"/>
        <family val="1"/>
      </rPr>
      <t xml:space="preserve"> </t>
    </r>
    <r>
      <rPr>
        <b/>
        <sz val="7.5"/>
        <rFont val="Verdana"/>
        <family val="2"/>
      </rPr>
      <t>instalação</t>
    </r>
    <r>
      <rPr>
        <sz val="7.5"/>
        <rFont val="Times New Roman"/>
        <family val="1"/>
      </rPr>
      <t xml:space="preserve"> </t>
    </r>
    <r>
      <rPr>
        <b/>
        <sz val="7.5"/>
        <rFont val="Verdana"/>
        <family val="2"/>
      </rPr>
      <t>de</t>
    </r>
    <r>
      <rPr>
        <sz val="7.5"/>
        <rFont val="Times New Roman"/>
        <family val="1"/>
      </rPr>
      <t xml:space="preserve"> </t>
    </r>
    <r>
      <rPr>
        <b/>
        <sz val="7.5"/>
        <rFont val="Verdana"/>
        <family val="2"/>
      </rPr>
      <t>placas</t>
    </r>
    <r>
      <rPr>
        <sz val="7.5"/>
        <rFont val="Times New Roman"/>
        <family val="1"/>
      </rPr>
      <t xml:space="preserve"> </t>
    </r>
    <r>
      <rPr>
        <b/>
        <sz val="7.5"/>
        <rFont val="Verdana"/>
        <family val="2"/>
      </rPr>
      <t>para</t>
    </r>
    <r>
      <rPr>
        <sz val="7.5"/>
        <rFont val="Times New Roman"/>
        <family val="1"/>
      </rPr>
      <t xml:space="preserve"> </t>
    </r>
    <r>
      <rPr>
        <b/>
        <sz val="7.5"/>
        <rFont val="Verdana"/>
        <family val="2"/>
      </rPr>
      <t>sinalização</t>
    </r>
    <r>
      <rPr>
        <sz val="7.5"/>
        <rFont val="Times New Roman"/>
        <family val="1"/>
      </rPr>
      <t xml:space="preserve"> </t>
    </r>
    <r>
      <rPr>
        <b/>
        <sz val="7.5"/>
        <rFont val="Verdana"/>
        <family val="2"/>
      </rPr>
      <t>vertical</t>
    </r>
  </si>
  <si>
    <r>
      <rPr>
        <sz val="7.5"/>
        <rFont val="Verdana"/>
        <family val="2"/>
      </rPr>
      <t>Placa</t>
    </r>
    <r>
      <rPr>
        <sz val="7.5"/>
        <rFont val="Times New Roman"/>
        <family val="1"/>
      </rPr>
      <t xml:space="preserve"> </t>
    </r>
    <r>
      <rPr>
        <sz val="7.5"/>
        <rFont val="Verdana"/>
        <family val="2"/>
      </rPr>
      <t>17</t>
    </r>
    <r>
      <rPr>
        <sz val="7.5"/>
        <rFont val="Times New Roman"/>
        <family val="1"/>
      </rPr>
      <t xml:space="preserve"> </t>
    </r>
    <r>
      <rPr>
        <sz val="7.5"/>
        <rFont val="Verdana"/>
        <family val="2"/>
      </rPr>
      <t>(50x70)cm</t>
    </r>
    <r>
      <rPr>
        <sz val="7.5"/>
        <rFont val="Times New Roman"/>
        <family val="1"/>
      </rPr>
      <t xml:space="preserve"> </t>
    </r>
    <r>
      <rPr>
        <sz val="7.5"/>
        <rFont val="Verdana"/>
        <family val="2"/>
      </rPr>
      <t>Placa</t>
    </r>
    <r>
      <rPr>
        <sz val="7.5"/>
        <rFont val="Times New Roman"/>
        <family val="1"/>
      </rPr>
      <t xml:space="preserve"> </t>
    </r>
    <r>
      <rPr>
        <sz val="7.5"/>
        <rFont val="Verdana"/>
        <family val="2"/>
      </rPr>
      <t>de</t>
    </r>
    <r>
      <rPr>
        <sz val="7.5"/>
        <rFont val="Times New Roman"/>
        <family val="1"/>
      </rPr>
      <t xml:space="preserve"> </t>
    </r>
    <r>
      <rPr>
        <sz val="7.5"/>
        <rFont val="Verdana"/>
        <family val="2"/>
      </rPr>
      <t>aço</t>
    </r>
    <r>
      <rPr>
        <sz val="7.5"/>
        <rFont val="Times New Roman"/>
        <family val="1"/>
      </rPr>
      <t xml:space="preserve"> </t>
    </r>
    <r>
      <rPr>
        <sz val="7.5"/>
        <rFont val="Verdana"/>
        <family val="2"/>
      </rPr>
      <t>para</t>
    </r>
    <r>
      <rPr>
        <sz val="7.5"/>
        <rFont val="Times New Roman"/>
        <family val="1"/>
      </rPr>
      <t xml:space="preserve"> </t>
    </r>
    <r>
      <rPr>
        <sz val="7.5"/>
        <rFont val="Verdana"/>
        <family val="2"/>
      </rPr>
      <t>sinalização</t>
    </r>
    <r>
      <rPr>
        <sz val="7.5"/>
        <rFont val="Times New Roman"/>
        <family val="1"/>
      </rPr>
      <t xml:space="preserve"> </t>
    </r>
    <r>
      <rPr>
        <sz val="7.5"/>
        <rFont val="Verdana"/>
        <family val="2"/>
      </rPr>
      <t>vertical</t>
    </r>
    <r>
      <rPr>
        <sz val="7.5"/>
        <rFont val="Times New Roman"/>
        <family val="1"/>
      </rPr>
      <t xml:space="preserve"> </t>
    </r>
    <r>
      <rPr>
        <sz val="7.5"/>
        <rFont val="Verdana"/>
        <family val="2"/>
      </rPr>
      <t>de</t>
    </r>
    <r>
      <rPr>
        <sz val="7.5"/>
        <rFont val="Times New Roman"/>
        <family val="1"/>
      </rPr>
      <t xml:space="preserve"> </t>
    </r>
    <r>
      <rPr>
        <sz val="7.5"/>
        <rFont val="Verdana"/>
        <family val="2"/>
      </rPr>
      <t>vaga</t>
    </r>
    <r>
      <rPr>
        <sz val="7.5"/>
        <rFont val="Times New Roman"/>
        <family val="1"/>
      </rPr>
      <t xml:space="preserve"> </t>
    </r>
    <r>
      <rPr>
        <sz val="7.5"/>
        <rFont val="Verdana"/>
        <family val="2"/>
      </rPr>
      <t>de</t>
    </r>
    <r>
      <rPr>
        <sz val="7.5"/>
        <rFont val="Times New Roman"/>
        <family val="1"/>
      </rPr>
      <t xml:space="preserve"> </t>
    </r>
    <r>
      <rPr>
        <sz val="7.5"/>
        <rFont val="Verdana"/>
        <family val="2"/>
      </rPr>
      <t>estacionamento</t>
    </r>
    <r>
      <rPr>
        <sz val="7.5"/>
        <rFont val="Times New Roman"/>
        <family val="1"/>
      </rPr>
      <t xml:space="preserve"> </t>
    </r>
    <r>
      <rPr>
        <sz val="7.5"/>
        <rFont val="Verdana"/>
        <family val="2"/>
      </rPr>
      <t>acessível</t>
    </r>
    <r>
      <rPr>
        <sz val="7.5"/>
        <rFont val="Times New Roman"/>
        <family val="1"/>
      </rPr>
      <t xml:space="preserve"> </t>
    </r>
    <r>
      <rPr>
        <sz val="7.5"/>
        <rFont val="Verdana"/>
        <family val="2"/>
      </rPr>
      <t>(especificação</t>
    </r>
    <r>
      <rPr>
        <sz val="7.5"/>
        <rFont val="Times New Roman"/>
        <family val="1"/>
      </rPr>
      <t xml:space="preserve"> </t>
    </r>
    <r>
      <rPr>
        <sz val="7.5"/>
        <rFont val="Verdana"/>
        <family val="2"/>
      </rPr>
      <t>conforme</t>
    </r>
    <r>
      <rPr>
        <sz val="7.5"/>
        <rFont val="Times New Roman"/>
        <family val="1"/>
      </rPr>
      <t xml:space="preserve"> </t>
    </r>
    <r>
      <rPr>
        <sz val="7.5"/>
        <rFont val="Verdana"/>
        <family val="2"/>
      </rPr>
      <t>placa</t>
    </r>
    <r>
      <rPr>
        <sz val="7.5"/>
        <rFont val="Times New Roman"/>
        <family val="1"/>
      </rPr>
      <t xml:space="preserve"> </t>
    </r>
    <r>
      <rPr>
        <sz val="7.5"/>
        <rFont val="Verdana"/>
        <family val="2"/>
      </rPr>
      <t>de</t>
    </r>
    <r>
      <rPr>
        <sz val="7.5"/>
        <rFont val="Times New Roman"/>
        <family val="1"/>
      </rPr>
      <t xml:space="preserve"> </t>
    </r>
    <r>
      <rPr>
        <sz val="7.5"/>
        <rFont val="Verdana"/>
        <family val="2"/>
      </rPr>
      <t>rua)</t>
    </r>
    <r>
      <rPr>
        <sz val="7.5"/>
        <rFont val="Times New Roman"/>
        <family val="1"/>
      </rPr>
      <t xml:space="preserve"> </t>
    </r>
    <r>
      <rPr>
        <sz val="7.5"/>
        <rFont val="Verdana"/>
        <family val="2"/>
      </rPr>
      <t>contendo</t>
    </r>
    <r>
      <rPr>
        <sz val="7.5"/>
        <rFont val="Times New Roman"/>
        <family val="1"/>
      </rPr>
      <t xml:space="preserve"> </t>
    </r>
    <r>
      <rPr>
        <sz val="7.5"/>
        <rFont val="Verdana"/>
        <family val="2"/>
      </rPr>
      <t>Símbolo</t>
    </r>
    <r>
      <rPr>
        <sz val="7.5"/>
        <rFont val="Times New Roman"/>
        <family val="1"/>
      </rPr>
      <t xml:space="preserve"> </t>
    </r>
    <r>
      <rPr>
        <sz val="7.5"/>
        <rFont val="Verdana"/>
        <family val="2"/>
      </rPr>
      <t>Internacional</t>
    </r>
    <r>
      <rPr>
        <sz val="7.5"/>
        <rFont val="Times New Roman"/>
        <family val="1"/>
      </rPr>
      <t xml:space="preserve"> </t>
    </r>
    <r>
      <rPr>
        <sz val="7.5"/>
        <rFont val="Verdana"/>
        <family val="2"/>
      </rPr>
      <t>de</t>
    </r>
    <r>
      <rPr>
        <sz val="7.5"/>
        <rFont val="Times New Roman"/>
        <family val="1"/>
      </rPr>
      <t xml:space="preserve"> </t>
    </r>
    <r>
      <rPr>
        <sz val="7.5"/>
        <rFont val="Verdana"/>
        <family val="2"/>
      </rPr>
      <t>Acesso</t>
    </r>
    <r>
      <rPr>
        <sz val="7.5"/>
        <rFont val="Times New Roman"/>
        <family val="1"/>
      </rPr>
      <t xml:space="preserve"> </t>
    </r>
    <r>
      <rPr>
        <sz val="7.5"/>
        <rFont val="Verdana"/>
        <family val="2"/>
      </rPr>
      <t>e</t>
    </r>
    <r>
      <rPr>
        <sz val="7.5"/>
        <rFont val="Times New Roman"/>
        <family val="1"/>
      </rPr>
      <t xml:space="preserve"> </t>
    </r>
    <r>
      <rPr>
        <sz val="7.5"/>
        <rFont val="Verdana"/>
        <family val="2"/>
      </rPr>
      <t>texto</t>
    </r>
    <r>
      <rPr>
        <sz val="7.5"/>
        <rFont val="Times New Roman"/>
        <family val="1"/>
      </rPr>
      <t xml:space="preserve"> </t>
    </r>
    <r>
      <rPr>
        <sz val="7.5"/>
        <rFont val="Verdana"/>
        <family val="2"/>
      </rPr>
      <t>‘Estacionamento</t>
    </r>
    <r>
      <rPr>
        <sz val="7.5"/>
        <rFont val="Times New Roman"/>
        <family val="1"/>
      </rPr>
      <t xml:space="preserve"> </t>
    </r>
    <r>
      <rPr>
        <sz val="7.5"/>
        <rFont val="Verdana"/>
        <family val="2"/>
      </rPr>
      <t>reservado</t>
    </r>
    <r>
      <rPr>
        <sz val="7.5"/>
        <rFont val="Times New Roman"/>
        <family val="1"/>
      </rPr>
      <t xml:space="preserve"> </t>
    </r>
    <r>
      <rPr>
        <sz val="7.5"/>
        <rFont val="Verdana"/>
        <family val="2"/>
      </rPr>
      <t>para</t>
    </r>
    <r>
      <rPr>
        <sz val="7.5"/>
        <rFont val="Times New Roman"/>
        <family val="1"/>
      </rPr>
      <t xml:space="preserve"> </t>
    </r>
    <r>
      <rPr>
        <sz val="7.5"/>
        <rFont val="Verdana"/>
        <family val="2"/>
      </rPr>
      <t>veículos</t>
    </r>
    <r>
      <rPr>
        <sz val="7.5"/>
        <rFont val="Times New Roman"/>
        <family val="1"/>
      </rPr>
      <t xml:space="preserve"> </t>
    </r>
    <r>
      <rPr>
        <sz val="7.5"/>
        <rFont val="Verdana"/>
        <family val="2"/>
      </rPr>
      <t>autorizados”</t>
    </r>
    <r>
      <rPr>
        <sz val="7.5"/>
        <rFont val="Times New Roman"/>
        <family val="1"/>
      </rPr>
      <t xml:space="preserve"> </t>
    </r>
    <r>
      <rPr>
        <sz val="7.5"/>
        <rFont val="Verdana"/>
        <family val="2"/>
      </rPr>
      <t>incluindo</t>
    </r>
    <r>
      <rPr>
        <sz val="7.5"/>
        <rFont val="Times New Roman"/>
        <family val="1"/>
      </rPr>
      <t xml:space="preserve"> </t>
    </r>
    <r>
      <rPr>
        <sz val="7.5"/>
        <rFont val="Verdana"/>
        <family val="2"/>
      </rPr>
      <t>todos</t>
    </r>
    <r>
      <rPr>
        <sz val="7.5"/>
        <rFont val="Times New Roman"/>
        <family val="1"/>
      </rPr>
      <t xml:space="preserve"> </t>
    </r>
    <r>
      <rPr>
        <sz val="7.5"/>
        <rFont val="Verdana"/>
        <family val="2"/>
      </rPr>
      <t>os</t>
    </r>
    <r>
      <rPr>
        <sz val="7.5"/>
        <rFont val="Times New Roman"/>
        <family val="1"/>
      </rPr>
      <t xml:space="preserve"> </t>
    </r>
    <r>
      <rPr>
        <sz val="7.5"/>
        <rFont val="Verdana"/>
        <family val="2"/>
      </rPr>
      <t>acessórios</t>
    </r>
    <r>
      <rPr>
        <sz val="7.5"/>
        <rFont val="Times New Roman"/>
        <family val="1"/>
      </rPr>
      <t xml:space="preserve"> </t>
    </r>
    <r>
      <rPr>
        <sz val="7.5"/>
        <rFont val="Verdana"/>
        <family val="2"/>
      </rPr>
      <t>necessários</t>
    </r>
    <r>
      <rPr>
        <sz val="7.5"/>
        <rFont val="Times New Roman"/>
        <family val="1"/>
      </rPr>
      <t xml:space="preserve"> </t>
    </r>
    <r>
      <rPr>
        <sz val="7.5"/>
        <rFont val="Verdana"/>
        <family val="2"/>
      </rPr>
      <t>à</t>
    </r>
    <r>
      <rPr>
        <sz val="7.5"/>
        <rFont val="Times New Roman"/>
        <family val="1"/>
      </rPr>
      <t xml:space="preserve"> </t>
    </r>
    <r>
      <rPr>
        <sz val="7.5"/>
        <rFont val="Verdana"/>
        <family val="2"/>
      </rPr>
      <t>sua</t>
    </r>
    <r>
      <rPr>
        <sz val="7.5"/>
        <rFont val="Times New Roman"/>
        <family val="1"/>
      </rPr>
      <t xml:space="preserve"> </t>
    </r>
    <r>
      <rPr>
        <sz val="7.5"/>
        <rFont val="Verdana"/>
        <family val="2"/>
      </rPr>
      <t>fixação</t>
    </r>
    <r>
      <rPr>
        <sz val="7.5"/>
        <rFont val="Times New Roman"/>
        <family val="1"/>
      </rPr>
      <t xml:space="preserve"> </t>
    </r>
    <r>
      <rPr>
        <sz val="7.5"/>
        <rFont val="Verdana"/>
        <family val="2"/>
      </rPr>
      <t>,</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instalação</t>
    </r>
  </si>
  <si>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8.8</t>
    </r>
  </si>
  <si>
    <r>
      <rPr>
        <sz val="7.5"/>
        <rFont val="Verdana"/>
        <family val="2"/>
      </rPr>
      <t>Plantio</t>
    </r>
    <r>
      <rPr>
        <sz val="7.5"/>
        <rFont val="Times New Roman"/>
        <family val="1"/>
      </rPr>
      <t xml:space="preserve"> </t>
    </r>
    <r>
      <rPr>
        <sz val="7.5"/>
        <rFont val="Verdana"/>
        <family val="2"/>
      </rPr>
      <t>de</t>
    </r>
    <r>
      <rPr>
        <sz val="7.5"/>
        <rFont val="Times New Roman"/>
        <family val="1"/>
      </rPr>
      <t xml:space="preserve"> </t>
    </r>
    <r>
      <rPr>
        <sz val="7.5"/>
        <rFont val="Verdana"/>
        <family val="2"/>
      </rPr>
      <t>grama</t>
    </r>
    <r>
      <rPr>
        <sz val="7.5"/>
        <rFont val="Times New Roman"/>
        <family val="1"/>
      </rPr>
      <t xml:space="preserve"> </t>
    </r>
    <r>
      <rPr>
        <sz val="7.5"/>
        <rFont val="Verdana"/>
        <family val="2"/>
      </rPr>
      <t>em</t>
    </r>
    <r>
      <rPr>
        <sz val="7.5"/>
        <rFont val="Times New Roman"/>
        <family val="1"/>
      </rPr>
      <t xml:space="preserve"> </t>
    </r>
    <r>
      <rPr>
        <sz val="7.5"/>
        <rFont val="Verdana"/>
        <family val="2"/>
      </rPr>
      <t>placas</t>
    </r>
    <r>
      <rPr>
        <sz val="7.5"/>
        <rFont val="Times New Roman"/>
        <family val="1"/>
      </rPr>
      <t xml:space="preserve"> </t>
    </r>
    <r>
      <rPr>
        <sz val="7.5"/>
        <rFont val="Verdana"/>
        <family val="2"/>
      </rPr>
      <t>tipo</t>
    </r>
    <r>
      <rPr>
        <sz val="7.5"/>
        <rFont val="Times New Roman"/>
        <family val="1"/>
      </rPr>
      <t xml:space="preserve"> </t>
    </r>
    <r>
      <rPr>
        <sz val="7.5"/>
        <rFont val="Verdana"/>
        <family val="2"/>
      </rPr>
      <t>Esmeralda,</t>
    </r>
    <r>
      <rPr>
        <sz val="7.5"/>
        <rFont val="Times New Roman"/>
        <family val="1"/>
      </rPr>
      <t xml:space="preserve"> </t>
    </r>
    <r>
      <rPr>
        <sz val="7.5"/>
        <rFont val="Verdana"/>
        <family val="2"/>
      </rPr>
      <t>inclusive</t>
    </r>
    <r>
      <rPr>
        <sz val="7.5"/>
        <rFont val="Times New Roman"/>
        <family val="1"/>
      </rPr>
      <t xml:space="preserve"> </t>
    </r>
    <r>
      <rPr>
        <sz val="7.5"/>
        <rFont val="Verdana"/>
        <family val="2"/>
      </rPr>
      <t>terra</t>
    </r>
    <r>
      <rPr>
        <sz val="7.5"/>
        <rFont val="Times New Roman"/>
        <family val="1"/>
      </rPr>
      <t xml:space="preserve"> </t>
    </r>
    <r>
      <rPr>
        <sz val="7.5"/>
        <rFont val="Verdana"/>
        <family val="2"/>
      </rPr>
      <t>vegetal,</t>
    </r>
    <r>
      <rPr>
        <sz val="7.5"/>
        <rFont val="Times New Roman"/>
        <family val="1"/>
      </rPr>
      <t xml:space="preserve"> </t>
    </r>
    <r>
      <rPr>
        <sz val="7.5"/>
        <rFont val="Verdana"/>
        <family val="2"/>
      </rPr>
      <t>adubo</t>
    </r>
    <r>
      <rPr>
        <sz val="7.5"/>
        <rFont val="Times New Roman"/>
        <family val="1"/>
      </rPr>
      <t xml:space="preserve"> </t>
    </r>
    <r>
      <rPr>
        <sz val="7.5"/>
        <rFont val="Verdana"/>
        <family val="2"/>
      </rPr>
      <t>e</t>
    </r>
    <r>
      <rPr>
        <sz val="7.5"/>
        <rFont val="Times New Roman"/>
        <family val="1"/>
      </rPr>
      <t xml:space="preserve"> </t>
    </r>
    <r>
      <rPr>
        <sz val="7.5"/>
        <rFont val="Verdana"/>
        <family val="2"/>
      </rPr>
      <t>conservação</t>
    </r>
    <r>
      <rPr>
        <sz val="7.5"/>
        <rFont val="Times New Roman"/>
        <family val="1"/>
      </rPr>
      <t xml:space="preserve"> </t>
    </r>
    <r>
      <rPr>
        <sz val="7.5"/>
        <rFont val="Verdana"/>
        <family val="2"/>
      </rPr>
      <t>por</t>
    </r>
    <r>
      <rPr>
        <sz val="7.5"/>
        <rFont val="Times New Roman"/>
        <family val="1"/>
      </rPr>
      <t xml:space="preserve"> </t>
    </r>
    <r>
      <rPr>
        <sz val="7.5"/>
        <rFont val="Verdana"/>
        <family val="2"/>
      </rPr>
      <t>30</t>
    </r>
    <r>
      <rPr>
        <sz val="7.5"/>
        <rFont val="Times New Roman"/>
        <family val="1"/>
      </rPr>
      <t xml:space="preserve"> </t>
    </r>
    <r>
      <rPr>
        <sz val="7.5"/>
        <rFont val="Verdana"/>
        <family val="2"/>
      </rPr>
      <t>dias</t>
    </r>
  </si>
  <si>
    <t>442,00</t>
  </si>
  <si>
    <r>
      <rPr>
        <b/>
        <sz val="7.5"/>
        <rFont val="Verdana"/>
        <family val="2"/>
      </rPr>
      <t>Plantas</t>
    </r>
    <r>
      <rPr>
        <sz val="7.5"/>
        <rFont val="Times New Roman"/>
        <family val="1"/>
      </rPr>
      <t xml:space="preserve"> </t>
    </r>
    <r>
      <rPr>
        <b/>
        <sz val="7.5"/>
        <rFont val="Verdana"/>
        <family val="2"/>
      </rPr>
      <t>ornamentais</t>
    </r>
  </si>
  <si>
    <r>
      <rPr>
        <sz val="7.5"/>
        <rFont val="Verdana"/>
        <family val="2"/>
      </rPr>
      <t>Piteira</t>
    </r>
    <r>
      <rPr>
        <sz val="7.5"/>
        <rFont val="Times New Roman"/>
        <family val="1"/>
      </rPr>
      <t xml:space="preserve"> </t>
    </r>
    <r>
      <rPr>
        <sz val="7.5"/>
        <rFont val="Verdana"/>
        <family val="2"/>
      </rPr>
      <t>do</t>
    </r>
    <r>
      <rPr>
        <sz val="7.5"/>
        <rFont val="Times New Roman"/>
        <family val="1"/>
      </rPr>
      <t xml:space="preserve"> </t>
    </r>
    <r>
      <rPr>
        <sz val="7.5"/>
        <rFont val="Verdana"/>
        <family val="2"/>
      </rPr>
      <t>caribe,</t>
    </r>
    <r>
      <rPr>
        <sz val="7.5"/>
        <rFont val="Times New Roman"/>
        <family val="1"/>
      </rPr>
      <t xml:space="preserve"> </t>
    </r>
    <r>
      <rPr>
        <sz val="7.5"/>
        <rFont val="Verdana"/>
        <family val="2"/>
      </rPr>
      <t>fornecimento</t>
    </r>
    <r>
      <rPr>
        <sz val="7.5"/>
        <rFont val="Times New Roman"/>
        <family val="1"/>
      </rPr>
      <t xml:space="preserve"> </t>
    </r>
    <r>
      <rPr>
        <sz val="7.5"/>
        <rFont val="Verdana"/>
        <family val="2"/>
      </rPr>
      <t>de</t>
    </r>
    <r>
      <rPr>
        <sz val="7.5"/>
        <rFont val="Times New Roman"/>
        <family val="1"/>
      </rPr>
      <t xml:space="preserve"> </t>
    </r>
    <r>
      <rPr>
        <sz val="7.5"/>
        <rFont val="Verdana"/>
        <family val="2"/>
      </rPr>
      <t>muda</t>
    </r>
  </si>
  <si>
    <r>
      <rPr>
        <sz val="7.5"/>
        <rFont val="Arial"/>
        <family val="2"/>
      </rPr>
      <t>8.9.2.1
.1</t>
    </r>
  </si>
  <si>
    <r>
      <rPr>
        <sz val="7.5"/>
        <rFont val="Verdana"/>
        <family val="2"/>
      </rPr>
      <t>Diâmetro</t>
    </r>
    <r>
      <rPr>
        <sz val="7.5"/>
        <rFont val="Times New Roman"/>
        <family val="1"/>
      </rPr>
      <t xml:space="preserve"> </t>
    </r>
    <r>
      <rPr>
        <sz val="7.5"/>
        <rFont val="Verdana"/>
        <family val="2"/>
      </rPr>
      <t>40cm</t>
    </r>
  </si>
  <si>
    <t>10,00</t>
  </si>
  <si>
    <r>
      <rPr>
        <sz val="7.5"/>
        <rFont val="Arial"/>
        <family val="2"/>
      </rPr>
      <t>8.9.2.1
.2</t>
    </r>
  </si>
  <si>
    <r>
      <rPr>
        <sz val="7.5"/>
        <rFont val="Verdana"/>
        <family val="2"/>
      </rPr>
      <t>Diâmetro</t>
    </r>
    <r>
      <rPr>
        <sz val="7.5"/>
        <rFont val="Times New Roman"/>
        <family val="1"/>
      </rPr>
      <t xml:space="preserve"> </t>
    </r>
    <r>
      <rPr>
        <sz val="7.5"/>
        <rFont val="Verdana"/>
        <family val="2"/>
      </rPr>
      <t>60cm</t>
    </r>
  </si>
  <si>
    <r>
      <rPr>
        <sz val="7.5"/>
        <rFont val="Verdana"/>
        <family val="2"/>
      </rPr>
      <t>Agave</t>
    </r>
    <r>
      <rPr>
        <sz val="7.5"/>
        <rFont val="Times New Roman"/>
        <family val="1"/>
      </rPr>
      <t xml:space="preserve"> </t>
    </r>
    <r>
      <rPr>
        <sz val="7.5"/>
        <rFont val="Verdana"/>
        <family val="2"/>
      </rPr>
      <t>dragão,</t>
    </r>
    <r>
      <rPr>
        <sz val="7.5"/>
        <rFont val="Times New Roman"/>
        <family val="1"/>
      </rPr>
      <t xml:space="preserve"> </t>
    </r>
    <r>
      <rPr>
        <sz val="7.5"/>
        <rFont val="Verdana"/>
        <family val="2"/>
      </rPr>
      <t>fornecimento</t>
    </r>
    <r>
      <rPr>
        <sz val="7.5"/>
        <rFont val="Times New Roman"/>
        <family val="1"/>
      </rPr>
      <t xml:space="preserve"> </t>
    </r>
    <r>
      <rPr>
        <sz val="7.5"/>
        <rFont val="Verdana"/>
        <family val="2"/>
      </rPr>
      <t>de</t>
    </r>
    <r>
      <rPr>
        <sz val="7.5"/>
        <rFont val="Times New Roman"/>
        <family val="1"/>
      </rPr>
      <t xml:space="preserve"> </t>
    </r>
    <r>
      <rPr>
        <sz val="7.5"/>
        <rFont val="Verdana"/>
        <family val="2"/>
      </rPr>
      <t>muda</t>
    </r>
  </si>
  <si>
    <r>
      <rPr>
        <sz val="7.5"/>
        <rFont val="Verdana"/>
        <family val="2"/>
      </rPr>
      <t>Quaresmeira</t>
    </r>
    <r>
      <rPr>
        <sz val="7.5"/>
        <rFont val="Times New Roman"/>
        <family val="1"/>
      </rPr>
      <t xml:space="preserve"> </t>
    </r>
    <r>
      <rPr>
        <sz val="7.5"/>
        <rFont val="Verdana"/>
        <family val="2"/>
      </rPr>
      <t>roxa,</t>
    </r>
    <r>
      <rPr>
        <sz val="7.5"/>
        <rFont val="Times New Roman"/>
        <family val="1"/>
      </rPr>
      <t xml:space="preserve"> </t>
    </r>
    <r>
      <rPr>
        <sz val="7.5"/>
        <rFont val="Verdana"/>
        <family val="2"/>
      </rPr>
      <t>fornecimento</t>
    </r>
    <r>
      <rPr>
        <sz val="7.5"/>
        <rFont val="Times New Roman"/>
        <family val="1"/>
      </rPr>
      <t xml:space="preserve"> </t>
    </r>
    <r>
      <rPr>
        <sz val="7.5"/>
        <rFont val="Verdana"/>
        <family val="2"/>
      </rPr>
      <t>de</t>
    </r>
    <r>
      <rPr>
        <sz val="7.5"/>
        <rFont val="Times New Roman"/>
        <family val="1"/>
      </rPr>
      <t xml:space="preserve"> </t>
    </r>
    <r>
      <rPr>
        <sz val="7.5"/>
        <rFont val="Verdana"/>
        <family val="2"/>
      </rPr>
      <t>muda</t>
    </r>
  </si>
  <si>
    <r>
      <rPr>
        <sz val="7.5"/>
        <rFont val="Verdana"/>
        <family val="2"/>
      </rPr>
      <t>Ipê-roxo,</t>
    </r>
    <r>
      <rPr>
        <sz val="7.5"/>
        <rFont val="Times New Roman"/>
        <family val="1"/>
      </rPr>
      <t xml:space="preserve"> </t>
    </r>
    <r>
      <rPr>
        <sz val="7.5"/>
        <rFont val="Verdana"/>
        <family val="2"/>
      </rPr>
      <t>fornecimento</t>
    </r>
    <r>
      <rPr>
        <sz val="7.5"/>
        <rFont val="Times New Roman"/>
        <family val="1"/>
      </rPr>
      <t xml:space="preserve"> </t>
    </r>
    <r>
      <rPr>
        <sz val="7.5"/>
        <rFont val="Verdana"/>
        <family val="2"/>
      </rPr>
      <t>de</t>
    </r>
    <r>
      <rPr>
        <sz val="7.5"/>
        <rFont val="Times New Roman"/>
        <family val="1"/>
      </rPr>
      <t xml:space="preserve"> </t>
    </r>
    <r>
      <rPr>
        <sz val="7.5"/>
        <rFont val="Verdana"/>
        <family val="2"/>
      </rPr>
      <t>muda</t>
    </r>
  </si>
  <si>
    <t>6,00</t>
  </si>
  <si>
    <r>
      <rPr>
        <sz val="7.5"/>
        <rFont val="Verdana"/>
        <family val="2"/>
      </rPr>
      <t>Croton,</t>
    </r>
    <r>
      <rPr>
        <sz val="7.5"/>
        <rFont val="Times New Roman"/>
        <family val="1"/>
      </rPr>
      <t xml:space="preserve"> </t>
    </r>
    <r>
      <rPr>
        <sz val="7.5"/>
        <rFont val="Verdana"/>
        <family val="2"/>
      </rPr>
      <t>fornecimento</t>
    </r>
    <r>
      <rPr>
        <sz val="7.5"/>
        <rFont val="Times New Roman"/>
        <family val="1"/>
      </rPr>
      <t xml:space="preserve"> </t>
    </r>
    <r>
      <rPr>
        <sz val="7.5"/>
        <rFont val="Verdana"/>
        <family val="2"/>
      </rPr>
      <t>de</t>
    </r>
    <r>
      <rPr>
        <sz val="7.5"/>
        <rFont val="Times New Roman"/>
        <family val="1"/>
      </rPr>
      <t xml:space="preserve"> </t>
    </r>
    <r>
      <rPr>
        <sz val="7.5"/>
        <rFont val="Verdana"/>
        <family val="2"/>
      </rPr>
      <t>muda</t>
    </r>
  </si>
  <si>
    <r>
      <rPr>
        <sz val="7.5"/>
        <rFont val="Verdana"/>
        <family val="2"/>
      </rPr>
      <t>Plantio</t>
    </r>
    <r>
      <rPr>
        <sz val="7.5"/>
        <rFont val="Times New Roman"/>
        <family val="1"/>
      </rPr>
      <t xml:space="preserve"> </t>
    </r>
    <r>
      <rPr>
        <sz val="7.5"/>
        <rFont val="Verdana"/>
        <family val="2"/>
      </rPr>
      <t>e</t>
    </r>
    <r>
      <rPr>
        <sz val="7.5"/>
        <rFont val="Times New Roman"/>
        <family val="1"/>
      </rPr>
      <t xml:space="preserve"> </t>
    </r>
    <r>
      <rPr>
        <sz val="7.5"/>
        <rFont val="Verdana"/>
        <family val="2"/>
      </rPr>
      <t>preparo</t>
    </r>
    <r>
      <rPr>
        <sz val="7.5"/>
        <rFont val="Times New Roman"/>
        <family val="1"/>
      </rPr>
      <t xml:space="preserve"> </t>
    </r>
    <r>
      <rPr>
        <sz val="7.5"/>
        <rFont val="Verdana"/>
        <family val="2"/>
      </rPr>
      <t>de</t>
    </r>
    <r>
      <rPr>
        <sz val="7.5"/>
        <rFont val="Times New Roman"/>
        <family val="1"/>
      </rPr>
      <t xml:space="preserve"> </t>
    </r>
    <r>
      <rPr>
        <sz val="7.5"/>
        <rFont val="Verdana"/>
        <family val="2"/>
      </rPr>
      <t>covas</t>
    </r>
    <r>
      <rPr>
        <sz val="7.5"/>
        <rFont val="Times New Roman"/>
        <family val="1"/>
      </rPr>
      <t xml:space="preserve"> </t>
    </r>
    <r>
      <rPr>
        <sz val="7.5"/>
        <rFont val="Verdana"/>
        <family val="2"/>
      </rPr>
      <t>de</t>
    </r>
    <r>
      <rPr>
        <sz val="7.5"/>
        <rFont val="Times New Roman"/>
        <family val="1"/>
      </rPr>
      <t xml:space="preserve"> </t>
    </r>
    <r>
      <rPr>
        <sz val="7.5"/>
        <rFont val="Verdana"/>
        <family val="2"/>
      </rPr>
      <t>arbustos</t>
    </r>
    <r>
      <rPr>
        <sz val="7.5"/>
        <rFont val="Times New Roman"/>
        <family val="1"/>
      </rPr>
      <t xml:space="preserve"> </t>
    </r>
    <r>
      <rPr>
        <sz val="7.5"/>
        <rFont val="Verdana"/>
        <family val="2"/>
      </rPr>
      <t>ornamentais</t>
    </r>
    <r>
      <rPr>
        <sz val="7.5"/>
        <rFont val="Times New Roman"/>
        <family val="1"/>
      </rPr>
      <t xml:space="preserve"> </t>
    </r>
    <r>
      <rPr>
        <sz val="7.5"/>
        <rFont val="Verdana"/>
        <family val="2"/>
      </rPr>
      <t>em</t>
    </r>
    <r>
      <rPr>
        <sz val="7.5"/>
        <rFont val="Times New Roman"/>
        <family val="1"/>
      </rPr>
      <t xml:space="preserve"> </t>
    </r>
    <r>
      <rPr>
        <sz val="7.5"/>
        <rFont val="Verdana"/>
        <family val="2"/>
      </rPr>
      <t>geral,</t>
    </r>
    <r>
      <rPr>
        <sz val="7.5"/>
        <rFont val="Times New Roman"/>
        <family val="1"/>
      </rPr>
      <t xml:space="preserve"> </t>
    </r>
    <r>
      <rPr>
        <sz val="7.5"/>
        <rFont val="Verdana"/>
        <family val="2"/>
      </rPr>
      <t>exceto</t>
    </r>
    <r>
      <rPr>
        <sz val="7.5"/>
        <rFont val="Times New Roman"/>
        <family val="1"/>
      </rPr>
      <t xml:space="preserve"> </t>
    </r>
    <r>
      <rPr>
        <sz val="7.5"/>
        <rFont val="Verdana"/>
        <family val="2"/>
      </rPr>
      <t>fornecimento</t>
    </r>
    <r>
      <rPr>
        <sz val="7.5"/>
        <rFont val="Times New Roman"/>
        <family val="1"/>
      </rPr>
      <t xml:space="preserve"> </t>
    </r>
    <r>
      <rPr>
        <sz val="7.5"/>
        <rFont val="Verdana"/>
        <family val="2"/>
      </rPr>
      <t>de</t>
    </r>
    <r>
      <rPr>
        <sz val="7.5"/>
        <rFont val="Times New Roman"/>
        <family val="1"/>
      </rPr>
      <t xml:space="preserve"> </t>
    </r>
    <r>
      <rPr>
        <sz val="7.5"/>
        <rFont val="Verdana"/>
        <family val="2"/>
      </rPr>
      <t>mudas</t>
    </r>
  </si>
  <si>
    <t>70,00</t>
  </si>
  <si>
    <r>
      <rPr>
        <sz val="7.5"/>
        <rFont val="Verdana"/>
        <family val="2"/>
      </rPr>
      <t>Plantio</t>
    </r>
    <r>
      <rPr>
        <sz val="7.5"/>
        <rFont val="Times New Roman"/>
        <family val="1"/>
      </rPr>
      <t xml:space="preserve"> </t>
    </r>
    <r>
      <rPr>
        <sz val="7.5"/>
        <rFont val="Verdana"/>
        <family val="2"/>
      </rPr>
      <t>e</t>
    </r>
    <r>
      <rPr>
        <sz val="7.5"/>
        <rFont val="Times New Roman"/>
        <family val="1"/>
      </rPr>
      <t xml:space="preserve"> </t>
    </r>
    <r>
      <rPr>
        <sz val="7.5"/>
        <rFont val="Verdana"/>
        <family val="2"/>
      </rPr>
      <t>preparo</t>
    </r>
    <r>
      <rPr>
        <sz val="7.5"/>
        <rFont val="Times New Roman"/>
        <family val="1"/>
      </rPr>
      <t xml:space="preserve"> </t>
    </r>
    <r>
      <rPr>
        <sz val="7.5"/>
        <rFont val="Verdana"/>
        <family val="2"/>
      </rPr>
      <t>de</t>
    </r>
    <r>
      <rPr>
        <sz val="7.5"/>
        <rFont val="Times New Roman"/>
        <family val="1"/>
      </rPr>
      <t xml:space="preserve"> </t>
    </r>
    <r>
      <rPr>
        <sz val="7.5"/>
        <rFont val="Verdana"/>
        <family val="2"/>
      </rPr>
      <t>covas</t>
    </r>
    <r>
      <rPr>
        <sz val="7.5"/>
        <rFont val="Times New Roman"/>
        <family val="1"/>
      </rPr>
      <t xml:space="preserve"> </t>
    </r>
    <r>
      <rPr>
        <sz val="7.5"/>
        <rFont val="Verdana"/>
        <family val="2"/>
      </rPr>
      <t>de</t>
    </r>
    <r>
      <rPr>
        <sz val="7.5"/>
        <rFont val="Times New Roman"/>
        <family val="1"/>
      </rPr>
      <t xml:space="preserve"> </t>
    </r>
    <r>
      <rPr>
        <sz val="7.5"/>
        <rFont val="Verdana"/>
        <family val="2"/>
      </rPr>
      <t>árvores</t>
    </r>
    <r>
      <rPr>
        <sz val="7.5"/>
        <rFont val="Times New Roman"/>
        <family val="1"/>
      </rPr>
      <t xml:space="preserve"> </t>
    </r>
    <r>
      <rPr>
        <sz val="7.5"/>
        <rFont val="Verdana"/>
        <family val="2"/>
      </rPr>
      <t>h=1,80m,</t>
    </r>
    <r>
      <rPr>
        <sz val="7.5"/>
        <rFont val="Times New Roman"/>
        <family val="1"/>
      </rPr>
      <t xml:space="preserve"> </t>
    </r>
    <r>
      <rPr>
        <sz val="7.5"/>
        <rFont val="Verdana"/>
        <family val="2"/>
      </rPr>
      <t>com</t>
    </r>
    <r>
      <rPr>
        <sz val="7.5"/>
        <rFont val="Times New Roman"/>
        <family val="1"/>
      </rPr>
      <t xml:space="preserve"> </t>
    </r>
    <r>
      <rPr>
        <sz val="7.5"/>
        <rFont val="Verdana"/>
        <family val="2"/>
      </rPr>
      <t>cova</t>
    </r>
    <r>
      <rPr>
        <sz val="7.5"/>
        <rFont val="Times New Roman"/>
        <family val="1"/>
      </rPr>
      <t xml:space="preserve"> </t>
    </r>
    <r>
      <rPr>
        <sz val="7.5"/>
        <rFont val="Verdana"/>
        <family val="2"/>
      </rPr>
      <t>60x60x60</t>
    </r>
    <r>
      <rPr>
        <sz val="7.5"/>
        <rFont val="Times New Roman"/>
        <family val="1"/>
      </rPr>
      <t xml:space="preserve"> </t>
    </r>
    <r>
      <rPr>
        <sz val="7.5"/>
        <rFont val="Verdana"/>
        <family val="2"/>
      </rPr>
      <t>cm,</t>
    </r>
    <r>
      <rPr>
        <sz val="7.5"/>
        <rFont val="Times New Roman"/>
        <family val="1"/>
      </rPr>
      <t xml:space="preserve"> </t>
    </r>
    <r>
      <rPr>
        <sz val="7.5"/>
        <rFont val="Verdana"/>
        <family val="2"/>
      </rPr>
      <t>exceto</t>
    </r>
    <r>
      <rPr>
        <sz val="7.5"/>
        <rFont val="Times New Roman"/>
        <family val="1"/>
      </rPr>
      <t xml:space="preserve"> </t>
    </r>
    <r>
      <rPr>
        <sz val="7.5"/>
        <rFont val="Verdana"/>
        <family val="2"/>
      </rPr>
      <t>fornecimento</t>
    </r>
    <r>
      <rPr>
        <sz val="7.5"/>
        <rFont val="Times New Roman"/>
        <family val="1"/>
      </rPr>
      <t xml:space="preserve"> </t>
    </r>
    <r>
      <rPr>
        <sz val="7.5"/>
        <rFont val="Verdana"/>
        <family val="2"/>
      </rPr>
      <t>de</t>
    </r>
    <r>
      <rPr>
        <sz val="7.5"/>
        <rFont val="Times New Roman"/>
        <family val="1"/>
      </rPr>
      <t xml:space="preserve"> </t>
    </r>
    <r>
      <rPr>
        <sz val="7.5"/>
        <rFont val="Verdana"/>
        <family val="2"/>
      </rPr>
      <t>mudas</t>
    </r>
  </si>
  <si>
    <r>
      <rPr>
        <sz val="7.5"/>
        <rFont val="Verdana"/>
        <family val="2"/>
      </rPr>
      <t>Terra</t>
    </r>
    <r>
      <rPr>
        <sz val="7.5"/>
        <rFont val="Times New Roman"/>
        <family val="1"/>
      </rPr>
      <t xml:space="preserve"> </t>
    </r>
    <r>
      <rPr>
        <sz val="7.5"/>
        <rFont val="Verdana"/>
        <family val="2"/>
      </rPr>
      <t>vegetal,</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</si>
  <si>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2,80</t>
  </si>
  <si>
    <r>
      <rPr>
        <sz val="7.5"/>
        <rFont val="Verdana"/>
        <family val="2"/>
      </rPr>
      <t>Areia</t>
    </r>
    <r>
      <rPr>
        <sz val="7.5"/>
        <rFont val="Times New Roman"/>
        <family val="1"/>
      </rPr>
      <t xml:space="preserve"> </t>
    </r>
    <r>
      <rPr>
        <sz val="7.5"/>
        <rFont val="Verdana"/>
        <family val="2"/>
      </rPr>
      <t>lavada,</t>
    </r>
    <r>
      <rPr>
        <sz val="7.5"/>
        <rFont val="Times New Roman"/>
        <family val="1"/>
      </rPr>
      <t xml:space="preserve"> </t>
    </r>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colocação</t>
    </r>
  </si>
  <si>
    <t>1,40</t>
  </si>
  <si>
    <r>
      <rPr>
        <sz val="7.5"/>
        <rFont val="Verdana"/>
        <family val="2"/>
      </rPr>
      <t>Argila</t>
    </r>
    <r>
      <rPr>
        <sz val="7.5"/>
        <rFont val="Times New Roman"/>
        <family val="1"/>
      </rPr>
      <t xml:space="preserve"> </t>
    </r>
    <r>
      <rPr>
        <sz val="7.5"/>
        <rFont val="Verdana"/>
        <family val="2"/>
      </rPr>
      <t>expandida</t>
    </r>
    <r>
      <rPr>
        <sz val="7.5"/>
        <rFont val="Times New Roman"/>
        <family val="1"/>
      </rPr>
      <t xml:space="preserve"> </t>
    </r>
    <r>
      <rPr>
        <sz val="7.5"/>
        <rFont val="Verdana"/>
        <family val="2"/>
      </rPr>
      <t>com</t>
    </r>
    <r>
      <rPr>
        <sz val="7.5"/>
        <rFont val="Times New Roman"/>
        <family val="1"/>
      </rPr>
      <t xml:space="preserve"> </t>
    </r>
    <r>
      <rPr>
        <sz val="7.5"/>
        <rFont val="Verdana"/>
        <family val="2"/>
      </rPr>
      <t>certificação</t>
    </r>
  </si>
  <si>
    <t>4,60</t>
  </si>
  <si>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8.9</t>
    </r>
  </si>
  <si>
    <r>
      <rPr>
        <b/>
        <sz val="7.5"/>
        <rFont val="Verdana"/>
        <family val="2"/>
      </rPr>
      <t>SEGURANÇA</t>
    </r>
    <r>
      <rPr>
        <sz val="7.5"/>
        <rFont val="Times New Roman"/>
        <family val="1"/>
      </rPr>
      <t xml:space="preserve"> </t>
    </r>
    <r>
      <rPr>
        <b/>
        <sz val="7.5"/>
        <rFont val="Verdana"/>
        <family val="2"/>
      </rPr>
      <t>NOS</t>
    </r>
    <r>
      <rPr>
        <sz val="7.5"/>
        <rFont val="Times New Roman"/>
        <family val="1"/>
      </rPr>
      <t xml:space="preserve"> </t>
    </r>
    <r>
      <rPr>
        <b/>
        <sz val="7.5"/>
        <rFont val="Verdana"/>
        <family val="2"/>
      </rPr>
      <t>MUROS</t>
    </r>
  </si>
  <si>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instalação</t>
    </r>
    <r>
      <rPr>
        <sz val="7.5"/>
        <rFont val="Times New Roman"/>
        <family val="1"/>
      </rPr>
      <t xml:space="preserve"> </t>
    </r>
    <r>
      <rPr>
        <sz val="7.5"/>
        <rFont val="Verdana"/>
        <family val="2"/>
      </rPr>
      <t>de</t>
    </r>
    <r>
      <rPr>
        <sz val="7.5"/>
        <rFont val="Times New Roman"/>
        <family val="1"/>
      </rPr>
      <t xml:space="preserve"> </t>
    </r>
    <r>
      <rPr>
        <sz val="7.5"/>
        <rFont val="Verdana"/>
        <family val="2"/>
      </rPr>
      <t>concertina</t>
    </r>
    <r>
      <rPr>
        <sz val="7.5"/>
        <rFont val="Times New Roman"/>
        <family val="1"/>
      </rPr>
      <t xml:space="preserve"> </t>
    </r>
    <r>
      <rPr>
        <sz val="7.5"/>
        <rFont val="Verdana"/>
        <family val="2"/>
      </rPr>
      <t>plana</t>
    </r>
    <r>
      <rPr>
        <sz val="7.5"/>
        <rFont val="Times New Roman"/>
        <family val="1"/>
      </rPr>
      <t xml:space="preserve"> </t>
    </r>
    <r>
      <rPr>
        <sz val="7.5"/>
        <rFont val="Verdana"/>
        <family val="2"/>
      </rPr>
      <t>tipo</t>
    </r>
    <r>
      <rPr>
        <sz val="7.5"/>
        <rFont val="Times New Roman"/>
        <family val="1"/>
      </rPr>
      <t xml:space="preserve"> </t>
    </r>
    <r>
      <rPr>
        <sz val="7.5"/>
        <rFont val="Verdana"/>
        <family val="2"/>
      </rPr>
      <t>“FLAT”,</t>
    </r>
    <r>
      <rPr>
        <sz val="7.5"/>
        <rFont val="Times New Roman"/>
        <family val="1"/>
      </rPr>
      <t xml:space="preserve"> </t>
    </r>
    <r>
      <rPr>
        <sz val="7.5"/>
        <rFont val="Verdana"/>
        <family val="2"/>
      </rPr>
      <t>inclusive</t>
    </r>
    <r>
      <rPr>
        <sz val="7.5"/>
        <rFont val="Times New Roman"/>
        <family val="1"/>
      </rPr>
      <t xml:space="preserve"> </t>
    </r>
    <r>
      <rPr>
        <sz val="7.5"/>
        <rFont val="Verdana"/>
        <family val="2"/>
      </rPr>
      <t>haste</t>
    </r>
    <r>
      <rPr>
        <sz val="7.5"/>
        <rFont val="Times New Roman"/>
        <family val="1"/>
      </rPr>
      <t xml:space="preserve"> </t>
    </r>
    <r>
      <rPr>
        <sz val="7.5"/>
        <rFont val="Verdana"/>
        <family val="2"/>
      </rPr>
      <t>e</t>
    </r>
    <r>
      <rPr>
        <sz val="7.5"/>
        <rFont val="Times New Roman"/>
        <family val="1"/>
      </rPr>
      <t xml:space="preserve"> </t>
    </r>
    <r>
      <rPr>
        <sz val="7.5"/>
        <rFont val="Verdana"/>
        <family val="2"/>
      </rPr>
      <t>pintura</t>
    </r>
    <r>
      <rPr>
        <sz val="7.5"/>
        <rFont val="Times New Roman"/>
        <family val="1"/>
      </rPr>
      <t xml:space="preserve"> </t>
    </r>
    <r>
      <rPr>
        <sz val="7.5"/>
        <rFont val="Verdana"/>
        <family val="2"/>
      </rPr>
      <t>eletrostática.</t>
    </r>
    <r>
      <rPr>
        <sz val="7.5"/>
        <rFont val="Times New Roman"/>
        <family val="1"/>
      </rPr>
      <t xml:space="preserve"> </t>
    </r>
    <r>
      <rPr>
        <sz val="7.5"/>
        <rFont val="Verdana"/>
        <family val="2"/>
      </rPr>
      <t>Altura=45cm</t>
    </r>
  </si>
  <si>
    <t>259,89</t>
  </si>
  <si>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8.10</t>
    </r>
  </si>
  <si>
    <r>
      <rPr>
        <b/>
        <sz val="7.5"/>
        <rFont val="Verdana"/>
        <family val="2"/>
      </rPr>
      <t>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8</t>
    </r>
  </si>
  <si>
    <r>
      <rPr>
        <b/>
        <sz val="7.5"/>
        <rFont val="Verdana"/>
        <family val="2"/>
      </rPr>
      <t>INSTALAÇÕES</t>
    </r>
    <r>
      <rPr>
        <sz val="7.5"/>
        <rFont val="Times New Roman"/>
        <family val="1"/>
      </rPr>
      <t xml:space="preserve"> </t>
    </r>
    <r>
      <rPr>
        <b/>
        <sz val="7.5"/>
        <rFont val="Verdana"/>
        <family val="2"/>
      </rPr>
      <t>ELÉTRICAS</t>
    </r>
    <r>
      <rPr>
        <sz val="7.5"/>
        <rFont val="Times New Roman"/>
        <family val="1"/>
      </rPr>
      <t xml:space="preserve"> </t>
    </r>
    <r>
      <rPr>
        <b/>
        <sz val="7.5"/>
        <rFont val="Verdana"/>
        <family val="2"/>
      </rPr>
      <t>E</t>
    </r>
    <r>
      <rPr>
        <sz val="7.5"/>
        <rFont val="Times New Roman"/>
        <family val="1"/>
      </rPr>
      <t xml:space="preserve"> </t>
    </r>
    <r>
      <rPr>
        <b/>
        <sz val="7.5"/>
        <rFont val="Verdana"/>
        <family val="2"/>
      </rPr>
      <t>ENTRADA</t>
    </r>
    <r>
      <rPr>
        <sz val="7.5"/>
        <rFont val="Times New Roman"/>
        <family val="1"/>
      </rPr>
      <t xml:space="preserve"> </t>
    </r>
    <r>
      <rPr>
        <b/>
        <sz val="7.5"/>
        <rFont val="Verdana"/>
        <family val="2"/>
      </rPr>
      <t>DE</t>
    </r>
    <r>
      <rPr>
        <sz val="7.5"/>
        <rFont val="Times New Roman"/>
        <family val="1"/>
      </rPr>
      <t xml:space="preserve"> </t>
    </r>
    <r>
      <rPr>
        <b/>
        <sz val="7.5"/>
        <rFont val="Verdana"/>
        <family val="2"/>
      </rPr>
      <t>ENERGIA</t>
    </r>
  </si>
  <si>
    <r>
      <rPr>
        <b/>
        <sz val="7.5"/>
        <rFont val="Arial"/>
        <family val="2"/>
      </rPr>
      <t>PLANILHA DOS COMPLEMEN
TARES</t>
    </r>
  </si>
  <si>
    <r>
      <rPr>
        <b/>
        <sz val="7.5"/>
        <rFont val="Verdana"/>
        <family val="2"/>
      </rPr>
      <t>INSTALAÇÕES</t>
    </r>
    <r>
      <rPr>
        <sz val="7.5"/>
        <rFont val="Times New Roman"/>
        <family val="1"/>
      </rPr>
      <t xml:space="preserve"> </t>
    </r>
    <r>
      <rPr>
        <b/>
        <sz val="7.5"/>
        <rFont val="Verdana"/>
        <family val="2"/>
      </rPr>
      <t>ELÉTRICAS</t>
    </r>
  </si>
  <si>
    <r>
      <rPr>
        <b/>
        <sz val="7.5"/>
        <rFont val="Verdana"/>
        <family val="2"/>
      </rPr>
      <t>ENTRADA</t>
    </r>
    <r>
      <rPr>
        <sz val="7.5"/>
        <rFont val="Times New Roman"/>
        <family val="1"/>
      </rPr>
      <t xml:space="preserve"> </t>
    </r>
    <r>
      <rPr>
        <b/>
        <sz val="7.5"/>
        <rFont val="Verdana"/>
        <family val="2"/>
      </rPr>
      <t>DE</t>
    </r>
    <r>
      <rPr>
        <sz val="7.5"/>
        <rFont val="Times New Roman"/>
        <family val="1"/>
      </rPr>
      <t xml:space="preserve"> </t>
    </r>
    <r>
      <rPr>
        <b/>
        <sz val="7.5"/>
        <rFont val="Verdana"/>
        <family val="2"/>
      </rPr>
      <t>ENERGIA</t>
    </r>
  </si>
  <si>
    <r>
      <rPr>
        <b/>
        <sz val="7.5"/>
        <rFont val="Verdana"/>
        <family val="2"/>
      </rPr>
      <t>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9</t>
    </r>
  </si>
  <si>
    <r>
      <rPr>
        <b/>
        <sz val="7.5"/>
        <rFont val="Verdana"/>
        <family val="2"/>
      </rPr>
      <t>INSTALAÇÕES</t>
    </r>
    <r>
      <rPr>
        <sz val="7.5"/>
        <rFont val="Times New Roman"/>
        <family val="1"/>
      </rPr>
      <t xml:space="preserve"> </t>
    </r>
    <r>
      <rPr>
        <b/>
        <sz val="7.5"/>
        <rFont val="Verdana"/>
        <family val="2"/>
      </rPr>
      <t>DE</t>
    </r>
    <r>
      <rPr>
        <sz val="7.5"/>
        <rFont val="Times New Roman"/>
        <family val="1"/>
      </rPr>
      <t xml:space="preserve"> </t>
    </r>
    <r>
      <rPr>
        <b/>
        <sz val="7.5"/>
        <rFont val="Verdana"/>
        <family val="2"/>
      </rPr>
      <t>TELECOMUNICAÇÕES</t>
    </r>
  </si>
  <si>
    <r>
      <rPr>
        <b/>
        <sz val="7.5"/>
        <rFont val="Verdana"/>
        <family val="2"/>
      </rPr>
      <t>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10</t>
    </r>
  </si>
  <si>
    <r>
      <rPr>
        <b/>
        <sz val="7.5"/>
        <rFont val="Verdana"/>
        <family val="2"/>
      </rPr>
      <t>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11</t>
    </r>
  </si>
  <si>
    <r>
      <rPr>
        <b/>
        <sz val="7.5"/>
        <rFont val="Verdana"/>
        <family val="2"/>
      </rPr>
      <t>INFRAESTRUTURA</t>
    </r>
    <r>
      <rPr>
        <sz val="7.5"/>
        <rFont val="Times New Roman"/>
        <family val="1"/>
      </rPr>
      <t xml:space="preserve"> </t>
    </r>
    <r>
      <rPr>
        <b/>
        <sz val="7.5"/>
        <rFont val="Verdana"/>
        <family val="2"/>
      </rPr>
      <t>PARA</t>
    </r>
    <r>
      <rPr>
        <sz val="7.5"/>
        <rFont val="Times New Roman"/>
        <family val="1"/>
      </rPr>
      <t xml:space="preserve"> </t>
    </r>
    <r>
      <rPr>
        <b/>
        <sz val="7.5"/>
        <rFont val="Verdana"/>
        <family val="2"/>
      </rPr>
      <t>SISTEMA</t>
    </r>
    <r>
      <rPr>
        <sz val="7.5"/>
        <rFont val="Times New Roman"/>
        <family val="1"/>
      </rPr>
      <t xml:space="preserve"> </t>
    </r>
    <r>
      <rPr>
        <b/>
        <sz val="7.5"/>
        <rFont val="Verdana"/>
        <family val="2"/>
      </rPr>
      <t>DE</t>
    </r>
    <r>
      <rPr>
        <sz val="7.5"/>
        <rFont val="Times New Roman"/>
        <family val="1"/>
      </rPr>
      <t xml:space="preserve"> </t>
    </r>
    <r>
      <rPr>
        <b/>
        <sz val="7.5"/>
        <rFont val="Verdana"/>
        <family val="2"/>
      </rPr>
      <t>SEGURANÇA</t>
    </r>
    <r>
      <rPr>
        <sz val="7.5"/>
        <rFont val="Times New Roman"/>
        <family val="1"/>
      </rPr>
      <t xml:space="preserve"> </t>
    </r>
    <r>
      <rPr>
        <b/>
        <sz val="7.5"/>
        <rFont val="Verdana"/>
        <family val="2"/>
      </rPr>
      <t>ELETRÔNICA</t>
    </r>
  </si>
  <si>
    <r>
      <rPr>
        <b/>
        <sz val="7.5"/>
        <rFont val="Verdana"/>
        <family val="2"/>
      </rPr>
      <t>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12</t>
    </r>
  </si>
  <si>
    <r>
      <rPr>
        <b/>
        <sz val="7.5"/>
        <rFont val="Verdana"/>
        <family val="2"/>
      </rPr>
      <t>INFRAESTRUTURA</t>
    </r>
    <r>
      <rPr>
        <sz val="7.5"/>
        <rFont val="Times New Roman"/>
        <family val="1"/>
      </rPr>
      <t xml:space="preserve"> </t>
    </r>
    <r>
      <rPr>
        <b/>
        <sz val="7.5"/>
        <rFont val="Verdana"/>
        <family val="2"/>
      </rPr>
      <t>PARA</t>
    </r>
    <r>
      <rPr>
        <sz val="7.5"/>
        <rFont val="Times New Roman"/>
        <family val="1"/>
      </rPr>
      <t xml:space="preserve"> </t>
    </r>
    <r>
      <rPr>
        <b/>
        <sz val="7.5"/>
        <rFont val="Verdana"/>
        <family val="2"/>
      </rPr>
      <t>SISTEMA</t>
    </r>
    <r>
      <rPr>
        <sz val="7.5"/>
        <rFont val="Times New Roman"/>
        <family val="1"/>
      </rPr>
      <t xml:space="preserve"> </t>
    </r>
    <r>
      <rPr>
        <b/>
        <sz val="7.5"/>
        <rFont val="Verdana"/>
        <family val="2"/>
      </rPr>
      <t>DE</t>
    </r>
    <r>
      <rPr>
        <sz val="7.5"/>
        <rFont val="Times New Roman"/>
        <family val="1"/>
      </rPr>
      <t xml:space="preserve"> </t>
    </r>
    <r>
      <rPr>
        <b/>
        <sz val="7.5"/>
        <rFont val="Verdana"/>
        <family val="2"/>
      </rPr>
      <t>DETECÇÃO</t>
    </r>
    <r>
      <rPr>
        <sz val="7.5"/>
        <rFont val="Times New Roman"/>
        <family val="1"/>
      </rPr>
      <t xml:space="preserve"> </t>
    </r>
    <r>
      <rPr>
        <b/>
        <sz val="7.5"/>
        <rFont val="Verdana"/>
        <family val="2"/>
      </rPr>
      <t>E</t>
    </r>
    <r>
      <rPr>
        <sz val="7.5"/>
        <rFont val="Times New Roman"/>
        <family val="1"/>
      </rPr>
      <t xml:space="preserve"> </t>
    </r>
    <r>
      <rPr>
        <b/>
        <sz val="7.5"/>
        <rFont val="Verdana"/>
        <family val="2"/>
      </rPr>
      <t>ALARME</t>
    </r>
    <r>
      <rPr>
        <sz val="7.5"/>
        <rFont val="Times New Roman"/>
        <family val="1"/>
      </rPr>
      <t xml:space="preserve"> </t>
    </r>
    <r>
      <rPr>
        <b/>
        <sz val="7.5"/>
        <rFont val="Verdana"/>
        <family val="2"/>
      </rPr>
      <t>DE</t>
    </r>
    <r>
      <rPr>
        <sz val="7.5"/>
        <rFont val="Times New Roman"/>
        <family val="1"/>
      </rPr>
      <t xml:space="preserve"> </t>
    </r>
    <r>
      <rPr>
        <b/>
        <sz val="7.5"/>
        <rFont val="Verdana"/>
        <family val="2"/>
      </rPr>
      <t>INCÊNDIO</t>
    </r>
  </si>
  <si>
    <r>
      <rPr>
        <b/>
        <sz val="7.5"/>
        <rFont val="Verdana"/>
        <family val="2"/>
      </rPr>
      <t>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13</t>
    </r>
  </si>
  <si>
    <r>
      <rPr>
        <b/>
        <sz val="7.5"/>
        <rFont val="Verdana"/>
        <family val="2"/>
      </rPr>
      <t>INSTALAÇÕES</t>
    </r>
    <r>
      <rPr>
        <sz val="7.5"/>
        <rFont val="Times New Roman"/>
        <family val="1"/>
      </rPr>
      <t xml:space="preserve"> </t>
    </r>
    <r>
      <rPr>
        <b/>
        <sz val="7.5"/>
        <rFont val="Verdana"/>
        <family val="2"/>
      </rPr>
      <t>HIDROSSANITÁRIAS</t>
    </r>
  </si>
  <si>
    <r>
      <rPr>
        <b/>
        <sz val="7.5"/>
        <rFont val="Verdana"/>
        <family val="2"/>
      </rPr>
      <t>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14</t>
    </r>
  </si>
  <si>
    <r>
      <rPr>
        <b/>
        <sz val="7.5"/>
        <rFont val="Verdana"/>
        <family val="2"/>
      </rPr>
      <t>SISTEMA</t>
    </r>
    <r>
      <rPr>
        <sz val="7.5"/>
        <rFont val="Times New Roman"/>
        <family val="1"/>
      </rPr>
      <t xml:space="preserve"> </t>
    </r>
    <r>
      <rPr>
        <b/>
        <sz val="7.5"/>
        <rFont val="Verdana"/>
        <family val="2"/>
      </rPr>
      <t>DE</t>
    </r>
    <r>
      <rPr>
        <sz val="7.5"/>
        <rFont val="Times New Roman"/>
        <family val="1"/>
      </rPr>
      <t xml:space="preserve"> </t>
    </r>
    <r>
      <rPr>
        <b/>
        <sz val="7.5"/>
        <rFont val="Verdana"/>
        <family val="2"/>
      </rPr>
      <t>PREVENÇÃO</t>
    </r>
    <r>
      <rPr>
        <sz val="7.5"/>
        <rFont val="Times New Roman"/>
        <family val="1"/>
      </rPr>
      <t xml:space="preserve"> </t>
    </r>
    <r>
      <rPr>
        <b/>
        <sz val="7.5"/>
        <rFont val="Verdana"/>
        <family val="2"/>
      </rPr>
      <t>E</t>
    </r>
    <r>
      <rPr>
        <sz val="7.5"/>
        <rFont val="Times New Roman"/>
        <family val="1"/>
      </rPr>
      <t xml:space="preserve"> </t>
    </r>
    <r>
      <rPr>
        <b/>
        <sz val="7.5"/>
        <rFont val="Verdana"/>
        <family val="2"/>
      </rPr>
      <t>COMBATE</t>
    </r>
    <r>
      <rPr>
        <sz val="7.5"/>
        <rFont val="Times New Roman"/>
        <family val="1"/>
      </rPr>
      <t xml:space="preserve"> </t>
    </r>
    <r>
      <rPr>
        <b/>
        <sz val="7.5"/>
        <rFont val="Verdana"/>
        <family val="2"/>
      </rPr>
      <t>A</t>
    </r>
    <r>
      <rPr>
        <sz val="7.5"/>
        <rFont val="Times New Roman"/>
        <family val="1"/>
      </rPr>
      <t xml:space="preserve"> </t>
    </r>
    <r>
      <rPr>
        <b/>
        <sz val="7.5"/>
        <rFont val="Verdana"/>
        <family val="2"/>
      </rPr>
      <t>INCÊNDIO</t>
    </r>
    <r>
      <rPr>
        <sz val="7.5"/>
        <rFont val="Times New Roman"/>
        <family val="1"/>
      </rPr>
      <t xml:space="preserve"> </t>
    </r>
    <r>
      <rPr>
        <b/>
        <sz val="7.5"/>
        <rFont val="Verdana"/>
        <family val="2"/>
      </rPr>
      <t>E</t>
    </r>
    <r>
      <rPr>
        <sz val="7.5"/>
        <rFont val="Times New Roman"/>
        <family val="1"/>
      </rPr>
      <t xml:space="preserve"> </t>
    </r>
    <r>
      <rPr>
        <b/>
        <sz val="7.5"/>
        <rFont val="Verdana"/>
        <family val="2"/>
      </rPr>
      <t>PÂNICO</t>
    </r>
  </si>
  <si>
    <r>
      <rPr>
        <b/>
        <sz val="7.5"/>
        <rFont val="Verdana"/>
        <family val="2"/>
      </rPr>
      <t>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15</t>
    </r>
  </si>
  <si>
    <r>
      <rPr>
        <b/>
        <sz val="7.5"/>
        <rFont val="Verdana"/>
        <family val="2"/>
      </rPr>
      <t>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16</t>
    </r>
  </si>
  <si>
    <r>
      <rPr>
        <sz val="7.5"/>
        <rFont val="Verdana"/>
        <family val="2"/>
      </rPr>
      <t>Fornecimento</t>
    </r>
    <r>
      <rPr>
        <sz val="7.5"/>
        <rFont val="Times New Roman"/>
        <family val="1"/>
      </rPr>
      <t xml:space="preserve"> </t>
    </r>
    <r>
      <rPr>
        <sz val="7.5"/>
        <rFont val="Verdana"/>
        <family val="2"/>
      </rPr>
      <t>e</t>
    </r>
    <r>
      <rPr>
        <sz val="7.5"/>
        <rFont val="Times New Roman"/>
        <family val="1"/>
      </rPr>
      <t xml:space="preserve"> </t>
    </r>
    <r>
      <rPr>
        <sz val="7.5"/>
        <rFont val="Verdana"/>
        <family val="2"/>
      </rPr>
      <t>montagem</t>
    </r>
    <r>
      <rPr>
        <sz val="7.5"/>
        <rFont val="Times New Roman"/>
        <family val="1"/>
      </rPr>
      <t xml:space="preserve"> </t>
    </r>
    <r>
      <rPr>
        <sz val="7.5"/>
        <rFont val="Verdana"/>
        <family val="2"/>
      </rPr>
      <t>de</t>
    </r>
    <r>
      <rPr>
        <sz val="7.5"/>
        <rFont val="Times New Roman"/>
        <family val="1"/>
      </rPr>
      <t xml:space="preserve"> </t>
    </r>
    <r>
      <rPr>
        <sz val="7.5"/>
        <rFont val="Verdana"/>
        <family val="2"/>
      </rPr>
      <t>elevador</t>
    </r>
    <r>
      <rPr>
        <sz val="7.5"/>
        <rFont val="Times New Roman"/>
        <family val="1"/>
      </rPr>
      <t xml:space="preserve"> </t>
    </r>
    <r>
      <rPr>
        <sz val="7.5"/>
        <rFont val="Verdana"/>
        <family val="2"/>
      </rPr>
      <t>comercial</t>
    </r>
    <r>
      <rPr>
        <sz val="7.5"/>
        <rFont val="Times New Roman"/>
        <family val="1"/>
      </rPr>
      <t xml:space="preserve"> </t>
    </r>
    <r>
      <rPr>
        <sz val="7.5"/>
        <rFont val="Verdana"/>
        <family val="2"/>
      </rPr>
      <t>para</t>
    </r>
    <r>
      <rPr>
        <sz val="7.5"/>
        <rFont val="Times New Roman"/>
        <family val="1"/>
      </rPr>
      <t xml:space="preserve"> </t>
    </r>
    <r>
      <rPr>
        <sz val="7.5"/>
        <rFont val="Verdana"/>
        <family val="2"/>
      </rPr>
      <t>13</t>
    </r>
    <r>
      <rPr>
        <sz val="7.5"/>
        <rFont val="Times New Roman"/>
        <family val="1"/>
      </rPr>
      <t xml:space="preserve"> </t>
    </r>
    <r>
      <rPr>
        <sz val="7.5"/>
        <rFont val="Verdana"/>
        <family val="2"/>
      </rPr>
      <t>pessoas</t>
    </r>
  </si>
  <si>
    <r>
      <rPr>
        <sz val="7.5"/>
        <rFont val="Verdana"/>
        <family val="2"/>
      </rPr>
      <t>Adequações</t>
    </r>
    <r>
      <rPr>
        <sz val="7.5"/>
        <rFont val="Times New Roman"/>
        <family val="1"/>
      </rPr>
      <t xml:space="preserve"> </t>
    </r>
    <r>
      <rPr>
        <sz val="7.5"/>
        <rFont val="Verdana"/>
        <family val="2"/>
      </rPr>
      <t>civis</t>
    </r>
    <r>
      <rPr>
        <sz val="7.5"/>
        <rFont val="Times New Roman"/>
        <family val="1"/>
      </rPr>
      <t xml:space="preserve"> </t>
    </r>
    <r>
      <rPr>
        <sz val="7.5"/>
        <rFont val="Verdana"/>
        <family val="2"/>
      </rPr>
      <t>para</t>
    </r>
    <r>
      <rPr>
        <sz val="7.5"/>
        <rFont val="Times New Roman"/>
        <family val="1"/>
      </rPr>
      <t xml:space="preserve"> </t>
    </r>
    <r>
      <rPr>
        <sz val="7.5"/>
        <rFont val="Verdana"/>
        <family val="2"/>
      </rPr>
      <t>instalação</t>
    </r>
    <r>
      <rPr>
        <sz val="7.5"/>
        <rFont val="Times New Roman"/>
        <family val="1"/>
      </rPr>
      <t xml:space="preserve"> </t>
    </r>
    <r>
      <rPr>
        <sz val="7.5"/>
        <rFont val="Verdana"/>
        <family val="2"/>
      </rPr>
      <t>do</t>
    </r>
    <r>
      <rPr>
        <sz val="7.5"/>
        <rFont val="Times New Roman"/>
        <family val="1"/>
      </rPr>
      <t xml:space="preserve"> </t>
    </r>
    <r>
      <rPr>
        <sz val="7.5"/>
        <rFont val="Verdana"/>
        <family val="2"/>
      </rPr>
      <t>elevador</t>
    </r>
  </si>
  <si>
    <r>
      <rPr>
        <b/>
        <sz val="7.5"/>
        <rFont val="Verdana"/>
        <family val="2"/>
      </rPr>
      <t>SUB-TOTAL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17.1</t>
    </r>
  </si>
  <si>
    <r>
      <rPr>
        <b/>
        <sz val="7.5"/>
        <rFont val="Verdana"/>
        <family val="2"/>
      </rPr>
      <t>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17</t>
    </r>
  </si>
  <si>
    <r>
      <rPr>
        <b/>
        <sz val="7.5"/>
        <rFont val="Verdana"/>
        <family val="2"/>
      </rPr>
      <t>LIMPEZA</t>
    </r>
    <r>
      <rPr>
        <sz val="7.5"/>
        <rFont val="Times New Roman"/>
        <family val="1"/>
      </rPr>
      <t xml:space="preserve"> </t>
    </r>
    <r>
      <rPr>
        <b/>
        <sz val="7.5"/>
        <rFont val="Verdana"/>
        <family val="2"/>
      </rPr>
      <t>DA</t>
    </r>
    <r>
      <rPr>
        <sz val="7.5"/>
        <rFont val="Times New Roman"/>
        <family val="1"/>
      </rPr>
      <t xml:space="preserve"> </t>
    </r>
    <r>
      <rPr>
        <b/>
        <sz val="7.5"/>
        <rFont val="Verdana"/>
        <family val="2"/>
      </rPr>
      <t>OBRA</t>
    </r>
    <r>
      <rPr>
        <sz val="7.5"/>
        <rFont val="Times New Roman"/>
        <family val="1"/>
      </rPr>
      <t xml:space="preserve"> </t>
    </r>
    <r>
      <rPr>
        <b/>
        <sz val="7.5"/>
        <rFont val="Verdana"/>
        <family val="2"/>
      </rPr>
      <t>E</t>
    </r>
    <r>
      <rPr>
        <sz val="7.5"/>
        <rFont val="Times New Roman"/>
        <family val="1"/>
      </rPr>
      <t xml:space="preserve"> </t>
    </r>
    <r>
      <rPr>
        <b/>
        <sz val="7.5"/>
        <rFont val="Verdana"/>
        <family val="2"/>
      </rPr>
      <t>REMOÇÃO</t>
    </r>
    <r>
      <rPr>
        <sz val="7.5"/>
        <rFont val="Times New Roman"/>
        <family val="1"/>
      </rPr>
      <t xml:space="preserve"> </t>
    </r>
    <r>
      <rPr>
        <b/>
        <sz val="7.5"/>
        <rFont val="Verdana"/>
        <family val="2"/>
      </rPr>
      <t>DE</t>
    </r>
    <r>
      <rPr>
        <sz val="7.5"/>
        <rFont val="Times New Roman"/>
        <family val="1"/>
      </rPr>
      <t xml:space="preserve"> </t>
    </r>
    <r>
      <rPr>
        <b/>
        <sz val="7.5"/>
        <rFont val="Verdana"/>
        <family val="2"/>
      </rPr>
      <t>ENTULHO</t>
    </r>
  </si>
  <si>
    <r>
      <rPr>
        <sz val="7.5"/>
        <rFont val="Verdana"/>
        <family val="2"/>
      </rPr>
      <t>Limpeza</t>
    </r>
    <r>
      <rPr>
        <sz val="7.5"/>
        <rFont val="Times New Roman"/>
        <family val="1"/>
      </rPr>
      <t xml:space="preserve"> </t>
    </r>
    <r>
      <rPr>
        <sz val="7.5"/>
        <rFont val="Verdana"/>
        <family val="2"/>
      </rPr>
      <t>permanente</t>
    </r>
    <r>
      <rPr>
        <sz val="7.5"/>
        <rFont val="Times New Roman"/>
        <family val="1"/>
      </rPr>
      <t xml:space="preserve"> </t>
    </r>
    <r>
      <rPr>
        <sz val="7.5"/>
        <rFont val="Verdana"/>
        <family val="2"/>
      </rPr>
      <t>da</t>
    </r>
    <r>
      <rPr>
        <sz val="7.5"/>
        <rFont val="Times New Roman"/>
        <family val="1"/>
      </rPr>
      <t xml:space="preserve"> </t>
    </r>
    <r>
      <rPr>
        <sz val="7.5"/>
        <rFont val="Verdana"/>
        <family val="2"/>
      </rPr>
      <t>obra</t>
    </r>
  </si>
  <si>
    <r>
      <rPr>
        <sz val="7.5"/>
        <rFont val="Verdana"/>
        <family val="2"/>
      </rPr>
      <t>Limpeza</t>
    </r>
    <r>
      <rPr>
        <sz val="7.5"/>
        <rFont val="Times New Roman"/>
        <family val="1"/>
      </rPr>
      <t xml:space="preserve"> </t>
    </r>
    <r>
      <rPr>
        <sz val="7.5"/>
        <rFont val="Verdana"/>
        <family val="2"/>
      </rPr>
      <t>final</t>
    </r>
    <r>
      <rPr>
        <sz val="7.5"/>
        <rFont val="Times New Roman"/>
        <family val="1"/>
      </rPr>
      <t xml:space="preserve"> </t>
    </r>
    <r>
      <rPr>
        <sz val="7.5"/>
        <rFont val="Verdana"/>
        <family val="2"/>
      </rPr>
      <t>da</t>
    </r>
    <r>
      <rPr>
        <sz val="7.5"/>
        <rFont val="Times New Roman"/>
        <family val="1"/>
      </rPr>
      <t xml:space="preserve"> </t>
    </r>
    <r>
      <rPr>
        <sz val="7.5"/>
        <rFont val="Verdana"/>
        <family val="2"/>
      </rPr>
      <t>obra</t>
    </r>
  </si>
  <si>
    <t>1.270,09</t>
  </si>
  <si>
    <r>
      <rPr>
        <b/>
        <sz val="7.5"/>
        <rFont val="Verdana"/>
        <family val="2"/>
      </rPr>
      <t>Limpeza</t>
    </r>
    <r>
      <rPr>
        <sz val="7.5"/>
        <rFont val="Times New Roman"/>
        <family val="1"/>
      </rPr>
      <t xml:space="preserve"> </t>
    </r>
    <r>
      <rPr>
        <b/>
        <sz val="7.5"/>
        <rFont val="Verdana"/>
        <family val="2"/>
      </rPr>
      <t>das,</t>
    </r>
    <r>
      <rPr>
        <sz val="7.5"/>
        <rFont val="Times New Roman"/>
        <family val="1"/>
      </rPr>
      <t xml:space="preserve"> </t>
    </r>
    <r>
      <rPr>
        <b/>
        <sz val="7.5"/>
        <rFont val="Verdana"/>
        <family val="2"/>
      </rPr>
      <t>louças,</t>
    </r>
    <r>
      <rPr>
        <sz val="7.5"/>
        <rFont val="Times New Roman"/>
        <family val="1"/>
      </rPr>
      <t xml:space="preserve"> </t>
    </r>
    <r>
      <rPr>
        <b/>
        <sz val="7.5"/>
        <rFont val="Verdana"/>
        <family val="2"/>
      </rPr>
      <t>metais</t>
    </r>
    <r>
      <rPr>
        <sz val="7.5"/>
        <rFont val="Times New Roman"/>
        <family val="1"/>
      </rPr>
      <t xml:space="preserve"> </t>
    </r>
    <r>
      <rPr>
        <b/>
        <sz val="7.5"/>
        <rFont val="Verdana"/>
        <family val="2"/>
      </rPr>
      <t>e</t>
    </r>
    <r>
      <rPr>
        <sz val="7.5"/>
        <rFont val="Times New Roman"/>
        <family val="1"/>
      </rPr>
      <t xml:space="preserve"> </t>
    </r>
    <r>
      <rPr>
        <b/>
        <sz val="7.5"/>
        <rFont val="Verdana"/>
        <family val="2"/>
      </rPr>
      <t>luminárias</t>
    </r>
  </si>
  <si>
    <r>
      <rPr>
        <sz val="7.5"/>
        <rFont val="Verdana"/>
        <family val="2"/>
      </rPr>
      <t>Limpeza</t>
    </r>
    <r>
      <rPr>
        <sz val="7.5"/>
        <rFont val="Times New Roman"/>
        <family val="1"/>
      </rPr>
      <t xml:space="preserve"> </t>
    </r>
    <r>
      <rPr>
        <sz val="7.5"/>
        <rFont val="Verdana"/>
        <family val="2"/>
      </rPr>
      <t>das</t>
    </r>
    <r>
      <rPr>
        <sz val="7.5"/>
        <rFont val="Times New Roman"/>
        <family val="1"/>
      </rPr>
      <t xml:space="preserve"> </t>
    </r>
    <r>
      <rPr>
        <sz val="7.5"/>
        <rFont val="Verdana"/>
        <family val="2"/>
      </rPr>
      <t>louças</t>
    </r>
    <r>
      <rPr>
        <sz val="7.5"/>
        <rFont val="Times New Roman"/>
        <family val="1"/>
      </rPr>
      <t xml:space="preserve"> </t>
    </r>
    <r>
      <rPr>
        <sz val="7.5"/>
        <rFont val="Verdana"/>
        <family val="2"/>
      </rPr>
      <t>sanitárias</t>
    </r>
  </si>
  <si>
    <t>28,00</t>
  </si>
  <si>
    <r>
      <rPr>
        <sz val="7.5"/>
        <rFont val="Verdana"/>
        <family val="2"/>
      </rPr>
      <t>Limpeza</t>
    </r>
    <r>
      <rPr>
        <sz val="7.5"/>
        <rFont val="Times New Roman"/>
        <family val="1"/>
      </rPr>
      <t xml:space="preserve"> </t>
    </r>
    <r>
      <rPr>
        <sz val="7.5"/>
        <rFont val="Verdana"/>
        <family val="2"/>
      </rPr>
      <t>dos</t>
    </r>
    <r>
      <rPr>
        <sz val="7.5"/>
        <rFont val="Times New Roman"/>
        <family val="1"/>
      </rPr>
      <t xml:space="preserve"> </t>
    </r>
    <r>
      <rPr>
        <sz val="7.5"/>
        <rFont val="Verdana"/>
        <family val="2"/>
      </rPr>
      <t>metais</t>
    </r>
  </si>
  <si>
    <t>45,00</t>
  </si>
  <si>
    <r>
      <rPr>
        <sz val="7.5"/>
        <rFont val="Verdana"/>
        <family val="2"/>
      </rPr>
      <t>Limpeza</t>
    </r>
    <r>
      <rPr>
        <sz val="7.5"/>
        <rFont val="Times New Roman"/>
        <family val="1"/>
      </rPr>
      <t xml:space="preserve"> </t>
    </r>
    <r>
      <rPr>
        <sz val="7.5"/>
        <rFont val="Verdana"/>
        <family val="2"/>
      </rPr>
      <t>das</t>
    </r>
    <r>
      <rPr>
        <sz val="7.5"/>
        <rFont val="Times New Roman"/>
        <family val="1"/>
      </rPr>
      <t xml:space="preserve"> </t>
    </r>
    <r>
      <rPr>
        <sz val="7.5"/>
        <rFont val="Verdana"/>
        <family val="2"/>
      </rPr>
      <t>luminárias</t>
    </r>
  </si>
  <si>
    <t>304,00</t>
  </si>
  <si>
    <r>
      <rPr>
        <sz val="7.5"/>
        <rFont val="Verdana"/>
        <family val="2"/>
      </rPr>
      <t>Limpeza</t>
    </r>
    <r>
      <rPr>
        <sz val="7.5"/>
        <rFont val="Times New Roman"/>
        <family val="1"/>
      </rPr>
      <t xml:space="preserve"> </t>
    </r>
    <r>
      <rPr>
        <sz val="7.5"/>
        <rFont val="Verdana"/>
        <family val="2"/>
      </rPr>
      <t>dos</t>
    </r>
    <r>
      <rPr>
        <sz val="7.5"/>
        <rFont val="Times New Roman"/>
        <family val="1"/>
      </rPr>
      <t xml:space="preserve"> </t>
    </r>
    <r>
      <rPr>
        <sz val="7.5"/>
        <rFont val="Verdana"/>
        <family val="2"/>
      </rPr>
      <t>vidros</t>
    </r>
    <r>
      <rPr>
        <sz val="7.5"/>
        <rFont val="Times New Roman"/>
        <family val="1"/>
      </rPr>
      <t xml:space="preserve"> </t>
    </r>
    <r>
      <rPr>
        <sz val="7.5"/>
        <rFont val="Verdana"/>
        <family val="2"/>
      </rPr>
      <t>e</t>
    </r>
    <r>
      <rPr>
        <sz val="7.5"/>
        <rFont val="Times New Roman"/>
        <family val="1"/>
      </rPr>
      <t xml:space="preserve"> </t>
    </r>
    <r>
      <rPr>
        <sz val="7.5"/>
        <rFont val="Verdana"/>
        <family val="2"/>
      </rPr>
      <t>espelhos</t>
    </r>
  </si>
  <si>
    <t>265,27</t>
  </si>
  <si>
    <r>
      <rPr>
        <sz val="7.5"/>
        <rFont val="Verdana"/>
        <family val="2"/>
      </rPr>
      <t>Limpeza</t>
    </r>
    <r>
      <rPr>
        <sz val="7.5"/>
        <rFont val="Times New Roman"/>
        <family val="1"/>
      </rPr>
      <t xml:space="preserve"> </t>
    </r>
    <r>
      <rPr>
        <sz val="7.5"/>
        <rFont val="Verdana"/>
        <family val="2"/>
      </rPr>
      <t>do</t>
    </r>
    <r>
      <rPr>
        <sz val="7.5"/>
        <rFont val="Times New Roman"/>
        <family val="1"/>
      </rPr>
      <t xml:space="preserve"> </t>
    </r>
    <r>
      <rPr>
        <sz val="7.5"/>
        <rFont val="Verdana"/>
        <family val="2"/>
      </rPr>
      <t>elevador</t>
    </r>
  </si>
  <si>
    <r>
      <rPr>
        <b/>
        <sz val="7.5"/>
        <rFont val="Verdana"/>
        <family val="2"/>
      </rPr>
      <t>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18</t>
    </r>
  </si>
  <si>
    <r>
      <rPr>
        <b/>
        <sz val="7.5"/>
        <rFont val="Verdana"/>
        <family val="2"/>
      </rPr>
      <t>DOCUMENTAÇÃO</t>
    </r>
    <r>
      <rPr>
        <sz val="7.5"/>
        <rFont val="Times New Roman"/>
        <family val="1"/>
      </rPr>
      <t xml:space="preserve"> </t>
    </r>
    <r>
      <rPr>
        <b/>
        <sz val="7.5"/>
        <rFont val="Verdana"/>
        <family val="2"/>
      </rPr>
      <t>FINAL</t>
    </r>
  </si>
  <si>
    <r>
      <rPr>
        <b/>
        <sz val="7.5"/>
        <rFont val="Verdana"/>
        <family val="2"/>
      </rPr>
      <t>MANUAL</t>
    </r>
    <r>
      <rPr>
        <sz val="7.5"/>
        <rFont val="Times New Roman"/>
        <family val="1"/>
      </rPr>
      <t xml:space="preserve"> </t>
    </r>
    <r>
      <rPr>
        <b/>
        <sz val="7.5"/>
        <rFont val="Verdana"/>
        <family val="2"/>
      </rPr>
      <t>DO</t>
    </r>
    <r>
      <rPr>
        <sz val="7.5"/>
        <rFont val="Times New Roman"/>
        <family val="1"/>
      </rPr>
      <t xml:space="preserve"> </t>
    </r>
    <r>
      <rPr>
        <b/>
        <sz val="7.5"/>
        <rFont val="Verdana"/>
        <family val="2"/>
      </rPr>
      <t>USUÁRIO</t>
    </r>
  </si>
  <si>
    <r>
      <rPr>
        <sz val="7.5"/>
        <rFont val="Verdana"/>
        <family val="2"/>
      </rPr>
      <t>Confecção</t>
    </r>
    <r>
      <rPr>
        <sz val="7.5"/>
        <rFont val="Times New Roman"/>
        <family val="1"/>
      </rPr>
      <t xml:space="preserve"> </t>
    </r>
    <r>
      <rPr>
        <sz val="7.5"/>
        <rFont val="Verdana"/>
        <family val="2"/>
      </rPr>
      <t>e</t>
    </r>
    <r>
      <rPr>
        <sz val="7.5"/>
        <rFont val="Times New Roman"/>
        <family val="1"/>
      </rPr>
      <t xml:space="preserve"> </t>
    </r>
    <r>
      <rPr>
        <sz val="7.5"/>
        <rFont val="Verdana"/>
        <family val="2"/>
      </rPr>
      <t>entrega</t>
    </r>
    <r>
      <rPr>
        <sz val="7.5"/>
        <rFont val="Times New Roman"/>
        <family val="1"/>
      </rPr>
      <t xml:space="preserve"> </t>
    </r>
    <r>
      <rPr>
        <sz val="7.5"/>
        <rFont val="Verdana"/>
        <family val="2"/>
      </rPr>
      <t>do</t>
    </r>
    <r>
      <rPr>
        <sz val="7.5"/>
        <rFont val="Times New Roman"/>
        <family val="1"/>
      </rPr>
      <t xml:space="preserve"> </t>
    </r>
    <r>
      <rPr>
        <sz val="7.5"/>
        <rFont val="Verdana"/>
        <family val="2"/>
      </rPr>
      <t>manual</t>
    </r>
    <r>
      <rPr>
        <sz val="7.5"/>
        <rFont val="Times New Roman"/>
        <family val="1"/>
      </rPr>
      <t xml:space="preserve"> </t>
    </r>
    <r>
      <rPr>
        <sz val="7.5"/>
        <rFont val="Verdana"/>
        <family val="2"/>
      </rPr>
      <t>do</t>
    </r>
    <r>
      <rPr>
        <sz val="7.5"/>
        <rFont val="Times New Roman"/>
        <family val="1"/>
      </rPr>
      <t xml:space="preserve"> </t>
    </r>
    <r>
      <rPr>
        <sz val="7.5"/>
        <rFont val="Verdana"/>
        <family val="2"/>
      </rPr>
      <t>usuário</t>
    </r>
  </si>
  <si>
    <r>
      <rPr>
        <b/>
        <sz val="7.5"/>
        <rFont val="Verdana"/>
        <family val="2"/>
      </rPr>
      <t>AS</t>
    </r>
    <r>
      <rPr>
        <sz val="7.5"/>
        <rFont val="Times New Roman"/>
        <family val="1"/>
      </rPr>
      <t xml:space="preserve"> </t>
    </r>
    <r>
      <rPr>
        <b/>
        <sz val="7.5"/>
        <rFont val="Verdana"/>
        <family val="2"/>
      </rPr>
      <t>BUILT</t>
    </r>
  </si>
  <si>
    <r>
      <rPr>
        <sz val="7.5"/>
        <rFont val="Verdana"/>
        <family val="2"/>
      </rPr>
      <t>As</t>
    </r>
    <r>
      <rPr>
        <sz val="7.5"/>
        <rFont val="Times New Roman"/>
        <family val="1"/>
      </rPr>
      <t xml:space="preserve"> </t>
    </r>
    <r>
      <rPr>
        <sz val="7.5"/>
        <rFont val="Verdana"/>
        <family val="2"/>
      </rPr>
      <t>built</t>
    </r>
    <r>
      <rPr>
        <sz val="7.5"/>
        <rFont val="Times New Roman"/>
        <family val="1"/>
      </rPr>
      <t xml:space="preserve"> </t>
    </r>
    <r>
      <rPr>
        <sz val="7.5"/>
        <rFont val="Verdana"/>
        <family val="2"/>
      </rPr>
      <t>de</t>
    </r>
    <r>
      <rPr>
        <sz val="7.5"/>
        <rFont val="Times New Roman"/>
        <family val="1"/>
      </rPr>
      <t xml:space="preserve"> </t>
    </r>
    <r>
      <rPr>
        <sz val="7.5"/>
        <rFont val="Verdana"/>
        <family val="2"/>
      </rPr>
      <t>todos</t>
    </r>
    <r>
      <rPr>
        <sz val="7.5"/>
        <rFont val="Times New Roman"/>
        <family val="1"/>
      </rPr>
      <t xml:space="preserve"> </t>
    </r>
    <r>
      <rPr>
        <sz val="7.5"/>
        <rFont val="Verdana"/>
        <family val="2"/>
      </rPr>
      <t>os</t>
    </r>
    <r>
      <rPr>
        <sz val="7.5"/>
        <rFont val="Times New Roman"/>
        <family val="1"/>
      </rPr>
      <t xml:space="preserve"> </t>
    </r>
    <r>
      <rPr>
        <sz val="7.5"/>
        <rFont val="Verdana"/>
        <family val="2"/>
      </rPr>
      <t>projetos</t>
    </r>
  </si>
  <si>
    <t>15.241,08</t>
  </si>
  <si>
    <r>
      <rPr>
        <sz val="7.5"/>
        <rFont val="Verdana"/>
        <family val="2"/>
      </rPr>
      <t>Solicitação</t>
    </r>
    <r>
      <rPr>
        <sz val="7.5"/>
        <rFont val="Times New Roman"/>
        <family val="1"/>
      </rPr>
      <t xml:space="preserve"> </t>
    </r>
    <r>
      <rPr>
        <sz val="7.5"/>
        <rFont val="Verdana"/>
        <family val="2"/>
      </rPr>
      <t>de</t>
    </r>
    <r>
      <rPr>
        <sz val="7.5"/>
        <rFont val="Times New Roman"/>
        <family val="1"/>
      </rPr>
      <t xml:space="preserve"> </t>
    </r>
    <r>
      <rPr>
        <sz val="7.5"/>
        <rFont val="Verdana"/>
        <family val="2"/>
      </rPr>
      <t>“Habite-se”,</t>
    </r>
    <r>
      <rPr>
        <sz val="7.5"/>
        <rFont val="Times New Roman"/>
        <family val="1"/>
      </rPr>
      <t xml:space="preserve"> </t>
    </r>
    <r>
      <rPr>
        <sz val="7.5"/>
        <rFont val="Verdana"/>
        <family val="2"/>
      </rPr>
      <t>junto</t>
    </r>
    <r>
      <rPr>
        <sz val="7.5"/>
        <rFont val="Times New Roman"/>
        <family val="1"/>
      </rPr>
      <t xml:space="preserve"> </t>
    </r>
    <r>
      <rPr>
        <sz val="7.5"/>
        <rFont val="Verdana"/>
        <family val="2"/>
      </rPr>
      <t>à</t>
    </r>
    <r>
      <rPr>
        <sz val="7.5"/>
        <rFont val="Times New Roman"/>
        <family val="1"/>
      </rPr>
      <t xml:space="preserve"> </t>
    </r>
    <r>
      <rPr>
        <sz val="7.5"/>
        <rFont val="Verdana"/>
        <family val="2"/>
      </rPr>
      <t>Prefeitura</t>
    </r>
    <r>
      <rPr>
        <sz val="7.5"/>
        <rFont val="Times New Roman"/>
        <family val="1"/>
      </rPr>
      <t xml:space="preserve"> </t>
    </r>
    <r>
      <rPr>
        <sz val="7.5"/>
        <rFont val="Verdana"/>
        <family val="2"/>
      </rPr>
      <t>Municipal</t>
    </r>
  </si>
  <si>
    <r>
      <rPr>
        <b/>
        <sz val="7.5"/>
        <rFont val="Verdana"/>
        <family val="2"/>
      </rPr>
      <t>TOTAL</t>
    </r>
    <r>
      <rPr>
        <sz val="7.5"/>
        <rFont val="Times New Roman"/>
        <family val="1"/>
      </rPr>
      <t xml:space="preserve"> </t>
    </r>
    <r>
      <rPr>
        <b/>
        <sz val="7.5"/>
        <rFont val="Verdana"/>
        <family val="2"/>
      </rPr>
      <t>DO</t>
    </r>
    <r>
      <rPr>
        <sz val="7.5"/>
        <rFont val="Times New Roman"/>
        <family val="1"/>
      </rPr>
      <t xml:space="preserve"> </t>
    </r>
    <r>
      <rPr>
        <b/>
        <sz val="7.5"/>
        <rFont val="Verdana"/>
        <family val="2"/>
      </rPr>
      <t>ITEM</t>
    </r>
    <r>
      <rPr>
        <sz val="7.5"/>
        <rFont val="Times New Roman"/>
        <family val="1"/>
      </rPr>
      <t xml:space="preserve"> </t>
    </r>
    <r>
      <rPr>
        <b/>
        <sz val="7.5"/>
        <rFont val="Verdana"/>
        <family val="2"/>
      </rPr>
      <t>19</t>
    </r>
  </si>
  <si>
    <r>
      <rPr>
        <b/>
        <sz val="7.5"/>
        <rFont val="Verdana"/>
        <family val="2"/>
      </rPr>
      <t>TOTAL</t>
    </r>
    <r>
      <rPr>
        <sz val="7.5"/>
        <rFont val="Times New Roman"/>
        <family val="1"/>
      </rPr>
      <t xml:space="preserve"> </t>
    </r>
    <r>
      <rPr>
        <b/>
        <sz val="7.5"/>
        <rFont val="Verdana"/>
        <family val="2"/>
      </rPr>
      <t>GERAL</t>
    </r>
  </si>
  <si>
    <t>BDI (%)</t>
  </si>
  <si>
    <t/>
  </si>
  <si>
    <t>Total</t>
  </si>
  <si>
    <t>DISCRIMINAÇÃO</t>
  </si>
  <si>
    <t>SERVIÇO:Engenheiro mecânico com encargos complementares - 16 horas semanais durante 16 meses</t>
  </si>
  <si>
    <t>ENGENHEIRO MECANICO</t>
  </si>
  <si>
    <t>CURSO DE CAPACITAÇÃO PARA ENGENHEIROMECANICO (ENCARGOS COMPLEMENTARES) - HORISTA</t>
  </si>
  <si>
    <t>PREÇO UNIT.</t>
  </si>
  <si>
    <t>PREÇO TOTAL</t>
  </si>
  <si>
    <t>TOTAL DO SERVIÇO COM BDI</t>
  </si>
  <si>
    <t>M²</t>
  </si>
  <si>
    <t>M²/MÊS</t>
  </si>
  <si>
    <r>
      <rPr>
        <b/>
        <sz val="6"/>
        <rFont val="Verdana"/>
        <family val="2"/>
      </rPr>
      <t>SERVIÇO:</t>
    </r>
    <r>
      <rPr>
        <sz val="6"/>
        <rFont val="Verdana"/>
        <family val="2"/>
      </rPr>
      <t xml:space="preserve"> </t>
    </r>
    <r>
      <rPr>
        <b/>
        <sz val="6"/>
        <rFont val="Verdana"/>
        <family val="2"/>
      </rPr>
      <t>Elaboração projeto de lay out do canteiro de obras</t>
    </r>
  </si>
  <si>
    <t>ED-4233</t>
  </si>
  <si>
    <t>PROJETO DE LAYOUT</t>
  </si>
  <si>
    <r>
      <rPr>
        <b/>
        <sz val="6"/>
        <rFont val="Verdana"/>
        <family val="2"/>
      </rPr>
      <t>SERVIÇO:</t>
    </r>
    <r>
      <rPr>
        <sz val="6"/>
        <rFont val="Verdana"/>
        <family val="2"/>
      </rPr>
      <t xml:space="preserve"> </t>
    </r>
    <r>
      <rPr>
        <b/>
        <sz val="6"/>
        <rFont val="Verdana"/>
        <family val="2"/>
      </rPr>
      <t>Elaboração projeto de todas as instalações elétricas provisórias da obra</t>
    </r>
  </si>
  <si>
    <t>PROJETO EXECUTIVO DE INSTALAÇÕES ELÉTRICAS</t>
  </si>
  <si>
    <t>ED-4020</t>
  </si>
  <si>
    <t>SERVIÇO:Escritório da fiscalização e da CONTRATADA (inclusive mobiliário e sanitário para engenharia)</t>
  </si>
  <si>
    <t>AJUDANTE PINTOR OU ELETRCISTA</t>
  </si>
  <si>
    <t>PEDREIRO OU ELETRICISTA</t>
  </si>
  <si>
    <t>PINTOR OU ELETRICISTA</t>
  </si>
  <si>
    <t>SERVIÇO:Barracão pessoal – vestiário (inclusive mobiliário)</t>
  </si>
  <si>
    <t>SERVIÇO:Barracão depósito e ferramentaria/almoxarifado (inclusive mobiliário)</t>
  </si>
  <si>
    <t>SERVIÇO:Barracão instalação sanitária</t>
  </si>
  <si>
    <t>SERVIÇO:Barracão refeitório</t>
  </si>
  <si>
    <t>SERVIÇO:Mobilização e desmobilização de obra</t>
  </si>
  <si>
    <t>%</t>
  </si>
  <si>
    <t>MOB-DES-015</t>
  </si>
  <si>
    <t>OBRAS COM VALORES ACIMA DE 3.000.000,01</t>
  </si>
  <si>
    <t>1.4.10</t>
  </si>
  <si>
    <t>1.4.11</t>
  </si>
  <si>
    <t>MXMÊS</t>
  </si>
  <si>
    <t>1.4.12</t>
  </si>
  <si>
    <r>
      <rPr>
        <b/>
        <sz val="6"/>
        <rFont val="Verdana"/>
        <family val="2"/>
      </rPr>
      <t>SERVIÇO:</t>
    </r>
    <r>
      <rPr>
        <sz val="6"/>
        <rFont val="Verdana"/>
        <family val="2"/>
      </rPr>
      <t xml:space="preserve"> </t>
    </r>
    <r>
      <rPr>
        <b/>
        <sz val="6"/>
        <rFont val="Verdana"/>
        <family val="2"/>
      </rPr>
      <t>Vistoria cautelar</t>
    </r>
  </si>
  <si>
    <t>1.4.13</t>
  </si>
  <si>
    <t>1.4.14</t>
  </si>
  <si>
    <t>1.4.15</t>
  </si>
  <si>
    <t>1.4.16</t>
  </si>
  <si>
    <t>1.4.17</t>
  </si>
  <si>
    <t>1.4.18</t>
  </si>
  <si>
    <t>1.4.19</t>
  </si>
  <si>
    <t>2,1,1</t>
  </si>
  <si>
    <t>M³</t>
  </si>
  <si>
    <t>PT</t>
  </si>
  <si>
    <r>
      <rPr>
        <b/>
        <sz val="6"/>
        <rFont val="Verdana"/>
        <family val="2"/>
      </rPr>
      <t>PREÇO UNIT. DE CUSTO</t>
    </r>
  </si>
  <si>
    <r>
      <rPr>
        <b/>
        <sz val="6"/>
        <rFont val="Verdana"/>
        <family val="2"/>
      </rPr>
      <t>PREÇO TOTAL DE CUSTO</t>
    </r>
  </si>
  <si>
    <t xml:space="preserve">ESTRUTURA - COMPOSICOES </t>
  </si>
  <si>
    <r>
      <rPr>
        <b/>
        <sz val="6"/>
        <rFont val="Verdana"/>
        <family val="2"/>
      </rPr>
      <t>SERVIÇO:</t>
    </r>
    <r>
      <rPr>
        <sz val="6"/>
        <rFont val="Verdana"/>
        <family val="2"/>
      </rPr>
      <t xml:space="preserve"> </t>
    </r>
    <r>
      <rPr>
        <b/>
        <sz val="6"/>
        <rFont val="Verdana"/>
        <family val="2"/>
      </rPr>
      <t>MOBILIZAÇÃO E DESMOBILIZAÇÃO DE EQUIPAMENTO PARA ESTACA TIPO HÉLICE CONTÍNUA</t>
    </r>
  </si>
  <si>
    <t>FUN-HEL-006</t>
  </si>
  <si>
    <r>
      <rPr>
        <b/>
        <sz val="6"/>
        <rFont val="Verdana"/>
        <family val="2"/>
      </rPr>
      <t>SERVIÇO:</t>
    </r>
    <r>
      <rPr>
        <sz val="6"/>
        <rFont val="Verdana"/>
        <family val="2"/>
      </rPr>
      <t xml:space="preserve"> </t>
    </r>
    <r>
      <rPr>
        <b/>
        <sz val="6"/>
        <rFont val="Verdana"/>
        <family val="2"/>
      </rPr>
      <t>MOBILIZAÇÃO E DESMOBILIZAÇÃO DE EQUIPAMENTO PARA ESTACA TIPO BROCA</t>
    </r>
  </si>
  <si>
    <t xml:space="preserve">MOBILIZAÇÃO E DESMOBILIZAÇÃO DE EQUIPAMENTO PARA ESTACA TIPO HÉLICE CONTÍNUA </t>
  </si>
  <si>
    <t>FUN-TRA-026</t>
  </si>
  <si>
    <t>MOBILIZAÇÃO E DESMOBILIZAÇÃO DE EQUIPAMENTO PARA BROCATRADO</t>
  </si>
  <si>
    <r>
      <rPr>
        <b/>
        <sz val="6"/>
        <rFont val="Verdana"/>
        <family val="2"/>
      </rPr>
      <t>SERVIÇO:</t>
    </r>
    <r>
      <rPr>
        <sz val="6"/>
        <rFont val="Verdana"/>
        <family val="2"/>
      </rPr>
      <t xml:space="preserve"> </t>
    </r>
    <r>
      <rPr>
        <b/>
        <sz val="6"/>
        <rFont val="Verdana"/>
        <family val="2"/>
      </rPr>
      <t>EXECUÇÃO DE ESTACA TIPO HÉLICE CONTÍNUA D = 300 MM, EXCETO CONCRETO</t>
    </r>
  </si>
  <si>
    <t>4.6.02</t>
  </si>
  <si>
    <t>EXECUÇÃO DE ESTACA TIPO HÉLICE CONTÍNUA D = 300 MM, EXCETO CONCRETO INCLUSIVE TX BOMB. EXCLUSIVE CONC./ARMACAO</t>
  </si>
  <si>
    <t>04.06.02</t>
  </si>
  <si>
    <r>
      <rPr>
        <b/>
        <sz val="6"/>
        <rFont val="Verdana"/>
        <family val="2"/>
      </rPr>
      <t>SERVIÇO:</t>
    </r>
    <r>
      <rPr>
        <sz val="6"/>
        <rFont val="Verdana"/>
        <family val="2"/>
      </rPr>
      <t xml:space="preserve"> </t>
    </r>
    <r>
      <rPr>
        <b/>
        <sz val="6"/>
        <rFont val="Verdana"/>
        <family val="2"/>
      </rPr>
      <t>EXECUÇÃO DE ESTACA TIPO HÉLICE CONTÍNUA D = 400 MM, EXCETO CONCRETO</t>
    </r>
  </si>
  <si>
    <t>EXECUÇÃO DE ESTACA TIPO HÉLICE CONTÍNUA D = 400 MM, EXCETO CONCRETO INCLUSIVE TX BOMB. EXCLUSIVE CONC./ARMACAO</t>
  </si>
  <si>
    <t>FUN-HEL-010</t>
  </si>
  <si>
    <r>
      <rPr>
        <b/>
        <sz val="6"/>
        <rFont val="Verdana"/>
        <family val="2"/>
      </rPr>
      <t>SERVIÇO:</t>
    </r>
    <r>
      <rPr>
        <sz val="6"/>
        <rFont val="Verdana"/>
        <family val="2"/>
      </rPr>
      <t xml:space="preserve"> </t>
    </r>
    <r>
      <rPr>
        <b/>
        <sz val="6"/>
        <rFont val="Verdana"/>
        <family val="2"/>
      </rPr>
      <t>EXECUÇÃO DE ESTACA TIPO BROCA D = 200 MM, EXCETO CONCRETO</t>
    </r>
  </si>
  <si>
    <t>FUN-TRA-010</t>
  </si>
  <si>
    <t>PERFURAÇÃO DE ESTACA BROCA A TRADO MANUAL D = 200 MM</t>
  </si>
  <si>
    <t>ARM-AÇO-005</t>
  </si>
  <si>
    <t>CORTE, DOBRA E MONTAGEM DE AÇO CA-50 DIÂMETRO (6,3MM A 12,5MM)</t>
  </si>
  <si>
    <r>
      <rPr>
        <b/>
        <sz val="6"/>
        <rFont val="Verdana"/>
        <family val="2"/>
      </rPr>
      <t>SERVIÇO:</t>
    </r>
    <r>
      <rPr>
        <sz val="6"/>
        <rFont val="Verdana"/>
        <family val="2"/>
      </rPr>
      <t xml:space="preserve"> </t>
    </r>
    <r>
      <rPr>
        <b/>
        <sz val="6"/>
        <rFont val="Verdana"/>
        <family val="2"/>
      </rPr>
      <t>CORTE, DOBRA E ARMAÇÃO DE AÇO CA-50 D &lt;= 12,5 MM</t>
    </r>
  </si>
  <si>
    <r>
      <rPr>
        <b/>
        <sz val="6"/>
        <rFont val="Verdana"/>
        <family val="2"/>
      </rPr>
      <t>SERVIÇO:</t>
    </r>
    <r>
      <rPr>
        <sz val="6"/>
        <rFont val="Verdana"/>
        <family val="2"/>
      </rPr>
      <t xml:space="preserve"> </t>
    </r>
    <r>
      <rPr>
        <b/>
        <sz val="6"/>
        <rFont val="Verdana"/>
        <family val="2"/>
      </rPr>
      <t>CORTE, DOBRA E ARMAÇÃO DE AÇO CA-50 D &gt; 12,5 MM</t>
    </r>
  </si>
  <si>
    <t>CORTE, DOBRA E ARMAÇÃO DE AÇO CA-50 D &gt; 12,5 MM</t>
  </si>
  <si>
    <t>ARM-AÇO-010</t>
  </si>
  <si>
    <r>
      <rPr>
        <b/>
        <sz val="6"/>
        <rFont val="Verdana"/>
        <family val="2"/>
      </rPr>
      <t>SERVIÇO:</t>
    </r>
    <r>
      <rPr>
        <sz val="6"/>
        <rFont val="Verdana"/>
        <family val="2"/>
      </rPr>
      <t xml:space="preserve"> </t>
    </r>
    <r>
      <rPr>
        <b/>
        <sz val="6"/>
        <rFont val="Verdana"/>
        <family val="2"/>
      </rPr>
      <t>FORNECIMENTO E LANÇAMENTO DE CONCRETO ESTRUTURAL USINADO BOMBEADO FCK &gt;= 20 MPA, SLUMP 20 +/- 2 (SLUMPFLOW 48 A 53CM, COM AGREGADOS PEDRISCO E AREIA, CONSUMO MÍNIMO DE CIMENTO DE 400KG/M3)</t>
    </r>
  </si>
  <si>
    <t>FORNECIMENTO DE CONCRETO ESTRUTURAL, USINADO BOMBEADO, COM FCK 20 MPA, SLUMP 20 +/- 2 (SLUMPFLOW 48 A 53 CM, COM AGREGADOS PEDRISCO E AREIA, CONSUMO MÍNIMO DE CIMENTO DE 400 KG/M3), INCLUSIVE LANÇAMENTO, ADENSAMENTO E ACABAMENTO (FUNDAÇÃO)</t>
  </si>
  <si>
    <t>FUN-CON-155</t>
  </si>
  <si>
    <r>
      <rPr>
        <b/>
        <sz val="6"/>
        <rFont val="Verdana"/>
        <family val="2"/>
      </rPr>
      <t>SERVIÇO:</t>
    </r>
    <r>
      <rPr>
        <sz val="6"/>
        <rFont val="Verdana"/>
        <family val="2"/>
      </rPr>
      <t xml:space="preserve"> CORTE E PREPARO DA CABEÇA DAS ESTACAS</t>
    </r>
  </si>
  <si>
    <t>FUN-PRE-075</t>
  </si>
  <si>
    <t>CORTE E PREPARO DA CABEÇA DAS ESTACAS</t>
  </si>
  <si>
    <r>
      <rPr>
        <b/>
        <sz val="6"/>
        <rFont val="Verdana"/>
        <family val="2"/>
      </rPr>
      <t>SERVIÇO:</t>
    </r>
    <r>
      <rPr>
        <sz val="6"/>
        <rFont val="Verdana"/>
        <family val="2"/>
      </rPr>
      <t xml:space="preserve"> CARGA DE MATERIAL DE QUALQUER NATUREZA SOBRE CAMINHÃO MANUAL</t>
    </r>
  </si>
  <si>
    <t>TRA-CAR-005</t>
  </si>
  <si>
    <t>CARGA DE MATERIAL DE QUALQUER NATUREZA SOBRE CAMINHÃO - MANUAL</t>
  </si>
  <si>
    <t>TRA-CAM-020</t>
  </si>
  <si>
    <r>
      <rPr>
        <b/>
        <sz val="6"/>
        <rFont val="Verdana"/>
        <family val="2"/>
      </rPr>
      <t>SERVIÇO:</t>
    </r>
    <r>
      <rPr>
        <sz val="6"/>
        <rFont val="Verdana"/>
        <family val="2"/>
      </rPr>
      <t>TRANSPORTE DE MATERIAL DE QUALQUER NATUREZA EM CAMINHÃO DMT &gt; 5 KM (DENTRO DO PERÍMETRO URBANO)</t>
    </r>
  </si>
  <si>
    <t>TRANSPORTE DE MATERIAL DE QUALQUER NATUREZA EM CAMINHÃO DMT &gt; 5 KM (DENTRO DO PERÍMETRO URBANO)
MANUAL</t>
  </si>
  <si>
    <r>
      <rPr>
        <b/>
        <sz val="6"/>
        <rFont val="Verdana"/>
        <family val="2"/>
      </rPr>
      <t>SERVIÇO:</t>
    </r>
    <r>
      <rPr>
        <sz val="6"/>
        <rFont val="Verdana"/>
        <family val="2"/>
      </rPr>
      <t>ESCAVAÇÃO MANUAL DE VALAS H &lt;= 1,50 M</t>
    </r>
  </si>
  <si>
    <t>TER-ESC-035</t>
  </si>
  <si>
    <t>ESCAVAÇÃO MANUAL DE VALAS H &lt;= 1,50 M</t>
  </si>
  <si>
    <t>SERVIÇO: APILOAMENTO DO FUNDO DE VALAS COM PLACAS</t>
  </si>
  <si>
    <t>APILOAMENTO DO FUNDO DE VALAS COM PLACAS</t>
  </si>
  <si>
    <t>SERVIÇO: FORNECIMENTO E LANÇAMENTO DE CONCRETO NÃO ESTRUTURAL VIRADO EM OBRA FCK &gt;= 9 MPA, BRITA 1 E 2</t>
  </si>
  <si>
    <t>FUN-CON-040</t>
  </si>
  <si>
    <t>FORNECIMENTO E LANÇAMENTO DE CONCRETO NÃO ESTRUTURAL VIRADO EM OBRA FCK &gt;= 9 MPA, BRITA 1 E 2</t>
  </si>
  <si>
    <t>FORMA E DESFORMA DE COMPENSADO PLASTIFICADO, ESP. 12MM, REAPROVEITAMENTO (3X), EXCLUSIVE ESCORAMENTO</t>
  </si>
  <si>
    <r>
      <rPr>
        <b/>
        <sz val="6"/>
        <rFont val="Verdana"/>
        <family val="2"/>
      </rPr>
      <t>SERVIÇO:</t>
    </r>
    <r>
      <rPr>
        <sz val="6"/>
        <rFont val="Verdana"/>
        <family val="2"/>
      </rPr>
      <t>FORNECIMENTO DE CONCRETO ESTRUTURAL, USINADO BOMBEADO, COM FCK 25 MPA, INCLUSIVE LANÇAMENTO, ADENSAMENTO E ACABAMENTO (FUNDAÇÃO)</t>
    </r>
  </si>
  <si>
    <t>FUN-CON-135</t>
  </si>
  <si>
    <t>FORNECIMENTO DE CONCRETO ESTRUTURAL, USINADO BOMBEADO, COM FCK 25 MPA, INCLUSIVE LANÇAMENTO, ADENSAMENTO E ACABAMENTO (FUNDAÇÃO)</t>
  </si>
  <si>
    <t>SERVIÇO: REATERRO COMPACTADO DE VALA COM EQUIPAMENTO PLACA VIBRATÓRIA</t>
  </si>
  <si>
    <t>TER-REA-010</t>
  </si>
  <si>
    <t>REATERRO COMPACTADO DE VALA COM EQUIPAMENTO PLACA VIBRATÓRIA</t>
  </si>
  <si>
    <r>
      <rPr>
        <b/>
        <sz val="6"/>
        <rFont val="Verdana"/>
        <family val="2"/>
      </rPr>
      <t>SERVIÇO:</t>
    </r>
    <r>
      <rPr>
        <sz val="6"/>
        <rFont val="Verdana"/>
        <family val="2"/>
      </rPr>
      <t xml:space="preserve"> </t>
    </r>
    <r>
      <rPr>
        <b/>
        <sz val="6"/>
        <rFont val="Verdana"/>
        <family val="2"/>
      </rPr>
      <t>CORTE, DOBRA E ARMAÇÃO DE AÇO CA-60</t>
    </r>
  </si>
  <si>
    <t>ARM-AÇO-015</t>
  </si>
  <si>
    <t>CORTE, DOBRA E ARMAÇÃO DE AÇO CA-60</t>
  </si>
  <si>
    <t>5.2.10</t>
  </si>
  <si>
    <r>
      <rPr>
        <b/>
        <sz val="6"/>
        <rFont val="Verdana"/>
        <family val="2"/>
      </rPr>
      <t>SERVIÇO:</t>
    </r>
    <r>
      <rPr>
        <sz val="6"/>
        <rFont val="Verdana"/>
        <family val="2"/>
      </rPr>
      <t xml:space="preserve"> COMPACTAÇÃO DE VALAS OU ÁREAS, MANUALMENTE A 98% DO PN, COM PLACA VIBRATÓRIA</t>
    </r>
  </si>
  <si>
    <t>TER-COM-005</t>
  </si>
  <si>
    <t>COMPACTAÇÃO DE VALAS OU ÁREAS, MANUALMENTE A 95% DO PN, COM PLACA VIBRATÓRIA</t>
  </si>
  <si>
    <r>
      <rPr>
        <b/>
        <sz val="6"/>
        <rFont val="Verdana"/>
        <family val="2"/>
      </rPr>
      <t>SERVIÇO:</t>
    </r>
    <r>
      <rPr>
        <sz val="6"/>
        <rFont val="Verdana"/>
        <family val="2"/>
      </rPr>
      <t xml:space="preserve"> APLICAÇÃO DE LONA PRETA, ESP. 150 MICRAS, INCLUSIVE FORNECIMENTO</t>
    </r>
  </si>
  <si>
    <t>PIS-LON-005</t>
  </si>
  <si>
    <t>APLICAÇÃO DE LONA PRETA, ESP. 150 MICRAS, INCLUSIVE
FORNECIMENTO</t>
  </si>
  <si>
    <r>
      <rPr>
        <b/>
        <sz val="6"/>
        <rFont val="Verdana"/>
        <family val="2"/>
      </rPr>
      <t>SERVIÇO:</t>
    </r>
    <r>
      <rPr>
        <sz val="6"/>
        <rFont val="Verdana"/>
        <family val="2"/>
      </rPr>
      <t xml:space="preserve"> ARMADURA DE TELA DE AÇO CA-60 B SOLDADA TIPO Q-138 (DIÂMETRO DO FIO: 4,20 MM / DIMENSÕES DA TRAMA: 100 X 100 MM / TIPO DA MALHA: QUADRANGULAR )</t>
    </r>
  </si>
  <si>
    <t>ARM-TEL-005</t>
  </si>
  <si>
    <t>6.4.03</t>
  </si>
  <si>
    <r>
      <rPr>
        <b/>
        <sz val="6"/>
        <rFont val="Verdana"/>
        <family val="2"/>
      </rPr>
      <t>SERVIÇO:</t>
    </r>
    <r>
      <rPr>
        <sz val="6"/>
        <rFont val="Verdana"/>
        <family val="2"/>
      </rPr>
      <t xml:space="preserve"> FORNECIMENTO E COLOCACAO DE TELA Q-196</t>
    </r>
  </si>
  <si>
    <t>FORNECIMENTO E COLOCACAO DE TELA Q-196</t>
  </si>
  <si>
    <t>MATED-9297</t>
  </si>
  <si>
    <t>ARAME RECOZIDO (BITOLA: 18 BWG / DIÂMETRO DO FIO: 1,25 MM /MASSA LINEAR: 0,01 KG/M)</t>
  </si>
  <si>
    <t>ESPAÇADOR/DISTANCIADOR ( MATERIAL: PLÁSTICO/ COBRIMENTO: 30MM/TIPO: PINO/ BITOLA AÇO: MENOR OU IGUAL 12,5MM)</t>
  </si>
  <si>
    <r>
      <rPr>
        <b/>
        <sz val="6"/>
        <rFont val="Verdana"/>
        <family val="2"/>
      </rPr>
      <t>SERVIÇO:</t>
    </r>
    <r>
      <rPr>
        <sz val="6"/>
        <rFont val="Verdana"/>
        <family val="2"/>
      </rPr>
      <t>FORNECIMENTO DE CONCRETO ESTRUTURAL, USINADO BOMBEADO, COM FCK 25 MPA, INCLUSIVE LANÇAMENTO, ADENSAMENTO E ACABAMENTO</t>
    </r>
  </si>
  <si>
    <t>EST-CON-115</t>
  </si>
  <si>
    <t>FORNECIMENTO DE CONCRETO ESTRUTURAL, USINADO BOMBEADO, COM FCK 25 MPA, INCLUSIVE LANÇAMENTO, ADENSAMENTO E ACABAMENTO</t>
  </si>
  <si>
    <r>
      <rPr>
        <b/>
        <sz val="6"/>
        <rFont val="Verdana"/>
        <family val="2"/>
      </rPr>
      <t>SERVIÇO:</t>
    </r>
    <r>
      <rPr>
        <sz val="6"/>
        <rFont val="Verdana"/>
        <family val="2"/>
      </rPr>
      <t>LASTRO DE BRITA, CAMADA 5CM, APILOADO MANUALMENTE</t>
    </r>
  </si>
  <si>
    <t>FUN-LAS-010</t>
  </si>
  <si>
    <t xml:space="preserve">LASTRO DE BRITA 2 OU 3 APILOADO MANUALMENTE </t>
  </si>
  <si>
    <r>
      <rPr>
        <b/>
        <sz val="6"/>
        <rFont val="Verdana"/>
        <family val="2"/>
      </rPr>
      <t>SERVIÇO:</t>
    </r>
    <r>
      <rPr>
        <sz val="6"/>
        <rFont val="Verdana"/>
        <family val="2"/>
      </rPr>
      <t>POLIMENTO MECÂNICO DE PISO EM CONCRETO COM NIVELAMENTO A LASER (NÍVEL ZERO)</t>
    </r>
  </si>
  <si>
    <t>PIS-POL-010</t>
  </si>
  <si>
    <t>POLIMENTO MECÂNICO DE PISO EM CONCRETO COM
NIVELAMENTO A LASER (NÍVEL ZERO)</t>
  </si>
  <si>
    <t>2.12.01</t>
  </si>
  <si>
    <r>
      <rPr>
        <b/>
        <sz val="6"/>
        <rFont val="Verdana"/>
        <family val="2"/>
      </rPr>
      <t>SERVIÇO:</t>
    </r>
    <r>
      <rPr>
        <sz val="6"/>
        <rFont val="Verdana"/>
        <family val="2"/>
      </rPr>
      <t>EXECUÇÃO DE JUNTAS DE DILATAÇÃO COM SERRA CLIPER PARA PISOS DE GARAGEM</t>
    </r>
  </si>
  <si>
    <t>CORTE MECAN. C/ SERRA CIRCULAR EM CONCRETO/ASFALTO</t>
  </si>
  <si>
    <r>
      <rPr>
        <b/>
        <sz val="6"/>
        <rFont val="Verdana"/>
        <family val="2"/>
      </rPr>
      <t>SERVIÇO:</t>
    </r>
    <r>
      <rPr>
        <sz val="6"/>
        <rFont val="Verdana"/>
        <family val="2"/>
      </rPr>
      <t>JUNTA DE MOVIMENTAÇÃO (JM) COM SELANTE POLIURETANO 2X1CM COM EPS 20MM</t>
    </r>
  </si>
  <si>
    <t>SELANTE ELASTICO MONOCOMPONENTE A BASE DE POLIURETANO PARA JUNTAS DIVERSAS - 310ML</t>
  </si>
  <si>
    <t>SERVIÇO: FORMA E DESFORMA DE COMPENSADO PLASTIFICADO ESPESSURA 12 MM, EXCLUSIVE ESCORAMENTO (3X)</t>
  </si>
  <si>
    <t>EST-FOR-035</t>
  </si>
  <si>
    <r>
      <rPr>
        <b/>
        <sz val="6"/>
        <rFont val="Verdana"/>
        <family val="2"/>
      </rPr>
      <t>SERVIÇO:</t>
    </r>
    <r>
      <rPr>
        <sz val="6"/>
        <rFont val="Verdana"/>
        <family val="2"/>
      </rPr>
      <t>ESCORAMENTO METÁLICO TUBULAR CONVENCIONAL (H = 1,80 À 3,20 M) COM ACESSÓRIOS PARA LAJES E VIGAS MACIÇAS, EXCLUSIVE TRANSPORTE E MONTAGEM (ALUGUEL MENSAL)</t>
    </r>
  </si>
  <si>
    <t>ESCORAMENTO METÁLICO TUBULAR CONVENCIONAL (H = 1,80 À
3,20 M) COM ACESSÓRIOS PARA LAJES E VIGAS MACIÇAS,
EXCLUSIVE TRANSPORTE E MONTAGEM (ALUGUEL MENSAL)</t>
  </si>
  <si>
    <t>EST-FOR-041</t>
  </si>
  <si>
    <r>
      <rPr>
        <b/>
        <sz val="6"/>
        <rFont val="Verdana"/>
        <family val="2"/>
      </rPr>
      <t>SERVIÇO:</t>
    </r>
    <r>
      <rPr>
        <sz val="6"/>
        <rFont val="Verdana"/>
        <family val="2"/>
      </rPr>
      <t>DESCARGA, MONTAGEM, DESMONTAGEM E CARGA DE ESCORAMENTO METÁLICO TIPOS A E B PARA VIGAS E LAJES</t>
    </r>
  </si>
  <si>
    <t>DESCARGA, MONTAGEM, DESMONTAGEM E CARGA DE
ESCORAMENTO METÁLICO TIPOS A E B PARA VIGAS E LAJES</t>
  </si>
  <si>
    <r>
      <rPr>
        <b/>
        <sz val="6"/>
        <rFont val="Verdana"/>
        <family val="2"/>
      </rPr>
      <t>SERVIÇO:</t>
    </r>
    <r>
      <rPr>
        <sz val="6"/>
        <rFont val="Verdana"/>
        <family val="2"/>
      </rPr>
      <t>CONTRAVERGA EM CONCRETO ESTRUTURAL PARA VÃOS ACIMA DE 150CM, PREPARADO EM OBRA COM BETONEIRA, CONTROLE "A", COM FCK 20 MPA, MOLDADA IN LOCO, INCLUSIVE ARMAÇÃO</t>
    </r>
  </si>
  <si>
    <t>CONTRAVERGA EM CONCRETO ESTRUTURAL PARA VÃOS ACIMA DE 150CM, PREPARADO EM OBRA COM BETONEIRA, CONTROLE "A",COM FCK 20 MPA, MOLDADA IN LOCO, INCLUSIVE ARMAÇÃO</t>
  </si>
  <si>
    <t>CONTRAVERGA EM CONCRETO ESTRUTURAL PARA VÃOS DE ATÉ 150CM, PREPARADO EM OBRA COM BETONEIRA, CONTROLE "A",COM FCK 20 MPA, MOLDADA IN LOCO, INCLUSIVE ARMAÇÃO</t>
  </si>
  <si>
    <r>
      <rPr>
        <b/>
        <sz val="6"/>
        <rFont val="Verdana"/>
        <family val="2"/>
      </rPr>
      <t>SERVIÇO:</t>
    </r>
    <r>
      <rPr>
        <sz val="6"/>
        <rFont val="Verdana"/>
        <family val="2"/>
      </rPr>
      <t>VERGA EM CONCRETO ESTRUTURAL PARA VÃOS ACIMA DE 150CM, PREPARADO EM OBRA COM BETONEIRA, CONTROLE "A", COM FCK 20 MPA, MOLDADA IN LOCO, INCLUSIVE ARMAÇÃO</t>
    </r>
  </si>
  <si>
    <t>VERGA EM CONCRETO ESTRUTURAL PARA VÃOS ACIMA DE 150CM,PREPARADO EM OBRA COM BETONEIRA, CONTROLE "A", COM FCK 20 MPA, MOLDADA IN LOCO, INCLUSIVE ARMAÇÃO</t>
  </si>
  <si>
    <r>
      <rPr>
        <b/>
        <sz val="6"/>
        <rFont val="Verdana"/>
        <family val="2"/>
      </rPr>
      <t>SERVIÇO:</t>
    </r>
    <r>
      <rPr>
        <sz val="6"/>
        <rFont val="Verdana"/>
        <family val="2"/>
      </rPr>
      <t>VERGA EM CONCRETO ESTRUTURAL PARA VÃOS DE ATÉ 150CM, PREPARADO EM OBRA COM BETONEIRA, CONTROLE "A", COM FCK 20 MPA, MOLDADA IN LOCO, INCLUSIVE ARMAÇÃO</t>
    </r>
  </si>
  <si>
    <t>VERGA EM CONCRETO ESTRUTURAL PARA VÃOS DE ATÉ 150CM, PREPARADO EM OBRA COM BETONEIRA, CONTROLE "A", COM FCK 20 MPA, MOLDADA IN LOCO, INCLUSIVE ARMAÇÃO</t>
  </si>
  <si>
    <t>PROJ-EXE-090</t>
  </si>
  <si>
    <r>
      <rPr>
        <b/>
        <sz val="6"/>
        <rFont val="Verdana"/>
        <family val="2"/>
      </rPr>
      <t>SERVIÇO:</t>
    </r>
    <r>
      <rPr>
        <sz val="6"/>
        <rFont val="Verdana"/>
        <family val="2"/>
      </rPr>
      <t xml:space="preserve"> </t>
    </r>
    <r>
      <rPr>
        <b/>
        <sz val="6"/>
        <rFont val="Verdana"/>
        <family val="2"/>
      </rPr>
      <t>PROJETO DE ESCORAMENTO</t>
    </r>
  </si>
  <si>
    <t>PROJETO DE ESCORAMENTO</t>
  </si>
  <si>
    <r>
      <rPr>
        <b/>
        <sz val="6"/>
        <rFont val="Verdana"/>
        <family val="2"/>
      </rPr>
      <t>SERVIÇO:</t>
    </r>
    <r>
      <rPr>
        <sz val="6"/>
        <rFont val="Verdana"/>
        <family val="2"/>
      </rPr>
      <t xml:space="preserve"> </t>
    </r>
    <r>
      <rPr>
        <b/>
        <sz val="6"/>
        <rFont val="Verdana"/>
        <family val="2"/>
      </rPr>
      <t>ENSAIO DE RESITÊNCIA À COMPRESSÃO SIMPLES - CONCRETO</t>
    </r>
  </si>
  <si>
    <t>ENS-CON-045</t>
  </si>
  <si>
    <t>ENSAIO DE RESISTENCIA A COMPRESSAO SIMPLES - CONCRETO</t>
  </si>
  <si>
    <t>ENS-CON-055</t>
  </si>
  <si>
    <t>ENSAIO DE RESISTENCIA A TRACAO NA FLEXAO DE CONCRETO</t>
  </si>
  <si>
    <r>
      <rPr>
        <b/>
        <sz val="6"/>
        <rFont val="Verdana"/>
        <family val="2"/>
      </rPr>
      <t>SERVIÇO:</t>
    </r>
    <r>
      <rPr>
        <sz val="6"/>
        <rFont val="Verdana"/>
        <family val="2"/>
      </rPr>
      <t xml:space="preserve"> </t>
    </r>
    <r>
      <rPr>
        <b/>
        <sz val="6"/>
        <rFont val="Verdana"/>
        <family val="2"/>
      </rPr>
      <t>ENSAIO DE MÓDULO DE ELASTICIDADE</t>
    </r>
  </si>
  <si>
    <t>ED-52306</t>
  </si>
  <si>
    <t>CAMADA DE REGULARIZAÇÃO COM ARGAMASSA, TRAÇO 1:3
(CIMENTO E AREIA), ESP. 20MM, APLICAÇÃO MANUAL, PREPARO
MECÂNICO</t>
  </si>
  <si>
    <r>
      <rPr>
        <b/>
        <sz val="7"/>
        <color rgb="FF000000"/>
        <rFont val="Verdana"/>
        <family val="2"/>
      </rPr>
      <t>SERVIÇO</t>
    </r>
    <r>
      <rPr>
        <sz val="7"/>
        <color rgb="FF000000"/>
        <rFont val="Verdana"/>
        <family val="2"/>
      </rPr>
      <t>: REGULARIZAÇÃO COM ARGAMASSA DE CIMENTO E AREIA,TRAÇO 1:3, DECLIVIDADE (MIN=1%, NA DIREÇÃO DOS RALOS E ESPESSURA MÍNIMA 2,0CM</t>
    </r>
  </si>
  <si>
    <r>
      <rPr>
        <b/>
        <sz val="7"/>
        <rFont val="Verdana"/>
        <family val="2"/>
      </rPr>
      <t>SERVIÇO:</t>
    </r>
    <r>
      <rPr>
        <sz val="7"/>
        <rFont val="Verdana"/>
        <family val="2"/>
      </rPr>
      <t xml:space="preserve"> </t>
    </r>
    <r>
      <rPr>
        <b/>
        <sz val="7"/>
        <rFont val="Verdana"/>
        <family val="2"/>
      </rPr>
      <t>CHAPISCO ARGAMASSA 1:3 A COLHER</t>
    </r>
  </si>
  <si>
    <r>
      <rPr>
        <b/>
        <sz val="7"/>
        <rFont val="Verdana"/>
        <family val="2"/>
      </rPr>
      <t>SERVIÇO:</t>
    </r>
    <r>
      <rPr>
        <sz val="7"/>
        <rFont val="Verdana"/>
        <family val="2"/>
      </rPr>
      <t xml:space="preserve"> </t>
    </r>
    <r>
      <rPr>
        <b/>
        <sz val="7"/>
        <rFont val="Verdana"/>
        <family val="2"/>
      </rPr>
      <t>REGULARIZAÇÃO COM ARGAMASSA DE CIMENTO E AREIA,TRAÇO 1:3, ESPESSURA MÍNIMA 2,0CM</t>
    </r>
  </si>
  <si>
    <t>CAMADA DE REGULARIZAÇÃO COM ARGAMASSA, TRAÇO 1:3 (CIMENTO E AREIA), ESP. 20MM, APLICAÇÃO MANUAL, PREPARO MECÂNICO</t>
  </si>
  <si>
    <r>
      <rPr>
        <b/>
        <sz val="7"/>
        <rFont val="Verdana"/>
        <family val="2"/>
      </rPr>
      <t>PREÇO UNIT. DE CUSTO</t>
    </r>
  </si>
  <si>
    <r>
      <rPr>
        <b/>
        <sz val="7"/>
        <rFont val="Verdana"/>
        <family val="2"/>
      </rPr>
      <t>PREÇO TOTAL DE CUSTO</t>
    </r>
  </si>
  <si>
    <r>
      <rPr>
        <b/>
        <sz val="7"/>
        <rFont val="Verdana"/>
        <family val="2"/>
      </rPr>
      <t>SERVIÇO:</t>
    </r>
    <r>
      <rPr>
        <sz val="7"/>
        <rFont val="Verdana"/>
        <family val="2"/>
      </rPr>
      <t xml:space="preserve"> </t>
    </r>
    <r>
      <rPr>
        <b/>
        <sz val="7"/>
        <rFont val="Verdana"/>
        <family val="2"/>
      </rPr>
      <t>TUBULAÇÃO</t>
    </r>
    <r>
      <rPr>
        <sz val="7"/>
        <rFont val="Verdana"/>
        <family val="2"/>
      </rPr>
      <t xml:space="preserve"> </t>
    </r>
    <r>
      <rPr>
        <b/>
        <sz val="7"/>
        <rFont val="Verdana"/>
        <family val="2"/>
      </rPr>
      <t>CHUMBADA</t>
    </r>
    <r>
      <rPr>
        <sz val="7"/>
        <rFont val="Verdana"/>
        <family val="2"/>
      </rPr>
      <t xml:space="preserve"> </t>
    </r>
    <r>
      <rPr>
        <b/>
        <sz val="7"/>
        <rFont val="Verdana"/>
        <family val="2"/>
      </rPr>
      <t>NA</t>
    </r>
    <r>
      <rPr>
        <sz val="7"/>
        <rFont val="Verdana"/>
        <family val="2"/>
      </rPr>
      <t xml:space="preserve"> </t>
    </r>
    <r>
      <rPr>
        <b/>
        <sz val="7"/>
        <rFont val="Verdana"/>
        <family val="2"/>
      </rPr>
      <t>ESTRUTURA</t>
    </r>
    <r>
      <rPr>
        <sz val="7"/>
        <rFont val="Verdana"/>
        <family val="2"/>
      </rPr>
      <t xml:space="preserve"> </t>
    </r>
    <r>
      <rPr>
        <b/>
        <sz val="7"/>
        <rFont val="Verdana"/>
        <family val="2"/>
      </rPr>
      <t>COM</t>
    </r>
    <r>
      <rPr>
        <sz val="7"/>
        <rFont val="Verdana"/>
        <family val="2"/>
      </rPr>
      <t xml:space="preserve"> </t>
    </r>
    <r>
      <rPr>
        <b/>
        <sz val="7"/>
        <rFont val="Verdana"/>
        <family val="2"/>
      </rPr>
      <t>GROUT,</t>
    </r>
    <r>
      <rPr>
        <sz val="7"/>
        <rFont val="Verdana"/>
        <family val="2"/>
      </rPr>
      <t xml:space="preserve"> </t>
    </r>
    <r>
      <rPr>
        <b/>
        <sz val="7"/>
        <rFont val="Verdana"/>
        <family val="2"/>
      </rPr>
      <t>USO</t>
    </r>
    <r>
      <rPr>
        <sz val="7"/>
        <rFont val="Verdana"/>
        <family val="2"/>
      </rPr>
      <t xml:space="preserve"> </t>
    </r>
    <r>
      <rPr>
        <b/>
        <sz val="7"/>
        <rFont val="Verdana"/>
        <family val="2"/>
      </rPr>
      <t>DE</t>
    </r>
    <r>
      <rPr>
        <sz val="7"/>
        <rFont val="Verdana"/>
        <family val="2"/>
      </rPr>
      <t xml:space="preserve"> </t>
    </r>
    <r>
      <rPr>
        <b/>
        <sz val="7"/>
        <rFont val="Verdana"/>
        <family val="2"/>
      </rPr>
      <t>LIMITADOR</t>
    </r>
    <r>
      <rPr>
        <sz val="7"/>
        <rFont val="Verdana"/>
        <family val="2"/>
      </rPr>
      <t xml:space="preserve"> </t>
    </r>
    <r>
      <rPr>
        <b/>
        <sz val="7"/>
        <rFont val="Verdana"/>
        <family val="2"/>
      </rPr>
      <t>DE</t>
    </r>
    <r>
      <rPr>
        <sz val="7"/>
        <rFont val="Verdana"/>
        <family val="2"/>
      </rPr>
      <t xml:space="preserve"> </t>
    </r>
    <r>
      <rPr>
        <b/>
        <sz val="7"/>
        <rFont val="Verdana"/>
        <family val="2"/>
      </rPr>
      <t>PROFUNDIDADE</t>
    </r>
    <r>
      <rPr>
        <sz val="7"/>
        <rFont val="Verdana"/>
        <family val="2"/>
      </rPr>
      <t xml:space="preserve"> </t>
    </r>
    <r>
      <rPr>
        <b/>
        <sz val="7"/>
        <rFont val="Verdana"/>
        <family val="2"/>
      </rPr>
      <t>(TARUCEL)</t>
    </r>
    <r>
      <rPr>
        <sz val="7"/>
        <rFont val="Verdana"/>
        <family val="2"/>
      </rPr>
      <t xml:space="preserve"> </t>
    </r>
    <r>
      <rPr>
        <b/>
        <sz val="7"/>
        <rFont val="Verdana"/>
        <family val="2"/>
      </rPr>
      <t>E IMPERMEABILIZAÇÃO</t>
    </r>
    <r>
      <rPr>
        <sz val="7"/>
        <rFont val="Verdana"/>
        <family val="2"/>
      </rPr>
      <t xml:space="preserve"> </t>
    </r>
    <r>
      <rPr>
        <b/>
        <sz val="7"/>
        <rFont val="Verdana"/>
        <family val="2"/>
      </rPr>
      <t>COM</t>
    </r>
    <r>
      <rPr>
        <sz val="7"/>
        <rFont val="Verdana"/>
        <family val="2"/>
      </rPr>
      <t xml:space="preserve"> </t>
    </r>
    <r>
      <rPr>
        <b/>
        <sz val="7"/>
        <rFont val="Verdana"/>
        <family val="2"/>
      </rPr>
      <t>POLIURETANO</t>
    </r>
    <r>
      <rPr>
        <sz val="7"/>
        <rFont val="Verdana"/>
        <family val="2"/>
      </rPr>
      <t xml:space="preserve"> </t>
    </r>
    <r>
      <rPr>
        <b/>
        <sz val="7"/>
        <rFont val="Verdana"/>
        <family val="2"/>
      </rPr>
      <t>ESP.2mm</t>
    </r>
    <r>
      <rPr>
        <sz val="7"/>
        <rFont val="Verdana"/>
        <family val="2"/>
      </rPr>
      <t xml:space="preserve"> </t>
    </r>
    <r>
      <rPr>
        <b/>
        <sz val="7"/>
        <rFont val="Verdana"/>
        <family val="2"/>
      </rPr>
      <t>NO</t>
    </r>
    <r>
      <rPr>
        <sz val="7"/>
        <rFont val="Verdana"/>
        <family val="2"/>
      </rPr>
      <t xml:space="preserve"> </t>
    </r>
    <r>
      <rPr>
        <b/>
        <sz val="7"/>
        <rFont val="Verdana"/>
        <family val="2"/>
      </rPr>
      <t>LOCAL</t>
    </r>
    <r>
      <rPr>
        <sz val="7"/>
        <rFont val="Verdana"/>
        <family val="2"/>
      </rPr>
      <t xml:space="preserve"> </t>
    </r>
    <r>
      <rPr>
        <b/>
        <sz val="7"/>
        <rFont val="Verdana"/>
        <family val="2"/>
      </rPr>
      <t>DA</t>
    </r>
    <r>
      <rPr>
        <sz val="7"/>
        <rFont val="Verdana"/>
        <family val="2"/>
      </rPr>
      <t xml:space="preserve"> </t>
    </r>
    <r>
      <rPr>
        <b/>
        <sz val="7"/>
        <rFont val="Verdana"/>
        <family val="2"/>
      </rPr>
      <t>SUBIDA</t>
    </r>
    <r>
      <rPr>
        <sz val="7"/>
        <rFont val="Verdana"/>
        <family val="2"/>
      </rPr>
      <t xml:space="preserve"> </t>
    </r>
    <r>
      <rPr>
        <b/>
        <sz val="7"/>
        <rFont val="Verdana"/>
        <family val="2"/>
      </rPr>
      <t>DO</t>
    </r>
    <r>
      <rPr>
        <sz val="7"/>
        <rFont val="Verdana"/>
        <family val="2"/>
      </rPr>
      <t xml:space="preserve"> </t>
    </r>
    <r>
      <rPr>
        <b/>
        <sz val="7"/>
        <rFont val="Verdana"/>
        <family val="2"/>
      </rPr>
      <t>TUBO</t>
    </r>
    <r>
      <rPr>
        <sz val="7"/>
        <rFont val="Verdana"/>
        <family val="2"/>
      </rPr>
      <t xml:space="preserve"> </t>
    </r>
    <r>
      <rPr>
        <b/>
        <sz val="7"/>
        <rFont val="Verdana"/>
        <family val="2"/>
      </rPr>
      <t>DO</t>
    </r>
    <r>
      <rPr>
        <sz val="7"/>
        <rFont val="Verdana"/>
        <family val="2"/>
      </rPr>
      <t xml:space="preserve"> </t>
    </r>
    <r>
      <rPr>
        <b/>
        <sz val="7"/>
        <rFont val="Verdana"/>
        <family val="2"/>
      </rPr>
      <t>VASO</t>
    </r>
  </si>
  <si>
    <t>SERVIÇO:IMPERMEABILIZAÇÃO COM MANTA ASFÁLTICA</t>
  </si>
  <si>
    <t>IMP-ASF-005</t>
  </si>
  <si>
    <t>IMPERMEABILIZAÇÃO COM MANTA ASFÁLTICA PRÉ-FABRICADA, E =
4 MM</t>
  </si>
  <si>
    <t>ARGAMASSA POLIMÉRICA SEMI-FLEXÍVEL, BICOMPONENTE, À BASE DE CIMENTOS ESPECIAIS ADITIVOS MINERAIS E RESINA ACRÍLICA</t>
  </si>
  <si>
    <r>
      <rPr>
        <b/>
        <sz val="6"/>
        <rFont val="Verdana"/>
        <family val="2"/>
      </rPr>
      <t>SERVIÇO:</t>
    </r>
    <r>
      <rPr>
        <sz val="6"/>
        <rFont val="Verdana"/>
        <family val="2"/>
      </rPr>
      <t xml:space="preserve"> </t>
    </r>
    <r>
      <rPr>
        <b/>
        <sz val="6"/>
        <rFont val="Verdana"/>
        <family val="2"/>
      </rPr>
      <t>LEITO</t>
    </r>
    <r>
      <rPr>
        <sz val="6"/>
        <rFont val="Verdana"/>
        <family val="2"/>
      </rPr>
      <t xml:space="preserve"> </t>
    </r>
    <r>
      <rPr>
        <b/>
        <sz val="6"/>
        <rFont val="Verdana"/>
        <family val="2"/>
      </rPr>
      <t>METÁLICO,</t>
    </r>
    <r>
      <rPr>
        <sz val="6"/>
        <rFont val="Verdana"/>
        <family val="2"/>
      </rPr>
      <t xml:space="preserve"> </t>
    </r>
    <r>
      <rPr>
        <b/>
        <sz val="6"/>
        <rFont val="Verdana"/>
        <family val="2"/>
      </rPr>
      <t>DIMENSÕES</t>
    </r>
    <r>
      <rPr>
        <sz val="6"/>
        <rFont val="Verdana"/>
        <family val="2"/>
      </rPr>
      <t xml:space="preserve"> </t>
    </r>
    <r>
      <rPr>
        <b/>
        <sz val="6"/>
        <rFont val="Verdana"/>
        <family val="2"/>
      </rPr>
      <t>300X100mm</t>
    </r>
    <r>
      <rPr>
        <sz val="6"/>
        <rFont val="Verdana"/>
        <family val="2"/>
      </rPr>
      <t xml:space="preserve"> </t>
    </r>
    <r>
      <rPr>
        <b/>
        <sz val="6"/>
        <rFont val="Verdana"/>
        <family val="2"/>
      </rPr>
      <t>NCLUSIVE</t>
    </r>
    <r>
      <rPr>
        <sz val="6"/>
        <rFont val="Verdana"/>
        <family val="2"/>
      </rPr>
      <t xml:space="preserve"> </t>
    </r>
    <r>
      <rPr>
        <b/>
        <sz val="6"/>
        <rFont val="Verdana"/>
        <family val="2"/>
      </rPr>
      <t>CONEXÕES,</t>
    </r>
    <r>
      <rPr>
        <sz val="6"/>
        <rFont val="Verdana"/>
        <family val="2"/>
      </rPr>
      <t xml:space="preserve"> </t>
    </r>
    <r>
      <rPr>
        <b/>
        <sz val="6"/>
        <rFont val="Verdana"/>
        <family val="2"/>
      </rPr>
      <t>SUPORTES</t>
    </r>
    <r>
      <rPr>
        <sz val="6"/>
        <rFont val="Verdana"/>
        <family val="2"/>
      </rPr>
      <t xml:space="preserve"> </t>
    </r>
    <r>
      <rPr>
        <b/>
        <sz val="6"/>
        <rFont val="Verdana"/>
        <family val="2"/>
      </rPr>
      <t>E</t>
    </r>
    <r>
      <rPr>
        <sz val="6"/>
        <rFont val="Verdana"/>
        <family val="2"/>
      </rPr>
      <t xml:space="preserve"> </t>
    </r>
    <r>
      <rPr>
        <b/>
        <sz val="6"/>
        <rFont val="Verdana"/>
        <family val="2"/>
      </rPr>
      <t>FIXAÇÃO</t>
    </r>
  </si>
  <si>
    <r>
      <rPr>
        <sz val="6"/>
        <rFont val="Verdana"/>
        <family val="2"/>
      </rPr>
      <t>LEITO METÁLICO, DIMENSÕES 300X100mm</t>
    </r>
  </si>
  <si>
    <r>
      <rPr>
        <b/>
        <sz val="6"/>
        <rFont val="Verdana"/>
        <family val="2"/>
      </rPr>
      <t>SERVIÇO:</t>
    </r>
    <r>
      <rPr>
        <sz val="6"/>
        <rFont val="Verdana"/>
        <family val="2"/>
      </rPr>
      <t xml:space="preserve"> </t>
    </r>
    <r>
      <rPr>
        <b/>
        <sz val="6"/>
        <rFont val="Verdana"/>
        <family val="2"/>
      </rPr>
      <t>TAMPA</t>
    </r>
    <r>
      <rPr>
        <sz val="6"/>
        <rFont val="Verdana"/>
        <family val="2"/>
      </rPr>
      <t xml:space="preserve"> </t>
    </r>
    <r>
      <rPr>
        <b/>
        <sz val="6"/>
        <rFont val="Verdana"/>
        <family val="2"/>
      </rPr>
      <t>CEGA</t>
    </r>
    <r>
      <rPr>
        <sz val="6"/>
        <rFont val="Verdana"/>
        <family val="2"/>
      </rPr>
      <t xml:space="preserve"> </t>
    </r>
    <r>
      <rPr>
        <b/>
        <sz val="6"/>
        <rFont val="Verdana"/>
        <family val="2"/>
      </rPr>
      <t>P/</t>
    </r>
    <r>
      <rPr>
        <sz val="6"/>
        <rFont val="Verdana"/>
        <family val="2"/>
      </rPr>
      <t xml:space="preserve"> </t>
    </r>
    <r>
      <rPr>
        <b/>
        <sz val="6"/>
        <rFont val="Verdana"/>
        <family val="2"/>
      </rPr>
      <t>CONDULETE</t>
    </r>
    <r>
      <rPr>
        <sz val="6"/>
        <rFont val="Verdana"/>
        <family val="2"/>
      </rPr>
      <t xml:space="preserve"> </t>
    </r>
    <r>
      <rPr>
        <b/>
        <sz val="6"/>
        <rFont val="Verdana"/>
        <family val="2"/>
      </rPr>
      <t>D=1</t>
    </r>
    <r>
      <rPr>
        <sz val="6"/>
        <rFont val="Verdana"/>
        <family val="2"/>
      </rPr>
      <t xml:space="preserve"> </t>
    </r>
    <r>
      <rPr>
        <b/>
        <sz val="6"/>
        <rFont val="Verdana"/>
        <family val="2"/>
      </rPr>
      <t>1/4"</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</si>
  <si>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LB</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D=1"</t>
    </r>
  </si>
  <si>
    <r>
      <rPr>
        <sz val="6"/>
        <rFont val="Verdana"/>
        <family val="2"/>
      </rPr>
      <t>CONDULETE TIPO LB EM ALUMÍNIO PARA ELETRODUTO ROSCADO D=1"</t>
    </r>
  </si>
  <si>
    <r>
      <rPr>
        <sz val="6"/>
        <rFont val="Verdana"/>
        <family val="2"/>
      </rPr>
      <t>CONDULETE TIPO LB EM ALUMÍNIO PARA ELETRODUTO ROSCADO
D=1.1/4"</t>
    </r>
  </si>
  <si>
    <r>
      <rPr>
        <sz val="6"/>
        <rFont val="Verdana"/>
        <family val="2"/>
      </rPr>
      <t xml:space="preserve">PAINEL ELÉTRICO, FABRICADO EM CHAPA DE AÇO 12 MSG NA ESTRUTURA E 14 MSG NO FECHAMENTO,   IDENTIFICAÇÃO </t>
    </r>
    <r>
      <rPr>
        <b/>
        <sz val="6"/>
        <rFont val="Verdana"/>
        <family val="2"/>
      </rPr>
      <t>QGBT</t>
    </r>
    <r>
      <rPr>
        <sz val="6"/>
        <rFont val="Verdana"/>
        <family val="2"/>
      </rPr>
      <t>, COM BARRAMENTO DE COBRE PARA CORRENTE DE 600A, ACESSO FRONTAL ATRAVÉS DE FECHO CREMONA DE TRÊS PONTOS COM FECHO ESCAMOTEÁVEL, GRAU DE PROTEÇÃO IP 54, PRÓPRIO PARA USO ABRIGADO, ACABAMENTO NA COR CINZA RAL 7032 ELETROSTÁTICO, FABRICADO CONFORME DIAGRAMA TRIFILAR.
(PROJETO), FORNECIDO COMPLETO.</t>
    </r>
  </si>
  <si>
    <r>
      <rPr>
        <b/>
        <sz val="6"/>
        <rFont val="Verdana"/>
        <family val="2"/>
      </rPr>
      <t>SERVIÇO:</t>
    </r>
    <r>
      <rPr>
        <sz val="6"/>
        <rFont val="Verdana"/>
        <family val="2"/>
      </rPr>
      <t xml:space="preserve"> PAINEL ELÉTRICO, FABRICADO EM CHAPA DE AÇO 12 MSG NA ESTRUTURA E 14 MSG NO FECHAMENTO, IDENTIFICAÇÃO </t>
    </r>
    <r>
      <rPr>
        <b/>
        <sz val="6"/>
        <rFont val="Verdana"/>
        <family val="2"/>
      </rPr>
      <t>QDC-1P</t>
    </r>
    <r>
      <rPr>
        <sz val="6"/>
        <rFont val="Verdana"/>
        <family val="2"/>
      </rPr>
      <t>, COM BARRAMENTO DE COBRE PARA CORRENTE DE 150A, ACESSO FRONTAL ATRAVÉS DE FECHO CREMONA DE TRÊS PONTOS COM FECHO ESCAMOTEÁVEL, GRAU DE PROTEÇÃO IP 54, PRÓPRIO PARA USO ABRIGADO, ACABAMENTO NA COR CINZA RAL 7032 ELETROSTÁTICO, FABRICADO CONFORME DIAGRAMA TRIFILAR. (PROJETO), FORNECIDO COMPLETO</t>
    </r>
  </si>
  <si>
    <r>
      <rPr>
        <sz val="6"/>
        <rFont val="Verdana"/>
        <family val="2"/>
      </rPr>
      <t>QUADRO DE DISTRIBUICAO COM BARRAMENTO TRIFASICO, DE
EMBUTIR, EM CHAPA DE ACO GALVANIZADO, PARA  100 DISJUNTORES DIN, 150 A</t>
    </r>
  </si>
  <si>
    <r>
      <rPr>
        <sz val="6"/>
        <rFont val="Verdana"/>
        <family val="2"/>
      </rPr>
      <t>DISJUNTOR MONOPOLAR TIPO DIN, CORRENTE NOMINAL DE 16A -
FORNECIMENTO E INSTALAÇÃO. AF_04/2016</t>
    </r>
  </si>
  <si>
    <r>
      <rPr>
        <sz val="6"/>
        <rFont val="Verdana"/>
        <family val="2"/>
      </rPr>
      <t>DISJUNTOR MONOPOLAR TIPO DIN, CORRENTE NOMINAL DE 20A -
FORNECIMENTO E INSTALAÇÃO. AF_04/2016</t>
    </r>
  </si>
  <si>
    <r>
      <rPr>
        <sz val="6"/>
        <rFont val="Verdana"/>
        <family val="2"/>
      </rPr>
      <t>DISJUNTOR BIPOLAR TIPO DIN, CORRENTE NOMINAL DE 20A -
FORNECIMENTO E INSTALAÇÃO. AF_04/2016</t>
    </r>
  </si>
  <si>
    <r>
      <rPr>
        <sz val="6"/>
        <rFont val="Verdana"/>
        <family val="2"/>
      </rPr>
      <t>DISJUNTOR BIPOLAR TIPO DIN, CORRENTE NOMINAL DE 32A -
FORNECIMENTO E INSTALAÇÃO. AF_04/2016</t>
    </r>
  </si>
  <si>
    <r>
      <rPr>
        <sz val="6"/>
        <rFont val="Verdana"/>
        <family val="2"/>
      </rPr>
      <t>DISJUNTOR TRIPOLAR TIPO DIN, CORRENTE NOMINAL DE 100A</t>
    </r>
  </si>
  <si>
    <t>AUX-002</t>
  </si>
  <si>
    <r>
      <rPr>
        <sz val="6"/>
        <rFont val="Verdana"/>
        <family val="2"/>
      </rPr>
      <t>DISPOSITIVO DR, 2 POLOS, SENSIBILIDADE DE 30 MA, CORRENTE DE 40
A, TIPO AC</t>
    </r>
  </si>
  <si>
    <t>AUX-003</t>
  </si>
  <si>
    <r>
      <rPr>
        <sz val="6"/>
        <rFont val="Verdana"/>
        <family val="2"/>
      </rPr>
      <t>DISPOSITIVO DR, 2 POLOS, SENSIBILIDADE DE 30 MA, CORRENTE DE 25
A, TIPO AC</t>
    </r>
  </si>
  <si>
    <t>AUX-004</t>
  </si>
  <si>
    <r>
      <rPr>
        <sz val="6"/>
        <rFont val="Verdana"/>
        <family val="2"/>
      </rPr>
      <t>DISPOSITIVO DPS CLASSE II, 1 POLO, TENSAO MAXIMA DE 175 V,
CORRENTE MAXIMA DE 45 KA (TIPO AC)</t>
    </r>
  </si>
  <si>
    <r>
      <rPr>
        <sz val="6"/>
        <rFont val="Verdana"/>
        <family val="2"/>
      </rPr>
      <t>FUSÍVEL TIPO "DIAZED", TIPO RÁPIDO OU RETARDADO - 35/63A -
FORNECIMENTO E INSTALACAO</t>
    </r>
  </si>
  <si>
    <r>
      <rPr>
        <sz val="6"/>
        <rFont val="Verdana"/>
        <family val="2"/>
      </rPr>
      <t>CABO DE COBRE FLEXÍVEL, CLASSE 5, ISOLAMENTO TIPO LSHF/ATOX,
NÃO HALOGENADO, ANTICHAMA, TERMOPLÁSTICO, UNIPOLAR, SEÇÃO 16 MM2, 70°C, 450/750V</t>
    </r>
  </si>
  <si>
    <r>
      <rPr>
        <b/>
        <sz val="6"/>
        <rFont val="Verdana"/>
        <family val="2"/>
      </rPr>
      <t>SERVIÇO:</t>
    </r>
    <r>
      <rPr>
        <sz val="6"/>
        <rFont val="Verdana"/>
        <family val="2"/>
      </rPr>
      <t xml:space="preserve"> </t>
    </r>
    <r>
      <rPr>
        <b/>
        <sz val="6"/>
        <rFont val="Verdana"/>
        <family val="2"/>
      </rPr>
      <t>DISJUNTOR</t>
    </r>
    <r>
      <rPr>
        <sz val="6"/>
        <rFont val="Verdana"/>
        <family val="2"/>
      </rPr>
      <t xml:space="preserve"> </t>
    </r>
    <r>
      <rPr>
        <b/>
        <sz val="6"/>
        <rFont val="Verdana"/>
        <family val="2"/>
      </rPr>
      <t>TRIPOLAR</t>
    </r>
    <r>
      <rPr>
        <sz val="6"/>
        <rFont val="Verdana"/>
        <family val="2"/>
      </rPr>
      <t xml:space="preserve"> </t>
    </r>
    <r>
      <rPr>
        <b/>
        <sz val="6"/>
        <rFont val="Verdana"/>
        <family val="2"/>
      </rPr>
      <t>TIPO</t>
    </r>
    <r>
      <rPr>
        <sz val="6"/>
        <rFont val="Verdana"/>
        <family val="2"/>
      </rPr>
      <t xml:space="preserve"> </t>
    </r>
    <r>
      <rPr>
        <b/>
        <sz val="6"/>
        <rFont val="Verdana"/>
        <family val="2"/>
      </rPr>
      <t>DIN,</t>
    </r>
    <r>
      <rPr>
        <sz val="6"/>
        <rFont val="Verdana"/>
        <family val="2"/>
      </rPr>
      <t xml:space="preserve"> </t>
    </r>
    <r>
      <rPr>
        <b/>
        <sz val="6"/>
        <rFont val="Verdana"/>
        <family val="2"/>
      </rPr>
      <t>CORRENTE</t>
    </r>
    <r>
      <rPr>
        <sz val="6"/>
        <rFont val="Verdana"/>
        <family val="2"/>
      </rPr>
      <t xml:space="preserve"> </t>
    </r>
    <r>
      <rPr>
        <b/>
        <sz val="6"/>
        <rFont val="Verdana"/>
        <family val="2"/>
      </rPr>
      <t>NOMINAL</t>
    </r>
    <r>
      <rPr>
        <sz val="6"/>
        <rFont val="Verdana"/>
        <family val="2"/>
      </rPr>
      <t xml:space="preserve"> </t>
    </r>
    <r>
      <rPr>
        <b/>
        <sz val="6"/>
        <rFont val="Verdana"/>
        <family val="2"/>
      </rPr>
      <t>DE</t>
    </r>
    <r>
      <rPr>
        <sz val="6"/>
        <rFont val="Verdana"/>
        <family val="2"/>
      </rPr>
      <t xml:space="preserve"> </t>
    </r>
    <r>
      <rPr>
        <b/>
        <sz val="6"/>
        <rFont val="Verdana"/>
        <family val="2"/>
      </rPr>
      <t>100A</t>
    </r>
    <r>
      <rPr>
        <sz val="6"/>
        <rFont val="Verdana"/>
        <family val="2"/>
      </rPr>
      <t xml:space="preserve"> </t>
    </r>
    <r>
      <rPr>
        <b/>
        <sz val="6"/>
        <rFont val="Verdana"/>
        <family val="2"/>
      </rPr>
      <t>-</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</si>
  <si>
    <r>
      <rPr>
        <b/>
        <sz val="6"/>
        <rFont val="Verdana"/>
        <family val="2"/>
      </rPr>
      <t>SERVIÇO:</t>
    </r>
    <r>
      <rPr>
        <sz val="6"/>
        <rFont val="Verdana"/>
        <family val="2"/>
      </rPr>
      <t xml:space="preserve"> </t>
    </r>
    <r>
      <rPr>
        <b/>
        <sz val="6"/>
        <rFont val="Verdana"/>
        <family val="2"/>
      </rPr>
      <t>DISPOSITIVO</t>
    </r>
    <r>
      <rPr>
        <sz val="6"/>
        <rFont val="Verdana"/>
        <family val="2"/>
      </rPr>
      <t xml:space="preserve"> </t>
    </r>
    <r>
      <rPr>
        <b/>
        <sz val="6"/>
        <rFont val="Verdana"/>
        <family val="2"/>
      </rPr>
      <t>DR,</t>
    </r>
    <r>
      <rPr>
        <sz val="6"/>
        <rFont val="Verdana"/>
        <family val="2"/>
      </rPr>
      <t xml:space="preserve"> </t>
    </r>
    <r>
      <rPr>
        <b/>
        <sz val="6"/>
        <rFont val="Verdana"/>
        <family val="2"/>
      </rPr>
      <t>2</t>
    </r>
    <r>
      <rPr>
        <sz val="6"/>
        <rFont val="Verdana"/>
        <family val="2"/>
      </rPr>
      <t xml:space="preserve"> </t>
    </r>
    <r>
      <rPr>
        <b/>
        <sz val="6"/>
        <rFont val="Verdana"/>
        <family val="2"/>
      </rPr>
      <t>POLOS,</t>
    </r>
    <r>
      <rPr>
        <sz val="6"/>
        <rFont val="Verdana"/>
        <family val="2"/>
      </rPr>
      <t xml:space="preserve"> </t>
    </r>
    <r>
      <rPr>
        <b/>
        <sz val="6"/>
        <rFont val="Verdana"/>
        <family val="2"/>
      </rPr>
      <t>SENSIBILIDADE</t>
    </r>
    <r>
      <rPr>
        <sz val="6"/>
        <rFont val="Verdana"/>
        <family val="2"/>
      </rPr>
      <t xml:space="preserve"> </t>
    </r>
    <r>
      <rPr>
        <b/>
        <sz val="6"/>
        <rFont val="Verdana"/>
        <family val="2"/>
      </rPr>
      <t>DE</t>
    </r>
    <r>
      <rPr>
        <sz val="6"/>
        <rFont val="Verdana"/>
        <family val="2"/>
      </rPr>
      <t xml:space="preserve"> </t>
    </r>
    <r>
      <rPr>
        <b/>
        <sz val="6"/>
        <rFont val="Verdana"/>
        <family val="2"/>
      </rPr>
      <t>30</t>
    </r>
    <r>
      <rPr>
        <sz val="6"/>
        <rFont val="Verdana"/>
        <family val="2"/>
      </rPr>
      <t xml:space="preserve"> </t>
    </r>
    <r>
      <rPr>
        <b/>
        <sz val="6"/>
        <rFont val="Verdana"/>
        <family val="2"/>
      </rPr>
      <t>MA,</t>
    </r>
    <r>
      <rPr>
        <sz val="6"/>
        <rFont val="Verdana"/>
        <family val="2"/>
      </rPr>
      <t xml:space="preserve"> </t>
    </r>
    <r>
      <rPr>
        <b/>
        <sz val="6"/>
        <rFont val="Verdana"/>
        <family val="2"/>
      </rPr>
      <t>CORRENTE</t>
    </r>
    <r>
      <rPr>
        <sz val="6"/>
        <rFont val="Verdana"/>
        <family val="2"/>
      </rPr>
      <t xml:space="preserve"> </t>
    </r>
    <r>
      <rPr>
        <b/>
        <sz val="6"/>
        <rFont val="Verdana"/>
        <family val="2"/>
      </rPr>
      <t>DE</t>
    </r>
    <r>
      <rPr>
        <sz val="6"/>
        <rFont val="Verdana"/>
        <family val="2"/>
      </rPr>
      <t xml:space="preserve"> </t>
    </r>
    <r>
      <rPr>
        <b/>
        <sz val="6"/>
        <rFont val="Verdana"/>
        <family val="2"/>
      </rPr>
      <t>40</t>
    </r>
    <r>
      <rPr>
        <sz val="6"/>
        <rFont val="Verdana"/>
        <family val="2"/>
      </rPr>
      <t xml:space="preserve"> </t>
    </r>
    <r>
      <rPr>
        <b/>
        <sz val="6"/>
        <rFont val="Verdana"/>
        <family val="2"/>
      </rPr>
      <t>A,</t>
    </r>
    <r>
      <rPr>
        <sz val="6"/>
        <rFont val="Verdana"/>
        <family val="2"/>
      </rPr>
      <t xml:space="preserve"> </t>
    </r>
    <r>
      <rPr>
        <b/>
        <sz val="6"/>
        <rFont val="Verdana"/>
        <family val="2"/>
      </rPr>
      <t>TIPO</t>
    </r>
    <r>
      <rPr>
        <sz val="6"/>
        <rFont val="Verdana"/>
        <family val="2"/>
      </rPr>
      <t xml:space="preserve"> </t>
    </r>
    <r>
      <rPr>
        <b/>
        <sz val="6"/>
        <rFont val="Verdana"/>
        <family val="2"/>
      </rPr>
      <t>AC</t>
    </r>
  </si>
  <si>
    <r>
      <rPr>
        <b/>
        <sz val="6"/>
        <rFont val="Verdana"/>
        <family val="2"/>
      </rPr>
      <t>SERVIÇO:</t>
    </r>
    <r>
      <rPr>
        <sz val="6"/>
        <rFont val="Verdana"/>
        <family val="2"/>
      </rPr>
      <t xml:space="preserve"> </t>
    </r>
    <r>
      <rPr>
        <b/>
        <sz val="6"/>
        <rFont val="Verdana"/>
        <family val="2"/>
      </rPr>
      <t>DISPOSITIVO</t>
    </r>
    <r>
      <rPr>
        <sz val="6"/>
        <rFont val="Verdana"/>
        <family val="2"/>
      </rPr>
      <t xml:space="preserve"> </t>
    </r>
    <r>
      <rPr>
        <b/>
        <sz val="6"/>
        <rFont val="Verdana"/>
        <family val="2"/>
      </rPr>
      <t>DR,</t>
    </r>
    <r>
      <rPr>
        <sz val="6"/>
        <rFont val="Verdana"/>
        <family val="2"/>
      </rPr>
      <t xml:space="preserve"> </t>
    </r>
    <r>
      <rPr>
        <b/>
        <sz val="6"/>
        <rFont val="Verdana"/>
        <family val="2"/>
      </rPr>
      <t>2</t>
    </r>
    <r>
      <rPr>
        <sz val="6"/>
        <rFont val="Verdana"/>
        <family val="2"/>
      </rPr>
      <t xml:space="preserve"> </t>
    </r>
    <r>
      <rPr>
        <b/>
        <sz val="6"/>
        <rFont val="Verdana"/>
        <family val="2"/>
      </rPr>
      <t>POLOS,</t>
    </r>
    <r>
      <rPr>
        <sz val="6"/>
        <rFont val="Verdana"/>
        <family val="2"/>
      </rPr>
      <t xml:space="preserve"> </t>
    </r>
    <r>
      <rPr>
        <b/>
        <sz val="6"/>
        <rFont val="Verdana"/>
        <family val="2"/>
      </rPr>
      <t>SENSIBILIDADE</t>
    </r>
    <r>
      <rPr>
        <sz val="6"/>
        <rFont val="Verdana"/>
        <family val="2"/>
      </rPr>
      <t xml:space="preserve"> </t>
    </r>
    <r>
      <rPr>
        <b/>
        <sz val="6"/>
        <rFont val="Verdana"/>
        <family val="2"/>
      </rPr>
      <t>DE</t>
    </r>
    <r>
      <rPr>
        <sz val="6"/>
        <rFont val="Verdana"/>
        <family val="2"/>
      </rPr>
      <t xml:space="preserve"> </t>
    </r>
    <r>
      <rPr>
        <b/>
        <sz val="6"/>
        <rFont val="Verdana"/>
        <family val="2"/>
      </rPr>
      <t>30</t>
    </r>
    <r>
      <rPr>
        <sz val="6"/>
        <rFont val="Verdana"/>
        <family val="2"/>
      </rPr>
      <t xml:space="preserve"> </t>
    </r>
    <r>
      <rPr>
        <b/>
        <sz val="6"/>
        <rFont val="Verdana"/>
        <family val="2"/>
      </rPr>
      <t>MA,</t>
    </r>
    <r>
      <rPr>
        <sz val="6"/>
        <rFont val="Verdana"/>
        <family val="2"/>
      </rPr>
      <t xml:space="preserve"> </t>
    </r>
    <r>
      <rPr>
        <b/>
        <sz val="6"/>
        <rFont val="Verdana"/>
        <family val="2"/>
      </rPr>
      <t>CORRENTE</t>
    </r>
    <r>
      <rPr>
        <sz val="6"/>
        <rFont val="Verdana"/>
        <family val="2"/>
      </rPr>
      <t xml:space="preserve"> </t>
    </r>
    <r>
      <rPr>
        <b/>
        <sz val="6"/>
        <rFont val="Verdana"/>
        <family val="2"/>
      </rPr>
      <t>DE</t>
    </r>
    <r>
      <rPr>
        <sz val="6"/>
        <rFont val="Verdana"/>
        <family val="2"/>
      </rPr>
      <t xml:space="preserve"> </t>
    </r>
    <r>
      <rPr>
        <b/>
        <sz val="6"/>
        <rFont val="Verdana"/>
        <family val="2"/>
      </rPr>
      <t>25</t>
    </r>
    <r>
      <rPr>
        <sz val="6"/>
        <rFont val="Verdana"/>
        <family val="2"/>
      </rPr>
      <t xml:space="preserve"> </t>
    </r>
    <r>
      <rPr>
        <b/>
        <sz val="6"/>
        <rFont val="Verdana"/>
        <family val="2"/>
      </rPr>
      <t>A,</t>
    </r>
    <r>
      <rPr>
        <sz val="6"/>
        <rFont val="Verdana"/>
        <family val="2"/>
      </rPr>
      <t xml:space="preserve"> </t>
    </r>
    <r>
      <rPr>
        <b/>
        <sz val="6"/>
        <rFont val="Verdana"/>
        <family val="2"/>
      </rPr>
      <t>TIPO</t>
    </r>
    <r>
      <rPr>
        <sz val="6"/>
        <rFont val="Verdana"/>
        <family val="2"/>
      </rPr>
      <t xml:space="preserve"> </t>
    </r>
    <r>
      <rPr>
        <b/>
        <sz val="6"/>
        <rFont val="Verdana"/>
        <family val="2"/>
      </rPr>
      <t>AC</t>
    </r>
  </si>
  <si>
    <r>
      <rPr>
        <b/>
        <sz val="6"/>
        <rFont val="Verdana"/>
        <family val="2"/>
      </rPr>
      <t>SERVIÇO:</t>
    </r>
    <r>
      <rPr>
        <sz val="6"/>
        <rFont val="Verdana"/>
        <family val="2"/>
      </rPr>
      <t xml:space="preserve"> </t>
    </r>
    <r>
      <rPr>
        <b/>
        <sz val="6"/>
        <rFont val="Verdana"/>
        <family val="2"/>
      </rPr>
      <t>DISPOSITIVO</t>
    </r>
    <r>
      <rPr>
        <sz val="6"/>
        <rFont val="Verdana"/>
        <family val="2"/>
      </rPr>
      <t xml:space="preserve"> </t>
    </r>
    <r>
      <rPr>
        <b/>
        <sz val="6"/>
        <rFont val="Verdana"/>
        <family val="2"/>
      </rPr>
      <t>DPS</t>
    </r>
    <r>
      <rPr>
        <sz val="6"/>
        <rFont val="Verdana"/>
        <family val="2"/>
      </rPr>
      <t xml:space="preserve"> </t>
    </r>
    <r>
      <rPr>
        <b/>
        <sz val="6"/>
        <rFont val="Verdana"/>
        <family val="2"/>
      </rPr>
      <t>CLASSE</t>
    </r>
    <r>
      <rPr>
        <sz val="6"/>
        <rFont val="Verdana"/>
        <family val="2"/>
      </rPr>
      <t xml:space="preserve"> </t>
    </r>
    <r>
      <rPr>
        <b/>
        <sz val="6"/>
        <rFont val="Verdana"/>
        <family val="2"/>
      </rPr>
      <t>II,</t>
    </r>
    <r>
      <rPr>
        <sz val="6"/>
        <rFont val="Verdana"/>
        <family val="2"/>
      </rPr>
      <t xml:space="preserve"> </t>
    </r>
    <r>
      <rPr>
        <b/>
        <sz val="6"/>
        <rFont val="Verdana"/>
        <family val="2"/>
      </rPr>
      <t>1</t>
    </r>
    <r>
      <rPr>
        <sz val="6"/>
        <rFont val="Verdana"/>
        <family val="2"/>
      </rPr>
      <t xml:space="preserve"> </t>
    </r>
    <r>
      <rPr>
        <b/>
        <sz val="6"/>
        <rFont val="Verdana"/>
        <family val="2"/>
      </rPr>
      <t>POLO,</t>
    </r>
    <r>
      <rPr>
        <sz val="6"/>
        <rFont val="Verdana"/>
        <family val="2"/>
      </rPr>
      <t xml:space="preserve"> </t>
    </r>
    <r>
      <rPr>
        <b/>
        <sz val="6"/>
        <rFont val="Verdana"/>
        <family val="2"/>
      </rPr>
      <t>TENSAO</t>
    </r>
    <r>
      <rPr>
        <sz val="6"/>
        <rFont val="Verdana"/>
        <family val="2"/>
      </rPr>
      <t xml:space="preserve"> </t>
    </r>
    <r>
      <rPr>
        <b/>
        <sz val="6"/>
        <rFont val="Verdana"/>
        <family val="2"/>
      </rPr>
      <t>MAXIMA</t>
    </r>
    <r>
      <rPr>
        <sz val="6"/>
        <rFont val="Verdana"/>
        <family val="2"/>
      </rPr>
      <t xml:space="preserve"> </t>
    </r>
    <r>
      <rPr>
        <b/>
        <sz val="6"/>
        <rFont val="Verdana"/>
        <family val="2"/>
      </rPr>
      <t>DE</t>
    </r>
    <r>
      <rPr>
        <sz val="6"/>
        <rFont val="Verdana"/>
        <family val="2"/>
      </rPr>
      <t xml:space="preserve"> </t>
    </r>
    <r>
      <rPr>
        <b/>
        <sz val="6"/>
        <rFont val="Verdana"/>
        <family val="2"/>
      </rPr>
      <t>175</t>
    </r>
    <r>
      <rPr>
        <sz val="6"/>
        <rFont val="Verdana"/>
        <family val="2"/>
      </rPr>
      <t xml:space="preserve"> </t>
    </r>
    <r>
      <rPr>
        <b/>
        <sz val="6"/>
        <rFont val="Verdana"/>
        <family val="2"/>
      </rPr>
      <t>V,</t>
    </r>
    <r>
      <rPr>
        <sz val="6"/>
        <rFont val="Verdana"/>
        <family val="2"/>
      </rPr>
      <t xml:space="preserve"> </t>
    </r>
    <r>
      <rPr>
        <b/>
        <sz val="6"/>
        <rFont val="Verdana"/>
        <family val="2"/>
      </rPr>
      <t>CORRENTE</t>
    </r>
    <r>
      <rPr>
        <sz val="6"/>
        <rFont val="Verdana"/>
        <family val="2"/>
      </rPr>
      <t xml:space="preserve"> </t>
    </r>
    <r>
      <rPr>
        <b/>
        <sz val="6"/>
        <rFont val="Verdana"/>
        <family val="2"/>
      </rPr>
      <t>MAXIMA</t>
    </r>
    <r>
      <rPr>
        <sz val="6"/>
        <rFont val="Verdana"/>
        <family val="2"/>
      </rPr>
      <t xml:space="preserve"> </t>
    </r>
    <r>
      <rPr>
        <b/>
        <sz val="6"/>
        <rFont val="Verdana"/>
        <family val="2"/>
      </rPr>
      <t>DE</t>
    </r>
    <r>
      <rPr>
        <sz val="6"/>
        <rFont val="Verdana"/>
        <family val="2"/>
      </rPr>
      <t xml:space="preserve"> </t>
    </r>
    <r>
      <rPr>
        <b/>
        <sz val="6"/>
        <rFont val="Verdana"/>
        <family val="2"/>
      </rPr>
      <t>45</t>
    </r>
    <r>
      <rPr>
        <sz val="6"/>
        <rFont val="Verdana"/>
        <family val="2"/>
      </rPr>
      <t xml:space="preserve"> </t>
    </r>
    <r>
      <rPr>
        <b/>
        <sz val="6"/>
        <rFont val="Verdana"/>
        <family val="2"/>
      </rPr>
      <t>KA</t>
    </r>
    <r>
      <rPr>
        <sz val="6"/>
        <rFont val="Verdana"/>
        <family val="2"/>
      </rPr>
      <t xml:space="preserve"> </t>
    </r>
    <r>
      <rPr>
        <b/>
        <sz val="6"/>
        <rFont val="Verdana"/>
        <family val="2"/>
      </rPr>
      <t>(TIPO</t>
    </r>
    <r>
      <rPr>
        <sz val="6"/>
        <rFont val="Verdana"/>
        <family val="2"/>
      </rPr>
      <t xml:space="preserve"> </t>
    </r>
    <r>
      <rPr>
        <b/>
        <sz val="6"/>
        <rFont val="Verdana"/>
        <family val="2"/>
      </rPr>
      <t>AC)</t>
    </r>
  </si>
  <si>
    <r>
      <rPr>
        <sz val="6"/>
        <rFont val="Verdana"/>
        <family val="2"/>
      </rPr>
      <t>DISPOSITIVO DR, 2 POLOS, SENSIBILIDADE DE 30 MA, CORRENTE DE 25 A, TIPO AC</t>
    </r>
  </si>
  <si>
    <r>
      <rPr>
        <b/>
        <sz val="6"/>
        <rFont val="Verdana"/>
        <family val="2"/>
      </rPr>
      <t>SERVIÇO:</t>
    </r>
    <r>
      <rPr>
        <sz val="6"/>
        <rFont val="Verdana"/>
        <family val="2"/>
      </rPr>
      <t xml:space="preserve"> PAINEL ELÉTRICO, FABRICADO EM CHAPA DE AÇO 12 MSG NA ESTRUTURA E 14 MSG NO FECHAMENTO, IDENTIFICAÇÃO </t>
    </r>
    <r>
      <rPr>
        <b/>
        <sz val="6"/>
        <rFont val="Verdana"/>
        <family val="2"/>
      </rPr>
      <t>QDC-2P</t>
    </r>
    <r>
      <rPr>
        <sz val="6"/>
        <rFont val="Verdana"/>
        <family val="2"/>
      </rPr>
      <t>, COM BARRAMENTO DE COBRE PARA CORRENTE DE 150A, ACESSO FRONTAL ATRAVÉS DE FECHO CREMONA DE TRÊS PONTOS COM FECHO ESCAMOTEÁVEL, GRAU DE PROTEÇÃO IP 54, PRÓPRIO PARA USO ABRIGADO, ACABAMENTO NA COR CINZA RAL 7032 ELETROSTÁTICO, FABRICADO CONFORME DIAGRAMA TRIFILAR. (PROJETO),
FORNECIDO COMPLETO.</t>
    </r>
  </si>
  <si>
    <r>
      <rPr>
        <sz val="6"/>
        <rFont val="Verdana"/>
        <family val="2"/>
      </rPr>
      <t>QUADRO DE DISTRIBUICAO COM BARRAMENTO TRIFASICO, DE
EMBUTIR, EM CHAPA DE ACO GALVANIZADO, PARA   100 DISJUNTORES DIN, 150 A</t>
    </r>
  </si>
  <si>
    <r>
      <rPr>
        <sz val="6"/>
        <rFont val="Verdana"/>
        <family val="2"/>
      </rPr>
      <t>DISJUNTOR MONOPOLAR TIPO DIN, CORRENTE NOMINAL DE 16A - FORNECIMENTO E INSTALAÇÃO. AF_04/2016</t>
    </r>
  </si>
  <si>
    <r>
      <rPr>
        <sz val="6"/>
        <rFont val="Verdana"/>
        <family val="2"/>
      </rPr>
      <t>DISJUNTOR MONOPOLAR TIPO DIN, CORRENTE NOMINAL DE 20A - FORNECIMENTO E INSTALAÇÃO. AF_04/2016</t>
    </r>
  </si>
  <si>
    <r>
      <rPr>
        <sz val="6"/>
        <rFont val="Verdana"/>
        <family val="2"/>
      </rPr>
      <t>DISJUNTOR BIPOLAR TIPO DIN, CORRENTE NOMINAL DE 20A - FORNECIMENTO E INSTALAÇÃO. AF_04/2016</t>
    </r>
  </si>
  <si>
    <r>
      <rPr>
        <sz val="6"/>
        <rFont val="Verdana"/>
        <family val="2"/>
      </rPr>
      <t>DISJUNTOR BIPOLAR TIPO DIN, CORRENTE NOMINAL DE 25A - FORNECIMENTO E INSTALAÇÃO. AF_04/2016</t>
    </r>
  </si>
  <si>
    <r>
      <rPr>
        <sz val="6"/>
        <rFont val="Verdana"/>
        <family val="2"/>
      </rPr>
      <t>DISJUNTOR TRIPOLAR TIPO DIN, CORRENTE NOMINAL DE 50A - FORNECIMENTO E INSTALAÇÃO. AF_04/2016</t>
    </r>
  </si>
  <si>
    <r>
      <rPr>
        <sz val="6"/>
        <rFont val="Verdana"/>
        <family val="2"/>
      </rPr>
      <t>DISPOSITIVO DPS CLASSE II, 1 POLO, TENSAO MAXIMA DE 175 V, CORRENTE MAXIMA DE 45 KA (TIPO AC)</t>
    </r>
  </si>
  <si>
    <r>
      <rPr>
        <sz val="6"/>
        <rFont val="Verdana"/>
        <family val="2"/>
      </rPr>
      <t>FUSÍVEL TIPO "DIAZED", TIPO RÁPIDO OU RETARDADO - 35/63A - FORNECIMENTO E INSTALACAO</t>
    </r>
  </si>
  <si>
    <r>
      <rPr>
        <sz val="6"/>
        <rFont val="Verdana"/>
        <family val="2"/>
      </rPr>
      <t>CABO DE COBRE FLEXÍVEL, CLASSE 5, ISOLAMENTO TIPO LSHF/ATOX, NÃO HALOGENADO, ANTICHAMA, TERMOPLÁSTICO, UNIPOLAR, SEÇÃO 16 MM2, 70°C, 450/750V</t>
    </r>
  </si>
  <si>
    <r>
      <rPr>
        <b/>
        <sz val="6"/>
        <rFont val="Verdana"/>
        <family val="2"/>
      </rPr>
      <t>SERVIÇO:</t>
    </r>
    <r>
      <rPr>
        <sz val="6"/>
        <rFont val="Verdana"/>
        <family val="2"/>
      </rPr>
      <t xml:space="preserve"> PAINEL ELÉTRICO, FABRICADO EM CHAPA DE AÇO 12 MSG NA ESTRUTURA E 14 MSG NO FECHAMENTO, IDENTIFICAÇÃO </t>
    </r>
    <r>
      <rPr>
        <b/>
        <sz val="6"/>
        <rFont val="Verdana"/>
        <family val="2"/>
      </rPr>
      <t>QDC-3P</t>
    </r>
    <r>
      <rPr>
        <sz val="6"/>
        <rFont val="Verdana"/>
        <family val="2"/>
      </rPr>
      <t>, COM BARRAMENTO DE COBRE PARA CORRENTE DE 150A, ACESSO FRONTAL ATRAVÉS DE FECHO CREMONA DE TRÊS PONTOS COM FECHO ESCAMOTEÁVEL, GRAU DE PROTEÇÃO IP 54, PRÓPRIO PARA USO ABRIGADO, ACABAMENTO NA COR CINZA RAL 7032 ELETROSTÁTICO, FABRICADO CONFORME DIAGRAMA TRIFILAR. (PROJETO),
FORNECIDO COMPLETO</t>
    </r>
  </si>
  <si>
    <r>
      <rPr>
        <sz val="6"/>
        <rFont val="Verdana"/>
        <family val="2"/>
      </rPr>
      <t>QUADRO DE DISTRIBUICAO COM BARRAMENTO TRIFASICO, DE EMBUTIR, EM CHAPA DE ACO GALVANIZADO, PARA   100 DISJUNTORES DIN, 150 A</t>
    </r>
  </si>
  <si>
    <r>
      <rPr>
        <sz val="6"/>
        <rFont val="Verdana"/>
        <family val="2"/>
      </rPr>
      <t>CABO DE COBRE FLEXÍVEL, CLASSE 5, ISOLAMENTO TIPO LSHF/ATOX, NÃO HALOGENADO, ANTICHAMA, TERMOPLÁSTICO, UNIPOLAR,
SEÇÃO 16 MM2, 70°C, 450/750V</t>
    </r>
  </si>
  <si>
    <r>
      <rPr>
        <b/>
        <sz val="6"/>
        <rFont val="Verdana"/>
        <family val="2"/>
      </rPr>
      <t>SERVIÇO:</t>
    </r>
    <r>
      <rPr>
        <sz val="6"/>
        <rFont val="Verdana"/>
        <family val="2"/>
      </rPr>
      <t xml:space="preserve"> PAINEL ELÉTRICO, FABRICADO EM CHAPA DE AÇO 12 MSG NA ESTRUTURA E 14 MSG NO FECHAMENTO, IDENTIFICAÇÃO </t>
    </r>
    <r>
      <rPr>
        <b/>
        <sz val="6"/>
        <rFont val="Verdana"/>
        <family val="2"/>
      </rPr>
      <t>QDC-AC-1P</t>
    </r>
    <r>
      <rPr>
        <sz val="6"/>
        <rFont val="Verdana"/>
        <family val="2"/>
      </rPr>
      <t>,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r>
  </si>
  <si>
    <t>ED-49504</t>
  </si>
  <si>
    <r>
      <rPr>
        <sz val="6"/>
        <rFont val="Verdana"/>
        <family val="2"/>
      </rPr>
      <t>QUADRO DE DISTRIBUIÇÃO PARA 50 MÓDULOS COM BARRAMENTO
100 A</t>
    </r>
  </si>
  <si>
    <r>
      <rPr>
        <sz val="6"/>
        <rFont val="Verdana"/>
        <family val="2"/>
      </rPr>
      <t>DISJUNTOR TRIPOLAR TIPO DIN, CORRENTE NOMINAL DE 20A - FORNECIMENTO E INSTALAÇÃO. AF_04/2016</t>
    </r>
  </si>
  <si>
    <r>
      <rPr>
        <sz val="6"/>
        <rFont val="Verdana"/>
        <family val="2"/>
      </rPr>
      <t>DISJUNTOR TRIPOLAR TIPO DIN, CORRENTE NOMINAL DE 25A - FORNECIMENTO E INSTALAÇÃO. AF_04/2016</t>
    </r>
  </si>
  <si>
    <t>AUX-005</t>
  </si>
  <si>
    <r>
      <rPr>
        <sz val="6"/>
        <rFont val="Verdana"/>
        <family val="2"/>
      </rPr>
      <t>DISJUNTOR TRIPOLAR TIPO DIN, CORRENTE NOMINAL DE 80A</t>
    </r>
  </si>
  <si>
    <r>
      <rPr>
        <b/>
        <sz val="6"/>
        <rFont val="Verdana"/>
        <family val="2"/>
      </rPr>
      <t>SERVIÇO:</t>
    </r>
    <r>
      <rPr>
        <sz val="6"/>
        <rFont val="Verdana"/>
        <family val="2"/>
      </rPr>
      <t xml:space="preserve"> </t>
    </r>
    <r>
      <rPr>
        <b/>
        <sz val="6"/>
        <rFont val="Verdana"/>
        <family val="2"/>
      </rPr>
      <t>DISJUNTOR</t>
    </r>
    <r>
      <rPr>
        <sz val="6"/>
        <rFont val="Verdana"/>
        <family val="2"/>
      </rPr>
      <t xml:space="preserve"> </t>
    </r>
    <r>
      <rPr>
        <b/>
        <sz val="6"/>
        <rFont val="Verdana"/>
        <family val="2"/>
      </rPr>
      <t>TRIPOLAR</t>
    </r>
    <r>
      <rPr>
        <sz val="6"/>
        <rFont val="Verdana"/>
        <family val="2"/>
      </rPr>
      <t xml:space="preserve"> </t>
    </r>
    <r>
      <rPr>
        <b/>
        <sz val="6"/>
        <rFont val="Verdana"/>
        <family val="2"/>
      </rPr>
      <t>TIPO</t>
    </r>
    <r>
      <rPr>
        <sz val="6"/>
        <rFont val="Verdana"/>
        <family val="2"/>
      </rPr>
      <t xml:space="preserve"> </t>
    </r>
    <r>
      <rPr>
        <b/>
        <sz val="6"/>
        <rFont val="Verdana"/>
        <family val="2"/>
      </rPr>
      <t>DIN,</t>
    </r>
    <r>
      <rPr>
        <sz val="6"/>
        <rFont val="Verdana"/>
        <family val="2"/>
      </rPr>
      <t xml:space="preserve"> </t>
    </r>
    <r>
      <rPr>
        <b/>
        <sz val="6"/>
        <rFont val="Verdana"/>
        <family val="2"/>
      </rPr>
      <t>CORRENTE</t>
    </r>
    <r>
      <rPr>
        <sz val="6"/>
        <rFont val="Verdana"/>
        <family val="2"/>
      </rPr>
      <t xml:space="preserve"> </t>
    </r>
    <r>
      <rPr>
        <b/>
        <sz val="6"/>
        <rFont val="Verdana"/>
        <family val="2"/>
      </rPr>
      <t>NOMINAL</t>
    </r>
    <r>
      <rPr>
        <sz val="6"/>
        <rFont val="Verdana"/>
        <family val="2"/>
      </rPr>
      <t xml:space="preserve"> </t>
    </r>
    <r>
      <rPr>
        <b/>
        <sz val="6"/>
        <rFont val="Verdana"/>
        <family val="2"/>
      </rPr>
      <t>DE</t>
    </r>
    <r>
      <rPr>
        <sz val="6"/>
        <rFont val="Verdana"/>
        <family val="2"/>
      </rPr>
      <t xml:space="preserve"> </t>
    </r>
    <r>
      <rPr>
        <b/>
        <sz val="6"/>
        <rFont val="Verdana"/>
        <family val="2"/>
      </rPr>
      <t>80A</t>
    </r>
    <r>
      <rPr>
        <sz val="6"/>
        <rFont val="Verdana"/>
        <family val="2"/>
      </rPr>
      <t xml:space="preserve"> </t>
    </r>
    <r>
      <rPr>
        <b/>
        <sz val="6"/>
        <rFont val="Verdana"/>
        <family val="2"/>
      </rPr>
      <t>-</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</si>
  <si>
    <r>
      <rPr>
        <b/>
        <sz val="6"/>
        <rFont val="Verdana"/>
        <family val="2"/>
      </rPr>
      <t>SERVIÇO:PAINEL</t>
    </r>
    <r>
      <rPr>
        <sz val="6"/>
        <rFont val="Verdana"/>
        <family val="2"/>
      </rPr>
      <t xml:space="preserve"> </t>
    </r>
    <r>
      <rPr>
        <b/>
        <sz val="6"/>
        <rFont val="Verdana"/>
        <family val="2"/>
      </rPr>
      <t>ELÉTRICO,</t>
    </r>
    <r>
      <rPr>
        <sz val="6"/>
        <rFont val="Verdana"/>
        <family val="2"/>
      </rPr>
      <t xml:space="preserve"> </t>
    </r>
    <r>
      <rPr>
        <b/>
        <sz val="6"/>
        <rFont val="Verdana"/>
        <family val="2"/>
      </rPr>
      <t>FABRICADO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12</t>
    </r>
    <r>
      <rPr>
        <sz val="6"/>
        <rFont val="Verdana"/>
        <family val="2"/>
      </rPr>
      <t xml:space="preserve"> </t>
    </r>
    <r>
      <rPr>
        <b/>
        <sz val="6"/>
        <rFont val="Verdana"/>
        <family val="2"/>
      </rPr>
      <t>MSG</t>
    </r>
    <r>
      <rPr>
        <sz val="6"/>
        <rFont val="Verdana"/>
        <family val="2"/>
      </rPr>
      <t xml:space="preserve"> </t>
    </r>
    <r>
      <rPr>
        <b/>
        <sz val="6"/>
        <rFont val="Verdana"/>
        <family val="2"/>
      </rPr>
      <t>NA</t>
    </r>
    <r>
      <rPr>
        <sz val="6"/>
        <rFont val="Verdana"/>
        <family val="2"/>
      </rPr>
      <t xml:space="preserve"> </t>
    </r>
    <r>
      <rPr>
        <b/>
        <sz val="6"/>
        <rFont val="Verdana"/>
        <family val="2"/>
      </rPr>
      <t>ESTRUTURA</t>
    </r>
    <r>
      <rPr>
        <sz val="6"/>
        <rFont val="Verdana"/>
        <family val="2"/>
      </rPr>
      <t xml:space="preserve"> </t>
    </r>
    <r>
      <rPr>
        <b/>
        <sz val="6"/>
        <rFont val="Verdana"/>
        <family val="2"/>
      </rPr>
      <t>E</t>
    </r>
    <r>
      <rPr>
        <sz val="6"/>
        <rFont val="Verdana"/>
        <family val="2"/>
      </rPr>
      <t xml:space="preserve"> </t>
    </r>
    <r>
      <rPr>
        <b/>
        <sz val="6"/>
        <rFont val="Verdana"/>
        <family val="2"/>
      </rPr>
      <t>14</t>
    </r>
    <r>
      <rPr>
        <sz val="6"/>
        <rFont val="Verdana"/>
        <family val="2"/>
      </rPr>
      <t xml:space="preserve"> </t>
    </r>
    <r>
      <rPr>
        <b/>
        <sz val="6"/>
        <rFont val="Verdana"/>
        <family val="2"/>
      </rPr>
      <t>MSG</t>
    </r>
    <r>
      <rPr>
        <sz val="6"/>
        <rFont val="Verdana"/>
        <family val="2"/>
      </rPr>
      <t xml:space="preserve"> </t>
    </r>
    <r>
      <rPr>
        <b/>
        <sz val="6"/>
        <rFont val="Verdana"/>
        <family val="2"/>
      </rPr>
      <t>NO</t>
    </r>
    <r>
      <rPr>
        <sz val="6"/>
        <rFont val="Verdana"/>
        <family val="2"/>
      </rPr>
      <t xml:space="preserve"> </t>
    </r>
    <r>
      <rPr>
        <b/>
        <sz val="6"/>
        <rFont val="Verdana"/>
        <family val="2"/>
      </rPr>
      <t>FECHAMENTO,</t>
    </r>
    <r>
      <rPr>
        <sz val="6"/>
        <rFont val="Verdana"/>
        <family val="2"/>
      </rPr>
      <t xml:space="preserve"> </t>
    </r>
    <r>
      <rPr>
        <b/>
        <sz val="6"/>
        <rFont val="Verdana"/>
        <family val="2"/>
      </rPr>
      <t>IDENTIFICAÇÃO</t>
    </r>
    <r>
      <rPr>
        <sz val="6"/>
        <rFont val="Verdana"/>
        <family val="2"/>
      </rPr>
      <t xml:space="preserve"> </t>
    </r>
    <r>
      <rPr>
        <b/>
        <sz val="6"/>
        <rFont val="Verdana"/>
        <family val="2"/>
      </rPr>
      <t>QDC-AC-2P,</t>
    </r>
    <r>
      <rPr>
        <sz val="6"/>
        <rFont val="Verdana"/>
        <family val="2"/>
      </rPr>
      <t xml:space="preserve"> </t>
    </r>
    <r>
      <rPr>
        <b/>
        <sz val="6"/>
        <rFont val="Verdana"/>
        <family val="2"/>
      </rPr>
      <t>COM</t>
    </r>
    <r>
      <rPr>
        <sz val="6"/>
        <rFont val="Verdana"/>
        <family val="2"/>
      </rPr>
      <t xml:space="preserve"> </t>
    </r>
    <r>
      <rPr>
        <b/>
        <sz val="6"/>
        <rFont val="Verdana"/>
        <family val="2"/>
      </rPr>
      <t>BARRAMENTO</t>
    </r>
    <r>
      <rPr>
        <sz val="6"/>
        <rFont val="Verdana"/>
        <family val="2"/>
      </rPr>
      <t xml:space="preserve"> </t>
    </r>
    <r>
      <rPr>
        <b/>
        <sz val="6"/>
        <rFont val="Verdana"/>
        <family val="2"/>
      </rPr>
      <t>DE</t>
    </r>
    <r>
      <rPr>
        <sz val="6"/>
        <rFont val="Verdana"/>
        <family val="2"/>
      </rPr>
      <t xml:space="preserve"> </t>
    </r>
    <r>
      <rPr>
        <b/>
        <sz val="6"/>
        <rFont val="Verdana"/>
        <family val="2"/>
      </rPr>
      <t>COBRE</t>
    </r>
    <r>
      <rPr>
        <sz val="6"/>
        <rFont val="Verdana"/>
        <family val="2"/>
      </rPr>
      <t xml:space="preserve"> </t>
    </r>
    <r>
      <rPr>
        <b/>
        <sz val="6"/>
        <rFont val="Verdana"/>
        <family val="2"/>
      </rPr>
      <t>PARA</t>
    </r>
    <r>
      <rPr>
        <sz val="6"/>
        <rFont val="Verdana"/>
        <family val="2"/>
      </rPr>
      <t xml:space="preserve"> </t>
    </r>
    <r>
      <rPr>
        <b/>
        <sz val="6"/>
        <rFont val="Verdana"/>
        <family val="2"/>
      </rPr>
      <t>CORRENTE</t>
    </r>
    <r>
      <rPr>
        <sz val="6"/>
        <rFont val="Verdana"/>
        <family val="2"/>
      </rPr>
      <t xml:space="preserve"> </t>
    </r>
    <r>
      <rPr>
        <b/>
        <sz val="6"/>
        <rFont val="Verdana"/>
        <family val="2"/>
      </rPr>
      <t>DE</t>
    </r>
    <r>
      <rPr>
        <sz val="6"/>
        <rFont val="Verdana"/>
        <family val="2"/>
      </rPr>
      <t xml:space="preserve"> </t>
    </r>
    <r>
      <rPr>
        <b/>
        <sz val="6"/>
        <rFont val="Verdana"/>
        <family val="2"/>
      </rPr>
      <t>100A,</t>
    </r>
    <r>
      <rPr>
        <sz val="6"/>
        <rFont val="Verdana"/>
        <family val="2"/>
      </rPr>
      <t xml:space="preserve"> </t>
    </r>
    <r>
      <rPr>
        <b/>
        <sz val="6"/>
        <rFont val="Verdana"/>
        <family val="2"/>
      </rPr>
      <t>ACESSO</t>
    </r>
    <r>
      <rPr>
        <sz val="6"/>
        <rFont val="Verdana"/>
        <family val="2"/>
      </rPr>
      <t xml:space="preserve"> </t>
    </r>
    <r>
      <rPr>
        <b/>
        <sz val="6"/>
        <rFont val="Verdana"/>
        <family val="2"/>
      </rPr>
      <t>FRONTAL</t>
    </r>
    <r>
      <rPr>
        <sz val="6"/>
        <rFont val="Verdana"/>
        <family val="2"/>
      </rPr>
      <t xml:space="preserve"> </t>
    </r>
    <r>
      <rPr>
        <b/>
        <sz val="6"/>
        <rFont val="Verdana"/>
        <family val="2"/>
      </rPr>
      <t>ATRAVÉS</t>
    </r>
    <r>
      <rPr>
        <sz val="6"/>
        <rFont val="Verdana"/>
        <family val="2"/>
      </rPr>
      <t xml:space="preserve"> </t>
    </r>
    <r>
      <rPr>
        <b/>
        <sz val="6"/>
        <rFont val="Verdana"/>
        <family val="2"/>
      </rPr>
      <t>DE</t>
    </r>
    <r>
      <rPr>
        <sz val="6"/>
        <rFont val="Verdana"/>
        <family val="2"/>
      </rPr>
      <t xml:space="preserve"> </t>
    </r>
    <r>
      <rPr>
        <b/>
        <sz val="6"/>
        <rFont val="Verdana"/>
        <family val="2"/>
      </rPr>
      <t>FECHO</t>
    </r>
    <r>
      <rPr>
        <sz val="6"/>
        <rFont val="Verdana"/>
        <family val="2"/>
      </rPr>
      <t xml:space="preserve"> </t>
    </r>
    <r>
      <rPr>
        <b/>
        <sz val="6"/>
        <rFont val="Verdana"/>
        <family val="2"/>
      </rPr>
      <t>CREMONA</t>
    </r>
    <r>
      <rPr>
        <sz val="6"/>
        <rFont val="Verdana"/>
        <family val="2"/>
      </rPr>
      <t xml:space="preserve"> </t>
    </r>
    <r>
      <rPr>
        <b/>
        <sz val="6"/>
        <rFont val="Verdana"/>
        <family val="2"/>
      </rPr>
      <t>DE</t>
    </r>
    <r>
      <rPr>
        <sz val="6"/>
        <rFont val="Verdana"/>
        <family val="2"/>
      </rPr>
      <t xml:space="preserve"> </t>
    </r>
    <r>
      <rPr>
        <b/>
        <sz val="6"/>
        <rFont val="Verdana"/>
        <family val="2"/>
      </rPr>
      <t>TRÊS</t>
    </r>
    <r>
      <rPr>
        <sz val="6"/>
        <rFont val="Verdana"/>
        <family val="2"/>
      </rPr>
      <t xml:space="preserve"> </t>
    </r>
    <r>
      <rPr>
        <b/>
        <sz val="6"/>
        <rFont val="Verdana"/>
        <family val="2"/>
      </rPr>
      <t>PONTOS</t>
    </r>
    <r>
      <rPr>
        <sz val="6"/>
        <rFont val="Verdana"/>
        <family val="2"/>
      </rPr>
      <t xml:space="preserve"> </t>
    </r>
    <r>
      <rPr>
        <b/>
        <sz val="6"/>
        <rFont val="Verdana"/>
        <family val="2"/>
      </rPr>
      <t>COM</t>
    </r>
    <r>
      <rPr>
        <sz val="6"/>
        <rFont val="Verdana"/>
        <family val="2"/>
      </rPr>
      <t xml:space="preserve"> </t>
    </r>
    <r>
      <rPr>
        <b/>
        <sz val="6"/>
        <rFont val="Verdana"/>
        <family val="2"/>
      </rPr>
      <t>FECHO</t>
    </r>
    <r>
      <rPr>
        <sz val="6"/>
        <rFont val="Verdana"/>
        <family val="2"/>
      </rPr>
      <t xml:space="preserve"> </t>
    </r>
    <r>
      <rPr>
        <b/>
        <sz val="6"/>
        <rFont val="Verdana"/>
        <family val="2"/>
      </rPr>
      <t>ESCAMOTEÁVEL,</t>
    </r>
    <r>
      <rPr>
        <sz val="6"/>
        <rFont val="Verdana"/>
        <family val="2"/>
      </rPr>
      <t xml:space="preserve"> </t>
    </r>
    <r>
      <rPr>
        <b/>
        <sz val="6"/>
        <rFont val="Verdana"/>
        <family val="2"/>
      </rPr>
      <t>GRAU</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t>
    </r>
    <r>
      <rPr>
        <sz val="6"/>
        <rFont val="Verdana"/>
        <family val="2"/>
      </rPr>
      <t xml:space="preserve"> </t>
    </r>
    <r>
      <rPr>
        <b/>
        <sz val="6"/>
        <rFont val="Verdana"/>
        <family val="2"/>
      </rPr>
      <t>54,</t>
    </r>
    <r>
      <rPr>
        <sz val="6"/>
        <rFont val="Verdana"/>
        <family val="2"/>
      </rPr>
      <t xml:space="preserve"> </t>
    </r>
    <r>
      <rPr>
        <b/>
        <sz val="6"/>
        <rFont val="Verdana"/>
        <family val="2"/>
      </rPr>
      <t>PRÓPRIO</t>
    </r>
    <r>
      <rPr>
        <sz val="6"/>
        <rFont val="Verdana"/>
        <family val="2"/>
      </rPr>
      <t xml:space="preserve"> </t>
    </r>
    <r>
      <rPr>
        <b/>
        <sz val="6"/>
        <rFont val="Verdana"/>
        <family val="2"/>
      </rPr>
      <t>PARA</t>
    </r>
    <r>
      <rPr>
        <sz val="6"/>
        <rFont val="Verdana"/>
        <family val="2"/>
      </rPr>
      <t xml:space="preserve"> </t>
    </r>
    <r>
      <rPr>
        <b/>
        <sz val="6"/>
        <rFont val="Verdana"/>
        <family val="2"/>
      </rPr>
      <t>USO</t>
    </r>
    <r>
      <rPr>
        <sz val="6"/>
        <rFont val="Verdana"/>
        <family val="2"/>
      </rPr>
      <t xml:space="preserve"> </t>
    </r>
    <r>
      <rPr>
        <b/>
        <sz val="6"/>
        <rFont val="Verdana"/>
        <family val="2"/>
      </rPr>
      <t>ABRIGADO,</t>
    </r>
    <r>
      <rPr>
        <sz val="6"/>
        <rFont val="Verdana"/>
        <family val="2"/>
      </rPr>
      <t xml:space="preserve"> </t>
    </r>
    <r>
      <rPr>
        <b/>
        <sz val="6"/>
        <rFont val="Verdana"/>
        <family val="2"/>
      </rPr>
      <t>ACABAMENTO</t>
    </r>
    <r>
      <rPr>
        <sz val="6"/>
        <rFont val="Verdana"/>
        <family val="2"/>
      </rPr>
      <t xml:space="preserve"> </t>
    </r>
    <r>
      <rPr>
        <b/>
        <sz val="6"/>
        <rFont val="Verdana"/>
        <family val="2"/>
      </rPr>
      <t>NA</t>
    </r>
    <r>
      <rPr>
        <sz val="6"/>
        <rFont val="Verdana"/>
        <family val="2"/>
      </rPr>
      <t xml:space="preserve"> </t>
    </r>
    <r>
      <rPr>
        <b/>
        <sz val="6"/>
        <rFont val="Verdana"/>
        <family val="2"/>
      </rPr>
      <t>COR</t>
    </r>
    <r>
      <rPr>
        <sz val="6"/>
        <rFont val="Verdana"/>
        <family val="2"/>
      </rPr>
      <t xml:space="preserve"> </t>
    </r>
    <r>
      <rPr>
        <b/>
        <sz val="6"/>
        <rFont val="Verdana"/>
        <family val="2"/>
      </rPr>
      <t>CINZA</t>
    </r>
    <r>
      <rPr>
        <sz val="6"/>
        <rFont val="Verdana"/>
        <family val="2"/>
      </rPr>
      <t xml:space="preserve"> </t>
    </r>
    <r>
      <rPr>
        <b/>
        <sz val="6"/>
        <rFont val="Verdana"/>
        <family val="2"/>
      </rPr>
      <t>RAL</t>
    </r>
    <r>
      <rPr>
        <sz val="6"/>
        <rFont val="Verdana"/>
        <family val="2"/>
      </rPr>
      <t xml:space="preserve"> </t>
    </r>
    <r>
      <rPr>
        <b/>
        <sz val="6"/>
        <rFont val="Verdana"/>
        <family val="2"/>
      </rPr>
      <t>7032</t>
    </r>
    <r>
      <rPr>
        <sz val="6"/>
        <rFont val="Verdana"/>
        <family val="2"/>
      </rPr>
      <t xml:space="preserve"> </t>
    </r>
    <r>
      <rPr>
        <b/>
        <sz val="6"/>
        <rFont val="Verdana"/>
        <family val="2"/>
      </rPr>
      <t>ELETROSTÁTICO,</t>
    </r>
    <r>
      <rPr>
        <sz val="6"/>
        <rFont val="Verdana"/>
        <family val="2"/>
      </rPr>
      <t xml:space="preserve"> </t>
    </r>
    <r>
      <rPr>
        <b/>
        <sz val="6"/>
        <rFont val="Verdana"/>
        <family val="2"/>
      </rPr>
      <t>FABRICADO</t>
    </r>
    <r>
      <rPr>
        <sz val="6"/>
        <rFont val="Verdana"/>
        <family val="2"/>
      </rPr>
      <t xml:space="preserve"> </t>
    </r>
    <r>
      <rPr>
        <b/>
        <sz val="6"/>
        <rFont val="Verdana"/>
        <family val="2"/>
      </rPr>
      <t>CONFORME</t>
    </r>
    <r>
      <rPr>
        <sz val="6"/>
        <rFont val="Verdana"/>
        <family val="2"/>
      </rPr>
      <t xml:space="preserve"> </t>
    </r>
    <r>
      <rPr>
        <b/>
        <sz val="6"/>
        <rFont val="Verdana"/>
        <family val="2"/>
      </rPr>
      <t>DIAGRAMA</t>
    </r>
    <r>
      <rPr>
        <sz val="6"/>
        <rFont val="Verdana"/>
        <family val="2"/>
      </rPr>
      <t xml:space="preserve"> </t>
    </r>
    <r>
      <rPr>
        <b/>
        <sz val="6"/>
        <rFont val="Verdana"/>
        <family val="2"/>
      </rPr>
      <t>TRIFILAR.</t>
    </r>
    <r>
      <rPr>
        <sz val="6"/>
        <rFont val="Verdana"/>
        <family val="2"/>
      </rPr>
      <t xml:space="preserve"> </t>
    </r>
    <r>
      <rPr>
        <b/>
        <sz val="6"/>
        <rFont val="Verdana"/>
        <family val="2"/>
      </rPr>
      <t>(PROJETO),</t>
    </r>
    <r>
      <rPr>
        <sz val="6"/>
        <rFont val="Verdana"/>
        <family val="2"/>
      </rPr>
      <t xml:space="preserve"> </t>
    </r>
    <r>
      <rPr>
        <b/>
        <sz val="6"/>
        <rFont val="Verdana"/>
        <family val="2"/>
      </rPr>
      <t>FORNECIDO</t>
    </r>
    <r>
      <rPr>
        <sz val="6"/>
        <rFont val="Verdana"/>
        <family val="2"/>
      </rPr>
      <t xml:space="preserve"> </t>
    </r>
    <r>
      <rPr>
        <b/>
        <sz val="6"/>
        <rFont val="Verdana"/>
        <family val="2"/>
      </rPr>
      <t>COMPLETO</t>
    </r>
  </si>
  <si>
    <r>
      <rPr>
        <sz val="6"/>
        <rFont val="Verdana"/>
        <family val="2"/>
      </rPr>
      <t>QUADRO DE DISTRIBUIÇÃO PARA 50 MÓDULOS COM BARRAMENTO 100 A</t>
    </r>
  </si>
  <si>
    <r>
      <rPr>
        <b/>
        <sz val="6"/>
        <rFont val="Verdana"/>
        <family val="2"/>
      </rPr>
      <t>SERVIÇO:</t>
    </r>
    <r>
      <rPr>
        <sz val="6"/>
        <rFont val="Verdana"/>
        <family val="2"/>
      </rPr>
      <t xml:space="preserve"> PAINEL ELÉTRICO, FABRICADO EM CHAPA DE AÇO 12 MSG NA ESTRUTURA E 14 MSG NO FECHAMENTO, IDENTIFICAÇÃO </t>
    </r>
    <r>
      <rPr>
        <b/>
        <sz val="6"/>
        <rFont val="Verdana"/>
        <family val="2"/>
      </rPr>
      <t>QDC-AC-3P</t>
    </r>
    <r>
      <rPr>
        <sz val="6"/>
        <rFont val="Verdana"/>
        <family val="2"/>
      </rPr>
      <t>,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r>
  </si>
  <si>
    <r>
      <rPr>
        <sz val="6"/>
        <rFont val="Verdana"/>
        <family val="2"/>
      </rPr>
      <t>DISJUNTOR BIPOLAR TIPO DIN, CORRENTE NOMINAL DE 16A - FORNECIMENTO E INSTALAÇÃO. AF_04/2016</t>
    </r>
  </si>
  <si>
    <r>
      <rPr>
        <b/>
        <sz val="6"/>
        <rFont val="Verdana"/>
        <family val="2"/>
      </rPr>
      <t>SERVIÇO:</t>
    </r>
    <r>
      <rPr>
        <sz val="6"/>
        <rFont val="Verdana"/>
        <family val="2"/>
      </rPr>
      <t xml:space="preserve"> </t>
    </r>
    <r>
      <rPr>
        <b/>
        <sz val="6"/>
        <rFont val="Verdana"/>
        <family val="2"/>
      </rPr>
      <t>PAINEL</t>
    </r>
    <r>
      <rPr>
        <sz val="6"/>
        <rFont val="Verdana"/>
        <family val="2"/>
      </rPr>
      <t xml:space="preserve"> </t>
    </r>
    <r>
      <rPr>
        <b/>
        <sz val="6"/>
        <rFont val="Verdana"/>
        <family val="2"/>
      </rPr>
      <t>ELÉTRICO,</t>
    </r>
    <r>
      <rPr>
        <sz val="6"/>
        <rFont val="Verdana"/>
        <family val="2"/>
      </rPr>
      <t xml:space="preserve"> </t>
    </r>
    <r>
      <rPr>
        <b/>
        <sz val="6"/>
        <rFont val="Verdana"/>
        <family val="2"/>
      </rPr>
      <t>FABRICADO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12</t>
    </r>
    <r>
      <rPr>
        <sz val="6"/>
        <rFont val="Verdana"/>
        <family val="2"/>
      </rPr>
      <t xml:space="preserve"> </t>
    </r>
    <r>
      <rPr>
        <b/>
        <sz val="6"/>
        <rFont val="Verdana"/>
        <family val="2"/>
      </rPr>
      <t>MSG</t>
    </r>
    <r>
      <rPr>
        <sz val="6"/>
        <rFont val="Verdana"/>
        <family val="2"/>
      </rPr>
      <t xml:space="preserve"> </t>
    </r>
    <r>
      <rPr>
        <b/>
        <sz val="6"/>
        <rFont val="Verdana"/>
        <family val="2"/>
      </rPr>
      <t>NA</t>
    </r>
    <r>
      <rPr>
        <sz val="6"/>
        <rFont val="Verdana"/>
        <family val="2"/>
      </rPr>
      <t xml:space="preserve"> </t>
    </r>
    <r>
      <rPr>
        <b/>
        <sz val="6"/>
        <rFont val="Verdana"/>
        <family val="2"/>
      </rPr>
      <t>ESTRUTURA</t>
    </r>
    <r>
      <rPr>
        <sz val="6"/>
        <rFont val="Verdana"/>
        <family val="2"/>
      </rPr>
      <t xml:space="preserve"> </t>
    </r>
    <r>
      <rPr>
        <b/>
        <sz val="6"/>
        <rFont val="Verdana"/>
        <family val="2"/>
      </rPr>
      <t>E</t>
    </r>
    <r>
      <rPr>
        <sz val="6"/>
        <rFont val="Verdana"/>
        <family val="2"/>
      </rPr>
      <t xml:space="preserve"> </t>
    </r>
    <r>
      <rPr>
        <b/>
        <sz val="6"/>
        <rFont val="Verdana"/>
        <family val="2"/>
      </rPr>
      <t>14</t>
    </r>
    <r>
      <rPr>
        <sz val="6"/>
        <rFont val="Verdana"/>
        <family val="2"/>
      </rPr>
      <t xml:space="preserve"> </t>
    </r>
    <r>
      <rPr>
        <b/>
        <sz val="6"/>
        <rFont val="Verdana"/>
        <family val="2"/>
      </rPr>
      <t>MSG</t>
    </r>
    <r>
      <rPr>
        <sz val="6"/>
        <rFont val="Verdana"/>
        <family val="2"/>
      </rPr>
      <t xml:space="preserve"> </t>
    </r>
    <r>
      <rPr>
        <b/>
        <sz val="6"/>
        <rFont val="Verdana"/>
        <family val="2"/>
      </rPr>
      <t>NO</t>
    </r>
    <r>
      <rPr>
        <sz val="6"/>
        <rFont val="Verdana"/>
        <family val="2"/>
      </rPr>
      <t xml:space="preserve"> </t>
    </r>
    <r>
      <rPr>
        <b/>
        <sz val="6"/>
        <rFont val="Verdana"/>
        <family val="2"/>
      </rPr>
      <t>FECHAMENTO,</t>
    </r>
    <r>
      <rPr>
        <sz val="6"/>
        <rFont val="Verdana"/>
        <family val="2"/>
      </rPr>
      <t xml:space="preserve"> </t>
    </r>
    <r>
      <rPr>
        <b/>
        <sz val="6"/>
        <rFont val="Verdana"/>
        <family val="2"/>
      </rPr>
      <t>IDENTIFICAÇÃO</t>
    </r>
    <r>
      <rPr>
        <sz val="6"/>
        <rFont val="Verdana"/>
        <family val="2"/>
      </rPr>
      <t xml:space="preserve"> </t>
    </r>
    <r>
      <rPr>
        <b/>
        <sz val="6"/>
        <rFont val="Verdana"/>
        <family val="2"/>
      </rPr>
      <t>QDC-BOMBAS,</t>
    </r>
    <r>
      <rPr>
        <sz val="6"/>
        <rFont val="Verdana"/>
        <family val="2"/>
      </rPr>
      <t xml:space="preserve"> </t>
    </r>
    <r>
      <rPr>
        <b/>
        <sz val="6"/>
        <rFont val="Verdana"/>
        <family val="2"/>
      </rPr>
      <t>COM</t>
    </r>
    <r>
      <rPr>
        <sz val="6"/>
        <rFont val="Verdana"/>
        <family val="2"/>
      </rPr>
      <t xml:space="preserve"> </t>
    </r>
    <r>
      <rPr>
        <b/>
        <sz val="6"/>
        <rFont val="Verdana"/>
        <family val="2"/>
      </rPr>
      <t>BARRAMENTO</t>
    </r>
    <r>
      <rPr>
        <sz val="6"/>
        <rFont val="Verdana"/>
        <family val="2"/>
      </rPr>
      <t xml:space="preserve"> </t>
    </r>
    <r>
      <rPr>
        <b/>
        <sz val="6"/>
        <rFont val="Verdana"/>
        <family val="2"/>
      </rPr>
      <t>DE</t>
    </r>
    <r>
      <rPr>
        <sz val="6"/>
        <rFont val="Verdana"/>
        <family val="2"/>
      </rPr>
      <t xml:space="preserve"> </t>
    </r>
    <r>
      <rPr>
        <b/>
        <sz val="6"/>
        <rFont val="Verdana"/>
        <family val="2"/>
      </rPr>
      <t>COBRE</t>
    </r>
    <r>
      <rPr>
        <sz val="6"/>
        <rFont val="Verdana"/>
        <family val="2"/>
      </rPr>
      <t xml:space="preserve"> </t>
    </r>
    <r>
      <rPr>
        <b/>
        <sz val="6"/>
        <rFont val="Verdana"/>
        <family val="2"/>
      </rPr>
      <t>PARA</t>
    </r>
    <r>
      <rPr>
        <sz val="6"/>
        <rFont val="Verdana"/>
        <family val="2"/>
      </rPr>
      <t xml:space="preserve"> </t>
    </r>
    <r>
      <rPr>
        <b/>
        <sz val="6"/>
        <rFont val="Verdana"/>
        <family val="2"/>
      </rPr>
      <t>CORRENTE</t>
    </r>
    <r>
      <rPr>
        <sz val="6"/>
        <rFont val="Verdana"/>
        <family val="2"/>
      </rPr>
      <t xml:space="preserve"> </t>
    </r>
    <r>
      <rPr>
        <b/>
        <sz val="6"/>
        <rFont val="Verdana"/>
        <family val="2"/>
      </rPr>
      <t>DE</t>
    </r>
    <r>
      <rPr>
        <sz val="6"/>
        <rFont val="Verdana"/>
        <family val="2"/>
      </rPr>
      <t xml:space="preserve"> </t>
    </r>
    <r>
      <rPr>
        <b/>
        <sz val="6"/>
        <rFont val="Verdana"/>
        <family val="2"/>
      </rPr>
      <t>100A,</t>
    </r>
    <r>
      <rPr>
        <sz val="6"/>
        <rFont val="Verdana"/>
        <family val="2"/>
      </rPr>
      <t xml:space="preserve"> </t>
    </r>
    <r>
      <rPr>
        <b/>
        <sz val="6"/>
        <rFont val="Verdana"/>
        <family val="2"/>
      </rPr>
      <t>ACESSO</t>
    </r>
    <r>
      <rPr>
        <sz val="6"/>
        <rFont val="Verdana"/>
        <family val="2"/>
      </rPr>
      <t xml:space="preserve"> </t>
    </r>
    <r>
      <rPr>
        <b/>
        <sz val="6"/>
        <rFont val="Verdana"/>
        <family val="2"/>
      </rPr>
      <t>FRONTAL</t>
    </r>
    <r>
      <rPr>
        <sz val="6"/>
        <rFont val="Verdana"/>
        <family val="2"/>
      </rPr>
      <t xml:space="preserve"> </t>
    </r>
    <r>
      <rPr>
        <b/>
        <sz val="6"/>
        <rFont val="Verdana"/>
        <family val="2"/>
      </rPr>
      <t>ATRAVÉS</t>
    </r>
    <r>
      <rPr>
        <sz val="6"/>
        <rFont val="Verdana"/>
        <family val="2"/>
      </rPr>
      <t xml:space="preserve"> </t>
    </r>
    <r>
      <rPr>
        <b/>
        <sz val="6"/>
        <rFont val="Verdana"/>
        <family val="2"/>
      </rPr>
      <t>DE</t>
    </r>
    <r>
      <rPr>
        <sz val="6"/>
        <rFont val="Verdana"/>
        <family val="2"/>
      </rPr>
      <t xml:space="preserve"> </t>
    </r>
    <r>
      <rPr>
        <b/>
        <sz val="6"/>
        <rFont val="Verdana"/>
        <family val="2"/>
      </rPr>
      <t>FECHO</t>
    </r>
    <r>
      <rPr>
        <sz val="6"/>
        <rFont val="Verdana"/>
        <family val="2"/>
      </rPr>
      <t xml:space="preserve"> </t>
    </r>
    <r>
      <rPr>
        <b/>
        <sz val="6"/>
        <rFont val="Verdana"/>
        <family val="2"/>
      </rPr>
      <t>CREMONA</t>
    </r>
    <r>
      <rPr>
        <sz val="6"/>
        <rFont val="Verdana"/>
        <family val="2"/>
      </rPr>
      <t xml:space="preserve"> </t>
    </r>
    <r>
      <rPr>
        <b/>
        <sz val="6"/>
        <rFont val="Verdana"/>
        <family val="2"/>
      </rPr>
      <t>DE</t>
    </r>
    <r>
      <rPr>
        <sz val="6"/>
        <rFont val="Verdana"/>
        <family val="2"/>
      </rPr>
      <t xml:space="preserve"> </t>
    </r>
    <r>
      <rPr>
        <b/>
        <sz val="6"/>
        <rFont val="Verdana"/>
        <family val="2"/>
      </rPr>
      <t>TRÊS</t>
    </r>
    <r>
      <rPr>
        <sz val="6"/>
        <rFont val="Verdana"/>
        <family val="2"/>
      </rPr>
      <t xml:space="preserve"> </t>
    </r>
    <r>
      <rPr>
        <b/>
        <sz val="6"/>
        <rFont val="Verdana"/>
        <family val="2"/>
      </rPr>
      <t>PONTOS</t>
    </r>
    <r>
      <rPr>
        <sz val="6"/>
        <rFont val="Verdana"/>
        <family val="2"/>
      </rPr>
      <t xml:space="preserve"> </t>
    </r>
    <r>
      <rPr>
        <b/>
        <sz val="6"/>
        <rFont val="Verdana"/>
        <family val="2"/>
      </rPr>
      <t>COM</t>
    </r>
    <r>
      <rPr>
        <sz val="6"/>
        <rFont val="Verdana"/>
        <family val="2"/>
      </rPr>
      <t xml:space="preserve"> </t>
    </r>
    <r>
      <rPr>
        <b/>
        <sz val="6"/>
        <rFont val="Verdana"/>
        <family val="2"/>
      </rPr>
      <t>FECHO</t>
    </r>
    <r>
      <rPr>
        <sz val="6"/>
        <rFont val="Verdana"/>
        <family val="2"/>
      </rPr>
      <t xml:space="preserve"> </t>
    </r>
    <r>
      <rPr>
        <b/>
        <sz val="6"/>
        <rFont val="Verdana"/>
        <family val="2"/>
      </rPr>
      <t>ESCAMOTEÁVEL,</t>
    </r>
    <r>
      <rPr>
        <sz val="6"/>
        <rFont val="Verdana"/>
        <family val="2"/>
      </rPr>
      <t xml:space="preserve"> </t>
    </r>
    <r>
      <rPr>
        <b/>
        <sz val="6"/>
        <rFont val="Verdana"/>
        <family val="2"/>
      </rPr>
      <t>GRAU</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t>
    </r>
    <r>
      <rPr>
        <sz val="6"/>
        <rFont val="Verdana"/>
        <family val="2"/>
      </rPr>
      <t xml:space="preserve"> </t>
    </r>
    <r>
      <rPr>
        <b/>
        <sz val="6"/>
        <rFont val="Verdana"/>
        <family val="2"/>
      </rPr>
      <t>54,</t>
    </r>
    <r>
      <rPr>
        <sz val="6"/>
        <rFont val="Verdana"/>
        <family val="2"/>
      </rPr>
      <t xml:space="preserve"> </t>
    </r>
    <r>
      <rPr>
        <b/>
        <sz val="6"/>
        <rFont val="Verdana"/>
        <family val="2"/>
      </rPr>
      <t>PRÓPRIO</t>
    </r>
    <r>
      <rPr>
        <sz val="6"/>
        <rFont val="Verdana"/>
        <family val="2"/>
      </rPr>
      <t xml:space="preserve"> </t>
    </r>
    <r>
      <rPr>
        <b/>
        <sz val="6"/>
        <rFont val="Verdana"/>
        <family val="2"/>
      </rPr>
      <t>PARA</t>
    </r>
    <r>
      <rPr>
        <sz val="6"/>
        <rFont val="Verdana"/>
        <family val="2"/>
      </rPr>
      <t xml:space="preserve"> </t>
    </r>
    <r>
      <rPr>
        <b/>
        <sz val="6"/>
        <rFont val="Verdana"/>
        <family val="2"/>
      </rPr>
      <t>USO</t>
    </r>
    <r>
      <rPr>
        <sz val="6"/>
        <rFont val="Verdana"/>
        <family val="2"/>
      </rPr>
      <t xml:space="preserve"> </t>
    </r>
    <r>
      <rPr>
        <b/>
        <sz val="6"/>
        <rFont val="Verdana"/>
        <family val="2"/>
      </rPr>
      <t>ABRIGADO,</t>
    </r>
    <r>
      <rPr>
        <sz val="6"/>
        <rFont val="Verdana"/>
        <family val="2"/>
      </rPr>
      <t xml:space="preserve"> </t>
    </r>
    <r>
      <rPr>
        <b/>
        <sz val="6"/>
        <rFont val="Verdana"/>
        <family val="2"/>
      </rPr>
      <t>ACABAMENTO</t>
    </r>
    <r>
      <rPr>
        <sz val="6"/>
        <rFont val="Verdana"/>
        <family val="2"/>
      </rPr>
      <t xml:space="preserve"> </t>
    </r>
    <r>
      <rPr>
        <b/>
        <sz val="6"/>
        <rFont val="Verdana"/>
        <family val="2"/>
      </rPr>
      <t>NA</t>
    </r>
    <r>
      <rPr>
        <sz val="6"/>
        <rFont val="Verdana"/>
        <family val="2"/>
      </rPr>
      <t xml:space="preserve"> </t>
    </r>
    <r>
      <rPr>
        <b/>
        <sz val="6"/>
        <rFont val="Verdana"/>
        <family val="2"/>
      </rPr>
      <t>COR</t>
    </r>
    <r>
      <rPr>
        <sz val="6"/>
        <rFont val="Verdana"/>
        <family val="2"/>
      </rPr>
      <t xml:space="preserve"> </t>
    </r>
    <r>
      <rPr>
        <b/>
        <sz val="6"/>
        <rFont val="Verdana"/>
        <family val="2"/>
      </rPr>
      <t>CINZA</t>
    </r>
    <r>
      <rPr>
        <sz val="6"/>
        <rFont val="Verdana"/>
        <family val="2"/>
      </rPr>
      <t xml:space="preserve"> </t>
    </r>
    <r>
      <rPr>
        <b/>
        <sz val="6"/>
        <rFont val="Verdana"/>
        <family val="2"/>
      </rPr>
      <t>RAL</t>
    </r>
    <r>
      <rPr>
        <sz val="6"/>
        <rFont val="Verdana"/>
        <family val="2"/>
      </rPr>
      <t xml:space="preserve"> </t>
    </r>
    <r>
      <rPr>
        <b/>
        <sz val="6"/>
        <rFont val="Verdana"/>
        <family val="2"/>
      </rPr>
      <t>7032</t>
    </r>
    <r>
      <rPr>
        <sz val="6"/>
        <rFont val="Verdana"/>
        <family val="2"/>
      </rPr>
      <t xml:space="preserve"> </t>
    </r>
    <r>
      <rPr>
        <b/>
        <sz val="6"/>
        <rFont val="Verdana"/>
        <family val="2"/>
      </rPr>
      <t>ELETROSTÁTICO,</t>
    </r>
    <r>
      <rPr>
        <sz val="6"/>
        <rFont val="Verdana"/>
        <family val="2"/>
      </rPr>
      <t xml:space="preserve"> </t>
    </r>
    <r>
      <rPr>
        <b/>
        <sz val="6"/>
        <rFont val="Verdana"/>
        <family val="2"/>
      </rPr>
      <t>FABRICADO</t>
    </r>
    <r>
      <rPr>
        <sz val="6"/>
        <rFont val="Verdana"/>
        <family val="2"/>
      </rPr>
      <t xml:space="preserve"> </t>
    </r>
    <r>
      <rPr>
        <b/>
        <sz val="6"/>
        <rFont val="Verdana"/>
        <family val="2"/>
      </rPr>
      <t>CONFORME</t>
    </r>
    <r>
      <rPr>
        <sz val="6"/>
        <rFont val="Verdana"/>
        <family val="2"/>
      </rPr>
      <t xml:space="preserve"> </t>
    </r>
    <r>
      <rPr>
        <b/>
        <sz val="6"/>
        <rFont val="Verdana"/>
        <family val="2"/>
      </rPr>
      <t>DIAGRAMA</t>
    </r>
    <r>
      <rPr>
        <sz val="6"/>
        <rFont val="Verdana"/>
        <family val="2"/>
      </rPr>
      <t xml:space="preserve"> </t>
    </r>
    <r>
      <rPr>
        <b/>
        <sz val="6"/>
        <rFont val="Verdana"/>
        <family val="2"/>
      </rPr>
      <t>TRIFILAR.</t>
    </r>
    <r>
      <rPr>
        <sz val="6"/>
        <rFont val="Verdana"/>
        <family val="2"/>
      </rPr>
      <t xml:space="preserve"> </t>
    </r>
    <r>
      <rPr>
        <b/>
        <sz val="6"/>
        <rFont val="Verdana"/>
        <family val="2"/>
      </rPr>
      <t>(PROJETO),</t>
    </r>
    <r>
      <rPr>
        <sz val="6"/>
        <rFont val="Verdana"/>
        <family val="2"/>
      </rPr>
      <t xml:space="preserve"> </t>
    </r>
    <r>
      <rPr>
        <b/>
        <sz val="6"/>
        <rFont val="Verdana"/>
        <family val="2"/>
      </rPr>
      <t>FORNECIDO</t>
    </r>
    <r>
      <rPr>
        <sz val="6"/>
        <rFont val="Verdana"/>
        <family val="2"/>
      </rPr>
      <t xml:space="preserve"> </t>
    </r>
    <r>
      <rPr>
        <b/>
        <sz val="6"/>
        <rFont val="Verdana"/>
        <family val="2"/>
      </rPr>
      <t>COMPLETO</t>
    </r>
  </si>
  <si>
    <r>
      <rPr>
        <sz val="6"/>
        <rFont val="Verdana"/>
        <family val="2"/>
      </rPr>
      <t>PAINEL ELÉTRICO, FABRICADO EM CHAPA DE AÇO 12 MSG NA ESTRUTURA E 14 MSG NO FECHAMENTO,   IDENTIFICAÇÃO QDC- BOMBAS,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r>
  </si>
  <si>
    <r>
      <rPr>
        <b/>
        <sz val="6"/>
        <rFont val="Verdana"/>
        <family val="2"/>
      </rPr>
      <t>SERVIÇO:</t>
    </r>
    <r>
      <rPr>
        <sz val="6"/>
        <rFont val="Verdana"/>
        <family val="2"/>
      </rPr>
      <t xml:space="preserve">PAINEL ELÉTRICO, FABRICADO EM CHAPA DE AÇO 12 MSG NA ESTRUTURA E 14 MSG NO FECHAMENTO, IDENTIFICAÇÃO </t>
    </r>
    <r>
      <rPr>
        <b/>
        <sz val="6"/>
        <rFont val="Verdana"/>
        <family val="2"/>
      </rPr>
      <t>QDC-PCI</t>
    </r>
    <r>
      <rPr>
        <sz val="6"/>
        <rFont val="Verdana"/>
        <family val="2"/>
      </rPr>
      <t>,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r>
  </si>
  <si>
    <r>
      <rPr>
        <sz val="6"/>
        <rFont val="Verdana"/>
        <family val="2"/>
      </rPr>
      <t xml:space="preserve">PAINEL ELÉTRICO, FABRICADO EM CHAPA DE AÇO 12 MSG NA ESTRUTURA E 14 MSG NO FECHAMENTO,   IDENTIFICAÇÃO </t>
    </r>
    <r>
      <rPr>
        <b/>
        <sz val="6"/>
        <rFont val="Verdana"/>
        <family val="2"/>
      </rPr>
      <t>QDC-PCI</t>
    </r>
    <r>
      <rPr>
        <sz val="6"/>
        <rFont val="Verdana"/>
        <family val="2"/>
      </rPr>
      <t>,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</si>
  <si>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LB</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3/4"</t>
    </r>
  </si>
  <si>
    <r>
      <rPr>
        <sz val="6"/>
        <rFont val="Verdana"/>
        <family val="2"/>
      </rPr>
      <t>CONDULETE TIPO LB EM ALUMÍNIO PARA ELETRODUTO ROSCADO D=3/4"</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</si>
  <si>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TB</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3/4"</t>
    </r>
  </si>
  <si>
    <r>
      <rPr>
        <sz val="6"/>
        <rFont val="Verdana"/>
        <family val="2"/>
      </rPr>
      <t>CONDULETE TIPO TB EM ALUMÍNIO PARA ELETRODUTO ROSCADO D=3/4"</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</si>
  <si>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LB,</t>
    </r>
    <r>
      <rPr>
        <sz val="6"/>
        <rFont val="Verdana"/>
        <family val="2"/>
      </rPr>
      <t xml:space="preserve"> </t>
    </r>
    <r>
      <rPr>
        <b/>
        <sz val="6"/>
        <rFont val="Verdana"/>
        <family val="2"/>
      </rPr>
      <t>COM</t>
    </r>
    <r>
      <rPr>
        <sz val="6"/>
        <rFont val="Verdana"/>
        <family val="2"/>
      </rPr>
      <t xml:space="preserve"> </t>
    </r>
    <r>
      <rPr>
        <b/>
        <sz val="6"/>
        <rFont val="Verdana"/>
        <family val="2"/>
      </rPr>
      <t>TAMPA</t>
    </r>
    <r>
      <rPr>
        <sz val="6"/>
        <rFont val="Verdana"/>
        <family val="2"/>
      </rPr>
      <t xml:space="preserve"> </t>
    </r>
    <r>
      <rPr>
        <b/>
        <sz val="6"/>
        <rFont val="Verdana"/>
        <family val="2"/>
      </rPr>
      <t>E</t>
    </r>
    <r>
      <rPr>
        <sz val="6"/>
        <rFont val="Verdana"/>
        <family val="2"/>
      </rPr>
      <t xml:space="preserve"> </t>
    </r>
    <r>
      <rPr>
        <b/>
        <sz val="6"/>
        <rFont val="Verdana"/>
        <family val="2"/>
      </rPr>
      <t>CORPO</t>
    </r>
    <r>
      <rPr>
        <sz val="6"/>
        <rFont val="Verdana"/>
        <family val="2"/>
      </rPr>
      <t xml:space="preserve"> </t>
    </r>
    <r>
      <rPr>
        <b/>
        <sz val="6"/>
        <rFont val="Verdana"/>
        <family val="2"/>
      </rPr>
      <t>EM</t>
    </r>
    <r>
      <rPr>
        <sz val="6"/>
        <rFont val="Verdana"/>
        <family val="2"/>
      </rPr>
      <t xml:space="preserve"> </t>
    </r>
    <r>
      <rPr>
        <b/>
        <sz val="6"/>
        <rFont val="Verdana"/>
        <family val="2"/>
      </rPr>
      <t>LIGA</t>
    </r>
    <r>
      <rPr>
        <sz val="6"/>
        <rFont val="Verdana"/>
        <family val="2"/>
      </rPr>
      <t xml:space="preserve"> </t>
    </r>
    <r>
      <rPr>
        <b/>
        <sz val="6"/>
        <rFont val="Verdana"/>
        <family val="2"/>
      </rPr>
      <t>DE</t>
    </r>
    <r>
      <rPr>
        <sz val="6"/>
        <rFont val="Verdana"/>
        <family val="2"/>
      </rPr>
      <t xml:space="preserve"> </t>
    </r>
    <r>
      <rPr>
        <b/>
        <sz val="6"/>
        <rFont val="Verdana"/>
        <family val="2"/>
      </rPr>
      <t>ALUMINÍO</t>
    </r>
    <r>
      <rPr>
        <sz val="6"/>
        <rFont val="Verdana"/>
        <family val="2"/>
      </rPr>
      <t xml:space="preserve"> </t>
    </r>
    <r>
      <rPr>
        <b/>
        <sz val="6"/>
        <rFont val="Verdana"/>
        <family val="2"/>
      </rPr>
      <t>DE</t>
    </r>
    <r>
      <rPr>
        <sz val="6"/>
        <rFont val="Verdana"/>
        <family val="2"/>
      </rPr>
      <t xml:space="preserve"> </t>
    </r>
    <r>
      <rPr>
        <b/>
        <sz val="6"/>
        <rFont val="Verdana"/>
        <family val="2"/>
      </rPr>
      <t>ALTA</t>
    </r>
    <r>
      <rPr>
        <sz val="6"/>
        <rFont val="Verdana"/>
        <family val="2"/>
      </rPr>
      <t xml:space="preserve"> </t>
    </r>
    <r>
      <rPr>
        <b/>
        <sz val="6"/>
        <rFont val="Verdana"/>
        <family val="2"/>
      </rPr>
      <t>RESISTÊNCIA.</t>
    </r>
    <r>
      <rPr>
        <sz val="6"/>
        <rFont val="Verdana"/>
        <family val="2"/>
      </rPr>
      <t xml:space="preserve"> </t>
    </r>
    <r>
      <rPr>
        <b/>
        <sz val="6"/>
        <rFont val="Verdana"/>
        <family val="2"/>
      </rPr>
      <t>JUNTA</t>
    </r>
    <r>
      <rPr>
        <sz val="6"/>
        <rFont val="Verdana"/>
        <family val="2"/>
      </rPr>
      <t xml:space="preserve"> </t>
    </r>
    <r>
      <rPr>
        <b/>
        <sz val="6"/>
        <rFont val="Verdana"/>
        <family val="2"/>
      </rPr>
      <t>DE</t>
    </r>
    <r>
      <rPr>
        <sz val="6"/>
        <rFont val="Verdana"/>
        <family val="2"/>
      </rPr>
      <t xml:space="preserve"> </t>
    </r>
    <r>
      <rPr>
        <b/>
        <sz val="6"/>
        <rFont val="Verdana"/>
        <family val="2"/>
      </rPr>
      <t>VEDAÇÃO</t>
    </r>
    <r>
      <rPr>
        <sz val="6"/>
        <rFont val="Verdana"/>
        <family val="2"/>
      </rPr>
      <t xml:space="preserve"> </t>
    </r>
    <r>
      <rPr>
        <b/>
        <sz val="6"/>
        <rFont val="Verdana"/>
        <family val="2"/>
      </rPr>
      <t>EM</t>
    </r>
    <r>
      <rPr>
        <sz val="6"/>
        <rFont val="Verdana"/>
        <family val="2"/>
      </rPr>
      <t xml:space="preserve"> </t>
    </r>
    <r>
      <rPr>
        <b/>
        <sz val="6"/>
        <rFont val="Verdana"/>
        <family val="2"/>
      </rPr>
      <t>NEOPRENE,</t>
    </r>
    <r>
      <rPr>
        <sz val="6"/>
        <rFont val="Verdana"/>
        <family val="2"/>
      </rPr>
      <t xml:space="preserve"> </t>
    </r>
    <r>
      <rPr>
        <b/>
        <sz val="6"/>
        <rFont val="Verdana"/>
        <family val="2"/>
      </rPr>
      <t>GRAU</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IP65</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3/4".</t>
    </r>
    <r>
      <rPr>
        <sz val="6"/>
        <rFont val="Verdana"/>
        <family val="2"/>
      </rPr>
      <t xml:space="preserve"> </t>
    </r>
    <r>
      <rPr>
        <b/>
        <sz val="6"/>
        <rFont val="Verdana"/>
        <family val="2"/>
      </rPr>
      <t>REF.:</t>
    </r>
    <r>
      <rPr>
        <sz val="6"/>
        <rFont val="Verdana"/>
        <family val="2"/>
      </rPr>
      <t xml:space="preserve"> </t>
    </r>
    <r>
      <rPr>
        <b/>
        <sz val="6"/>
        <rFont val="Verdana"/>
        <family val="2"/>
      </rPr>
      <t>WETZEL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</si>
  <si>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CONDULETE TIPO LB, COM TAMPA E CORPO EM LIGA DE ALUMINÍO DE ALTA RESISTÊNCIA. JUNTA DE VEDAÇÃO EM NEOPRENE, GRAU DE PROTEÇÃO IP65 PARA ELETRODUTO ROSCADO D= 3/4". REF.: WETZEL
OU EQUIVALENTE.</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</si>
  <si>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TB,</t>
    </r>
    <r>
      <rPr>
        <sz val="6"/>
        <rFont val="Verdana"/>
        <family val="2"/>
      </rPr>
      <t xml:space="preserve"> </t>
    </r>
    <r>
      <rPr>
        <b/>
        <sz val="6"/>
        <rFont val="Verdana"/>
        <family val="2"/>
      </rPr>
      <t>COM</t>
    </r>
    <r>
      <rPr>
        <sz val="6"/>
        <rFont val="Verdana"/>
        <family val="2"/>
      </rPr>
      <t xml:space="preserve"> </t>
    </r>
    <r>
      <rPr>
        <b/>
        <sz val="6"/>
        <rFont val="Verdana"/>
        <family val="2"/>
      </rPr>
      <t>TAMPA</t>
    </r>
    <r>
      <rPr>
        <sz val="6"/>
        <rFont val="Verdana"/>
        <family val="2"/>
      </rPr>
      <t xml:space="preserve"> </t>
    </r>
    <r>
      <rPr>
        <b/>
        <sz val="6"/>
        <rFont val="Verdana"/>
        <family val="2"/>
      </rPr>
      <t>E</t>
    </r>
    <r>
      <rPr>
        <sz val="6"/>
        <rFont val="Verdana"/>
        <family val="2"/>
      </rPr>
      <t xml:space="preserve"> </t>
    </r>
    <r>
      <rPr>
        <b/>
        <sz val="6"/>
        <rFont val="Verdana"/>
        <family val="2"/>
      </rPr>
      <t>CORPO</t>
    </r>
    <r>
      <rPr>
        <sz val="6"/>
        <rFont val="Verdana"/>
        <family val="2"/>
      </rPr>
      <t xml:space="preserve"> </t>
    </r>
    <r>
      <rPr>
        <b/>
        <sz val="6"/>
        <rFont val="Verdana"/>
        <family val="2"/>
      </rPr>
      <t>EM</t>
    </r>
    <r>
      <rPr>
        <sz val="6"/>
        <rFont val="Verdana"/>
        <family val="2"/>
      </rPr>
      <t xml:space="preserve"> </t>
    </r>
    <r>
      <rPr>
        <b/>
        <sz val="6"/>
        <rFont val="Verdana"/>
        <family val="2"/>
      </rPr>
      <t>LIGA</t>
    </r>
    <r>
      <rPr>
        <sz val="6"/>
        <rFont val="Verdana"/>
        <family val="2"/>
      </rPr>
      <t xml:space="preserve"> </t>
    </r>
    <r>
      <rPr>
        <b/>
        <sz val="6"/>
        <rFont val="Verdana"/>
        <family val="2"/>
      </rPr>
      <t>DE</t>
    </r>
    <r>
      <rPr>
        <sz val="6"/>
        <rFont val="Verdana"/>
        <family val="2"/>
      </rPr>
      <t xml:space="preserve"> </t>
    </r>
    <r>
      <rPr>
        <b/>
        <sz val="6"/>
        <rFont val="Verdana"/>
        <family val="2"/>
      </rPr>
      <t>ALUMINÍO</t>
    </r>
    <r>
      <rPr>
        <sz val="6"/>
        <rFont val="Verdana"/>
        <family val="2"/>
      </rPr>
      <t xml:space="preserve"> </t>
    </r>
    <r>
      <rPr>
        <b/>
        <sz val="6"/>
        <rFont val="Verdana"/>
        <family val="2"/>
      </rPr>
      <t>DE</t>
    </r>
    <r>
      <rPr>
        <sz val="6"/>
        <rFont val="Verdana"/>
        <family val="2"/>
      </rPr>
      <t xml:space="preserve"> </t>
    </r>
    <r>
      <rPr>
        <b/>
        <sz val="6"/>
        <rFont val="Verdana"/>
        <family val="2"/>
      </rPr>
      <t>ALTA</t>
    </r>
    <r>
      <rPr>
        <sz val="6"/>
        <rFont val="Verdana"/>
        <family val="2"/>
      </rPr>
      <t xml:space="preserve"> </t>
    </r>
    <r>
      <rPr>
        <b/>
        <sz val="6"/>
        <rFont val="Verdana"/>
        <family val="2"/>
      </rPr>
      <t>RESISTÊNCIA.</t>
    </r>
    <r>
      <rPr>
        <sz val="6"/>
        <rFont val="Verdana"/>
        <family val="2"/>
      </rPr>
      <t xml:space="preserve"> </t>
    </r>
    <r>
      <rPr>
        <b/>
        <sz val="6"/>
        <rFont val="Verdana"/>
        <family val="2"/>
      </rPr>
      <t>JUNTA</t>
    </r>
    <r>
      <rPr>
        <sz val="6"/>
        <rFont val="Verdana"/>
        <family val="2"/>
      </rPr>
      <t xml:space="preserve"> </t>
    </r>
    <r>
      <rPr>
        <b/>
        <sz val="6"/>
        <rFont val="Verdana"/>
        <family val="2"/>
      </rPr>
      <t>DE</t>
    </r>
    <r>
      <rPr>
        <sz val="6"/>
        <rFont val="Verdana"/>
        <family val="2"/>
      </rPr>
      <t xml:space="preserve"> </t>
    </r>
    <r>
      <rPr>
        <b/>
        <sz val="6"/>
        <rFont val="Verdana"/>
        <family val="2"/>
      </rPr>
      <t>VEDAÇÃO</t>
    </r>
    <r>
      <rPr>
        <sz val="6"/>
        <rFont val="Verdana"/>
        <family val="2"/>
      </rPr>
      <t xml:space="preserve"> </t>
    </r>
    <r>
      <rPr>
        <b/>
        <sz val="6"/>
        <rFont val="Verdana"/>
        <family val="2"/>
      </rPr>
      <t>EM</t>
    </r>
    <r>
      <rPr>
        <sz val="6"/>
        <rFont val="Verdana"/>
        <family val="2"/>
      </rPr>
      <t xml:space="preserve"> </t>
    </r>
    <r>
      <rPr>
        <b/>
        <sz val="6"/>
        <rFont val="Verdana"/>
        <family val="2"/>
      </rPr>
      <t>NEOPRENE,</t>
    </r>
    <r>
      <rPr>
        <sz val="6"/>
        <rFont val="Verdana"/>
        <family val="2"/>
      </rPr>
      <t xml:space="preserve"> </t>
    </r>
    <r>
      <rPr>
        <b/>
        <sz val="6"/>
        <rFont val="Verdana"/>
        <family val="2"/>
      </rPr>
      <t>GRAU</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IP65</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3/4".</t>
    </r>
    <r>
      <rPr>
        <sz val="6"/>
        <rFont val="Verdana"/>
        <family val="2"/>
      </rPr>
      <t xml:space="preserve"> </t>
    </r>
    <r>
      <rPr>
        <b/>
        <sz val="6"/>
        <rFont val="Verdana"/>
        <family val="2"/>
      </rPr>
      <t>REF.:</t>
    </r>
    <r>
      <rPr>
        <sz val="6"/>
        <rFont val="Verdana"/>
        <family val="2"/>
      </rPr>
      <t xml:space="preserve"> </t>
    </r>
    <r>
      <rPr>
        <b/>
        <sz val="6"/>
        <rFont val="Verdana"/>
        <family val="2"/>
      </rPr>
      <t>WETZEL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</si>
  <si>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CONDULETE TIPO TB, COM TAMPA E CORPO EM LIGA DE ALUMINÍO DE ALTA RESISTÊNCIA. JUNTA DE VEDAÇÃO EM NEOPRENE, GRAU DE PROTEÇÃO IP65 PARA ELETRODUTO ROSCADO D= 3/4". REF.: WETZEL
OU EQUIVALENTE.</t>
    </r>
  </si>
  <si>
    <r>
      <rPr>
        <b/>
        <sz val="6"/>
        <rFont val="Verdana"/>
        <family val="2"/>
      </rPr>
      <t>SERVIÇO:</t>
    </r>
    <r>
      <rPr>
        <sz val="6"/>
        <rFont val="Verdana"/>
        <family val="2"/>
      </rPr>
      <t xml:space="preserve"> </t>
    </r>
    <r>
      <rPr>
        <b/>
        <sz val="6"/>
        <rFont val="Verdana"/>
        <family val="2"/>
      </rPr>
      <t>LUMINÁRIA</t>
    </r>
    <r>
      <rPr>
        <sz val="6"/>
        <rFont val="Verdana"/>
        <family val="2"/>
      </rPr>
      <t xml:space="preserve"> </t>
    </r>
    <r>
      <rPr>
        <b/>
        <sz val="6"/>
        <rFont val="Verdana"/>
        <family val="2"/>
      </rPr>
      <t>DE</t>
    </r>
    <r>
      <rPr>
        <sz val="6"/>
        <rFont val="Verdana"/>
        <family val="2"/>
      </rPr>
      <t xml:space="preserve"> </t>
    </r>
    <r>
      <rPr>
        <b/>
        <sz val="6"/>
        <rFont val="Verdana"/>
        <family val="2"/>
      </rPr>
      <t>EMBUTIR</t>
    </r>
    <r>
      <rPr>
        <sz val="6"/>
        <rFont val="Verdana"/>
        <family val="2"/>
      </rPr>
      <t xml:space="preserve"> </t>
    </r>
    <r>
      <rPr>
        <b/>
        <sz val="6"/>
        <rFont val="Verdana"/>
        <family val="2"/>
      </rPr>
      <t>COM</t>
    </r>
    <r>
      <rPr>
        <sz val="6"/>
        <rFont val="Verdana"/>
        <family val="2"/>
      </rPr>
      <t xml:space="preserve"> </t>
    </r>
    <r>
      <rPr>
        <b/>
        <sz val="6"/>
        <rFont val="Verdana"/>
        <family val="2"/>
      </rPr>
      <t>4</t>
    </r>
    <r>
      <rPr>
        <sz val="6"/>
        <rFont val="Verdana"/>
        <family val="2"/>
      </rPr>
      <t xml:space="preserve"> </t>
    </r>
    <r>
      <rPr>
        <b/>
        <sz val="6"/>
        <rFont val="Verdana"/>
        <family val="2"/>
      </rPr>
      <t>LÂMPADAS</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TUBULARES</t>
    </r>
    <r>
      <rPr>
        <sz val="6"/>
        <rFont val="Verdana"/>
        <family val="2"/>
      </rPr>
      <t xml:space="preserve"> </t>
    </r>
    <r>
      <rPr>
        <b/>
        <sz val="6"/>
        <rFont val="Verdana"/>
        <family val="2"/>
      </rPr>
      <t>DE</t>
    </r>
    <r>
      <rPr>
        <sz val="6"/>
        <rFont val="Verdana"/>
        <family val="2"/>
      </rPr>
      <t xml:space="preserve"> </t>
    </r>
    <r>
      <rPr>
        <b/>
        <sz val="6"/>
        <rFont val="Verdana"/>
        <family val="2"/>
      </rPr>
      <t>10W</t>
    </r>
    <r>
      <rPr>
        <sz val="6"/>
        <rFont val="Verdana"/>
        <family val="2"/>
      </rPr>
      <t xml:space="preserve"> </t>
    </r>
    <r>
      <rPr>
        <b/>
        <sz val="6"/>
        <rFont val="Verdana"/>
        <family val="2"/>
      </rPr>
      <t>INSTALADA</t>
    </r>
    <r>
      <rPr>
        <sz val="6"/>
        <rFont val="Verdana"/>
        <family val="2"/>
      </rPr>
      <t xml:space="preserve"> </t>
    </r>
    <r>
      <rPr>
        <b/>
        <sz val="6"/>
        <rFont val="Verdana"/>
        <family val="2"/>
      </rPr>
      <t>NO</t>
    </r>
    <r>
      <rPr>
        <sz val="6"/>
        <rFont val="Verdana"/>
        <family val="2"/>
      </rPr>
      <t xml:space="preserve">  </t>
    </r>
    <r>
      <rPr>
        <b/>
        <sz val="6"/>
        <rFont val="Verdana"/>
        <family val="2"/>
      </rPr>
      <t>FORRO</t>
    </r>
    <r>
      <rPr>
        <sz val="6"/>
        <rFont val="Verdana"/>
        <family val="2"/>
      </rPr>
      <t xml:space="preserve"> </t>
    </r>
    <r>
      <rPr>
        <b/>
        <sz val="6"/>
        <rFont val="Verdana"/>
        <family val="2"/>
      </rPr>
      <t>REF.:</t>
    </r>
    <r>
      <rPr>
        <sz val="6"/>
        <rFont val="Verdana"/>
        <family val="2"/>
      </rPr>
      <t xml:space="preserve"> </t>
    </r>
    <r>
      <rPr>
        <b/>
        <sz val="6"/>
        <rFont val="Verdana"/>
        <family val="2"/>
      </rPr>
      <t>MOD.</t>
    </r>
    <r>
      <rPr>
        <sz val="6"/>
        <rFont val="Verdana"/>
        <family val="2"/>
      </rPr>
      <t xml:space="preserve"> </t>
    </r>
    <r>
      <rPr>
        <b/>
        <sz val="6"/>
        <rFont val="Verdana"/>
        <family val="2"/>
      </rPr>
      <t>LSE-100</t>
    </r>
    <r>
      <rPr>
        <sz val="6"/>
        <rFont val="Verdana"/>
        <family val="2"/>
      </rPr>
      <t xml:space="preserve"> </t>
    </r>
    <r>
      <rPr>
        <b/>
        <sz val="6"/>
        <rFont val="Verdana"/>
        <family val="2"/>
      </rPr>
      <t>4x600mm</t>
    </r>
    <r>
      <rPr>
        <sz val="6"/>
        <rFont val="Verdana"/>
        <family val="2"/>
      </rPr>
      <t xml:space="preserve"> </t>
    </r>
    <r>
      <rPr>
        <b/>
        <sz val="6"/>
        <rFont val="Verdana"/>
        <family val="2"/>
      </rPr>
      <t>DA</t>
    </r>
    <r>
      <rPr>
        <sz val="6"/>
        <rFont val="Verdana"/>
        <family val="2"/>
      </rPr>
      <t xml:space="preserve"> </t>
    </r>
    <r>
      <rPr>
        <b/>
        <sz val="6"/>
        <rFont val="Verdana"/>
        <family val="2"/>
      </rPr>
      <t>INTRAL</t>
    </r>
    <r>
      <rPr>
        <sz val="6"/>
        <rFont val="Verdana"/>
        <family val="2"/>
      </rPr>
      <t xml:space="preserve"> </t>
    </r>
    <r>
      <rPr>
        <b/>
        <sz val="6"/>
        <rFont val="Verdana"/>
        <family val="2"/>
      </rPr>
      <t>OU</t>
    </r>
    <r>
      <rPr>
        <sz val="6"/>
        <rFont val="Verdana"/>
        <family val="2"/>
      </rPr>
      <t xml:space="preserve"> </t>
    </r>
    <r>
      <rPr>
        <b/>
        <sz val="6"/>
        <rFont val="Verdana"/>
        <family val="2"/>
      </rPr>
      <t>EQUIVALENTE,</t>
    </r>
    <r>
      <rPr>
        <sz val="6"/>
        <rFont val="Verdana"/>
        <family val="2"/>
      </rPr>
      <t xml:space="preserve"> </t>
    </r>
    <r>
      <rPr>
        <b/>
        <sz val="6"/>
        <rFont val="Verdana"/>
        <family val="2"/>
      </rPr>
      <t>(LÂMPADAS</t>
    </r>
    <r>
      <rPr>
        <sz val="6"/>
        <rFont val="Verdana"/>
        <family val="2"/>
      </rPr>
      <t xml:space="preserve"> </t>
    </r>
    <r>
      <rPr>
        <b/>
        <sz val="6"/>
        <rFont val="Verdana"/>
        <family val="2"/>
      </rPr>
      <t>INCLUSAS)</t>
    </r>
  </si>
  <si>
    <r>
      <rPr>
        <sz val="6"/>
        <rFont val="Verdana"/>
        <family val="2"/>
      </rPr>
      <t>LUMINÁRIA DE EMBUTIR COM 4 LÂMPADAS DE LED TUBULARES DE 10W INSTALADA NO  FORRO REF.: MOD. LSE-100 4x600mm DA INTRAL OU EQUIVALENTE, (LÂMPADAS INCLUSAS)</t>
    </r>
  </si>
  <si>
    <r>
      <rPr>
        <b/>
        <sz val="6"/>
        <rFont val="Verdana"/>
        <family val="2"/>
      </rPr>
      <t>SERVIÇO:</t>
    </r>
    <r>
      <rPr>
        <sz val="6"/>
        <rFont val="Verdana"/>
        <family val="2"/>
      </rPr>
      <t xml:space="preserve"> </t>
    </r>
    <r>
      <rPr>
        <b/>
        <sz val="6"/>
        <rFont val="Verdana"/>
        <family val="2"/>
      </rPr>
      <t>LUMINÁRIA</t>
    </r>
    <r>
      <rPr>
        <sz val="6"/>
        <rFont val="Verdana"/>
        <family val="2"/>
      </rPr>
      <t xml:space="preserve"> </t>
    </r>
    <r>
      <rPr>
        <b/>
        <sz val="6"/>
        <rFont val="Verdana"/>
        <family val="2"/>
      </rPr>
      <t>DE</t>
    </r>
    <r>
      <rPr>
        <sz val="6"/>
        <rFont val="Verdana"/>
        <family val="2"/>
      </rPr>
      <t xml:space="preserve"> </t>
    </r>
    <r>
      <rPr>
        <b/>
        <sz val="6"/>
        <rFont val="Verdana"/>
        <family val="2"/>
      </rPr>
      <t>SOBREPOR</t>
    </r>
    <r>
      <rPr>
        <sz val="6"/>
        <rFont val="Verdana"/>
        <family val="2"/>
      </rPr>
      <t xml:space="preserve"> </t>
    </r>
    <r>
      <rPr>
        <b/>
        <sz val="6"/>
        <rFont val="Verdana"/>
        <family val="2"/>
      </rPr>
      <t>COM</t>
    </r>
    <r>
      <rPr>
        <sz val="6"/>
        <rFont val="Verdana"/>
        <family val="2"/>
      </rPr>
      <t xml:space="preserve"> </t>
    </r>
    <r>
      <rPr>
        <b/>
        <sz val="6"/>
        <rFont val="Verdana"/>
        <family val="2"/>
      </rPr>
      <t>2</t>
    </r>
    <r>
      <rPr>
        <sz val="6"/>
        <rFont val="Verdana"/>
        <family val="2"/>
      </rPr>
      <t xml:space="preserve"> </t>
    </r>
    <r>
      <rPr>
        <b/>
        <sz val="6"/>
        <rFont val="Verdana"/>
        <family val="2"/>
      </rPr>
      <t>LÂMPADAS</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TUBULARES</t>
    </r>
    <r>
      <rPr>
        <sz val="6"/>
        <rFont val="Verdana"/>
        <family val="2"/>
      </rPr>
      <t xml:space="preserve"> </t>
    </r>
    <r>
      <rPr>
        <b/>
        <sz val="6"/>
        <rFont val="Verdana"/>
        <family val="2"/>
      </rPr>
      <t>DE</t>
    </r>
    <r>
      <rPr>
        <sz val="6"/>
        <rFont val="Verdana"/>
        <family val="2"/>
      </rPr>
      <t xml:space="preserve"> </t>
    </r>
    <r>
      <rPr>
        <b/>
        <sz val="6"/>
        <rFont val="Verdana"/>
        <family val="2"/>
      </rPr>
      <t>18W</t>
    </r>
    <r>
      <rPr>
        <sz val="6"/>
        <rFont val="Verdana"/>
        <family val="2"/>
      </rPr>
      <t xml:space="preserve"> </t>
    </r>
    <r>
      <rPr>
        <b/>
        <sz val="6"/>
        <rFont val="Verdana"/>
        <family val="2"/>
      </rPr>
      <t>FIXADA</t>
    </r>
    <r>
      <rPr>
        <sz val="6"/>
        <rFont val="Verdana"/>
        <family val="2"/>
      </rPr>
      <t xml:space="preserve"> </t>
    </r>
    <r>
      <rPr>
        <b/>
        <sz val="6"/>
        <rFont val="Verdana"/>
        <family val="2"/>
      </rPr>
      <t>NO</t>
    </r>
    <r>
      <rPr>
        <sz val="6"/>
        <rFont val="Verdana"/>
        <family val="2"/>
      </rPr>
      <t xml:space="preserve"> </t>
    </r>
    <r>
      <rPr>
        <b/>
        <sz val="6"/>
        <rFont val="Verdana"/>
        <family val="2"/>
      </rPr>
      <t>TETO</t>
    </r>
    <r>
      <rPr>
        <sz val="6"/>
        <rFont val="Verdana"/>
        <family val="2"/>
      </rPr>
      <t xml:space="preserve"> </t>
    </r>
    <r>
      <rPr>
        <b/>
        <sz val="6"/>
        <rFont val="Verdana"/>
        <family val="2"/>
      </rPr>
      <t>REF.:</t>
    </r>
    <r>
      <rPr>
        <sz val="6"/>
        <rFont val="Verdana"/>
        <family val="2"/>
      </rPr>
      <t xml:space="preserve"> </t>
    </r>
    <r>
      <rPr>
        <b/>
        <sz val="6"/>
        <rFont val="Verdana"/>
        <family val="2"/>
      </rPr>
      <t>MOD.</t>
    </r>
    <r>
      <rPr>
        <sz val="6"/>
        <rFont val="Verdana"/>
        <family val="2"/>
      </rPr>
      <t xml:space="preserve"> </t>
    </r>
    <r>
      <rPr>
        <b/>
        <sz val="6"/>
        <rFont val="Verdana"/>
        <family val="2"/>
      </rPr>
      <t>LSE-100</t>
    </r>
    <r>
      <rPr>
        <sz val="6"/>
        <rFont val="Verdana"/>
        <family val="2"/>
      </rPr>
      <t xml:space="preserve"> </t>
    </r>
    <r>
      <rPr>
        <b/>
        <sz val="6"/>
        <rFont val="Verdana"/>
        <family val="2"/>
      </rPr>
      <t>2x1200mm</t>
    </r>
    <r>
      <rPr>
        <sz val="6"/>
        <rFont val="Verdana"/>
        <family val="2"/>
      </rPr>
      <t xml:space="preserve"> </t>
    </r>
    <r>
      <rPr>
        <b/>
        <sz val="6"/>
        <rFont val="Verdana"/>
        <family val="2"/>
      </rPr>
      <t>DA</t>
    </r>
    <r>
      <rPr>
        <sz val="6"/>
        <rFont val="Verdana"/>
        <family val="2"/>
      </rPr>
      <t xml:space="preserve"> </t>
    </r>
    <r>
      <rPr>
        <b/>
        <sz val="6"/>
        <rFont val="Verdana"/>
        <family val="2"/>
      </rPr>
      <t>INTRAL</t>
    </r>
    <r>
      <rPr>
        <sz val="6"/>
        <rFont val="Verdana"/>
        <family val="2"/>
      </rPr>
      <t xml:space="preserve"> </t>
    </r>
    <r>
      <rPr>
        <b/>
        <sz val="6"/>
        <rFont val="Verdana"/>
        <family val="2"/>
      </rPr>
      <t>OU</t>
    </r>
    <r>
      <rPr>
        <sz val="6"/>
        <rFont val="Verdana"/>
        <family val="2"/>
      </rPr>
      <t xml:space="preserve"> </t>
    </r>
    <r>
      <rPr>
        <b/>
        <sz val="6"/>
        <rFont val="Verdana"/>
        <family val="2"/>
      </rPr>
      <t>EQUIVALENTE.</t>
    </r>
    <r>
      <rPr>
        <sz val="6"/>
        <rFont val="Verdana"/>
        <family val="2"/>
      </rPr>
      <t xml:space="preserve"> </t>
    </r>
    <r>
      <rPr>
        <b/>
        <sz val="6"/>
        <rFont val="Verdana"/>
        <family val="2"/>
      </rPr>
      <t>(LÂMPADAS</t>
    </r>
    <r>
      <rPr>
        <sz val="6"/>
        <rFont val="Verdana"/>
        <family val="2"/>
      </rPr>
      <t xml:space="preserve"> </t>
    </r>
    <r>
      <rPr>
        <b/>
        <sz val="6"/>
        <rFont val="Verdana"/>
        <family val="2"/>
      </rPr>
      <t>INCLUSAS)</t>
    </r>
  </si>
  <si>
    <r>
      <rPr>
        <sz val="6"/>
        <rFont val="Verdana"/>
        <family val="2"/>
      </rPr>
      <t>LUMINÁRIA DE SOBREPOR COM 2 LÂMPADAS DE LED TUBULARES DE 18W FIXADA NO TETO REF.: MOD. LSE-100 2x1200mm DA INTRAL OU EQUIVALENTE. (LÂMPADAS INCLUSAS)</t>
    </r>
  </si>
  <si>
    <r>
      <rPr>
        <b/>
        <sz val="6"/>
        <rFont val="Verdana"/>
        <family val="2"/>
      </rPr>
      <t>SERVIÇO:</t>
    </r>
    <r>
      <rPr>
        <sz val="6"/>
        <rFont val="Verdana"/>
        <family val="2"/>
      </rPr>
      <t xml:space="preserve"> </t>
    </r>
    <r>
      <rPr>
        <b/>
        <sz val="6"/>
        <rFont val="Verdana"/>
        <family val="2"/>
      </rPr>
      <t>LUMINÁRIA</t>
    </r>
    <r>
      <rPr>
        <sz val="6"/>
        <rFont val="Verdana"/>
        <family val="2"/>
      </rPr>
      <t xml:space="preserve"> </t>
    </r>
    <r>
      <rPr>
        <b/>
        <sz val="6"/>
        <rFont val="Verdana"/>
        <family val="2"/>
      </rPr>
      <t>DE</t>
    </r>
    <r>
      <rPr>
        <sz val="6"/>
        <rFont val="Verdana"/>
        <family val="2"/>
      </rPr>
      <t xml:space="preserve"> </t>
    </r>
    <r>
      <rPr>
        <b/>
        <sz val="6"/>
        <rFont val="Verdana"/>
        <family val="2"/>
      </rPr>
      <t>SOBREPOR</t>
    </r>
    <r>
      <rPr>
        <sz val="6"/>
        <rFont val="Verdana"/>
        <family val="2"/>
      </rPr>
      <t xml:space="preserve"> </t>
    </r>
    <r>
      <rPr>
        <b/>
        <sz val="6"/>
        <rFont val="Verdana"/>
        <family val="2"/>
      </rPr>
      <t>COM</t>
    </r>
    <r>
      <rPr>
        <sz val="6"/>
        <rFont val="Verdana"/>
        <family val="2"/>
      </rPr>
      <t xml:space="preserve"> </t>
    </r>
    <r>
      <rPr>
        <b/>
        <sz val="6"/>
        <rFont val="Verdana"/>
        <family val="2"/>
      </rPr>
      <t>2</t>
    </r>
    <r>
      <rPr>
        <sz val="6"/>
        <rFont val="Verdana"/>
        <family val="2"/>
      </rPr>
      <t xml:space="preserve"> </t>
    </r>
    <r>
      <rPr>
        <b/>
        <sz val="6"/>
        <rFont val="Verdana"/>
        <family val="2"/>
      </rPr>
      <t>LÂMPADAS</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TUBULARES</t>
    </r>
    <r>
      <rPr>
        <sz val="6"/>
        <rFont val="Verdana"/>
        <family val="2"/>
      </rPr>
      <t xml:space="preserve"> </t>
    </r>
    <r>
      <rPr>
        <b/>
        <sz val="6"/>
        <rFont val="Verdana"/>
        <family val="2"/>
      </rPr>
      <t>DE</t>
    </r>
    <r>
      <rPr>
        <sz val="6"/>
        <rFont val="Verdana"/>
        <family val="2"/>
      </rPr>
      <t xml:space="preserve"> </t>
    </r>
    <r>
      <rPr>
        <b/>
        <sz val="6"/>
        <rFont val="Verdana"/>
        <family val="2"/>
      </rPr>
      <t>10W</t>
    </r>
    <r>
      <rPr>
        <sz val="6"/>
        <rFont val="Verdana"/>
        <family val="2"/>
      </rPr>
      <t xml:space="preserve"> </t>
    </r>
    <r>
      <rPr>
        <b/>
        <sz val="6"/>
        <rFont val="Verdana"/>
        <family val="2"/>
      </rPr>
      <t>FIXADA</t>
    </r>
    <r>
      <rPr>
        <sz val="6"/>
        <rFont val="Verdana"/>
        <family val="2"/>
      </rPr>
      <t xml:space="preserve"> </t>
    </r>
    <r>
      <rPr>
        <b/>
        <sz val="6"/>
        <rFont val="Verdana"/>
        <family val="2"/>
      </rPr>
      <t>NO</t>
    </r>
    <r>
      <rPr>
        <sz val="6"/>
        <rFont val="Verdana"/>
        <family val="2"/>
      </rPr>
      <t xml:space="preserve">  </t>
    </r>
    <r>
      <rPr>
        <b/>
        <sz val="6"/>
        <rFont val="Verdana"/>
        <family val="2"/>
      </rPr>
      <t>TETO.</t>
    </r>
    <r>
      <rPr>
        <sz val="6"/>
        <rFont val="Verdana"/>
        <family val="2"/>
      </rPr>
      <t xml:space="preserve"> </t>
    </r>
    <r>
      <rPr>
        <b/>
        <sz val="6"/>
        <rFont val="Verdana"/>
        <family val="2"/>
      </rPr>
      <t>REF.:</t>
    </r>
    <r>
      <rPr>
        <sz val="6"/>
        <rFont val="Verdana"/>
        <family val="2"/>
      </rPr>
      <t xml:space="preserve"> </t>
    </r>
    <r>
      <rPr>
        <b/>
        <sz val="6"/>
        <rFont val="Verdana"/>
        <family val="2"/>
      </rPr>
      <t>MOD.</t>
    </r>
    <r>
      <rPr>
        <sz val="6"/>
        <rFont val="Verdana"/>
        <family val="2"/>
      </rPr>
      <t xml:space="preserve"> </t>
    </r>
    <r>
      <rPr>
        <b/>
        <sz val="6"/>
        <rFont val="Verdana"/>
        <family val="2"/>
      </rPr>
      <t>LSE-100</t>
    </r>
    <r>
      <rPr>
        <sz val="6"/>
        <rFont val="Verdana"/>
        <family val="2"/>
      </rPr>
      <t xml:space="preserve"> </t>
    </r>
    <r>
      <rPr>
        <b/>
        <sz val="6"/>
        <rFont val="Verdana"/>
        <family val="2"/>
      </rPr>
      <t>2x600mm</t>
    </r>
    <r>
      <rPr>
        <sz val="6"/>
        <rFont val="Verdana"/>
        <family val="2"/>
      </rPr>
      <t xml:space="preserve"> </t>
    </r>
    <r>
      <rPr>
        <b/>
        <sz val="6"/>
        <rFont val="Verdana"/>
        <family val="2"/>
      </rPr>
      <t>DA</t>
    </r>
    <r>
      <rPr>
        <sz val="6"/>
        <rFont val="Verdana"/>
        <family val="2"/>
      </rPr>
      <t xml:space="preserve"> </t>
    </r>
    <r>
      <rPr>
        <b/>
        <sz val="6"/>
        <rFont val="Verdana"/>
        <family val="2"/>
      </rPr>
      <t>INTRAL</t>
    </r>
    <r>
      <rPr>
        <sz val="6"/>
        <rFont val="Verdana"/>
        <family val="2"/>
      </rPr>
      <t xml:space="preserve"> </t>
    </r>
    <r>
      <rPr>
        <b/>
        <sz val="6"/>
        <rFont val="Verdana"/>
        <family val="2"/>
      </rPr>
      <t>OU</t>
    </r>
    <r>
      <rPr>
        <sz val="6"/>
        <rFont val="Verdana"/>
        <family val="2"/>
      </rPr>
      <t xml:space="preserve"> </t>
    </r>
    <r>
      <rPr>
        <b/>
        <sz val="6"/>
        <rFont val="Verdana"/>
        <family val="2"/>
      </rPr>
      <t>EQUIVALENTE.</t>
    </r>
    <r>
      <rPr>
        <sz val="6"/>
        <rFont val="Verdana"/>
        <family val="2"/>
      </rPr>
      <t xml:space="preserve"> </t>
    </r>
    <r>
      <rPr>
        <b/>
        <sz val="6"/>
        <rFont val="Verdana"/>
        <family val="2"/>
      </rPr>
      <t>(LÂMPADAS</t>
    </r>
    <r>
      <rPr>
        <sz val="6"/>
        <rFont val="Verdana"/>
        <family val="2"/>
      </rPr>
      <t xml:space="preserve"> </t>
    </r>
    <r>
      <rPr>
        <b/>
        <sz val="6"/>
        <rFont val="Verdana"/>
        <family val="2"/>
      </rPr>
      <t>INCLUSAS)</t>
    </r>
  </si>
  <si>
    <r>
      <rPr>
        <sz val="6"/>
        <rFont val="Verdana"/>
        <family val="2"/>
      </rPr>
      <t>LUMINÁRIA DE SOBREPOR COM 2 LÂMPADAS DE LED TUBULARES DE 10W FIXADA NO  TETO. REF.: MOD. LSE-100 2x600mm DA INTRAL OU
EQUIVALENTE. (LÂMPADAS INCLUSAS)</t>
    </r>
  </si>
  <si>
    <r>
      <rPr>
        <b/>
        <sz val="6"/>
        <rFont val="Verdana"/>
        <family val="2"/>
      </rPr>
      <t>SERVIÇO:</t>
    </r>
    <r>
      <rPr>
        <sz val="6"/>
        <rFont val="Verdana"/>
        <family val="2"/>
      </rPr>
      <t xml:space="preserve"> </t>
    </r>
    <r>
      <rPr>
        <b/>
        <sz val="6"/>
        <rFont val="Verdana"/>
        <family val="2"/>
      </rPr>
      <t>LUMINÁRIA</t>
    </r>
    <r>
      <rPr>
        <sz val="6"/>
        <rFont val="Verdana"/>
        <family val="2"/>
      </rPr>
      <t xml:space="preserve"> </t>
    </r>
    <r>
      <rPr>
        <b/>
        <sz val="6"/>
        <rFont val="Verdana"/>
        <family val="2"/>
      </rPr>
      <t>DE</t>
    </r>
    <r>
      <rPr>
        <sz val="6"/>
        <rFont val="Verdana"/>
        <family val="2"/>
      </rPr>
      <t xml:space="preserve"> </t>
    </r>
    <r>
      <rPr>
        <b/>
        <sz val="6"/>
        <rFont val="Verdana"/>
        <family val="2"/>
      </rPr>
      <t>EMBUTIR</t>
    </r>
    <r>
      <rPr>
        <sz val="6"/>
        <rFont val="Verdana"/>
        <family val="2"/>
      </rPr>
      <t xml:space="preserve"> </t>
    </r>
    <r>
      <rPr>
        <b/>
        <sz val="6"/>
        <rFont val="Verdana"/>
        <family val="2"/>
      </rPr>
      <t>COM</t>
    </r>
    <r>
      <rPr>
        <sz val="6"/>
        <rFont val="Verdana"/>
        <family val="2"/>
      </rPr>
      <t xml:space="preserve"> </t>
    </r>
    <r>
      <rPr>
        <b/>
        <sz val="6"/>
        <rFont val="Verdana"/>
        <family val="2"/>
      </rPr>
      <t>2</t>
    </r>
    <r>
      <rPr>
        <sz val="6"/>
        <rFont val="Verdana"/>
        <family val="2"/>
      </rPr>
      <t xml:space="preserve"> </t>
    </r>
    <r>
      <rPr>
        <b/>
        <sz val="6"/>
        <rFont val="Verdana"/>
        <family val="2"/>
      </rPr>
      <t>LÂMPADAS</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TUBULARES</t>
    </r>
    <r>
      <rPr>
        <sz val="6"/>
        <rFont val="Verdana"/>
        <family val="2"/>
      </rPr>
      <t xml:space="preserve"> </t>
    </r>
    <r>
      <rPr>
        <b/>
        <sz val="6"/>
        <rFont val="Verdana"/>
        <family val="2"/>
      </rPr>
      <t>DE</t>
    </r>
    <r>
      <rPr>
        <sz val="6"/>
        <rFont val="Verdana"/>
        <family val="2"/>
      </rPr>
      <t xml:space="preserve"> </t>
    </r>
    <r>
      <rPr>
        <b/>
        <sz val="6"/>
        <rFont val="Verdana"/>
        <family val="2"/>
      </rPr>
      <t>18W</t>
    </r>
    <r>
      <rPr>
        <sz val="6"/>
        <rFont val="Verdana"/>
        <family val="2"/>
      </rPr>
      <t xml:space="preserve"> </t>
    </r>
    <r>
      <rPr>
        <b/>
        <sz val="6"/>
        <rFont val="Verdana"/>
        <family val="2"/>
      </rPr>
      <t>INSTALADA</t>
    </r>
    <r>
      <rPr>
        <sz val="6"/>
        <rFont val="Verdana"/>
        <family val="2"/>
      </rPr>
      <t xml:space="preserve"> </t>
    </r>
    <r>
      <rPr>
        <b/>
        <sz val="6"/>
        <rFont val="Verdana"/>
        <family val="2"/>
      </rPr>
      <t>NO</t>
    </r>
    <r>
      <rPr>
        <sz val="6"/>
        <rFont val="Verdana"/>
        <family val="2"/>
      </rPr>
      <t xml:space="preserve">  </t>
    </r>
    <r>
      <rPr>
        <b/>
        <sz val="6"/>
        <rFont val="Verdana"/>
        <family val="2"/>
      </rPr>
      <t>FORRO.</t>
    </r>
    <r>
      <rPr>
        <sz val="6"/>
        <rFont val="Verdana"/>
        <family val="2"/>
      </rPr>
      <t xml:space="preserve"> </t>
    </r>
    <r>
      <rPr>
        <b/>
        <sz val="6"/>
        <rFont val="Verdana"/>
        <family val="2"/>
      </rPr>
      <t>REF.:</t>
    </r>
    <r>
      <rPr>
        <sz val="6"/>
        <rFont val="Verdana"/>
        <family val="2"/>
      </rPr>
      <t xml:space="preserve"> </t>
    </r>
    <r>
      <rPr>
        <b/>
        <sz val="6"/>
        <rFont val="Verdana"/>
        <family val="2"/>
      </rPr>
      <t>MOD.</t>
    </r>
    <r>
      <rPr>
        <sz val="6"/>
        <rFont val="Verdana"/>
        <family val="2"/>
      </rPr>
      <t xml:space="preserve"> </t>
    </r>
    <r>
      <rPr>
        <b/>
        <sz val="6"/>
        <rFont val="Verdana"/>
        <family val="2"/>
      </rPr>
      <t>LSE-100</t>
    </r>
    <r>
      <rPr>
        <sz val="6"/>
        <rFont val="Verdana"/>
        <family val="2"/>
      </rPr>
      <t xml:space="preserve"> </t>
    </r>
    <r>
      <rPr>
        <b/>
        <sz val="6"/>
        <rFont val="Verdana"/>
        <family val="2"/>
      </rPr>
      <t>2x1200mm</t>
    </r>
    <r>
      <rPr>
        <sz val="6"/>
        <rFont val="Verdana"/>
        <family val="2"/>
      </rPr>
      <t xml:space="preserve"> </t>
    </r>
    <r>
      <rPr>
        <b/>
        <sz val="6"/>
        <rFont val="Verdana"/>
        <family val="2"/>
      </rPr>
      <t>DA</t>
    </r>
    <r>
      <rPr>
        <sz val="6"/>
        <rFont val="Verdana"/>
        <family val="2"/>
      </rPr>
      <t xml:space="preserve"> </t>
    </r>
    <r>
      <rPr>
        <b/>
        <sz val="6"/>
        <rFont val="Verdana"/>
        <family val="2"/>
      </rPr>
      <t>INTRAL</t>
    </r>
    <r>
      <rPr>
        <sz val="6"/>
        <rFont val="Verdana"/>
        <family val="2"/>
      </rPr>
      <t xml:space="preserve"> </t>
    </r>
    <r>
      <rPr>
        <b/>
        <sz val="6"/>
        <rFont val="Verdana"/>
        <family val="2"/>
      </rPr>
      <t>OU</t>
    </r>
    <r>
      <rPr>
        <sz val="6"/>
        <rFont val="Verdana"/>
        <family val="2"/>
      </rPr>
      <t xml:space="preserve"> </t>
    </r>
    <r>
      <rPr>
        <b/>
        <sz val="6"/>
        <rFont val="Verdana"/>
        <family val="2"/>
      </rPr>
      <t>EQUIVALENTE.</t>
    </r>
    <r>
      <rPr>
        <sz val="6"/>
        <rFont val="Verdana"/>
        <family val="2"/>
      </rPr>
      <t xml:space="preserve"> </t>
    </r>
    <r>
      <rPr>
        <b/>
        <sz val="6"/>
        <rFont val="Verdana"/>
        <family val="2"/>
      </rPr>
      <t>(LÂMPADAS</t>
    </r>
    <r>
      <rPr>
        <sz val="6"/>
        <rFont val="Verdana"/>
        <family val="2"/>
      </rPr>
      <t xml:space="preserve"> </t>
    </r>
    <r>
      <rPr>
        <b/>
        <sz val="6"/>
        <rFont val="Verdana"/>
        <family val="2"/>
      </rPr>
      <t>INCLUSAS)</t>
    </r>
  </si>
  <si>
    <r>
      <rPr>
        <sz val="6"/>
        <rFont val="Verdana"/>
        <family val="2"/>
      </rPr>
      <t>LUMINÁRIA DE EMBUTIR COM 2 LÂMPADAS DE LED TUBULARES DE 18W
INSTALADA NO  FORRO. REF.: MOD. LSE-100 2x1200mm DA INTRAL OU EQUIVALENTE. (LÂMPADAS INCLUSAS)</t>
    </r>
  </si>
  <si>
    <r>
      <rPr>
        <b/>
        <sz val="6"/>
        <rFont val="Verdana"/>
        <family val="2"/>
      </rPr>
      <t>SERVIÇO:</t>
    </r>
    <r>
      <rPr>
        <sz val="6"/>
        <rFont val="Verdana"/>
        <family val="2"/>
      </rPr>
      <t xml:space="preserve"> </t>
    </r>
    <r>
      <rPr>
        <b/>
        <sz val="6"/>
        <rFont val="Verdana"/>
        <family val="2"/>
      </rPr>
      <t>LUMINÁRIA</t>
    </r>
    <r>
      <rPr>
        <sz val="6"/>
        <rFont val="Verdana"/>
        <family val="2"/>
      </rPr>
      <t xml:space="preserve"> </t>
    </r>
    <r>
      <rPr>
        <b/>
        <sz val="6"/>
        <rFont val="Verdana"/>
        <family val="2"/>
      </rPr>
      <t>DE</t>
    </r>
    <r>
      <rPr>
        <sz val="6"/>
        <rFont val="Verdana"/>
        <family val="2"/>
      </rPr>
      <t xml:space="preserve"> </t>
    </r>
    <r>
      <rPr>
        <b/>
        <sz val="6"/>
        <rFont val="Verdana"/>
        <family val="2"/>
      </rPr>
      <t>EMBUTIR</t>
    </r>
    <r>
      <rPr>
        <sz val="6"/>
        <rFont val="Verdana"/>
        <family val="2"/>
      </rPr>
      <t xml:space="preserve"> </t>
    </r>
    <r>
      <rPr>
        <b/>
        <sz val="6"/>
        <rFont val="Verdana"/>
        <family val="2"/>
      </rPr>
      <t>COM</t>
    </r>
    <r>
      <rPr>
        <sz val="6"/>
        <rFont val="Verdana"/>
        <family val="2"/>
      </rPr>
      <t xml:space="preserve"> </t>
    </r>
    <r>
      <rPr>
        <b/>
        <sz val="6"/>
        <rFont val="Verdana"/>
        <family val="2"/>
      </rPr>
      <t>2</t>
    </r>
    <r>
      <rPr>
        <sz val="6"/>
        <rFont val="Verdana"/>
        <family val="2"/>
      </rPr>
      <t xml:space="preserve"> </t>
    </r>
    <r>
      <rPr>
        <b/>
        <sz val="6"/>
        <rFont val="Verdana"/>
        <family val="2"/>
      </rPr>
      <t>LÂMPADAS</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TUBULARES</t>
    </r>
    <r>
      <rPr>
        <sz val="6"/>
        <rFont val="Verdana"/>
        <family val="2"/>
      </rPr>
      <t xml:space="preserve"> </t>
    </r>
    <r>
      <rPr>
        <b/>
        <sz val="6"/>
        <rFont val="Verdana"/>
        <family val="2"/>
      </rPr>
      <t>DE</t>
    </r>
    <r>
      <rPr>
        <sz val="6"/>
        <rFont val="Verdana"/>
        <family val="2"/>
      </rPr>
      <t xml:space="preserve"> </t>
    </r>
    <r>
      <rPr>
        <b/>
        <sz val="6"/>
        <rFont val="Verdana"/>
        <family val="2"/>
      </rPr>
      <t>10W</t>
    </r>
    <r>
      <rPr>
        <sz val="6"/>
        <rFont val="Verdana"/>
        <family val="2"/>
      </rPr>
      <t xml:space="preserve"> </t>
    </r>
    <r>
      <rPr>
        <b/>
        <sz val="6"/>
        <rFont val="Verdana"/>
        <family val="2"/>
      </rPr>
      <t>INSTALADA</t>
    </r>
    <r>
      <rPr>
        <sz val="6"/>
        <rFont val="Verdana"/>
        <family val="2"/>
      </rPr>
      <t xml:space="preserve"> </t>
    </r>
    <r>
      <rPr>
        <b/>
        <sz val="6"/>
        <rFont val="Verdana"/>
        <family val="2"/>
      </rPr>
      <t>NO</t>
    </r>
    <r>
      <rPr>
        <sz val="6"/>
        <rFont val="Verdana"/>
        <family val="2"/>
      </rPr>
      <t xml:space="preserve"> </t>
    </r>
    <r>
      <rPr>
        <b/>
        <sz val="6"/>
        <rFont val="Verdana"/>
        <family val="2"/>
      </rPr>
      <t>FORRO.</t>
    </r>
    <r>
      <rPr>
        <sz val="6"/>
        <rFont val="Verdana"/>
        <family val="2"/>
      </rPr>
      <t xml:space="preserve"> </t>
    </r>
    <r>
      <rPr>
        <b/>
        <sz val="6"/>
        <rFont val="Verdana"/>
        <family val="2"/>
      </rPr>
      <t>REF.:</t>
    </r>
    <r>
      <rPr>
        <sz val="6"/>
        <rFont val="Verdana"/>
        <family val="2"/>
      </rPr>
      <t xml:space="preserve"> </t>
    </r>
    <r>
      <rPr>
        <b/>
        <sz val="6"/>
        <rFont val="Verdana"/>
        <family val="2"/>
      </rPr>
      <t>MOD.</t>
    </r>
    <r>
      <rPr>
        <sz val="6"/>
        <rFont val="Verdana"/>
        <family val="2"/>
      </rPr>
      <t xml:space="preserve"> </t>
    </r>
    <r>
      <rPr>
        <b/>
        <sz val="6"/>
        <rFont val="Verdana"/>
        <family val="2"/>
      </rPr>
      <t>LSE-100</t>
    </r>
    <r>
      <rPr>
        <sz val="6"/>
        <rFont val="Verdana"/>
        <family val="2"/>
      </rPr>
      <t xml:space="preserve"> </t>
    </r>
    <r>
      <rPr>
        <b/>
        <sz val="6"/>
        <rFont val="Verdana"/>
        <family val="2"/>
      </rPr>
      <t>2x600mm</t>
    </r>
    <r>
      <rPr>
        <sz val="6"/>
        <rFont val="Verdana"/>
        <family val="2"/>
      </rPr>
      <t xml:space="preserve"> </t>
    </r>
    <r>
      <rPr>
        <b/>
        <sz val="6"/>
        <rFont val="Verdana"/>
        <family val="2"/>
      </rPr>
      <t>DA</t>
    </r>
    <r>
      <rPr>
        <sz val="6"/>
        <rFont val="Verdana"/>
        <family val="2"/>
      </rPr>
      <t xml:space="preserve"> </t>
    </r>
    <r>
      <rPr>
        <b/>
        <sz val="6"/>
        <rFont val="Verdana"/>
        <family val="2"/>
      </rPr>
      <t>INTRAL</t>
    </r>
    <r>
      <rPr>
        <sz val="6"/>
        <rFont val="Verdana"/>
        <family val="2"/>
      </rPr>
      <t xml:space="preserve"> </t>
    </r>
    <r>
      <rPr>
        <b/>
        <sz val="6"/>
        <rFont val="Verdana"/>
        <family val="2"/>
      </rPr>
      <t>OU</t>
    </r>
    <r>
      <rPr>
        <sz val="6"/>
        <rFont val="Verdana"/>
        <family val="2"/>
      </rPr>
      <t xml:space="preserve"> </t>
    </r>
    <r>
      <rPr>
        <b/>
        <sz val="6"/>
        <rFont val="Verdana"/>
        <family val="2"/>
      </rPr>
      <t>EQUIVALENTE.</t>
    </r>
    <r>
      <rPr>
        <sz val="6"/>
        <rFont val="Verdana"/>
        <family val="2"/>
      </rPr>
      <t xml:space="preserve"> </t>
    </r>
    <r>
      <rPr>
        <b/>
        <sz val="6"/>
        <rFont val="Verdana"/>
        <family val="2"/>
      </rPr>
      <t>(LÂMPADAS</t>
    </r>
    <r>
      <rPr>
        <sz val="6"/>
        <rFont val="Verdana"/>
        <family val="2"/>
      </rPr>
      <t xml:space="preserve"> </t>
    </r>
    <r>
      <rPr>
        <b/>
        <sz val="6"/>
        <rFont val="Verdana"/>
        <family val="2"/>
      </rPr>
      <t>INCLUSAS)</t>
    </r>
  </si>
  <si>
    <r>
      <rPr>
        <sz val="6"/>
        <rFont val="Verdana"/>
        <family val="2"/>
      </rPr>
      <t>LUMINÁRIA DE EMBUTIR COM 2 LÂMPADAS DE LED TUBULARES DE 10W INSTALADA NO FORRO. REF.: MOD. LSE-100 2x600mm DA INTRAL OU EQUIVALENTE. (LÂMPADAS INCLUSAS)</t>
    </r>
  </si>
  <si>
    <r>
      <rPr>
        <b/>
        <sz val="6"/>
        <rFont val="Verdana"/>
        <family val="2"/>
      </rPr>
      <t>SERVIÇO:LUMINÁRIA</t>
    </r>
    <r>
      <rPr>
        <sz val="6"/>
        <rFont val="Verdana"/>
        <family val="2"/>
      </rPr>
      <t xml:space="preserve"> </t>
    </r>
    <r>
      <rPr>
        <b/>
        <sz val="6"/>
        <rFont val="Verdana"/>
        <family val="2"/>
      </rPr>
      <t>DE</t>
    </r>
    <r>
      <rPr>
        <sz val="6"/>
        <rFont val="Verdana"/>
        <family val="2"/>
      </rPr>
      <t xml:space="preserve"> </t>
    </r>
    <r>
      <rPr>
        <b/>
        <sz val="6"/>
        <rFont val="Verdana"/>
        <family val="2"/>
      </rPr>
      <t>EMBUTIR</t>
    </r>
    <r>
      <rPr>
        <sz val="6"/>
        <rFont val="Verdana"/>
        <family val="2"/>
      </rPr>
      <t xml:space="preserve"> </t>
    </r>
    <r>
      <rPr>
        <b/>
        <sz val="6"/>
        <rFont val="Verdana"/>
        <family val="2"/>
      </rPr>
      <t>COM</t>
    </r>
    <r>
      <rPr>
        <sz val="6"/>
        <rFont val="Verdana"/>
        <family val="2"/>
      </rPr>
      <t xml:space="preserve"> </t>
    </r>
    <r>
      <rPr>
        <b/>
        <sz val="6"/>
        <rFont val="Verdana"/>
        <family val="2"/>
      </rPr>
      <t>2</t>
    </r>
    <r>
      <rPr>
        <sz val="6"/>
        <rFont val="Verdana"/>
        <family val="2"/>
      </rPr>
      <t xml:space="preserve"> </t>
    </r>
    <r>
      <rPr>
        <b/>
        <sz val="6"/>
        <rFont val="Verdana"/>
        <family val="2"/>
      </rPr>
      <t>LÂMPADAS</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TIPO</t>
    </r>
    <r>
      <rPr>
        <sz val="6"/>
        <rFont val="Verdana"/>
        <family val="2"/>
      </rPr>
      <t xml:space="preserve"> </t>
    </r>
    <r>
      <rPr>
        <b/>
        <sz val="6"/>
        <rFont val="Verdana"/>
        <family val="2"/>
      </rPr>
      <t>BULBO,</t>
    </r>
    <r>
      <rPr>
        <sz val="6"/>
        <rFont val="Verdana"/>
        <family val="2"/>
      </rPr>
      <t xml:space="preserve"> </t>
    </r>
    <r>
      <rPr>
        <b/>
        <sz val="6"/>
        <rFont val="Verdana"/>
        <family val="2"/>
      </rPr>
      <t>DE</t>
    </r>
    <r>
      <rPr>
        <sz val="6"/>
        <rFont val="Verdana"/>
        <family val="2"/>
      </rPr>
      <t xml:space="preserve"> </t>
    </r>
    <r>
      <rPr>
        <b/>
        <sz val="6"/>
        <rFont val="Verdana"/>
        <family val="2"/>
      </rPr>
      <t>12W</t>
    </r>
    <r>
      <rPr>
        <sz val="6"/>
        <rFont val="Verdana"/>
        <family val="2"/>
      </rPr>
      <t xml:space="preserve"> </t>
    </r>
    <r>
      <rPr>
        <b/>
        <sz val="6"/>
        <rFont val="Verdana"/>
        <family val="2"/>
      </rPr>
      <t>INSTALADA</t>
    </r>
    <r>
      <rPr>
        <sz val="6"/>
        <rFont val="Verdana"/>
        <family val="2"/>
      </rPr>
      <t xml:space="preserve"> </t>
    </r>
    <r>
      <rPr>
        <b/>
        <sz val="6"/>
        <rFont val="Verdana"/>
        <family val="2"/>
      </rPr>
      <t>NO</t>
    </r>
    <r>
      <rPr>
        <sz val="6"/>
        <rFont val="Verdana"/>
        <family val="2"/>
      </rPr>
      <t xml:space="preserve"> </t>
    </r>
    <r>
      <rPr>
        <b/>
        <sz val="6"/>
        <rFont val="Verdana"/>
        <family val="2"/>
      </rPr>
      <t>FORRO.</t>
    </r>
    <r>
      <rPr>
        <sz val="6"/>
        <rFont val="Verdana"/>
        <family val="2"/>
      </rPr>
      <t xml:space="preserve"> </t>
    </r>
    <r>
      <rPr>
        <b/>
        <sz val="6"/>
        <rFont val="Verdana"/>
        <family val="2"/>
      </rPr>
      <t>REF.:</t>
    </r>
    <r>
      <rPr>
        <sz val="6"/>
        <rFont val="Verdana"/>
        <family val="2"/>
      </rPr>
      <t xml:space="preserve"> </t>
    </r>
    <r>
      <rPr>
        <b/>
        <sz val="6"/>
        <rFont val="Verdana"/>
        <family val="2"/>
      </rPr>
      <t>MOD.</t>
    </r>
    <r>
      <rPr>
        <sz val="6"/>
        <rFont val="Verdana"/>
        <family val="2"/>
      </rPr>
      <t xml:space="preserve"> </t>
    </r>
    <r>
      <rPr>
        <b/>
        <sz val="6"/>
        <rFont val="Verdana"/>
        <family val="2"/>
      </rPr>
      <t>PF91-E2E27</t>
    </r>
    <r>
      <rPr>
        <sz val="6"/>
        <rFont val="Verdana"/>
        <family val="2"/>
      </rPr>
      <t xml:space="preserve"> </t>
    </r>
    <r>
      <rPr>
        <b/>
        <sz val="6"/>
        <rFont val="Verdana"/>
        <family val="2"/>
      </rPr>
      <t>DA</t>
    </r>
    <r>
      <rPr>
        <sz val="6"/>
        <rFont val="Verdana"/>
        <family val="2"/>
      </rPr>
      <t xml:space="preserve"> </t>
    </r>
    <r>
      <rPr>
        <b/>
        <sz val="6"/>
        <rFont val="Verdana"/>
        <family val="2"/>
      </rPr>
      <t>LUMICENTER</t>
    </r>
    <r>
      <rPr>
        <sz val="6"/>
        <rFont val="Verdana"/>
        <family val="2"/>
      </rPr>
      <t xml:space="preserve"> </t>
    </r>
    <r>
      <rPr>
        <b/>
        <sz val="6"/>
        <rFont val="Verdana"/>
        <family val="2"/>
      </rPr>
      <t>OU</t>
    </r>
    <r>
      <rPr>
        <sz val="6"/>
        <rFont val="Verdana"/>
        <family val="2"/>
      </rPr>
      <t xml:space="preserve"> </t>
    </r>
    <r>
      <rPr>
        <b/>
        <sz val="6"/>
        <rFont val="Verdana"/>
        <family val="2"/>
      </rPr>
      <t>EQUIVALENTE.</t>
    </r>
    <r>
      <rPr>
        <sz val="6"/>
        <rFont val="Verdana"/>
        <family val="2"/>
      </rPr>
      <t xml:space="preserve"> </t>
    </r>
    <r>
      <rPr>
        <b/>
        <sz val="6"/>
        <rFont val="Verdana"/>
        <family val="2"/>
      </rPr>
      <t>(LÂMPADAS</t>
    </r>
    <r>
      <rPr>
        <sz val="6"/>
        <rFont val="Verdana"/>
        <family val="2"/>
      </rPr>
      <t xml:space="preserve"> </t>
    </r>
    <r>
      <rPr>
        <b/>
        <sz val="6"/>
        <rFont val="Verdana"/>
        <family val="2"/>
      </rPr>
      <t>INCLUSAS)</t>
    </r>
  </si>
  <si>
    <r>
      <rPr>
        <sz val="6"/>
        <rFont val="Verdana"/>
        <family val="2"/>
      </rPr>
      <t>LUMINÁRIA DE EMBUTIR COM 2 LÂMPADAS DE LED, TIPO BULBO, DE 12W INSTALADA NO FORRO. REF.: MOD. PF91-E2E27 DA LUMICENTER OU EQUIVALENTE. (LÂMPADAS INCLUSAS)</t>
    </r>
  </si>
  <si>
    <r>
      <rPr>
        <b/>
        <sz val="6"/>
        <rFont val="Verdana"/>
        <family val="2"/>
      </rPr>
      <t>SERVIÇO:</t>
    </r>
    <r>
      <rPr>
        <sz val="6"/>
        <rFont val="Verdana"/>
        <family val="2"/>
      </rPr>
      <t xml:space="preserve"> </t>
    </r>
    <r>
      <rPr>
        <b/>
        <sz val="6"/>
        <rFont val="Verdana"/>
        <family val="2"/>
      </rPr>
      <t>PROJETOR</t>
    </r>
    <r>
      <rPr>
        <sz val="6"/>
        <rFont val="Verdana"/>
        <family val="2"/>
      </rPr>
      <t xml:space="preserve"> </t>
    </r>
    <r>
      <rPr>
        <b/>
        <sz val="6"/>
        <rFont val="Verdana"/>
        <family val="2"/>
      </rPr>
      <t>RETANGULAR</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DE</t>
    </r>
    <r>
      <rPr>
        <sz val="6"/>
        <rFont val="Verdana"/>
        <family val="2"/>
      </rPr>
      <t xml:space="preserve"> </t>
    </r>
    <r>
      <rPr>
        <b/>
        <sz val="6"/>
        <rFont val="Verdana"/>
        <family val="2"/>
      </rPr>
      <t>30W,</t>
    </r>
    <r>
      <rPr>
        <sz val="6"/>
        <rFont val="Verdana"/>
        <family val="2"/>
      </rPr>
      <t xml:space="preserve"> </t>
    </r>
    <r>
      <rPr>
        <b/>
        <sz val="6"/>
        <rFont val="Verdana"/>
        <family val="2"/>
      </rPr>
      <t>DE</t>
    </r>
    <r>
      <rPr>
        <sz val="6"/>
        <rFont val="Verdana"/>
        <family val="2"/>
      </rPr>
      <t xml:space="preserve"> </t>
    </r>
    <r>
      <rPr>
        <b/>
        <sz val="6"/>
        <rFont val="Verdana"/>
        <family val="2"/>
      </rPr>
      <t>SOBREPOR,</t>
    </r>
    <r>
      <rPr>
        <sz val="6"/>
        <rFont val="Verdana"/>
        <family val="2"/>
      </rPr>
      <t xml:space="preserve"> </t>
    </r>
    <r>
      <rPr>
        <b/>
        <sz val="6"/>
        <rFont val="Verdana"/>
        <family val="2"/>
      </rPr>
      <t>USO</t>
    </r>
    <r>
      <rPr>
        <sz val="6"/>
        <rFont val="Verdana"/>
        <family val="2"/>
      </rPr>
      <t xml:space="preserve"> </t>
    </r>
    <r>
      <rPr>
        <b/>
        <sz val="6"/>
        <rFont val="Verdana"/>
        <family val="2"/>
      </rPr>
      <t>EM</t>
    </r>
    <r>
      <rPr>
        <sz val="6"/>
        <rFont val="Verdana"/>
        <family val="2"/>
      </rPr>
      <t xml:space="preserve"> </t>
    </r>
    <r>
      <rPr>
        <b/>
        <sz val="6"/>
        <rFont val="Verdana"/>
        <family val="2"/>
      </rPr>
      <t>ÁREA</t>
    </r>
    <r>
      <rPr>
        <sz val="6"/>
        <rFont val="Verdana"/>
        <family val="2"/>
      </rPr>
      <t xml:space="preserve"> </t>
    </r>
    <r>
      <rPr>
        <b/>
        <sz val="6"/>
        <rFont val="Verdana"/>
        <family val="2"/>
      </rPr>
      <t>EXTERNA</t>
    </r>
    <r>
      <rPr>
        <sz val="6"/>
        <rFont val="Verdana"/>
        <family val="2"/>
      </rPr>
      <t xml:space="preserve"> </t>
    </r>
    <r>
      <rPr>
        <b/>
        <sz val="6"/>
        <rFont val="Verdana"/>
        <family val="2"/>
      </rPr>
      <t>(IP-65),</t>
    </r>
    <r>
      <rPr>
        <sz val="6"/>
        <rFont val="Verdana"/>
        <family val="2"/>
      </rPr>
      <t xml:space="preserve"> </t>
    </r>
    <r>
      <rPr>
        <b/>
        <sz val="6"/>
        <rFont val="Verdana"/>
        <family val="2"/>
      </rPr>
      <t>ALIMENTAÇÃO</t>
    </r>
    <r>
      <rPr>
        <sz val="6"/>
        <rFont val="Verdana"/>
        <family val="2"/>
      </rPr>
      <t xml:space="preserve"> </t>
    </r>
    <r>
      <rPr>
        <b/>
        <sz val="6"/>
        <rFont val="Verdana"/>
        <family val="2"/>
      </rPr>
      <t>EM</t>
    </r>
    <r>
      <rPr>
        <sz val="6"/>
        <rFont val="Verdana"/>
        <family val="2"/>
      </rPr>
      <t xml:space="preserve"> </t>
    </r>
    <r>
      <rPr>
        <b/>
        <sz val="6"/>
        <rFont val="Verdana"/>
        <family val="2"/>
      </rPr>
      <t>127V.</t>
    </r>
    <r>
      <rPr>
        <sz val="6"/>
        <rFont val="Verdana"/>
        <family val="2"/>
      </rPr>
      <t xml:space="preserve"> </t>
    </r>
    <r>
      <rPr>
        <b/>
        <sz val="6"/>
        <rFont val="Verdana"/>
        <family val="2"/>
      </rPr>
      <t>REF.:</t>
    </r>
    <r>
      <rPr>
        <sz val="6"/>
        <rFont val="Verdana"/>
        <family val="2"/>
      </rPr>
      <t xml:space="preserve"> </t>
    </r>
    <r>
      <rPr>
        <b/>
        <sz val="6"/>
        <rFont val="Verdana"/>
        <family val="2"/>
      </rPr>
      <t>OSRAM</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</si>
  <si>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PROJETOR RETANGULAR DE LED DE 30W, DE SOBREPOR, USO EM ÁREA EXTERNA (IP-65), ALIMENTAÇÃO EM 127V. REF.: OSRAM OU
EQUIVALENTE.</t>
    </r>
  </si>
  <si>
    <r>
      <rPr>
        <b/>
        <sz val="6"/>
        <rFont val="Verdana"/>
        <family val="2"/>
      </rPr>
      <t>SERVIÇO:</t>
    </r>
    <r>
      <rPr>
        <sz val="6"/>
        <rFont val="Verdana"/>
        <family val="2"/>
      </rPr>
      <t xml:space="preserve"> </t>
    </r>
    <r>
      <rPr>
        <b/>
        <sz val="6"/>
        <rFont val="Verdana"/>
        <family val="2"/>
      </rPr>
      <t>PROJETOR</t>
    </r>
    <r>
      <rPr>
        <sz val="6"/>
        <rFont val="Verdana"/>
        <family val="2"/>
      </rPr>
      <t xml:space="preserve"> </t>
    </r>
    <r>
      <rPr>
        <b/>
        <sz val="6"/>
        <rFont val="Verdana"/>
        <family val="2"/>
      </rPr>
      <t>TIPO</t>
    </r>
    <r>
      <rPr>
        <sz val="6"/>
        <rFont val="Verdana"/>
        <family val="2"/>
      </rPr>
      <t xml:space="preserve"> </t>
    </r>
    <r>
      <rPr>
        <b/>
        <sz val="6"/>
        <rFont val="Verdana"/>
        <family val="2"/>
      </rPr>
      <t>ESPETO</t>
    </r>
    <r>
      <rPr>
        <sz val="6"/>
        <rFont val="Verdana"/>
        <family val="2"/>
      </rPr>
      <t xml:space="preserve"> </t>
    </r>
    <r>
      <rPr>
        <b/>
        <sz val="6"/>
        <rFont val="Verdana"/>
        <family val="2"/>
      </rPr>
      <t>PARA</t>
    </r>
    <r>
      <rPr>
        <sz val="6"/>
        <rFont val="Verdana"/>
        <family val="2"/>
      </rPr>
      <t xml:space="preserve"> </t>
    </r>
    <r>
      <rPr>
        <b/>
        <sz val="6"/>
        <rFont val="Verdana"/>
        <family val="2"/>
      </rPr>
      <t>JARDIM</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DE</t>
    </r>
    <r>
      <rPr>
        <sz val="6"/>
        <rFont val="Verdana"/>
        <family val="2"/>
      </rPr>
      <t xml:space="preserve"> </t>
    </r>
    <r>
      <rPr>
        <b/>
        <sz val="6"/>
        <rFont val="Verdana"/>
        <family val="2"/>
      </rPr>
      <t>5W,</t>
    </r>
    <r>
      <rPr>
        <sz val="6"/>
        <rFont val="Verdana"/>
        <family val="2"/>
      </rPr>
      <t xml:space="preserve"> </t>
    </r>
    <r>
      <rPr>
        <b/>
        <sz val="6"/>
        <rFont val="Verdana"/>
        <family val="2"/>
      </rPr>
      <t>USO</t>
    </r>
    <r>
      <rPr>
        <sz val="6"/>
        <rFont val="Verdana"/>
        <family val="2"/>
      </rPr>
      <t xml:space="preserve"> </t>
    </r>
    <r>
      <rPr>
        <b/>
        <sz val="6"/>
        <rFont val="Verdana"/>
        <family val="2"/>
      </rPr>
      <t>EM</t>
    </r>
    <r>
      <rPr>
        <sz val="6"/>
        <rFont val="Verdana"/>
        <family val="2"/>
      </rPr>
      <t xml:space="preserve"> </t>
    </r>
    <r>
      <rPr>
        <b/>
        <sz val="6"/>
        <rFont val="Verdana"/>
        <family val="2"/>
      </rPr>
      <t>ÁREA</t>
    </r>
    <r>
      <rPr>
        <sz val="6"/>
        <rFont val="Verdana"/>
        <family val="2"/>
      </rPr>
      <t xml:space="preserve"> </t>
    </r>
    <r>
      <rPr>
        <b/>
        <sz val="6"/>
        <rFont val="Verdana"/>
        <family val="2"/>
      </rPr>
      <t>EXTERNA,</t>
    </r>
    <r>
      <rPr>
        <sz val="6"/>
        <rFont val="Verdana"/>
        <family val="2"/>
      </rPr>
      <t xml:space="preserve"> </t>
    </r>
    <r>
      <rPr>
        <b/>
        <sz val="6"/>
        <rFont val="Verdana"/>
        <family val="2"/>
      </rPr>
      <t>ALIMENTAÇÃO</t>
    </r>
    <r>
      <rPr>
        <sz val="6"/>
        <rFont val="Verdana"/>
        <family val="2"/>
      </rPr>
      <t xml:space="preserve"> </t>
    </r>
    <r>
      <rPr>
        <b/>
        <sz val="6"/>
        <rFont val="Verdana"/>
        <family val="2"/>
      </rPr>
      <t>EM</t>
    </r>
    <r>
      <rPr>
        <sz val="6"/>
        <rFont val="Verdana"/>
        <family val="2"/>
      </rPr>
      <t xml:space="preserve"> </t>
    </r>
    <r>
      <rPr>
        <b/>
        <sz val="6"/>
        <rFont val="Verdana"/>
        <family val="2"/>
      </rPr>
      <t>127V.</t>
    </r>
    <r>
      <rPr>
        <sz val="6"/>
        <rFont val="Verdana"/>
        <family val="2"/>
      </rPr>
      <t xml:space="preserve"> </t>
    </r>
    <r>
      <rPr>
        <b/>
        <sz val="6"/>
        <rFont val="Verdana"/>
        <family val="2"/>
      </rPr>
      <t>REF.:</t>
    </r>
    <r>
      <rPr>
        <sz val="6"/>
        <rFont val="Verdana"/>
        <family val="2"/>
      </rPr>
      <t xml:space="preserve"> </t>
    </r>
    <r>
      <rPr>
        <b/>
        <sz val="6"/>
        <rFont val="Verdana"/>
        <family val="2"/>
      </rPr>
      <t>KANDEL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</si>
  <si>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PROJETOR TIPO ESPETO PARA JARDIM DE LED DE 5W, USO EM ÁREA EXTERNA, ALIMENTAÇÃO EM 127V. REF.: KANDEL OU EQUIVALENTE</t>
    </r>
  </si>
  <si>
    <r>
      <rPr>
        <b/>
        <sz val="6"/>
        <rFont val="Verdana"/>
        <family val="2"/>
      </rPr>
      <t>SERVIÇO:</t>
    </r>
    <r>
      <rPr>
        <sz val="6"/>
        <rFont val="Verdana"/>
        <family val="2"/>
      </rPr>
      <t xml:space="preserve"> </t>
    </r>
    <r>
      <rPr>
        <b/>
        <sz val="6"/>
        <rFont val="Verdana"/>
        <family val="2"/>
      </rPr>
      <t>LUMINÁRIA</t>
    </r>
    <r>
      <rPr>
        <sz val="6"/>
        <rFont val="Verdana"/>
        <family val="2"/>
      </rPr>
      <t xml:space="preserve"> </t>
    </r>
    <r>
      <rPr>
        <b/>
        <sz val="6"/>
        <rFont val="Verdana"/>
        <family val="2"/>
      </rPr>
      <t>TIPO</t>
    </r>
    <r>
      <rPr>
        <sz val="6"/>
        <rFont val="Verdana"/>
        <family val="2"/>
      </rPr>
      <t xml:space="preserve"> </t>
    </r>
    <r>
      <rPr>
        <b/>
        <sz val="6"/>
        <rFont val="Verdana"/>
        <family val="2"/>
      </rPr>
      <t>BALIZADOR</t>
    </r>
    <r>
      <rPr>
        <sz val="6"/>
        <rFont val="Verdana"/>
        <family val="2"/>
      </rPr>
      <t xml:space="preserve"> </t>
    </r>
    <r>
      <rPr>
        <b/>
        <sz val="6"/>
        <rFont val="Verdana"/>
        <family val="2"/>
      </rPr>
      <t>EMBUTIDA</t>
    </r>
    <r>
      <rPr>
        <sz val="6"/>
        <rFont val="Verdana"/>
        <family val="2"/>
      </rPr>
      <t xml:space="preserve"> </t>
    </r>
    <r>
      <rPr>
        <b/>
        <sz val="6"/>
        <rFont val="Verdana"/>
        <family val="2"/>
      </rPr>
      <t>NA</t>
    </r>
    <r>
      <rPr>
        <sz val="6"/>
        <rFont val="Verdana"/>
        <family val="2"/>
      </rPr>
      <t xml:space="preserve"> </t>
    </r>
    <r>
      <rPr>
        <b/>
        <sz val="6"/>
        <rFont val="Verdana"/>
        <family val="2"/>
      </rPr>
      <t>PAREDE</t>
    </r>
    <r>
      <rPr>
        <sz val="6"/>
        <rFont val="Verdana"/>
        <family val="2"/>
      </rPr>
      <t xml:space="preserve"> </t>
    </r>
    <r>
      <rPr>
        <b/>
        <sz val="6"/>
        <rFont val="Verdana"/>
        <family val="2"/>
      </rPr>
      <t>COM</t>
    </r>
    <r>
      <rPr>
        <sz val="6"/>
        <rFont val="Verdana"/>
        <family val="2"/>
      </rPr>
      <t xml:space="preserve"> </t>
    </r>
    <r>
      <rPr>
        <b/>
        <sz val="6"/>
        <rFont val="Verdana"/>
        <family val="2"/>
      </rPr>
      <t>1</t>
    </r>
    <r>
      <rPr>
        <sz val="6"/>
        <rFont val="Verdana"/>
        <family val="2"/>
      </rPr>
      <t xml:space="preserve"> </t>
    </r>
    <r>
      <rPr>
        <b/>
        <sz val="6"/>
        <rFont val="Verdana"/>
        <family val="2"/>
      </rPr>
      <t>LÂMPADA</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TIPO</t>
    </r>
    <r>
      <rPr>
        <sz val="6"/>
        <rFont val="Verdana"/>
        <family val="2"/>
      </rPr>
      <t xml:space="preserve"> </t>
    </r>
    <r>
      <rPr>
        <b/>
        <sz val="6"/>
        <rFont val="Verdana"/>
        <family val="2"/>
      </rPr>
      <t>BULBO,</t>
    </r>
    <r>
      <rPr>
        <sz val="6"/>
        <rFont val="Verdana"/>
        <family val="2"/>
      </rPr>
      <t xml:space="preserve"> </t>
    </r>
    <r>
      <rPr>
        <b/>
        <sz val="6"/>
        <rFont val="Verdana"/>
        <family val="2"/>
      </rPr>
      <t>DE</t>
    </r>
    <r>
      <rPr>
        <sz val="6"/>
        <rFont val="Verdana"/>
        <family val="2"/>
      </rPr>
      <t xml:space="preserve"> </t>
    </r>
    <r>
      <rPr>
        <b/>
        <sz val="6"/>
        <rFont val="Verdana"/>
        <family val="2"/>
      </rPr>
      <t>9W.</t>
    </r>
    <r>
      <rPr>
        <sz val="6"/>
        <rFont val="Verdana"/>
        <family val="2"/>
      </rPr>
      <t xml:space="preserve"> </t>
    </r>
    <r>
      <rPr>
        <b/>
        <sz val="6"/>
        <rFont val="Verdana"/>
        <family val="2"/>
      </rPr>
      <t>REF:</t>
    </r>
    <r>
      <rPr>
        <sz val="6"/>
        <rFont val="Verdana"/>
        <family val="2"/>
      </rPr>
      <t xml:space="preserve"> </t>
    </r>
    <r>
      <rPr>
        <b/>
        <sz val="6"/>
        <rFont val="Verdana"/>
        <family val="2"/>
      </rPr>
      <t>PIROPO</t>
    </r>
    <r>
      <rPr>
        <sz val="6"/>
        <rFont val="Verdana"/>
        <family val="2"/>
      </rPr>
      <t xml:space="preserve"> </t>
    </r>
    <r>
      <rPr>
        <b/>
        <sz val="6"/>
        <rFont val="Verdana"/>
        <family val="2"/>
      </rPr>
      <t>DA</t>
    </r>
    <r>
      <rPr>
        <sz val="6"/>
        <rFont val="Verdana"/>
        <family val="2"/>
      </rPr>
      <t xml:space="preserve"> </t>
    </r>
    <r>
      <rPr>
        <b/>
        <sz val="6"/>
        <rFont val="Verdana"/>
        <family val="2"/>
      </rPr>
      <t>ITAIM</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</si>
  <si>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LUMINÁRIA TIPO BALIZADOR EMBUTIDA NA PAREDE COM 1 LÂMPADA DE LED, TIPO BULBO, DE 9W. REF: PIROPO DA ITAIM OU EQUIVALENTE.</t>
    </r>
  </si>
  <si>
    <r>
      <rPr>
        <b/>
        <sz val="6"/>
        <rFont val="Verdana"/>
        <family val="2"/>
      </rPr>
      <t>SERVIÇO:</t>
    </r>
    <r>
      <rPr>
        <sz val="6"/>
        <rFont val="Verdana"/>
        <family val="2"/>
      </rPr>
      <t xml:space="preserve"> </t>
    </r>
    <r>
      <rPr>
        <b/>
        <sz val="6"/>
        <rFont val="Verdana"/>
        <family val="2"/>
      </rPr>
      <t>LUMINÁRIA</t>
    </r>
    <r>
      <rPr>
        <sz val="6"/>
        <rFont val="Verdana"/>
        <family val="2"/>
      </rPr>
      <t xml:space="preserve"> </t>
    </r>
    <r>
      <rPr>
        <b/>
        <sz val="6"/>
        <rFont val="Verdana"/>
        <family val="2"/>
      </rPr>
      <t>LED</t>
    </r>
    <r>
      <rPr>
        <sz val="6"/>
        <rFont val="Verdana"/>
        <family val="2"/>
      </rPr>
      <t xml:space="preserve"> </t>
    </r>
    <r>
      <rPr>
        <b/>
        <sz val="6"/>
        <rFont val="Verdana"/>
        <family val="2"/>
      </rPr>
      <t>PARA</t>
    </r>
    <r>
      <rPr>
        <sz val="6"/>
        <rFont val="Verdana"/>
        <family val="2"/>
      </rPr>
      <t xml:space="preserve"> </t>
    </r>
    <r>
      <rPr>
        <b/>
        <sz val="6"/>
        <rFont val="Verdana"/>
        <family val="2"/>
      </rPr>
      <t>ILUMINAÇÃO</t>
    </r>
    <r>
      <rPr>
        <sz val="6"/>
        <rFont val="Verdana"/>
        <family val="2"/>
      </rPr>
      <t xml:space="preserve"> </t>
    </r>
    <r>
      <rPr>
        <b/>
        <sz val="6"/>
        <rFont val="Verdana"/>
        <family val="2"/>
      </rPr>
      <t>PÚBLICA,POTÊNCIA</t>
    </r>
    <r>
      <rPr>
        <sz val="6"/>
        <rFont val="Verdana"/>
        <family val="2"/>
      </rPr>
      <t xml:space="preserve"> </t>
    </r>
    <r>
      <rPr>
        <b/>
        <sz val="6"/>
        <rFont val="Verdana"/>
        <family val="2"/>
      </rPr>
      <t>DE</t>
    </r>
    <r>
      <rPr>
        <sz val="6"/>
        <rFont val="Verdana"/>
        <family val="2"/>
      </rPr>
      <t xml:space="preserve"> </t>
    </r>
    <r>
      <rPr>
        <b/>
        <sz val="6"/>
        <rFont val="Verdana"/>
        <family val="2"/>
      </rPr>
      <t>100W-40</t>
    </r>
    <r>
      <rPr>
        <sz val="6"/>
        <rFont val="Verdana"/>
        <family val="2"/>
      </rPr>
      <t xml:space="preserve"> </t>
    </r>
    <r>
      <rPr>
        <b/>
        <sz val="6"/>
        <rFont val="Verdana"/>
        <family val="2"/>
      </rPr>
      <t>LEDS,</t>
    </r>
    <r>
      <rPr>
        <sz val="6"/>
        <rFont val="Verdana"/>
        <family val="2"/>
      </rPr>
      <t xml:space="preserve"> </t>
    </r>
    <r>
      <rPr>
        <b/>
        <sz val="6"/>
        <rFont val="Verdana"/>
        <family val="2"/>
      </rPr>
      <t>FLUXO</t>
    </r>
    <r>
      <rPr>
        <sz val="6"/>
        <rFont val="Verdana"/>
        <family val="2"/>
      </rPr>
      <t xml:space="preserve"> </t>
    </r>
    <r>
      <rPr>
        <b/>
        <sz val="6"/>
        <rFont val="Verdana"/>
        <family val="2"/>
      </rPr>
      <t>LUMINOSO</t>
    </r>
    <r>
      <rPr>
        <sz val="6"/>
        <rFont val="Verdana"/>
        <family val="2"/>
      </rPr>
      <t xml:space="preserve"> </t>
    </r>
    <r>
      <rPr>
        <b/>
        <sz val="6"/>
        <rFont val="Verdana"/>
        <family val="2"/>
      </rPr>
      <t>DE</t>
    </r>
    <r>
      <rPr>
        <sz val="6"/>
        <rFont val="Verdana"/>
        <family val="2"/>
      </rPr>
      <t xml:space="preserve"> </t>
    </r>
    <r>
      <rPr>
        <b/>
        <sz val="6"/>
        <rFont val="Verdana"/>
        <family val="2"/>
      </rPr>
      <t>9476</t>
    </r>
    <r>
      <rPr>
        <sz val="6"/>
        <rFont val="Verdana"/>
        <family val="2"/>
      </rPr>
      <t xml:space="preserve"> </t>
    </r>
    <r>
      <rPr>
        <b/>
        <sz val="6"/>
        <rFont val="Verdana"/>
        <family val="2"/>
      </rPr>
      <t>LUMENS,</t>
    </r>
    <r>
      <rPr>
        <sz val="6"/>
        <rFont val="Verdana"/>
        <family val="2"/>
      </rPr>
      <t xml:space="preserve"> </t>
    </r>
    <r>
      <rPr>
        <b/>
        <sz val="6"/>
        <rFont val="Verdana"/>
        <family val="2"/>
      </rPr>
      <t>TEMP.</t>
    </r>
    <r>
      <rPr>
        <sz val="6"/>
        <rFont val="Verdana"/>
        <family val="2"/>
      </rPr>
      <t xml:space="preserve"> </t>
    </r>
    <r>
      <rPr>
        <b/>
        <sz val="6"/>
        <rFont val="Verdana"/>
        <family val="2"/>
      </rPr>
      <t>COR</t>
    </r>
    <r>
      <rPr>
        <sz val="6"/>
        <rFont val="Verdana"/>
        <family val="2"/>
      </rPr>
      <t xml:space="preserve"> </t>
    </r>
    <r>
      <rPr>
        <b/>
        <sz val="6"/>
        <rFont val="Verdana"/>
        <family val="2"/>
      </rPr>
      <t>5000K,</t>
    </r>
    <r>
      <rPr>
        <sz val="6"/>
        <rFont val="Verdana"/>
        <family val="2"/>
      </rPr>
      <t xml:space="preserve"> </t>
    </r>
    <r>
      <rPr>
        <b/>
        <sz val="6"/>
        <rFont val="Verdana"/>
        <family val="2"/>
      </rPr>
      <t>CORPO</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INJETADO</t>
    </r>
    <r>
      <rPr>
        <sz val="6"/>
        <rFont val="Verdana"/>
        <family val="2"/>
      </rPr>
      <t xml:space="preserve"> </t>
    </r>
    <r>
      <rPr>
        <b/>
        <sz val="6"/>
        <rFont val="Verdana"/>
        <family val="2"/>
      </rPr>
      <t>COM</t>
    </r>
    <r>
      <rPr>
        <sz val="6"/>
        <rFont val="Verdana"/>
        <family val="2"/>
      </rPr>
      <t xml:space="preserve"> </t>
    </r>
    <r>
      <rPr>
        <b/>
        <sz val="6"/>
        <rFont val="Verdana"/>
        <family val="2"/>
      </rPr>
      <t>ALETAS</t>
    </r>
    <r>
      <rPr>
        <sz val="6"/>
        <rFont val="Verdana"/>
        <family val="2"/>
      </rPr>
      <t xml:space="preserve"> </t>
    </r>
    <r>
      <rPr>
        <b/>
        <sz val="6"/>
        <rFont val="Verdana"/>
        <family val="2"/>
      </rPr>
      <t>PARA</t>
    </r>
    <r>
      <rPr>
        <sz val="6"/>
        <rFont val="Verdana"/>
        <family val="2"/>
      </rPr>
      <t xml:space="preserve"> </t>
    </r>
    <r>
      <rPr>
        <b/>
        <sz val="6"/>
        <rFont val="Verdana"/>
        <family val="2"/>
      </rPr>
      <t>DISSIPAÇÃO</t>
    </r>
    <r>
      <rPr>
        <sz val="6"/>
        <rFont val="Verdana"/>
        <family val="2"/>
      </rPr>
      <t xml:space="preserve"> </t>
    </r>
    <r>
      <rPr>
        <b/>
        <sz val="6"/>
        <rFont val="Verdana"/>
        <family val="2"/>
      </rPr>
      <t>DO</t>
    </r>
    <r>
      <rPr>
        <sz val="6"/>
        <rFont val="Verdana"/>
        <family val="2"/>
      </rPr>
      <t xml:space="preserve"> </t>
    </r>
    <r>
      <rPr>
        <b/>
        <sz val="6"/>
        <rFont val="Verdana"/>
        <family val="2"/>
      </rPr>
      <t>CALOR,</t>
    </r>
    <r>
      <rPr>
        <sz val="6"/>
        <rFont val="Verdana"/>
        <family val="2"/>
      </rPr>
      <t xml:space="preserve"> </t>
    </r>
    <r>
      <rPr>
        <b/>
        <sz val="6"/>
        <rFont val="Verdana"/>
        <family val="2"/>
      </rPr>
      <t>DIFUSOR</t>
    </r>
    <r>
      <rPr>
        <sz val="6"/>
        <rFont val="Verdana"/>
        <family val="2"/>
      </rPr>
      <t xml:space="preserve"> </t>
    </r>
    <r>
      <rPr>
        <b/>
        <sz val="6"/>
        <rFont val="Verdana"/>
        <family val="2"/>
      </rPr>
      <t>EM</t>
    </r>
    <r>
      <rPr>
        <sz val="6"/>
        <rFont val="Verdana"/>
        <family val="2"/>
      </rPr>
      <t xml:space="preserve"> </t>
    </r>
    <r>
      <rPr>
        <b/>
        <sz val="6"/>
        <rFont val="Verdana"/>
        <family val="2"/>
      </rPr>
      <t>VIDRO</t>
    </r>
    <r>
      <rPr>
        <sz val="6"/>
        <rFont val="Verdana"/>
        <family val="2"/>
      </rPr>
      <t xml:space="preserve"> </t>
    </r>
    <r>
      <rPr>
        <b/>
        <sz val="6"/>
        <rFont val="Verdana"/>
        <family val="2"/>
      </rPr>
      <t>PLANO</t>
    </r>
    <r>
      <rPr>
        <sz val="6"/>
        <rFont val="Verdana"/>
        <family val="2"/>
      </rPr>
      <t xml:space="preserve"> </t>
    </r>
    <r>
      <rPr>
        <b/>
        <sz val="6"/>
        <rFont val="Verdana"/>
        <family val="2"/>
      </rPr>
      <t>TEMPERADO,</t>
    </r>
    <r>
      <rPr>
        <sz val="6"/>
        <rFont val="Verdana"/>
        <family val="2"/>
      </rPr>
      <t xml:space="preserve"> </t>
    </r>
    <r>
      <rPr>
        <b/>
        <sz val="6"/>
        <rFont val="Verdana"/>
        <family val="2"/>
      </rPr>
      <t>GRAU</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IP66</t>
    </r>
    <r>
      <rPr>
        <sz val="6"/>
        <rFont val="Verdana"/>
        <family val="2"/>
      </rPr>
      <t xml:space="preserve"> </t>
    </r>
    <r>
      <rPr>
        <b/>
        <sz val="6"/>
        <rFont val="Verdana"/>
        <family val="2"/>
      </rPr>
      <t>COMANDO</t>
    </r>
    <r>
      <rPr>
        <sz val="6"/>
        <rFont val="Verdana"/>
        <family val="2"/>
      </rPr>
      <t xml:space="preserve"> </t>
    </r>
    <r>
      <rPr>
        <b/>
        <sz val="6"/>
        <rFont val="Verdana"/>
        <family val="2"/>
      </rPr>
      <t>ATRAVÉS</t>
    </r>
    <r>
      <rPr>
        <sz val="6"/>
        <rFont val="Verdana"/>
        <family val="2"/>
      </rPr>
      <t xml:space="preserve"> </t>
    </r>
    <r>
      <rPr>
        <b/>
        <sz val="6"/>
        <rFont val="Verdana"/>
        <family val="2"/>
      </rPr>
      <t>DE</t>
    </r>
    <r>
      <rPr>
        <sz val="6"/>
        <rFont val="Verdana"/>
        <family val="2"/>
      </rPr>
      <t xml:space="preserve"> </t>
    </r>
    <r>
      <rPr>
        <b/>
        <sz val="6"/>
        <rFont val="Verdana"/>
        <family val="2"/>
      </rPr>
      <t>RELÉ</t>
    </r>
    <r>
      <rPr>
        <sz val="6"/>
        <rFont val="Verdana"/>
        <family val="2"/>
      </rPr>
      <t xml:space="preserve"> </t>
    </r>
    <r>
      <rPr>
        <b/>
        <sz val="6"/>
        <rFont val="Verdana"/>
        <family val="2"/>
      </rPr>
      <t>FOTOCONTROLADOR</t>
    </r>
    <r>
      <rPr>
        <sz val="6"/>
        <rFont val="Verdana"/>
        <family val="2"/>
      </rPr>
      <t xml:space="preserve"> </t>
    </r>
    <r>
      <rPr>
        <b/>
        <sz val="6"/>
        <rFont val="Verdana"/>
        <family val="2"/>
      </rPr>
      <t>INCORPORADO</t>
    </r>
    <r>
      <rPr>
        <sz val="6"/>
        <rFont val="Verdana"/>
        <family val="2"/>
      </rPr>
      <t xml:space="preserve"> </t>
    </r>
    <r>
      <rPr>
        <b/>
        <sz val="6"/>
        <rFont val="Verdana"/>
        <family val="2"/>
      </rPr>
      <t>À</t>
    </r>
    <r>
      <rPr>
        <sz val="6"/>
        <rFont val="Verdana"/>
        <family val="2"/>
      </rPr>
      <t xml:space="preserve">   </t>
    </r>
    <r>
      <rPr>
        <b/>
        <sz val="6"/>
        <rFont val="Verdana"/>
        <family val="2"/>
      </rPr>
      <t>LUMINÁRIA,</t>
    </r>
    <r>
      <rPr>
        <sz val="6"/>
        <rFont val="Verdana"/>
        <family val="2"/>
      </rPr>
      <t xml:space="preserve"> </t>
    </r>
    <r>
      <rPr>
        <b/>
        <sz val="6"/>
        <rFont val="Verdana"/>
        <family val="2"/>
      </rPr>
      <t>INSTALADA</t>
    </r>
    <r>
      <rPr>
        <sz val="6"/>
        <rFont val="Verdana"/>
        <family val="2"/>
      </rPr>
      <t xml:space="preserve"> </t>
    </r>
    <r>
      <rPr>
        <b/>
        <sz val="6"/>
        <rFont val="Verdana"/>
        <family val="2"/>
      </rPr>
      <t>EM</t>
    </r>
    <r>
      <rPr>
        <sz val="6"/>
        <rFont val="Verdana"/>
        <family val="2"/>
      </rPr>
      <t xml:space="preserve"> </t>
    </r>
    <r>
      <rPr>
        <b/>
        <sz val="6"/>
        <rFont val="Verdana"/>
        <family val="2"/>
      </rPr>
      <t>SUPORTE</t>
    </r>
    <r>
      <rPr>
        <sz val="6"/>
        <rFont val="Verdana"/>
        <family val="2"/>
      </rPr>
      <t xml:space="preserve"> </t>
    </r>
    <r>
      <rPr>
        <b/>
        <sz val="6"/>
        <rFont val="Verdana"/>
        <family val="2"/>
      </rPr>
      <t>TIPO</t>
    </r>
    <r>
      <rPr>
        <sz val="6"/>
        <rFont val="Verdana"/>
        <family val="2"/>
      </rPr>
      <t xml:space="preserve"> </t>
    </r>
    <r>
      <rPr>
        <b/>
        <sz val="6"/>
        <rFont val="Verdana"/>
        <family val="2"/>
      </rPr>
      <t>PÉTALA,</t>
    </r>
    <r>
      <rPr>
        <sz val="6"/>
        <rFont val="Verdana"/>
        <family val="2"/>
      </rPr>
      <t xml:space="preserve"> </t>
    </r>
    <r>
      <rPr>
        <b/>
        <sz val="6"/>
        <rFont val="Verdana"/>
        <family val="2"/>
      </rPr>
      <t>EM</t>
    </r>
    <r>
      <rPr>
        <sz val="6"/>
        <rFont val="Verdana"/>
        <family val="2"/>
      </rPr>
      <t xml:space="preserve"> </t>
    </r>
    <r>
      <rPr>
        <b/>
        <sz val="6"/>
        <rFont val="Verdana"/>
        <family val="2"/>
      </rPr>
      <t>POSTE</t>
    </r>
    <r>
      <rPr>
        <sz val="6"/>
        <rFont val="Verdana"/>
        <family val="2"/>
      </rPr>
      <t xml:space="preserve"> </t>
    </r>
    <r>
      <rPr>
        <b/>
        <sz val="6"/>
        <rFont val="Verdana"/>
        <family val="2"/>
      </rPr>
      <t>METÁLICO</t>
    </r>
    <r>
      <rPr>
        <sz val="6"/>
        <rFont val="Verdana"/>
        <family val="2"/>
      </rPr>
      <t xml:space="preserve"> </t>
    </r>
    <r>
      <rPr>
        <b/>
        <sz val="6"/>
        <rFont val="Verdana"/>
        <family val="2"/>
      </rPr>
      <t>DE</t>
    </r>
    <r>
      <rPr>
        <sz val="6"/>
        <rFont val="Verdana"/>
        <family val="2"/>
      </rPr>
      <t xml:space="preserve"> </t>
    </r>
    <r>
      <rPr>
        <b/>
        <sz val="6"/>
        <rFont val="Verdana"/>
        <family val="2"/>
      </rPr>
      <t>ALTURA</t>
    </r>
    <r>
      <rPr>
        <sz val="6"/>
        <rFont val="Verdana"/>
        <family val="2"/>
      </rPr>
      <t xml:space="preserve"> </t>
    </r>
    <r>
      <rPr>
        <b/>
        <sz val="6"/>
        <rFont val="Verdana"/>
        <family val="2"/>
      </rPr>
      <t>ÚTIL</t>
    </r>
    <r>
      <rPr>
        <sz val="6"/>
        <rFont val="Verdana"/>
        <family val="2"/>
      </rPr>
      <t xml:space="preserve"> </t>
    </r>
    <r>
      <rPr>
        <b/>
        <sz val="6"/>
        <rFont val="Verdana"/>
        <family val="2"/>
      </rPr>
      <t>DE</t>
    </r>
    <r>
      <rPr>
        <sz val="6"/>
        <rFont val="Verdana"/>
        <family val="2"/>
      </rPr>
      <t xml:space="preserve"> </t>
    </r>
    <r>
      <rPr>
        <b/>
        <sz val="6"/>
        <rFont val="Verdana"/>
        <family val="2"/>
      </rPr>
      <t>7,0m</t>
    </r>
    <r>
      <rPr>
        <sz val="6"/>
        <rFont val="Verdana"/>
        <family val="2"/>
      </rPr>
      <t xml:space="preserve"> </t>
    </r>
    <r>
      <rPr>
        <b/>
        <sz val="6"/>
        <rFont val="Verdana"/>
        <family val="2"/>
      </rPr>
      <t>REF.:</t>
    </r>
    <r>
      <rPr>
        <sz val="6"/>
        <rFont val="Verdana"/>
        <family val="2"/>
      </rPr>
      <t xml:space="preserve"> </t>
    </r>
    <r>
      <rPr>
        <b/>
        <sz val="6"/>
        <rFont val="Verdana"/>
        <family val="2"/>
      </rPr>
      <t>MOD.</t>
    </r>
    <r>
      <rPr>
        <sz val="6"/>
        <rFont val="Verdana"/>
        <family val="2"/>
      </rPr>
      <t xml:space="preserve"> </t>
    </r>
    <r>
      <rPr>
        <b/>
        <sz val="6"/>
        <rFont val="Verdana"/>
        <family val="2"/>
      </rPr>
      <t>NATH</t>
    </r>
    <r>
      <rPr>
        <sz val="6"/>
        <rFont val="Verdana"/>
        <family val="2"/>
      </rPr>
      <t xml:space="preserve"> </t>
    </r>
    <r>
      <rPr>
        <b/>
        <sz val="6"/>
        <rFont val="Verdana"/>
        <family val="2"/>
      </rPr>
      <t>SXDA</t>
    </r>
    <r>
      <rPr>
        <sz val="6"/>
        <rFont val="Verdana"/>
        <family val="2"/>
      </rPr>
      <t xml:space="preserve"> </t>
    </r>
    <r>
      <rPr>
        <b/>
        <sz val="6"/>
        <rFont val="Verdana"/>
        <family val="2"/>
      </rPr>
      <t>TECNOWATT</t>
    </r>
    <r>
      <rPr>
        <sz val="6"/>
        <rFont val="Verdana"/>
        <family val="2"/>
      </rPr>
      <t xml:space="preserve"> </t>
    </r>
    <r>
      <rPr>
        <b/>
        <sz val="6"/>
        <rFont val="Verdana"/>
        <family val="2"/>
      </rPr>
      <t>OU
EQUIVALENTE.</t>
    </r>
  </si>
  <si>
    <r>
      <rPr>
        <sz val="6"/>
        <rFont val="Verdana"/>
        <family val="2"/>
      </rPr>
      <t>LUMINÁRIA LED PARA ILUMINAÇÃO PÚBLICA,POTÊNCIA DE 100W-40 LEDS, FLUXO LUMINOSO DE 9476 LUMENS, TEMP. COR 5000K, CORPO EM ALUMÍNIO INJETADO COM ALETAS PARA DISSIPAÇÃO DO CALOR, DIFUSOR EM VIDRO PLANO TEMPERADO, GRAU DE PROTEÇÃO IP66 COMANDO ATRAVÉS DE RELÉ FOTOCONTROLADOR INCORPORADO À   LUMINÁRIA, INSTALADA EM SUPORTE TIPO PÉTALA, EM POSTE METÁLICO DE ALTURA ÚTIL DE 7,0m REF.: MOD. NATH SXDA
TECNOWATT OU EQUIVALENTE.</t>
    </r>
  </si>
  <si>
    <r>
      <rPr>
        <b/>
        <sz val="6"/>
        <rFont val="Verdana"/>
        <family val="2"/>
      </rPr>
      <t>SERVIÇO:</t>
    </r>
    <r>
      <rPr>
        <sz val="6"/>
        <rFont val="Verdana"/>
        <family val="2"/>
      </rPr>
      <t xml:space="preserve"> </t>
    </r>
    <r>
      <rPr>
        <b/>
        <sz val="6"/>
        <rFont val="Verdana"/>
        <family val="2"/>
      </rPr>
      <t>SUPORTE</t>
    </r>
    <r>
      <rPr>
        <sz val="6"/>
        <rFont val="Verdana"/>
        <family val="2"/>
      </rPr>
      <t xml:space="preserve"> </t>
    </r>
    <r>
      <rPr>
        <b/>
        <sz val="6"/>
        <rFont val="Verdana"/>
        <family val="2"/>
      </rPr>
      <t>PARA</t>
    </r>
    <r>
      <rPr>
        <sz val="6"/>
        <rFont val="Verdana"/>
        <family val="2"/>
      </rPr>
      <t xml:space="preserve"> </t>
    </r>
    <r>
      <rPr>
        <b/>
        <sz val="6"/>
        <rFont val="Verdana"/>
        <family val="2"/>
      </rPr>
      <t>FIXAÇÃO</t>
    </r>
    <r>
      <rPr>
        <sz val="6"/>
        <rFont val="Verdana"/>
        <family val="2"/>
      </rPr>
      <t xml:space="preserve"> </t>
    </r>
    <r>
      <rPr>
        <b/>
        <sz val="6"/>
        <rFont val="Verdana"/>
        <family val="2"/>
      </rPr>
      <t>DE</t>
    </r>
    <r>
      <rPr>
        <sz val="6"/>
        <rFont val="Verdana"/>
        <family val="2"/>
      </rPr>
      <t xml:space="preserve"> </t>
    </r>
    <r>
      <rPr>
        <b/>
        <sz val="6"/>
        <rFont val="Verdana"/>
        <family val="2"/>
      </rPr>
      <t>UMA</t>
    </r>
    <r>
      <rPr>
        <sz val="6"/>
        <rFont val="Verdana"/>
        <family val="2"/>
      </rPr>
      <t xml:space="preserve"> </t>
    </r>
    <r>
      <rPr>
        <b/>
        <sz val="6"/>
        <rFont val="Verdana"/>
        <family val="2"/>
      </rPr>
      <t>LUMINÁRIA</t>
    </r>
    <r>
      <rPr>
        <sz val="6"/>
        <rFont val="Verdana"/>
        <family val="2"/>
      </rPr>
      <t xml:space="preserve"> </t>
    </r>
    <r>
      <rPr>
        <b/>
        <sz val="6"/>
        <rFont val="Verdana"/>
        <family val="2"/>
      </rPr>
      <t>EM</t>
    </r>
    <r>
      <rPr>
        <sz val="6"/>
        <rFont val="Verdana"/>
        <family val="2"/>
      </rPr>
      <t xml:space="preserve"> </t>
    </r>
    <r>
      <rPr>
        <b/>
        <sz val="6"/>
        <rFont val="Verdana"/>
        <family val="2"/>
      </rPr>
      <t>TOPO</t>
    </r>
    <r>
      <rPr>
        <sz val="6"/>
        <rFont val="Verdana"/>
        <family val="2"/>
      </rPr>
      <t xml:space="preserve"> </t>
    </r>
    <r>
      <rPr>
        <b/>
        <sz val="6"/>
        <rFont val="Verdana"/>
        <family val="2"/>
      </rPr>
      <t>DE</t>
    </r>
    <r>
      <rPr>
        <sz val="6"/>
        <rFont val="Verdana"/>
        <family val="2"/>
      </rPr>
      <t xml:space="preserve"> </t>
    </r>
    <r>
      <rPr>
        <b/>
        <sz val="6"/>
        <rFont val="Verdana"/>
        <family val="2"/>
      </rPr>
      <t>POSTE</t>
    </r>
    <r>
      <rPr>
        <sz val="6"/>
        <rFont val="Verdana"/>
        <family val="2"/>
      </rPr>
      <t xml:space="preserve"> </t>
    </r>
    <r>
      <rPr>
        <b/>
        <sz val="6"/>
        <rFont val="Verdana"/>
        <family val="2"/>
      </rPr>
      <t>DE</t>
    </r>
    <r>
      <rPr>
        <sz val="6"/>
        <rFont val="Verdana"/>
        <family val="2"/>
      </rPr>
      <t xml:space="preserve"> </t>
    </r>
    <r>
      <rPr>
        <b/>
        <sz val="6"/>
        <rFont val="Verdana"/>
        <family val="2"/>
      </rPr>
      <t>110</t>
    </r>
    <r>
      <rPr>
        <sz val="6"/>
        <rFont val="Verdana"/>
        <family val="2"/>
      </rPr>
      <t xml:space="preserve"> </t>
    </r>
    <r>
      <rPr>
        <b/>
        <sz val="6"/>
        <rFont val="Verdana"/>
        <family val="2"/>
      </rPr>
      <t>OU</t>
    </r>
    <r>
      <rPr>
        <sz val="6"/>
        <rFont val="Verdana"/>
        <family val="2"/>
      </rPr>
      <t xml:space="preserve"> </t>
    </r>
    <r>
      <rPr>
        <b/>
        <sz val="6"/>
        <rFont val="Verdana"/>
        <family val="2"/>
      </rPr>
      <t>114</t>
    </r>
    <r>
      <rPr>
        <sz val="6"/>
        <rFont val="Verdana"/>
        <family val="2"/>
      </rPr>
      <t xml:space="preserve"> </t>
    </r>
    <r>
      <rPr>
        <b/>
        <sz val="6"/>
        <rFont val="Verdana"/>
        <family val="2"/>
      </rPr>
      <t>MM</t>
    </r>
    <r>
      <rPr>
        <sz val="6"/>
        <rFont val="Verdana"/>
        <family val="2"/>
      </rPr>
      <t xml:space="preserve"> </t>
    </r>
    <r>
      <rPr>
        <b/>
        <sz val="6"/>
        <rFont val="Verdana"/>
        <family val="2"/>
      </rPr>
      <t>DE</t>
    </r>
    <r>
      <rPr>
        <sz val="6"/>
        <rFont val="Verdana"/>
        <family val="2"/>
      </rPr>
      <t xml:space="preserve"> </t>
    </r>
    <r>
      <rPr>
        <b/>
        <sz val="6"/>
        <rFont val="Verdana"/>
        <family val="2"/>
      </rPr>
      <t>DIÂMETRO</t>
    </r>
    <r>
      <rPr>
        <sz val="6"/>
        <rFont val="Verdana"/>
        <family val="2"/>
      </rPr>
      <t xml:space="preserve"> </t>
    </r>
    <r>
      <rPr>
        <b/>
        <sz val="6"/>
        <rFont val="Verdana"/>
        <family val="2"/>
      </rPr>
      <t>EXTERNO,</t>
    </r>
    <r>
      <rPr>
        <sz val="6"/>
        <rFont val="Verdana"/>
        <family val="2"/>
      </rPr>
      <t xml:space="preserve"> </t>
    </r>
    <r>
      <rPr>
        <b/>
        <sz val="6"/>
        <rFont val="Verdana"/>
        <family val="2"/>
      </rPr>
      <t>COMPOSTO</t>
    </r>
    <r>
      <rPr>
        <sz val="6"/>
        <rFont val="Verdana"/>
        <family val="2"/>
      </rPr>
      <t xml:space="preserve"> </t>
    </r>
    <r>
      <rPr>
        <b/>
        <sz val="6"/>
        <rFont val="Verdana"/>
        <family val="2"/>
      </rPr>
      <t>POR</t>
    </r>
    <r>
      <rPr>
        <sz val="6"/>
        <rFont val="Verdana"/>
        <family val="2"/>
      </rPr>
      <t xml:space="preserve"> </t>
    </r>
    <r>
      <rPr>
        <b/>
        <sz val="6"/>
        <rFont val="Verdana"/>
        <family val="2"/>
      </rPr>
      <t>UM</t>
    </r>
    <r>
      <rPr>
        <sz val="6"/>
        <rFont val="Verdana"/>
        <family val="2"/>
      </rPr>
      <t xml:space="preserve"> </t>
    </r>
    <r>
      <rPr>
        <b/>
        <sz val="6"/>
        <rFont val="Verdana"/>
        <family val="2"/>
      </rPr>
      <t>NÚCLEO</t>
    </r>
    <r>
      <rPr>
        <sz val="6"/>
        <rFont val="Verdana"/>
        <family val="2"/>
      </rPr>
      <t xml:space="preserve"> </t>
    </r>
    <r>
      <rPr>
        <b/>
        <sz val="6"/>
        <rFont val="Verdana"/>
        <family val="2"/>
      </rPr>
      <t>CENTRAL</t>
    </r>
    <r>
      <rPr>
        <sz val="6"/>
        <rFont val="Verdana"/>
        <family val="2"/>
      </rPr>
      <t xml:space="preserve"> </t>
    </r>
    <r>
      <rPr>
        <b/>
        <sz val="6"/>
        <rFont val="Verdana"/>
        <family val="2"/>
      </rPr>
      <t>DE</t>
    </r>
    <r>
      <rPr>
        <sz val="6"/>
        <rFont val="Verdana"/>
        <family val="2"/>
      </rPr>
      <t xml:space="preserve"> </t>
    </r>
    <r>
      <rPr>
        <b/>
        <sz val="6"/>
        <rFont val="Verdana"/>
        <family val="2"/>
      </rPr>
      <t>TUBO</t>
    </r>
    <r>
      <rPr>
        <sz val="6"/>
        <rFont val="Verdana"/>
        <family val="2"/>
      </rPr>
      <t xml:space="preserve"> </t>
    </r>
    <r>
      <rPr>
        <b/>
        <sz val="6"/>
        <rFont val="Verdana"/>
        <family val="2"/>
      </rPr>
      <t>EM</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DE</t>
    </r>
    <r>
      <rPr>
        <sz val="6"/>
        <rFont val="Verdana"/>
        <family val="2"/>
      </rPr>
      <t xml:space="preserve"> </t>
    </r>
    <r>
      <rPr>
        <b/>
        <sz val="6"/>
        <rFont val="Verdana"/>
        <family val="2"/>
      </rPr>
      <t>DIÂMENTRO</t>
    </r>
    <r>
      <rPr>
        <sz val="6"/>
        <rFont val="Verdana"/>
        <family val="2"/>
      </rPr>
      <t xml:space="preserve"> </t>
    </r>
    <r>
      <rPr>
        <b/>
        <sz val="6"/>
        <rFont val="Verdana"/>
        <family val="2"/>
      </rPr>
      <t>EXTERNO</t>
    </r>
    <r>
      <rPr>
        <sz val="6"/>
        <rFont val="Verdana"/>
        <family val="2"/>
      </rPr>
      <t xml:space="preserve"> </t>
    </r>
    <r>
      <rPr>
        <b/>
        <sz val="6"/>
        <rFont val="Verdana"/>
        <family val="2"/>
      </rPr>
      <t>DE</t>
    </r>
    <r>
      <rPr>
        <sz val="6"/>
        <rFont val="Verdana"/>
        <family val="2"/>
      </rPr>
      <t xml:space="preserve"> </t>
    </r>
    <r>
      <rPr>
        <b/>
        <sz val="6"/>
        <rFont val="Verdana"/>
        <family val="2"/>
      </rPr>
      <t>60,3MM,</t>
    </r>
    <r>
      <rPr>
        <sz val="6"/>
        <rFont val="Verdana"/>
        <family val="2"/>
      </rPr>
      <t xml:space="preserve"> </t>
    </r>
    <r>
      <rPr>
        <b/>
        <sz val="6"/>
        <rFont val="Verdana"/>
        <family val="2"/>
      </rPr>
      <t>SOLDADO</t>
    </r>
    <r>
      <rPr>
        <sz val="6"/>
        <rFont val="Verdana"/>
        <family val="2"/>
      </rPr>
      <t xml:space="preserve"> </t>
    </r>
    <r>
      <rPr>
        <b/>
        <sz val="6"/>
        <rFont val="Verdana"/>
        <family val="2"/>
      </rPr>
      <t>AO</t>
    </r>
    <r>
      <rPr>
        <sz val="6"/>
        <rFont val="Verdana"/>
        <family val="2"/>
      </rPr>
      <t xml:space="preserve"> </t>
    </r>
    <r>
      <rPr>
        <b/>
        <sz val="6"/>
        <rFont val="Verdana"/>
        <family val="2"/>
      </rPr>
      <t>NÚCLEO,</t>
    </r>
    <r>
      <rPr>
        <sz val="6"/>
        <rFont val="Verdana"/>
        <family val="2"/>
      </rPr>
      <t xml:space="preserve"> </t>
    </r>
    <r>
      <rPr>
        <b/>
        <sz val="6"/>
        <rFont val="Verdana"/>
        <family val="2"/>
      </rPr>
      <t>PARA</t>
    </r>
    <r>
      <rPr>
        <sz val="6"/>
        <rFont val="Verdana"/>
        <family val="2"/>
      </rPr>
      <t xml:space="preserve"> </t>
    </r>
    <r>
      <rPr>
        <b/>
        <sz val="6"/>
        <rFont val="Verdana"/>
        <family val="2"/>
      </rPr>
      <t>INSTALAÇÃO</t>
    </r>
    <r>
      <rPr>
        <sz val="6"/>
        <rFont val="Verdana"/>
        <family val="2"/>
      </rPr>
      <t xml:space="preserve"> </t>
    </r>
    <r>
      <rPr>
        <b/>
        <sz val="6"/>
        <rFont val="Verdana"/>
        <family val="2"/>
      </rPr>
      <t>DA</t>
    </r>
    <r>
      <rPr>
        <sz val="6"/>
        <rFont val="Verdana"/>
        <family val="2"/>
      </rPr>
      <t xml:space="preserve"> </t>
    </r>
    <r>
      <rPr>
        <b/>
        <sz val="6"/>
        <rFont val="Verdana"/>
        <family val="2"/>
      </rPr>
      <t>LUMNÁRIA.</t>
    </r>
    <r>
      <rPr>
        <sz val="6"/>
        <rFont val="Verdana"/>
        <family val="2"/>
      </rPr>
      <t xml:space="preserve"> </t>
    </r>
    <r>
      <rPr>
        <b/>
        <sz val="6"/>
        <rFont val="Verdana"/>
        <family val="2"/>
      </rPr>
      <t>PARAFUSOS</t>
    </r>
    <r>
      <rPr>
        <sz val="6"/>
        <rFont val="Verdana"/>
        <family val="2"/>
      </rPr>
      <t xml:space="preserve"> </t>
    </r>
    <r>
      <rPr>
        <b/>
        <sz val="6"/>
        <rFont val="Verdana"/>
        <family val="2"/>
      </rPr>
      <t>DE</t>
    </r>
    <r>
      <rPr>
        <sz val="6"/>
        <rFont val="Verdana"/>
        <family val="2"/>
      </rPr>
      <t xml:space="preserve"> </t>
    </r>
    <r>
      <rPr>
        <b/>
        <sz val="6"/>
        <rFont val="Verdana"/>
        <family val="2"/>
      </rPr>
      <t>CABEÇA</t>
    </r>
    <r>
      <rPr>
        <sz val="6"/>
        <rFont val="Verdana"/>
        <family val="2"/>
      </rPr>
      <t xml:space="preserve"> </t>
    </r>
    <r>
      <rPr>
        <b/>
        <sz val="6"/>
        <rFont val="Verdana"/>
        <family val="2"/>
      </rPr>
      <t>SEXTAVADA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ZINCADO</t>
    </r>
    <r>
      <rPr>
        <sz val="6"/>
        <rFont val="Verdana"/>
        <family val="2"/>
      </rPr>
      <t xml:space="preserve"> </t>
    </r>
    <r>
      <rPr>
        <b/>
        <sz val="6"/>
        <rFont val="Verdana"/>
        <family val="2"/>
      </rPr>
      <t>E</t>
    </r>
    <r>
      <rPr>
        <sz val="6"/>
        <rFont val="Verdana"/>
        <family val="2"/>
      </rPr>
      <t xml:space="preserve"> </t>
    </r>
    <r>
      <rPr>
        <b/>
        <sz val="6"/>
        <rFont val="Verdana"/>
        <family val="2"/>
      </rPr>
      <t>TAMPA</t>
    </r>
    <r>
      <rPr>
        <sz val="6"/>
        <rFont val="Verdana"/>
        <family val="2"/>
      </rPr>
      <t xml:space="preserve"> </t>
    </r>
    <r>
      <rPr>
        <b/>
        <sz val="6"/>
        <rFont val="Verdana"/>
        <family val="2"/>
      </rPr>
      <t>FIXADA</t>
    </r>
    <r>
      <rPr>
        <sz val="6"/>
        <rFont val="Verdana"/>
        <family val="2"/>
      </rPr>
      <t xml:space="preserve"> </t>
    </r>
    <r>
      <rPr>
        <b/>
        <sz val="6"/>
        <rFont val="Verdana"/>
        <family val="2"/>
      </rPr>
      <t>AO</t>
    </r>
    <r>
      <rPr>
        <sz val="6"/>
        <rFont val="Verdana"/>
        <family val="2"/>
      </rPr>
      <t xml:space="preserve"> </t>
    </r>
    <r>
      <rPr>
        <b/>
        <sz val="6"/>
        <rFont val="Verdana"/>
        <family val="2"/>
      </rPr>
      <t>NÚCLEO</t>
    </r>
    <r>
      <rPr>
        <sz val="6"/>
        <rFont val="Verdana"/>
        <family val="2"/>
      </rPr>
      <t xml:space="preserve"> </t>
    </r>
    <r>
      <rPr>
        <b/>
        <sz val="6"/>
        <rFont val="Verdana"/>
        <family val="2"/>
      </rPr>
      <t>POR</t>
    </r>
    <r>
      <rPr>
        <sz val="6"/>
        <rFont val="Verdana"/>
        <family val="2"/>
      </rPr>
      <t xml:space="preserve"> </t>
    </r>
    <r>
      <rPr>
        <b/>
        <sz val="6"/>
        <rFont val="Verdana"/>
        <family val="2"/>
      </rPr>
      <t>PARAFUSOS.</t>
    </r>
    <r>
      <rPr>
        <sz val="6"/>
        <rFont val="Verdana"/>
        <family val="2"/>
      </rPr>
      <t xml:space="preserve"> </t>
    </r>
    <r>
      <rPr>
        <b/>
        <sz val="6"/>
        <rFont val="Verdana"/>
        <family val="2"/>
      </rPr>
      <t>REF.:</t>
    </r>
    <r>
      <rPr>
        <sz val="6"/>
        <rFont val="Verdana"/>
        <family val="2"/>
      </rPr>
      <t xml:space="preserve"> </t>
    </r>
    <r>
      <rPr>
        <b/>
        <sz val="6"/>
        <rFont val="Verdana"/>
        <family val="2"/>
      </rPr>
      <t>SUPORTE</t>
    </r>
    <r>
      <rPr>
        <sz val="6"/>
        <rFont val="Verdana"/>
        <family val="2"/>
      </rPr>
      <t xml:space="preserve"> </t>
    </r>
    <r>
      <rPr>
        <b/>
        <sz val="6"/>
        <rFont val="Verdana"/>
        <family val="2"/>
      </rPr>
      <t>SL-1/2</t>
    </r>
    <r>
      <rPr>
        <sz val="6"/>
        <rFont val="Verdana"/>
        <family val="2"/>
      </rPr>
      <t xml:space="preserve"> </t>
    </r>
    <r>
      <rPr>
        <b/>
        <sz val="6"/>
        <rFont val="Verdana"/>
        <family val="2"/>
      </rPr>
      <t>TECNOWATT</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</si>
  <si>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SUPORTE PARA FIXAÇÃO DE UMA LUMINÁRIA EM TOPO DE POSTE DE 110 OU 114 MM DE DIÂMETRO EXTERNO, COMPOSTO POR UM NÚCLEO CENTRAL DE TUBO EM AÇO GALVANIZADO DE DIÂMENTRO EXTERNO DE 60,3MM, SOLDADO AO NÚCLEO, PARA INSTALAÇÃO DA LUMNÁRIA. PARAFUSOS DE CABEÇA SEXTAVADA DE AÇO ZINCADO E TAMPA FIXADA AO NÚCLEO POR PARAFUSOS. REF.: SUPORTE SL-1/2
TECNOWATT OU EQUIVALENTE.</t>
    </r>
  </si>
  <si>
    <r>
      <rPr>
        <b/>
        <sz val="6"/>
        <rFont val="Verdana"/>
        <family val="2"/>
      </rPr>
      <t>SERVIÇO:</t>
    </r>
    <r>
      <rPr>
        <sz val="6"/>
        <rFont val="Verdana"/>
        <family val="2"/>
      </rPr>
      <t xml:space="preserve"> </t>
    </r>
    <r>
      <rPr>
        <b/>
        <sz val="6"/>
        <rFont val="Verdana"/>
        <family val="2"/>
      </rPr>
      <t>SUPORTE</t>
    </r>
    <r>
      <rPr>
        <sz val="6"/>
        <rFont val="Verdana"/>
        <family val="2"/>
      </rPr>
      <t xml:space="preserve"> </t>
    </r>
    <r>
      <rPr>
        <b/>
        <sz val="6"/>
        <rFont val="Verdana"/>
        <family val="2"/>
      </rPr>
      <t>PARA</t>
    </r>
    <r>
      <rPr>
        <sz val="6"/>
        <rFont val="Verdana"/>
        <family val="2"/>
      </rPr>
      <t xml:space="preserve"> </t>
    </r>
    <r>
      <rPr>
        <b/>
        <sz val="6"/>
        <rFont val="Verdana"/>
        <family val="2"/>
      </rPr>
      <t>FIXAÇÃO</t>
    </r>
    <r>
      <rPr>
        <sz val="6"/>
        <rFont val="Verdana"/>
        <family val="2"/>
      </rPr>
      <t xml:space="preserve"> </t>
    </r>
    <r>
      <rPr>
        <b/>
        <sz val="6"/>
        <rFont val="Verdana"/>
        <family val="2"/>
      </rPr>
      <t>DE</t>
    </r>
    <r>
      <rPr>
        <sz val="6"/>
        <rFont val="Verdana"/>
        <family val="2"/>
      </rPr>
      <t xml:space="preserve"> </t>
    </r>
    <r>
      <rPr>
        <b/>
        <sz val="6"/>
        <rFont val="Verdana"/>
        <family val="2"/>
      </rPr>
      <t>UMA</t>
    </r>
    <r>
      <rPr>
        <sz val="6"/>
        <rFont val="Verdana"/>
        <family val="2"/>
      </rPr>
      <t xml:space="preserve"> </t>
    </r>
    <r>
      <rPr>
        <b/>
        <sz val="6"/>
        <rFont val="Verdana"/>
        <family val="2"/>
      </rPr>
      <t>LUMINÁRIA</t>
    </r>
    <r>
      <rPr>
        <sz val="6"/>
        <rFont val="Verdana"/>
        <family val="2"/>
      </rPr>
      <t xml:space="preserve"> </t>
    </r>
    <r>
      <rPr>
        <b/>
        <sz val="6"/>
        <rFont val="Verdana"/>
        <family val="2"/>
      </rPr>
      <t>EM</t>
    </r>
    <r>
      <rPr>
        <sz val="6"/>
        <rFont val="Verdana"/>
        <family val="2"/>
      </rPr>
      <t xml:space="preserve"> </t>
    </r>
    <r>
      <rPr>
        <b/>
        <sz val="6"/>
        <rFont val="Verdana"/>
        <family val="2"/>
      </rPr>
      <t>TOPO</t>
    </r>
    <r>
      <rPr>
        <sz val="6"/>
        <rFont val="Verdana"/>
        <family val="2"/>
      </rPr>
      <t xml:space="preserve"> </t>
    </r>
    <r>
      <rPr>
        <b/>
        <sz val="6"/>
        <rFont val="Verdana"/>
        <family val="2"/>
      </rPr>
      <t>DE</t>
    </r>
    <r>
      <rPr>
        <sz val="6"/>
        <rFont val="Verdana"/>
        <family val="2"/>
      </rPr>
      <t xml:space="preserve"> </t>
    </r>
    <r>
      <rPr>
        <b/>
        <sz val="6"/>
        <rFont val="Verdana"/>
        <family val="2"/>
      </rPr>
      <t>POSTE</t>
    </r>
    <r>
      <rPr>
        <sz val="6"/>
        <rFont val="Verdana"/>
        <family val="2"/>
      </rPr>
      <t xml:space="preserve"> </t>
    </r>
    <r>
      <rPr>
        <b/>
        <sz val="6"/>
        <rFont val="Verdana"/>
        <family val="2"/>
      </rPr>
      <t>DE</t>
    </r>
    <r>
      <rPr>
        <sz val="6"/>
        <rFont val="Verdana"/>
        <family val="2"/>
      </rPr>
      <t xml:space="preserve"> </t>
    </r>
    <r>
      <rPr>
        <b/>
        <sz val="6"/>
        <rFont val="Verdana"/>
        <family val="2"/>
      </rPr>
      <t>110</t>
    </r>
    <r>
      <rPr>
        <sz val="6"/>
        <rFont val="Verdana"/>
        <family val="2"/>
      </rPr>
      <t xml:space="preserve"> </t>
    </r>
    <r>
      <rPr>
        <b/>
        <sz val="6"/>
        <rFont val="Verdana"/>
        <family val="2"/>
      </rPr>
      <t>OU</t>
    </r>
    <r>
      <rPr>
        <sz val="6"/>
        <rFont val="Verdana"/>
        <family val="2"/>
      </rPr>
      <t xml:space="preserve"> </t>
    </r>
    <r>
      <rPr>
        <b/>
        <sz val="6"/>
        <rFont val="Verdana"/>
        <family val="2"/>
      </rPr>
      <t>114</t>
    </r>
    <r>
      <rPr>
        <sz val="6"/>
        <rFont val="Verdana"/>
        <family val="2"/>
      </rPr>
      <t xml:space="preserve"> </t>
    </r>
    <r>
      <rPr>
        <b/>
        <sz val="6"/>
        <rFont val="Verdana"/>
        <family val="2"/>
      </rPr>
      <t>MM</t>
    </r>
    <r>
      <rPr>
        <sz val="6"/>
        <rFont val="Verdana"/>
        <family val="2"/>
      </rPr>
      <t xml:space="preserve"> </t>
    </r>
    <r>
      <rPr>
        <b/>
        <sz val="6"/>
        <rFont val="Verdana"/>
        <family val="2"/>
      </rPr>
      <t>DE</t>
    </r>
    <r>
      <rPr>
        <sz val="6"/>
        <rFont val="Verdana"/>
        <family val="2"/>
      </rPr>
      <t xml:space="preserve"> </t>
    </r>
    <r>
      <rPr>
        <b/>
        <sz val="6"/>
        <rFont val="Verdana"/>
        <family val="2"/>
      </rPr>
      <t>DIÂMETRO</t>
    </r>
    <r>
      <rPr>
        <sz val="6"/>
        <rFont val="Verdana"/>
        <family val="2"/>
      </rPr>
      <t xml:space="preserve"> </t>
    </r>
    <r>
      <rPr>
        <b/>
        <sz val="6"/>
        <rFont val="Verdana"/>
        <family val="2"/>
      </rPr>
      <t>EXTERNO,</t>
    </r>
    <r>
      <rPr>
        <sz val="6"/>
        <rFont val="Verdana"/>
        <family val="2"/>
      </rPr>
      <t xml:space="preserve"> </t>
    </r>
    <r>
      <rPr>
        <b/>
        <sz val="6"/>
        <rFont val="Verdana"/>
        <family val="2"/>
      </rPr>
      <t>COMPOSTO</t>
    </r>
    <r>
      <rPr>
        <sz val="6"/>
        <rFont val="Verdana"/>
        <family val="2"/>
      </rPr>
      <t xml:space="preserve"> </t>
    </r>
    <r>
      <rPr>
        <b/>
        <sz val="6"/>
        <rFont val="Verdana"/>
        <family val="2"/>
      </rPr>
      <t>POR</t>
    </r>
    <r>
      <rPr>
        <sz val="6"/>
        <rFont val="Verdana"/>
        <family val="2"/>
      </rPr>
      <t xml:space="preserve"> </t>
    </r>
    <r>
      <rPr>
        <b/>
        <sz val="6"/>
        <rFont val="Verdana"/>
        <family val="2"/>
      </rPr>
      <t>UM</t>
    </r>
    <r>
      <rPr>
        <sz val="6"/>
        <rFont val="Verdana"/>
        <family val="2"/>
      </rPr>
      <t xml:space="preserve"> </t>
    </r>
    <r>
      <rPr>
        <b/>
        <sz val="6"/>
        <rFont val="Verdana"/>
        <family val="2"/>
      </rPr>
      <t>NÚCLEO</t>
    </r>
    <r>
      <rPr>
        <sz val="6"/>
        <rFont val="Verdana"/>
        <family val="2"/>
      </rPr>
      <t xml:space="preserve"> </t>
    </r>
    <r>
      <rPr>
        <b/>
        <sz val="6"/>
        <rFont val="Verdana"/>
        <family val="2"/>
      </rPr>
      <t>CENTRAL</t>
    </r>
    <r>
      <rPr>
        <sz val="6"/>
        <rFont val="Verdana"/>
        <family val="2"/>
      </rPr>
      <t xml:space="preserve"> </t>
    </r>
    <r>
      <rPr>
        <b/>
        <sz val="6"/>
        <rFont val="Verdana"/>
        <family val="2"/>
      </rPr>
      <t>DE</t>
    </r>
    <r>
      <rPr>
        <sz val="6"/>
        <rFont val="Verdana"/>
        <family val="2"/>
      </rPr>
      <t xml:space="preserve"> </t>
    </r>
    <r>
      <rPr>
        <b/>
        <sz val="6"/>
        <rFont val="Verdana"/>
        <family val="2"/>
      </rPr>
      <t>TUBO</t>
    </r>
    <r>
      <rPr>
        <sz val="6"/>
        <rFont val="Verdana"/>
        <family val="2"/>
      </rPr>
      <t xml:space="preserve"> </t>
    </r>
    <r>
      <rPr>
        <b/>
        <sz val="6"/>
        <rFont val="Verdana"/>
        <family val="2"/>
      </rPr>
      <t>EM</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COM</t>
    </r>
    <r>
      <rPr>
        <sz val="6"/>
        <rFont val="Verdana"/>
        <family val="2"/>
      </rPr>
      <t xml:space="preserve"> </t>
    </r>
    <r>
      <rPr>
        <b/>
        <sz val="6"/>
        <rFont val="Verdana"/>
        <family val="2"/>
      </rPr>
      <t>DOIS</t>
    </r>
    <r>
      <rPr>
        <sz val="6"/>
        <rFont val="Verdana"/>
        <family val="2"/>
      </rPr>
      <t xml:space="preserve"> </t>
    </r>
    <r>
      <rPr>
        <b/>
        <sz val="6"/>
        <rFont val="Verdana"/>
        <family val="2"/>
      </rPr>
      <t>BRAÇOS</t>
    </r>
    <r>
      <rPr>
        <sz val="6"/>
        <rFont val="Verdana"/>
        <family val="2"/>
      </rPr>
      <t xml:space="preserve"> </t>
    </r>
    <r>
      <rPr>
        <b/>
        <sz val="6"/>
        <rFont val="Verdana"/>
        <family val="2"/>
      </rPr>
      <t>(180º)</t>
    </r>
    <r>
      <rPr>
        <sz val="6"/>
        <rFont val="Verdana"/>
        <family val="2"/>
      </rPr>
      <t xml:space="preserve"> </t>
    </r>
    <r>
      <rPr>
        <b/>
        <sz val="6"/>
        <rFont val="Verdana"/>
        <family val="2"/>
      </rPr>
      <t>DE</t>
    </r>
    <r>
      <rPr>
        <sz val="6"/>
        <rFont val="Verdana"/>
        <family val="2"/>
      </rPr>
      <t xml:space="preserve"> </t>
    </r>
    <r>
      <rPr>
        <b/>
        <sz val="6"/>
        <rFont val="Verdana"/>
        <family val="2"/>
      </rPr>
      <t>TUBO</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DE</t>
    </r>
    <r>
      <rPr>
        <sz val="6"/>
        <rFont val="Verdana"/>
        <family val="2"/>
      </rPr>
      <t xml:space="preserve"> </t>
    </r>
    <r>
      <rPr>
        <b/>
        <sz val="6"/>
        <rFont val="Verdana"/>
        <family val="2"/>
      </rPr>
      <t>DIÂMETRO</t>
    </r>
    <r>
      <rPr>
        <sz val="6"/>
        <rFont val="Verdana"/>
        <family val="2"/>
      </rPr>
      <t xml:space="preserve"> </t>
    </r>
    <r>
      <rPr>
        <b/>
        <sz val="6"/>
        <rFont val="Verdana"/>
        <family val="2"/>
      </rPr>
      <t>EXTERNO</t>
    </r>
    <r>
      <rPr>
        <sz val="6"/>
        <rFont val="Verdana"/>
        <family val="2"/>
      </rPr>
      <t xml:space="preserve"> </t>
    </r>
    <r>
      <rPr>
        <b/>
        <sz val="6"/>
        <rFont val="Verdana"/>
        <family val="2"/>
      </rPr>
      <t>DE</t>
    </r>
    <r>
      <rPr>
        <sz val="6"/>
        <rFont val="Verdana"/>
        <family val="2"/>
      </rPr>
      <t xml:space="preserve"> </t>
    </r>
    <r>
      <rPr>
        <b/>
        <sz val="6"/>
        <rFont val="Verdana"/>
        <family val="2"/>
      </rPr>
      <t>60,3</t>
    </r>
    <r>
      <rPr>
        <sz val="6"/>
        <rFont val="Verdana"/>
        <family val="2"/>
      </rPr>
      <t xml:space="preserve"> </t>
    </r>
    <r>
      <rPr>
        <b/>
        <sz val="6"/>
        <rFont val="Verdana"/>
        <family val="2"/>
      </rPr>
      <t>MM,</t>
    </r>
    <r>
      <rPr>
        <sz val="6"/>
        <rFont val="Verdana"/>
        <family val="2"/>
      </rPr>
      <t xml:space="preserve"> </t>
    </r>
    <r>
      <rPr>
        <b/>
        <sz val="6"/>
        <rFont val="Verdana"/>
        <family val="2"/>
      </rPr>
      <t>SOLDADOS</t>
    </r>
    <r>
      <rPr>
        <sz val="6"/>
        <rFont val="Verdana"/>
        <family val="2"/>
      </rPr>
      <t xml:space="preserve"> </t>
    </r>
    <r>
      <rPr>
        <b/>
        <sz val="6"/>
        <rFont val="Verdana"/>
        <family val="2"/>
      </rPr>
      <t>AO</t>
    </r>
    <r>
      <rPr>
        <sz val="6"/>
        <rFont val="Verdana"/>
        <family val="2"/>
      </rPr>
      <t xml:space="preserve"> </t>
    </r>
    <r>
      <rPr>
        <b/>
        <sz val="6"/>
        <rFont val="Verdana"/>
        <family val="2"/>
      </rPr>
      <t>NÚCLEO,</t>
    </r>
    <r>
      <rPr>
        <sz val="6"/>
        <rFont val="Verdana"/>
        <family val="2"/>
      </rPr>
      <t xml:space="preserve"> </t>
    </r>
    <r>
      <rPr>
        <b/>
        <sz val="6"/>
        <rFont val="Verdana"/>
        <family val="2"/>
      </rPr>
      <t>PARA</t>
    </r>
    <r>
      <rPr>
        <sz val="6"/>
        <rFont val="Verdana"/>
        <family val="2"/>
      </rPr>
      <t xml:space="preserve"> </t>
    </r>
    <r>
      <rPr>
        <b/>
        <sz val="6"/>
        <rFont val="Verdana"/>
        <family val="2"/>
      </rPr>
      <t>INSTALAÇÃO</t>
    </r>
    <r>
      <rPr>
        <sz val="6"/>
        <rFont val="Verdana"/>
        <family val="2"/>
      </rPr>
      <t xml:space="preserve"> </t>
    </r>
    <r>
      <rPr>
        <b/>
        <sz val="6"/>
        <rFont val="Verdana"/>
        <family val="2"/>
      </rPr>
      <t>DAS</t>
    </r>
    <r>
      <rPr>
        <sz val="6"/>
        <rFont val="Verdana"/>
        <family val="2"/>
      </rPr>
      <t xml:space="preserve"> </t>
    </r>
    <r>
      <rPr>
        <b/>
        <sz val="6"/>
        <rFont val="Verdana"/>
        <family val="2"/>
      </rPr>
      <t>LUMINÁRIAS.</t>
    </r>
    <r>
      <rPr>
        <sz val="6"/>
        <rFont val="Verdana"/>
        <family val="2"/>
      </rPr>
      <t xml:space="preserve"> </t>
    </r>
    <r>
      <rPr>
        <b/>
        <sz val="6"/>
        <rFont val="Verdana"/>
        <family val="2"/>
      </rPr>
      <t>PARAFUSOS</t>
    </r>
    <r>
      <rPr>
        <sz val="6"/>
        <rFont val="Verdana"/>
        <family val="2"/>
      </rPr>
      <t xml:space="preserve"> </t>
    </r>
    <r>
      <rPr>
        <b/>
        <sz val="6"/>
        <rFont val="Verdana"/>
        <family val="2"/>
      </rPr>
      <t>DE</t>
    </r>
    <r>
      <rPr>
        <sz val="6"/>
        <rFont val="Verdana"/>
        <family val="2"/>
      </rPr>
      <t xml:space="preserve"> </t>
    </r>
    <r>
      <rPr>
        <b/>
        <sz val="6"/>
        <rFont val="Verdana"/>
        <family val="2"/>
      </rPr>
      <t>CABEÇA</t>
    </r>
    <r>
      <rPr>
        <sz val="6"/>
        <rFont val="Verdana"/>
        <family val="2"/>
      </rPr>
      <t xml:space="preserve"> </t>
    </r>
    <r>
      <rPr>
        <b/>
        <sz val="6"/>
        <rFont val="Verdana"/>
        <family val="2"/>
      </rPr>
      <t>SEXTAVADA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ZINCADO</t>
    </r>
    <r>
      <rPr>
        <sz val="6"/>
        <rFont val="Verdana"/>
        <family val="2"/>
      </rPr>
      <t xml:space="preserve"> </t>
    </r>
    <r>
      <rPr>
        <b/>
        <sz val="6"/>
        <rFont val="Verdana"/>
        <family val="2"/>
      </rPr>
      <t>E</t>
    </r>
    <r>
      <rPr>
        <sz val="6"/>
        <rFont val="Verdana"/>
        <family val="2"/>
      </rPr>
      <t xml:space="preserve"> </t>
    </r>
    <r>
      <rPr>
        <b/>
        <sz val="6"/>
        <rFont val="Verdana"/>
        <family val="2"/>
      </rPr>
      <t>TAMPA</t>
    </r>
    <r>
      <rPr>
        <sz val="6"/>
        <rFont val="Verdana"/>
        <family val="2"/>
      </rPr>
      <t xml:space="preserve"> </t>
    </r>
    <r>
      <rPr>
        <b/>
        <sz val="6"/>
        <rFont val="Verdana"/>
        <family val="2"/>
      </rPr>
      <t>SUPEREIOR</t>
    </r>
    <r>
      <rPr>
        <sz val="6"/>
        <rFont val="Verdana"/>
        <family val="2"/>
      </rPr>
      <t xml:space="preserve"> </t>
    </r>
    <r>
      <rPr>
        <b/>
        <sz val="6"/>
        <rFont val="Verdana"/>
        <family val="2"/>
      </rPr>
      <t>FIXADA</t>
    </r>
    <r>
      <rPr>
        <sz val="6"/>
        <rFont val="Verdana"/>
        <family val="2"/>
      </rPr>
      <t xml:space="preserve"> </t>
    </r>
    <r>
      <rPr>
        <b/>
        <sz val="6"/>
        <rFont val="Verdana"/>
        <family val="2"/>
      </rPr>
      <t>AO</t>
    </r>
    <r>
      <rPr>
        <sz val="6"/>
        <rFont val="Verdana"/>
        <family val="2"/>
      </rPr>
      <t xml:space="preserve"> </t>
    </r>
    <r>
      <rPr>
        <b/>
        <sz val="6"/>
        <rFont val="Verdana"/>
        <family val="2"/>
      </rPr>
      <t>NÚCLEO</t>
    </r>
    <r>
      <rPr>
        <sz val="6"/>
        <rFont val="Verdana"/>
        <family val="2"/>
      </rPr>
      <t xml:space="preserve"> </t>
    </r>
    <r>
      <rPr>
        <b/>
        <sz val="6"/>
        <rFont val="Verdana"/>
        <family val="2"/>
      </rPr>
      <t>POR</t>
    </r>
    <r>
      <rPr>
        <sz val="6"/>
        <rFont val="Verdana"/>
        <family val="2"/>
      </rPr>
      <t xml:space="preserve"> </t>
    </r>
    <r>
      <rPr>
        <b/>
        <sz val="6"/>
        <rFont val="Verdana"/>
        <family val="2"/>
      </rPr>
      <t>PARAFUSOS.</t>
    </r>
    <r>
      <rPr>
        <sz val="6"/>
        <rFont val="Verdana"/>
        <family val="2"/>
      </rPr>
      <t xml:space="preserve"> </t>
    </r>
    <r>
      <rPr>
        <b/>
        <sz val="6"/>
        <rFont val="Verdana"/>
        <family val="2"/>
      </rPr>
      <t>REF.:</t>
    </r>
    <r>
      <rPr>
        <sz val="6"/>
        <rFont val="Verdana"/>
        <family val="2"/>
      </rPr>
      <t xml:space="preserve"> </t>
    </r>
    <r>
      <rPr>
        <b/>
        <sz val="6"/>
        <rFont val="Verdana"/>
        <family val="2"/>
      </rPr>
      <t>SUPORTE</t>
    </r>
    <r>
      <rPr>
        <sz val="6"/>
        <rFont val="Verdana"/>
        <family val="2"/>
      </rPr>
      <t xml:space="preserve"> </t>
    </r>
    <r>
      <rPr>
        <b/>
        <sz val="6"/>
        <rFont val="Verdana"/>
        <family val="2"/>
      </rPr>
      <t>SL-2/2</t>
    </r>
    <r>
      <rPr>
        <sz val="6"/>
        <rFont val="Verdana"/>
        <family val="2"/>
      </rPr>
      <t xml:space="preserve"> </t>
    </r>
    <r>
      <rPr>
        <b/>
        <sz val="6"/>
        <rFont val="Verdana"/>
        <family val="2"/>
      </rPr>
      <t>TECNOWATT</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</si>
  <si>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SUPORTE PARA FIXAÇÃO DE UMA LUMINÁRIA EM TOPO DE POSTE DE 110 OU 114 MM DE DIÂMETRO EXTERNO, COMPOSTO POR UM NÚCLEO CENTRAL DE TUBO EM AÇO GALVANIZADO, COM DOIS BRAÇOS (180º) DE TUBO DE AÇO GALVANIZADO DE DIÂMETRO EXTERNO DE 60,3 MM, SOLDADOS AO NÚCLEO, PARA INSTALAÇÃO DAS LUMINÁRIAS. PARAFUSOS DE CABEÇA SEXTAVADA DE AÇO ZINCADO E TAMPA SUPEREIOR FIXADA AO NÚCLEO POR PARAFUSOS.
REF.: SUPORTE SL-2/2 TECNOWATT OU EQUIVALENTE.</t>
    </r>
  </si>
  <si>
    <r>
      <rPr>
        <b/>
        <sz val="6"/>
        <rFont val="Verdana"/>
        <family val="2"/>
      </rPr>
      <t>SERVIÇO:KIT</t>
    </r>
    <r>
      <rPr>
        <sz val="6"/>
        <rFont val="Verdana"/>
        <family val="2"/>
      </rPr>
      <t xml:space="preserve"> </t>
    </r>
    <r>
      <rPr>
        <b/>
        <sz val="6"/>
        <rFont val="Verdana"/>
        <family val="2"/>
      </rPr>
      <t>ALARME</t>
    </r>
    <r>
      <rPr>
        <sz val="6"/>
        <rFont val="Verdana"/>
        <family val="2"/>
      </rPr>
      <t xml:space="preserve"> </t>
    </r>
    <r>
      <rPr>
        <b/>
        <sz val="6"/>
        <rFont val="Verdana"/>
        <family val="2"/>
      </rPr>
      <t>DE</t>
    </r>
    <r>
      <rPr>
        <sz val="6"/>
        <rFont val="Verdana"/>
        <family val="2"/>
      </rPr>
      <t xml:space="preserve"> </t>
    </r>
    <r>
      <rPr>
        <b/>
        <sz val="6"/>
        <rFont val="Verdana"/>
        <family val="2"/>
      </rPr>
      <t>SINALIZAÇÃO</t>
    </r>
    <r>
      <rPr>
        <sz val="6"/>
        <rFont val="Verdana"/>
        <family val="2"/>
      </rPr>
      <t xml:space="preserve"> </t>
    </r>
    <r>
      <rPr>
        <b/>
        <sz val="6"/>
        <rFont val="Verdana"/>
        <family val="2"/>
      </rPr>
      <t>DE</t>
    </r>
    <r>
      <rPr>
        <sz val="6"/>
        <rFont val="Verdana"/>
        <family val="2"/>
      </rPr>
      <t xml:space="preserve"> </t>
    </r>
    <r>
      <rPr>
        <b/>
        <sz val="6"/>
        <rFont val="Verdana"/>
        <family val="2"/>
      </rPr>
      <t>EMERGÊNCIA</t>
    </r>
    <r>
      <rPr>
        <sz val="6"/>
        <rFont val="Verdana"/>
        <family val="2"/>
      </rPr>
      <t xml:space="preserve"> </t>
    </r>
    <r>
      <rPr>
        <b/>
        <sz val="6"/>
        <rFont val="Verdana"/>
        <family val="2"/>
      </rPr>
      <t>PARA</t>
    </r>
    <r>
      <rPr>
        <sz val="6"/>
        <rFont val="Verdana"/>
        <family val="2"/>
      </rPr>
      <t xml:space="preserve"> </t>
    </r>
    <r>
      <rPr>
        <b/>
        <sz val="6"/>
        <rFont val="Verdana"/>
        <family val="2"/>
      </rPr>
      <t>SANITÁRIO</t>
    </r>
    <r>
      <rPr>
        <sz val="6"/>
        <rFont val="Verdana"/>
        <family val="2"/>
      </rPr>
      <t xml:space="preserve"> </t>
    </r>
    <r>
      <rPr>
        <b/>
        <sz val="6"/>
        <rFont val="Verdana"/>
        <family val="2"/>
      </rPr>
      <t>ACESSÍVEL,</t>
    </r>
    <r>
      <rPr>
        <sz val="6"/>
        <rFont val="Verdana"/>
        <family val="2"/>
      </rPr>
      <t xml:space="preserve"> </t>
    </r>
    <r>
      <rPr>
        <b/>
        <sz val="6"/>
        <rFont val="Verdana"/>
        <family val="2"/>
      </rPr>
      <t>COMPOSTO</t>
    </r>
    <r>
      <rPr>
        <sz val="6"/>
        <rFont val="Verdana"/>
        <family val="2"/>
      </rPr>
      <t xml:space="preserve"> </t>
    </r>
    <r>
      <rPr>
        <b/>
        <sz val="6"/>
        <rFont val="Verdana"/>
        <family val="2"/>
      </rPr>
      <t>DE</t>
    </r>
    <r>
      <rPr>
        <sz val="6"/>
        <rFont val="Verdana"/>
        <family val="2"/>
      </rPr>
      <t xml:space="preserve"> </t>
    </r>
    <r>
      <rPr>
        <b/>
        <sz val="6"/>
        <rFont val="Verdana"/>
        <family val="2"/>
      </rPr>
      <t>MÓDULO</t>
    </r>
    <r>
      <rPr>
        <sz val="6"/>
        <rFont val="Verdana"/>
        <family val="2"/>
      </rPr>
      <t xml:space="preserve"> </t>
    </r>
    <r>
      <rPr>
        <b/>
        <sz val="6"/>
        <rFont val="Verdana"/>
        <family val="2"/>
      </rPr>
      <t>PNE</t>
    </r>
    <r>
      <rPr>
        <sz val="6"/>
        <rFont val="Verdana"/>
        <family val="2"/>
      </rPr>
      <t xml:space="preserve"> </t>
    </r>
    <r>
      <rPr>
        <b/>
        <sz val="6"/>
        <rFont val="Verdana"/>
        <family val="2"/>
      </rPr>
      <t>COM</t>
    </r>
    <r>
      <rPr>
        <sz val="6"/>
        <rFont val="Verdana"/>
        <family val="2"/>
      </rPr>
      <t xml:space="preserve"> </t>
    </r>
    <r>
      <rPr>
        <b/>
        <sz val="6"/>
        <rFont val="Verdana"/>
        <family val="2"/>
      </rPr>
      <t>FIO</t>
    </r>
    <r>
      <rPr>
        <sz val="6"/>
        <rFont val="Verdana"/>
        <family val="2"/>
      </rPr>
      <t xml:space="preserve"> </t>
    </r>
    <r>
      <rPr>
        <b/>
        <sz val="6"/>
        <rFont val="Verdana"/>
        <family val="2"/>
      </rPr>
      <t>E</t>
    </r>
    <r>
      <rPr>
        <sz val="6"/>
        <rFont val="Verdana"/>
        <family val="2"/>
      </rPr>
      <t xml:space="preserve"> </t>
    </r>
    <r>
      <rPr>
        <b/>
        <sz val="6"/>
        <rFont val="Verdana"/>
        <family val="2"/>
      </rPr>
      <t>NOBREAK</t>
    </r>
    <r>
      <rPr>
        <sz val="6"/>
        <rFont val="Verdana"/>
        <family val="2"/>
      </rPr>
      <t xml:space="preserve"> </t>
    </r>
    <r>
      <rPr>
        <b/>
        <sz val="6"/>
        <rFont val="Verdana"/>
        <family val="2"/>
      </rPr>
      <t>INTEGRADO,</t>
    </r>
    <r>
      <rPr>
        <sz val="6"/>
        <rFont val="Verdana"/>
        <family val="2"/>
      </rPr>
      <t xml:space="preserve"> </t>
    </r>
    <r>
      <rPr>
        <b/>
        <sz val="6"/>
        <rFont val="Verdana"/>
        <family val="2"/>
      </rPr>
      <t>ACIONADOR</t>
    </r>
    <r>
      <rPr>
        <sz val="6"/>
        <rFont val="Verdana"/>
        <family val="2"/>
      </rPr>
      <t xml:space="preserve"> </t>
    </r>
    <r>
      <rPr>
        <b/>
        <sz val="6"/>
        <rFont val="Verdana"/>
        <family val="2"/>
      </rPr>
      <t>AUDIOVISUAL</t>
    </r>
    <r>
      <rPr>
        <sz val="6"/>
        <rFont val="Verdana"/>
        <family val="2"/>
      </rPr>
      <t xml:space="preserve"> </t>
    </r>
    <r>
      <rPr>
        <b/>
        <sz val="6"/>
        <rFont val="Verdana"/>
        <family val="2"/>
      </rPr>
      <t>(BOTOEIRA),</t>
    </r>
    <r>
      <rPr>
        <sz val="6"/>
        <rFont val="Verdana"/>
        <family val="2"/>
      </rPr>
      <t xml:space="preserve"> </t>
    </r>
    <r>
      <rPr>
        <b/>
        <sz val="6"/>
        <rFont val="Verdana"/>
        <family val="2"/>
      </rPr>
      <t>ETIQUETAS</t>
    </r>
    <r>
      <rPr>
        <sz val="6"/>
        <rFont val="Verdana"/>
        <family val="2"/>
      </rPr>
      <t xml:space="preserve"> </t>
    </r>
    <r>
      <rPr>
        <b/>
        <sz val="6"/>
        <rFont val="Verdana"/>
        <family val="2"/>
      </rPr>
      <t>ADESIVAS</t>
    </r>
    <r>
      <rPr>
        <sz val="6"/>
        <rFont val="Verdana"/>
        <family val="2"/>
      </rPr>
      <t xml:space="preserve"> </t>
    </r>
    <r>
      <rPr>
        <b/>
        <sz val="6"/>
        <rFont val="Verdana"/>
        <family val="2"/>
      </rPr>
      <t>E</t>
    </r>
    <r>
      <rPr>
        <sz val="6"/>
        <rFont val="Verdana"/>
        <family val="2"/>
      </rPr>
      <t xml:space="preserve"> </t>
    </r>
    <r>
      <rPr>
        <b/>
        <sz val="6"/>
        <rFont val="Verdana"/>
        <family val="2"/>
      </rPr>
      <t>PLACA</t>
    </r>
    <r>
      <rPr>
        <sz val="6"/>
        <rFont val="Verdana"/>
        <family val="2"/>
      </rPr>
      <t xml:space="preserve"> </t>
    </r>
    <r>
      <rPr>
        <b/>
        <sz val="6"/>
        <rFont val="Verdana"/>
        <family val="2"/>
      </rPr>
      <t>FOTOLUMINESCENTE,</t>
    </r>
    <r>
      <rPr>
        <sz val="6"/>
        <rFont val="Verdana"/>
        <family val="2"/>
      </rPr>
      <t xml:space="preserve"> </t>
    </r>
    <r>
      <rPr>
        <b/>
        <sz val="6"/>
        <rFont val="Verdana"/>
        <family val="2"/>
      </rPr>
      <t>DEMAIS</t>
    </r>
    <r>
      <rPr>
        <sz val="6"/>
        <rFont val="Verdana"/>
        <family val="2"/>
      </rPr>
      <t xml:space="preserve"> </t>
    </r>
    <r>
      <rPr>
        <b/>
        <sz val="6"/>
        <rFont val="Verdana"/>
        <family val="2"/>
      </rPr>
      <t>ACESSÓRIOS,</t>
    </r>
    <r>
      <rPr>
        <sz val="6"/>
        <rFont val="Verdana"/>
        <family val="2"/>
      </rPr>
      <t xml:space="preserve"> </t>
    </r>
    <r>
      <rPr>
        <b/>
        <sz val="6"/>
        <rFont val="Verdana"/>
        <family val="2"/>
      </rPr>
      <t>EM</t>
    </r>
    <r>
      <rPr>
        <sz val="6"/>
        <rFont val="Verdana"/>
        <family val="2"/>
      </rPr>
      <t xml:space="preserve"> </t>
    </r>
    <r>
      <rPr>
        <b/>
        <sz val="6"/>
        <rFont val="Verdana"/>
        <family val="2"/>
      </rPr>
      <t>CONFORMIDADE</t>
    </r>
    <r>
      <rPr>
        <sz val="6"/>
        <rFont val="Verdana"/>
        <family val="2"/>
      </rPr>
      <t xml:space="preserve"> </t>
    </r>
    <r>
      <rPr>
        <b/>
        <sz val="6"/>
        <rFont val="Verdana"/>
        <family val="2"/>
      </rPr>
      <t>COM</t>
    </r>
    <r>
      <rPr>
        <sz val="6"/>
        <rFont val="Verdana"/>
        <family val="2"/>
      </rPr>
      <t xml:space="preserve"> </t>
    </r>
    <r>
      <rPr>
        <b/>
        <sz val="6"/>
        <rFont val="Verdana"/>
        <family val="2"/>
      </rPr>
      <t>A</t>
    </r>
    <r>
      <rPr>
        <sz val="6"/>
        <rFont val="Verdana"/>
        <family val="2"/>
      </rPr>
      <t xml:space="preserve"> </t>
    </r>
    <r>
      <rPr>
        <b/>
        <sz val="6"/>
        <rFont val="Verdana"/>
        <family val="2"/>
      </rPr>
      <t>NBR</t>
    </r>
    <r>
      <rPr>
        <sz val="6"/>
        <rFont val="Verdana"/>
        <family val="2"/>
      </rPr>
      <t xml:space="preserve"> </t>
    </r>
    <r>
      <rPr>
        <b/>
        <sz val="6"/>
        <rFont val="Verdana"/>
        <family val="2"/>
      </rPr>
      <t>9050/2015.</t>
    </r>
    <r>
      <rPr>
        <sz val="6"/>
        <rFont val="Verdana"/>
        <family val="2"/>
      </rPr>
      <t xml:space="preserve"> </t>
    </r>
    <r>
      <rPr>
        <b/>
        <sz val="6"/>
        <rFont val="Verdana"/>
        <family val="2"/>
      </rPr>
      <t>ALIMENTAÇÃO</t>
    </r>
    <r>
      <rPr>
        <sz val="6"/>
        <rFont val="Verdana"/>
        <family val="2"/>
      </rPr>
      <t xml:space="preserve"> </t>
    </r>
    <r>
      <rPr>
        <b/>
        <sz val="6"/>
        <rFont val="Verdana"/>
        <family val="2"/>
      </rPr>
      <t>(BIVOLT)</t>
    </r>
    <r>
      <rPr>
        <sz val="6"/>
        <rFont val="Verdana"/>
        <family val="2"/>
      </rPr>
      <t xml:space="preserve"> </t>
    </r>
    <r>
      <rPr>
        <b/>
        <sz val="6"/>
        <rFont val="Verdana"/>
        <family val="2"/>
      </rPr>
      <t>127/220VCA-60HZ.</t>
    </r>
    <r>
      <rPr>
        <sz val="6"/>
        <rFont val="Verdana"/>
        <family val="2"/>
      </rPr>
      <t xml:space="preserve"> </t>
    </r>
    <r>
      <rPr>
        <b/>
        <sz val="6"/>
        <rFont val="Verdana"/>
        <family val="2"/>
      </rPr>
      <t>REF.</t>
    </r>
    <r>
      <rPr>
        <sz val="6"/>
        <rFont val="Verdana"/>
        <family val="2"/>
      </rPr>
      <t xml:space="preserve"> </t>
    </r>
    <r>
      <rPr>
        <b/>
        <sz val="6"/>
        <rFont val="Verdana"/>
        <family val="2"/>
      </rPr>
      <t>MOD.</t>
    </r>
    <r>
      <rPr>
        <sz val="6"/>
        <rFont val="Verdana"/>
        <family val="2"/>
      </rPr>
      <t xml:space="preserve"> </t>
    </r>
    <r>
      <rPr>
        <b/>
        <sz val="6"/>
        <rFont val="Verdana"/>
        <family val="2"/>
      </rPr>
      <t>CAP30CFN</t>
    </r>
    <r>
      <rPr>
        <sz val="6"/>
        <rFont val="Verdana"/>
        <family val="2"/>
      </rPr>
      <t xml:space="preserve"> </t>
    </r>
    <r>
      <rPr>
        <b/>
        <sz val="6"/>
        <rFont val="Verdana"/>
        <family val="2"/>
      </rPr>
      <t>DA</t>
    </r>
    <r>
      <rPr>
        <sz val="6"/>
        <rFont val="Verdana"/>
        <family val="2"/>
      </rPr>
      <t xml:space="preserve"> </t>
    </r>
    <r>
      <rPr>
        <b/>
        <sz val="6"/>
        <rFont val="Verdana"/>
        <family val="2"/>
      </rPr>
      <t>SOL</t>
    </r>
    <r>
      <rPr>
        <sz val="6"/>
        <rFont val="Verdana"/>
        <family val="2"/>
      </rPr>
      <t xml:space="preserve"> </t>
    </r>
    <r>
      <rPr>
        <b/>
        <sz val="6"/>
        <rFont val="Verdana"/>
        <family val="2"/>
      </rPr>
      <t>SUSTENTÁVEL</t>
    </r>
    <r>
      <rPr>
        <sz val="6"/>
        <rFont val="Verdana"/>
        <family val="2"/>
      </rPr>
      <t xml:space="preserve"> </t>
    </r>
    <r>
      <rPr>
        <b/>
        <sz val="6"/>
        <rFont val="Verdana"/>
        <family val="2"/>
      </rPr>
      <t>OU</t>
    </r>
    <r>
      <rPr>
        <sz val="6"/>
        <rFont val="Verdana"/>
        <family val="2"/>
      </rPr>
      <t xml:space="preserve"> </t>
    </r>
    <r>
      <rPr>
        <b/>
        <sz val="6"/>
        <rFont val="Verdana"/>
        <family val="2"/>
      </rPr>
      <t>EQUIVALENTE</t>
    </r>
  </si>
  <si>
    <r>
      <rPr>
        <b/>
        <sz val="6"/>
        <rFont val="Verdana"/>
        <family val="2"/>
      </rPr>
      <t>KIT</t>
    </r>
    <r>
      <rPr>
        <sz val="6"/>
        <rFont val="Verdana"/>
        <family val="2"/>
      </rPr>
      <t xml:space="preserve"> </t>
    </r>
    <r>
      <rPr>
        <b/>
        <sz val="6"/>
        <rFont val="Verdana"/>
        <family val="2"/>
      </rPr>
      <t>ALARME</t>
    </r>
    <r>
      <rPr>
        <sz val="6"/>
        <rFont val="Verdana"/>
        <family val="2"/>
      </rPr>
      <t xml:space="preserve"> </t>
    </r>
    <r>
      <rPr>
        <b/>
        <sz val="6"/>
        <rFont val="Verdana"/>
        <family val="2"/>
      </rPr>
      <t>DE</t>
    </r>
    <r>
      <rPr>
        <sz val="6"/>
        <rFont val="Verdana"/>
        <family val="2"/>
      </rPr>
      <t xml:space="preserve"> </t>
    </r>
    <r>
      <rPr>
        <b/>
        <sz val="6"/>
        <rFont val="Verdana"/>
        <family val="2"/>
      </rPr>
      <t>SINALIZAÇÃO</t>
    </r>
    <r>
      <rPr>
        <sz val="6"/>
        <rFont val="Verdana"/>
        <family val="2"/>
      </rPr>
      <t xml:space="preserve"> </t>
    </r>
    <r>
      <rPr>
        <b/>
        <sz val="6"/>
        <rFont val="Verdana"/>
        <family val="2"/>
      </rPr>
      <t>DE</t>
    </r>
    <r>
      <rPr>
        <sz val="6"/>
        <rFont val="Verdana"/>
        <family val="2"/>
      </rPr>
      <t xml:space="preserve"> </t>
    </r>
    <r>
      <rPr>
        <b/>
        <sz val="6"/>
        <rFont val="Verdana"/>
        <family val="2"/>
      </rPr>
      <t>EMERGÊNCIA</t>
    </r>
    <r>
      <rPr>
        <sz val="6"/>
        <rFont val="Verdana"/>
        <family val="2"/>
      </rPr>
      <t xml:space="preserve"> </t>
    </r>
    <r>
      <rPr>
        <b/>
        <sz val="6"/>
        <rFont val="Verdana"/>
        <family val="2"/>
      </rPr>
      <t>PARA</t>
    </r>
    <r>
      <rPr>
        <sz val="6"/>
        <rFont val="Verdana"/>
        <family val="2"/>
      </rPr>
      <t xml:space="preserve"> </t>
    </r>
    <r>
      <rPr>
        <b/>
        <sz val="6"/>
        <rFont val="Verdana"/>
        <family val="2"/>
      </rPr>
      <t>SANITÁRIO</t>
    </r>
    <r>
      <rPr>
        <sz val="6"/>
        <rFont val="Verdana"/>
        <family val="2"/>
      </rPr>
      <t xml:space="preserve"> </t>
    </r>
    <r>
      <rPr>
        <b/>
        <sz val="6"/>
        <rFont val="Verdana"/>
        <family val="2"/>
      </rPr>
      <t>ACESSÍVEL,</t>
    </r>
    <r>
      <rPr>
        <sz val="6"/>
        <rFont val="Verdana"/>
        <family val="2"/>
      </rPr>
      <t xml:space="preserve"> </t>
    </r>
    <r>
      <rPr>
        <b/>
        <sz val="6"/>
        <rFont val="Verdana"/>
        <family val="2"/>
      </rPr>
      <t>COMPOSTO</t>
    </r>
    <r>
      <rPr>
        <sz val="6"/>
        <rFont val="Verdana"/>
        <family val="2"/>
      </rPr>
      <t xml:space="preserve"> </t>
    </r>
    <r>
      <rPr>
        <b/>
        <sz val="6"/>
        <rFont val="Verdana"/>
        <family val="2"/>
      </rPr>
      <t>DE</t>
    </r>
    <r>
      <rPr>
        <sz val="6"/>
        <rFont val="Verdana"/>
        <family val="2"/>
      </rPr>
      <t xml:space="preserve"> </t>
    </r>
    <r>
      <rPr>
        <b/>
        <sz val="6"/>
        <rFont val="Verdana"/>
        <family val="2"/>
      </rPr>
      <t>MÓDULO</t>
    </r>
    <r>
      <rPr>
        <sz val="6"/>
        <rFont val="Verdana"/>
        <family val="2"/>
      </rPr>
      <t xml:space="preserve"> </t>
    </r>
    <r>
      <rPr>
        <b/>
        <sz val="6"/>
        <rFont val="Verdana"/>
        <family val="2"/>
      </rPr>
      <t>PNE</t>
    </r>
    <r>
      <rPr>
        <sz val="6"/>
        <rFont val="Verdana"/>
        <family val="2"/>
      </rPr>
      <t xml:space="preserve"> </t>
    </r>
    <r>
      <rPr>
        <b/>
        <sz val="6"/>
        <rFont val="Verdana"/>
        <family val="2"/>
      </rPr>
      <t>COM</t>
    </r>
    <r>
      <rPr>
        <sz val="6"/>
        <rFont val="Verdana"/>
        <family val="2"/>
      </rPr>
      <t xml:space="preserve"> </t>
    </r>
    <r>
      <rPr>
        <b/>
        <sz val="6"/>
        <rFont val="Verdana"/>
        <family val="2"/>
      </rPr>
      <t>FIO</t>
    </r>
    <r>
      <rPr>
        <sz val="6"/>
        <rFont val="Verdana"/>
        <family val="2"/>
      </rPr>
      <t xml:space="preserve"> </t>
    </r>
    <r>
      <rPr>
        <b/>
        <sz val="6"/>
        <rFont val="Verdana"/>
        <family val="2"/>
      </rPr>
      <t>E</t>
    </r>
    <r>
      <rPr>
        <sz val="6"/>
        <rFont val="Verdana"/>
        <family val="2"/>
      </rPr>
      <t xml:space="preserve"> </t>
    </r>
    <r>
      <rPr>
        <b/>
        <sz val="6"/>
        <rFont val="Verdana"/>
        <family val="2"/>
      </rPr>
      <t>NOBREAK</t>
    </r>
    <r>
      <rPr>
        <sz val="6"/>
        <rFont val="Verdana"/>
        <family val="2"/>
      </rPr>
      <t xml:space="preserve"> </t>
    </r>
    <r>
      <rPr>
        <b/>
        <sz val="6"/>
        <rFont val="Verdana"/>
        <family val="2"/>
      </rPr>
      <t>INTEGRADO,</t>
    </r>
    <r>
      <rPr>
        <sz val="6"/>
        <rFont val="Verdana"/>
        <family val="2"/>
      </rPr>
      <t xml:space="preserve"> </t>
    </r>
    <r>
      <rPr>
        <b/>
        <sz val="6"/>
        <rFont val="Verdana"/>
        <family val="2"/>
      </rPr>
      <t>ACIONADOR</t>
    </r>
    <r>
      <rPr>
        <sz val="6"/>
        <rFont val="Verdana"/>
        <family val="2"/>
      </rPr>
      <t xml:space="preserve"> </t>
    </r>
    <r>
      <rPr>
        <b/>
        <sz val="6"/>
        <rFont val="Verdana"/>
        <family val="2"/>
      </rPr>
      <t>AUDIOVISUAL</t>
    </r>
    <r>
      <rPr>
        <sz val="6"/>
        <rFont val="Verdana"/>
        <family val="2"/>
      </rPr>
      <t xml:space="preserve"> </t>
    </r>
    <r>
      <rPr>
        <b/>
        <sz val="6"/>
        <rFont val="Verdana"/>
        <family val="2"/>
      </rPr>
      <t>(BOTOEIRA),</t>
    </r>
    <r>
      <rPr>
        <sz val="6"/>
        <rFont val="Verdana"/>
        <family val="2"/>
      </rPr>
      <t xml:space="preserve"> </t>
    </r>
    <r>
      <rPr>
        <b/>
        <sz val="6"/>
        <rFont val="Verdana"/>
        <family val="2"/>
      </rPr>
      <t>ETIQUETAS</t>
    </r>
    <r>
      <rPr>
        <sz val="6"/>
        <rFont val="Verdana"/>
        <family val="2"/>
      </rPr>
      <t xml:space="preserve"> </t>
    </r>
    <r>
      <rPr>
        <b/>
        <sz val="6"/>
        <rFont val="Verdana"/>
        <family val="2"/>
      </rPr>
      <t>ADESIVAS</t>
    </r>
    <r>
      <rPr>
        <sz val="6"/>
        <rFont val="Verdana"/>
        <family val="2"/>
      </rPr>
      <t xml:space="preserve"> </t>
    </r>
    <r>
      <rPr>
        <b/>
        <sz val="6"/>
        <rFont val="Verdana"/>
        <family val="2"/>
      </rPr>
      <t>E</t>
    </r>
    <r>
      <rPr>
        <sz val="6"/>
        <rFont val="Verdana"/>
        <family val="2"/>
      </rPr>
      <t xml:space="preserve"> </t>
    </r>
    <r>
      <rPr>
        <b/>
        <sz val="6"/>
        <rFont val="Verdana"/>
        <family val="2"/>
      </rPr>
      <t>PLACA</t>
    </r>
    <r>
      <rPr>
        <sz val="6"/>
        <rFont val="Verdana"/>
        <family val="2"/>
      </rPr>
      <t xml:space="preserve"> </t>
    </r>
    <r>
      <rPr>
        <b/>
        <sz val="6"/>
        <rFont val="Verdana"/>
        <family val="2"/>
      </rPr>
      <t>FOTOLUMINESCENTE,</t>
    </r>
    <r>
      <rPr>
        <sz val="6"/>
        <rFont val="Verdana"/>
        <family val="2"/>
      </rPr>
      <t xml:space="preserve"> </t>
    </r>
    <r>
      <rPr>
        <b/>
        <sz val="6"/>
        <rFont val="Verdana"/>
        <family val="2"/>
      </rPr>
      <t>DEMAIS</t>
    </r>
    <r>
      <rPr>
        <sz val="6"/>
        <rFont val="Verdana"/>
        <family val="2"/>
      </rPr>
      <t xml:space="preserve"> </t>
    </r>
    <r>
      <rPr>
        <b/>
        <sz val="6"/>
        <rFont val="Verdana"/>
        <family val="2"/>
      </rPr>
      <t>ACESSÓRIOS,</t>
    </r>
    <r>
      <rPr>
        <sz val="6"/>
        <rFont val="Verdana"/>
        <family val="2"/>
      </rPr>
      <t xml:space="preserve"> </t>
    </r>
    <r>
      <rPr>
        <b/>
        <sz val="6"/>
        <rFont val="Verdana"/>
        <family val="2"/>
      </rPr>
      <t>EM</t>
    </r>
    <r>
      <rPr>
        <sz val="6"/>
        <rFont val="Verdana"/>
        <family val="2"/>
      </rPr>
      <t xml:space="preserve"> </t>
    </r>
    <r>
      <rPr>
        <b/>
        <sz val="6"/>
        <rFont val="Verdana"/>
        <family val="2"/>
      </rPr>
      <t>CONFORMIDADE</t>
    </r>
    <r>
      <rPr>
        <sz val="6"/>
        <rFont val="Verdana"/>
        <family val="2"/>
      </rPr>
      <t xml:space="preserve"> </t>
    </r>
    <r>
      <rPr>
        <b/>
        <sz val="6"/>
        <rFont val="Verdana"/>
        <family val="2"/>
      </rPr>
      <t>COM</t>
    </r>
    <r>
      <rPr>
        <sz val="6"/>
        <rFont val="Verdana"/>
        <family val="2"/>
      </rPr>
      <t xml:space="preserve"> </t>
    </r>
    <r>
      <rPr>
        <b/>
        <sz val="6"/>
        <rFont val="Verdana"/>
        <family val="2"/>
      </rPr>
      <t>A</t>
    </r>
    <r>
      <rPr>
        <sz val="6"/>
        <rFont val="Verdana"/>
        <family val="2"/>
      </rPr>
      <t xml:space="preserve"> </t>
    </r>
    <r>
      <rPr>
        <b/>
        <sz val="6"/>
        <rFont val="Verdana"/>
        <family val="2"/>
      </rPr>
      <t>NBR</t>
    </r>
    <r>
      <rPr>
        <sz val="6"/>
        <rFont val="Verdana"/>
        <family val="2"/>
      </rPr>
      <t xml:space="preserve"> </t>
    </r>
    <r>
      <rPr>
        <b/>
        <sz val="6"/>
        <rFont val="Verdana"/>
        <family val="2"/>
      </rPr>
      <t>9050/2015.</t>
    </r>
    <r>
      <rPr>
        <sz val="6"/>
        <rFont val="Verdana"/>
        <family val="2"/>
      </rPr>
      <t xml:space="preserve"> </t>
    </r>
    <r>
      <rPr>
        <b/>
        <sz val="6"/>
        <rFont val="Verdana"/>
        <family val="2"/>
      </rPr>
      <t>ALIMENTAÇÃO</t>
    </r>
    <r>
      <rPr>
        <sz val="6"/>
        <rFont val="Verdana"/>
        <family val="2"/>
      </rPr>
      <t xml:space="preserve"> </t>
    </r>
    <r>
      <rPr>
        <b/>
        <sz val="6"/>
        <rFont val="Verdana"/>
        <family val="2"/>
      </rPr>
      <t>(BIVOLT)</t>
    </r>
    <r>
      <rPr>
        <sz val="6"/>
        <rFont val="Verdana"/>
        <family val="2"/>
      </rPr>
      <t xml:space="preserve"> </t>
    </r>
    <r>
      <rPr>
        <b/>
        <sz val="6"/>
        <rFont val="Verdana"/>
        <family val="2"/>
      </rPr>
      <t>127/220VCA-60HZ.</t>
    </r>
    <r>
      <rPr>
        <sz val="6"/>
        <rFont val="Verdana"/>
        <family val="2"/>
      </rPr>
      <t xml:space="preserve"> </t>
    </r>
    <r>
      <rPr>
        <b/>
        <sz val="6"/>
        <rFont val="Verdana"/>
        <family val="2"/>
      </rPr>
      <t>REF.</t>
    </r>
    <r>
      <rPr>
        <sz val="6"/>
        <rFont val="Verdana"/>
        <family val="2"/>
      </rPr>
      <t xml:space="preserve"> </t>
    </r>
    <r>
      <rPr>
        <b/>
        <sz val="6"/>
        <rFont val="Verdana"/>
        <family val="2"/>
      </rPr>
      <t>MOD.</t>
    </r>
    <r>
      <rPr>
        <sz val="6"/>
        <rFont val="Verdana"/>
        <family val="2"/>
      </rPr>
      <t xml:space="preserve"> </t>
    </r>
    <r>
      <rPr>
        <b/>
        <sz val="6"/>
        <rFont val="Verdana"/>
        <family val="2"/>
      </rPr>
      <t>CAP30CFN</t>
    </r>
    <r>
      <rPr>
        <sz val="6"/>
        <rFont val="Verdana"/>
        <family val="2"/>
      </rPr>
      <t xml:space="preserve"> </t>
    </r>
    <r>
      <rPr>
        <b/>
        <sz val="6"/>
        <rFont val="Verdana"/>
        <family val="2"/>
      </rPr>
      <t>DA</t>
    </r>
    <r>
      <rPr>
        <sz val="6"/>
        <rFont val="Verdana"/>
        <family val="2"/>
      </rPr>
      <t xml:space="preserve"> </t>
    </r>
    <r>
      <rPr>
        <b/>
        <sz val="6"/>
        <rFont val="Verdana"/>
        <family val="2"/>
      </rPr>
      <t>SOL</t>
    </r>
    <r>
      <rPr>
        <sz val="6"/>
        <rFont val="Verdana"/>
        <family val="2"/>
      </rPr>
      <t xml:space="preserve"> </t>
    </r>
    <r>
      <rPr>
        <b/>
        <sz val="6"/>
        <rFont val="Verdana"/>
        <family val="2"/>
      </rPr>
      <t>SUSTENTÁVEL</t>
    </r>
    <r>
      <rPr>
        <sz val="6"/>
        <rFont val="Verdana"/>
        <family val="2"/>
      </rPr>
      <t xml:space="preserve"> </t>
    </r>
    <r>
      <rPr>
        <b/>
        <sz val="6"/>
        <rFont val="Verdana"/>
        <family val="2"/>
      </rPr>
      <t>OU
EQUIVALENTE</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</si>
  <si>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B</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3/4"</t>
    </r>
  </si>
  <si>
    <r>
      <rPr>
        <sz val="6"/>
        <rFont val="Verdana"/>
        <family val="2"/>
      </rPr>
      <t>CONDULETE TIPO B EM ALUMÍNIO PARA ELETRODUTO ROSCADO D=
3/4"</t>
    </r>
  </si>
  <si>
    <r>
      <rPr>
        <b/>
        <sz val="6"/>
        <rFont val="Verdana"/>
        <family val="2"/>
      </rPr>
      <t>SERVIÇO:</t>
    </r>
    <r>
      <rPr>
        <sz val="6"/>
        <rFont val="Verdana"/>
        <family val="2"/>
      </rPr>
      <t xml:space="preserve"> </t>
    </r>
    <r>
      <rPr>
        <b/>
        <sz val="6"/>
        <rFont val="Verdana"/>
        <family val="2"/>
      </rPr>
      <t>CABO</t>
    </r>
    <r>
      <rPr>
        <sz val="6"/>
        <rFont val="Verdana"/>
        <family val="2"/>
      </rPr>
      <t xml:space="preserve"> </t>
    </r>
    <r>
      <rPr>
        <b/>
        <sz val="6"/>
        <rFont val="Verdana"/>
        <family val="2"/>
      </rPr>
      <t>FLEXIVEL</t>
    </r>
    <r>
      <rPr>
        <sz val="6"/>
        <rFont val="Verdana"/>
        <family val="2"/>
      </rPr>
      <t xml:space="preserve"> </t>
    </r>
    <r>
      <rPr>
        <b/>
        <sz val="6"/>
        <rFont val="Verdana"/>
        <family val="2"/>
      </rPr>
      <t>PVC</t>
    </r>
    <r>
      <rPr>
        <sz val="6"/>
        <rFont val="Verdana"/>
        <family val="2"/>
      </rPr>
      <t xml:space="preserve"> </t>
    </r>
    <r>
      <rPr>
        <b/>
        <sz val="6"/>
        <rFont val="Verdana"/>
        <family val="2"/>
      </rPr>
      <t>750</t>
    </r>
    <r>
      <rPr>
        <sz val="6"/>
        <rFont val="Verdana"/>
        <family val="2"/>
      </rPr>
      <t xml:space="preserve"> </t>
    </r>
    <r>
      <rPr>
        <b/>
        <sz val="6"/>
        <rFont val="Verdana"/>
        <family val="2"/>
      </rPr>
      <t>V,</t>
    </r>
    <r>
      <rPr>
        <sz val="6"/>
        <rFont val="Verdana"/>
        <family val="2"/>
      </rPr>
      <t xml:space="preserve"> </t>
    </r>
    <r>
      <rPr>
        <b/>
        <sz val="6"/>
        <rFont val="Verdana"/>
        <family val="2"/>
      </rPr>
      <t>2</t>
    </r>
    <r>
      <rPr>
        <sz val="6"/>
        <rFont val="Verdana"/>
        <family val="2"/>
      </rPr>
      <t xml:space="preserve"> </t>
    </r>
    <r>
      <rPr>
        <b/>
        <sz val="6"/>
        <rFont val="Verdana"/>
        <family val="2"/>
      </rPr>
      <t>CONDUTORES</t>
    </r>
    <r>
      <rPr>
        <sz val="6"/>
        <rFont val="Verdana"/>
        <family val="2"/>
      </rPr>
      <t xml:space="preserve"> </t>
    </r>
    <r>
      <rPr>
        <b/>
        <sz val="6"/>
        <rFont val="Verdana"/>
        <family val="2"/>
      </rPr>
      <t>DE</t>
    </r>
    <r>
      <rPr>
        <sz val="6"/>
        <rFont val="Verdana"/>
        <family val="2"/>
      </rPr>
      <t xml:space="preserve"> </t>
    </r>
    <r>
      <rPr>
        <b/>
        <sz val="6"/>
        <rFont val="Verdana"/>
        <family val="2"/>
      </rPr>
      <t>2,5</t>
    </r>
    <r>
      <rPr>
        <sz val="6"/>
        <rFont val="Verdana"/>
        <family val="2"/>
      </rPr>
      <t xml:space="preserve"> </t>
    </r>
    <r>
      <rPr>
        <b/>
        <sz val="6"/>
        <rFont val="Verdana"/>
        <family val="2"/>
      </rPr>
      <t>MM2</t>
    </r>
  </si>
  <si>
    <r>
      <rPr>
        <sz val="6"/>
        <rFont val="Verdana"/>
        <family val="2"/>
      </rPr>
      <t>CABO FLEXIVEL PVC 750 V, 2 CONDUTORES DE 2,5 MM2</t>
    </r>
  </si>
  <si>
    <r>
      <rPr>
        <b/>
        <sz val="6"/>
        <rFont val="Verdana"/>
        <family val="2"/>
      </rPr>
      <t>SERVIÇO:</t>
    </r>
    <r>
      <rPr>
        <sz val="6"/>
        <rFont val="Verdana"/>
        <family val="2"/>
      </rPr>
      <t xml:space="preserve"> </t>
    </r>
    <r>
      <rPr>
        <b/>
        <sz val="6"/>
        <rFont val="Verdana"/>
        <family val="2"/>
      </rPr>
      <t>LUMINÁRIA</t>
    </r>
    <r>
      <rPr>
        <sz val="6"/>
        <rFont val="Verdana"/>
        <family val="2"/>
      </rPr>
      <t xml:space="preserve"> </t>
    </r>
    <r>
      <rPr>
        <b/>
        <sz val="6"/>
        <rFont val="Verdana"/>
        <family val="2"/>
      </rPr>
      <t>DE</t>
    </r>
    <r>
      <rPr>
        <sz val="6"/>
        <rFont val="Verdana"/>
        <family val="2"/>
      </rPr>
      <t xml:space="preserve"> </t>
    </r>
    <r>
      <rPr>
        <b/>
        <sz val="6"/>
        <rFont val="Verdana"/>
        <family val="2"/>
      </rPr>
      <t>EMERGÊNCIA</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DE</t>
    </r>
    <r>
      <rPr>
        <sz val="6"/>
        <rFont val="Verdana"/>
        <family val="2"/>
      </rPr>
      <t xml:space="preserve"> </t>
    </r>
    <r>
      <rPr>
        <b/>
        <sz val="6"/>
        <rFont val="Verdana"/>
        <family val="2"/>
      </rPr>
      <t>POTÊNCIA</t>
    </r>
    <r>
      <rPr>
        <sz val="6"/>
        <rFont val="Verdana"/>
        <family val="2"/>
      </rPr>
      <t xml:space="preserve"> </t>
    </r>
    <r>
      <rPr>
        <b/>
        <sz val="6"/>
        <rFont val="Verdana"/>
        <family val="2"/>
      </rPr>
      <t>10W,</t>
    </r>
    <r>
      <rPr>
        <sz val="6"/>
        <rFont val="Verdana"/>
        <family val="2"/>
      </rPr>
      <t xml:space="preserve"> </t>
    </r>
    <r>
      <rPr>
        <b/>
        <sz val="6"/>
        <rFont val="Verdana"/>
        <family val="2"/>
      </rPr>
      <t>24Vcc.</t>
    </r>
  </si>
  <si>
    <r>
      <rPr>
        <sz val="6"/>
        <rFont val="Verdana"/>
        <family val="2"/>
      </rPr>
      <t>LUMINÁRIA DE EMERGÊNCIA DE LED DE POTÊNCIA 10W, 24Vcc.</t>
    </r>
  </si>
  <si>
    <r>
      <rPr>
        <b/>
        <sz val="6"/>
        <rFont val="Verdana"/>
        <family val="2"/>
      </rPr>
      <t>SERVIÇO:</t>
    </r>
    <r>
      <rPr>
        <sz val="6"/>
        <rFont val="Verdana"/>
        <family val="2"/>
      </rPr>
      <t xml:space="preserve"> </t>
    </r>
    <r>
      <rPr>
        <b/>
        <sz val="6"/>
        <rFont val="Verdana"/>
        <family val="2"/>
      </rPr>
      <t>CENTRAL</t>
    </r>
    <r>
      <rPr>
        <sz val="6"/>
        <rFont val="Verdana"/>
        <family val="2"/>
      </rPr>
      <t xml:space="preserve"> </t>
    </r>
    <r>
      <rPr>
        <b/>
        <sz val="6"/>
        <rFont val="Verdana"/>
        <family val="2"/>
      </rPr>
      <t>DE</t>
    </r>
    <r>
      <rPr>
        <sz val="6"/>
        <rFont val="Verdana"/>
        <family val="2"/>
      </rPr>
      <t xml:space="preserve"> </t>
    </r>
    <r>
      <rPr>
        <b/>
        <sz val="6"/>
        <rFont val="Verdana"/>
        <family val="2"/>
      </rPr>
      <t>ILUMINAÇÃO</t>
    </r>
    <r>
      <rPr>
        <sz val="6"/>
        <rFont val="Verdana"/>
        <family val="2"/>
      </rPr>
      <t xml:space="preserve"> </t>
    </r>
    <r>
      <rPr>
        <b/>
        <sz val="6"/>
        <rFont val="Verdana"/>
        <family val="2"/>
      </rPr>
      <t>DE</t>
    </r>
    <r>
      <rPr>
        <sz val="6"/>
        <rFont val="Verdana"/>
        <family val="2"/>
      </rPr>
      <t xml:space="preserve"> </t>
    </r>
    <r>
      <rPr>
        <b/>
        <sz val="6"/>
        <rFont val="Verdana"/>
        <family val="2"/>
      </rPr>
      <t>EMERGÊNCIA</t>
    </r>
    <r>
      <rPr>
        <sz val="6"/>
        <rFont val="Verdana"/>
        <family val="2"/>
      </rPr>
      <t xml:space="preserve"> </t>
    </r>
    <r>
      <rPr>
        <b/>
        <sz val="6"/>
        <rFont val="Verdana"/>
        <family val="2"/>
      </rPr>
      <t>DE</t>
    </r>
    <r>
      <rPr>
        <sz val="6"/>
        <rFont val="Verdana"/>
        <family val="2"/>
      </rPr>
      <t xml:space="preserve"> </t>
    </r>
    <r>
      <rPr>
        <b/>
        <sz val="6"/>
        <rFont val="Verdana"/>
        <family val="2"/>
      </rPr>
      <t>24Vcc,</t>
    </r>
    <r>
      <rPr>
        <sz val="6"/>
        <rFont val="Verdana"/>
        <family val="2"/>
      </rPr>
      <t xml:space="preserve"> </t>
    </r>
    <r>
      <rPr>
        <b/>
        <sz val="6"/>
        <rFont val="Verdana"/>
        <family val="2"/>
      </rPr>
      <t>1000W,</t>
    </r>
    <r>
      <rPr>
        <sz val="6"/>
        <rFont val="Verdana"/>
        <family val="2"/>
      </rPr>
      <t xml:space="preserve"> </t>
    </r>
    <r>
      <rPr>
        <b/>
        <sz val="6"/>
        <rFont val="Verdana"/>
        <family val="2"/>
      </rPr>
      <t>COM</t>
    </r>
    <r>
      <rPr>
        <sz val="6"/>
        <rFont val="Verdana"/>
        <family val="2"/>
      </rPr>
      <t xml:space="preserve"> </t>
    </r>
    <r>
      <rPr>
        <b/>
        <sz val="6"/>
        <rFont val="Verdana"/>
        <family val="2"/>
      </rPr>
      <t>BANCO</t>
    </r>
    <r>
      <rPr>
        <sz val="6"/>
        <rFont val="Verdana"/>
        <family val="2"/>
      </rPr>
      <t xml:space="preserve"> </t>
    </r>
    <r>
      <rPr>
        <b/>
        <sz val="6"/>
        <rFont val="Verdana"/>
        <family val="2"/>
      </rPr>
      <t>DE</t>
    </r>
    <r>
      <rPr>
        <sz val="6"/>
        <rFont val="Verdana"/>
        <family val="2"/>
      </rPr>
      <t xml:space="preserve"> </t>
    </r>
    <r>
      <rPr>
        <b/>
        <sz val="6"/>
        <rFont val="Verdana"/>
        <family val="2"/>
      </rPr>
      <t>BATERIAS.</t>
    </r>
    <r>
      <rPr>
        <sz val="6"/>
        <rFont val="Verdana"/>
        <family val="2"/>
      </rPr>
      <t xml:space="preserve"> </t>
    </r>
    <r>
      <rPr>
        <b/>
        <sz val="6"/>
        <rFont val="Verdana"/>
        <family val="2"/>
      </rPr>
      <t>REF.:</t>
    </r>
    <r>
      <rPr>
        <sz val="6"/>
        <rFont val="Verdana"/>
        <family val="2"/>
      </rPr>
      <t xml:space="preserve"> </t>
    </r>
    <r>
      <rPr>
        <b/>
        <sz val="6"/>
        <rFont val="Verdana"/>
        <family val="2"/>
      </rPr>
      <t>UNITRON</t>
    </r>
    <r>
      <rPr>
        <sz val="6"/>
        <rFont val="Verdana"/>
        <family val="2"/>
      </rPr>
      <t xml:space="preserve"> </t>
    </r>
    <r>
      <rPr>
        <b/>
        <sz val="6"/>
        <rFont val="Verdana"/>
        <family val="2"/>
      </rPr>
      <t>OU
EQUIVALENTE.</t>
    </r>
  </si>
  <si>
    <r>
      <rPr>
        <sz val="6"/>
        <rFont val="Verdana"/>
        <family val="2"/>
      </rPr>
      <t>CENTRAL DE ILUMINAÇÃO DE EMERGÊNCIA DE 24Vcc, 1000W, COM
BANCO DE BATERIAS. REF.: UNITRON OU EQUIVALENTE.</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</si>
  <si>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C,</t>
    </r>
    <r>
      <rPr>
        <sz val="6"/>
        <rFont val="Verdana"/>
        <family val="2"/>
      </rPr>
      <t xml:space="preserve"> </t>
    </r>
    <r>
      <rPr>
        <b/>
        <sz val="6"/>
        <rFont val="Verdana"/>
        <family val="2"/>
      </rPr>
      <t>COM</t>
    </r>
    <r>
      <rPr>
        <sz val="6"/>
        <rFont val="Verdana"/>
        <family val="2"/>
      </rPr>
      <t xml:space="preserve"> </t>
    </r>
    <r>
      <rPr>
        <b/>
        <sz val="6"/>
        <rFont val="Verdana"/>
        <family val="2"/>
      </rPr>
      <t>TAMPA</t>
    </r>
    <r>
      <rPr>
        <sz val="6"/>
        <rFont val="Verdana"/>
        <family val="2"/>
      </rPr>
      <t xml:space="preserve"> </t>
    </r>
    <r>
      <rPr>
        <b/>
        <sz val="6"/>
        <rFont val="Verdana"/>
        <family val="2"/>
      </rPr>
      <t>E</t>
    </r>
    <r>
      <rPr>
        <sz val="6"/>
        <rFont val="Verdana"/>
        <family val="2"/>
      </rPr>
      <t xml:space="preserve"> </t>
    </r>
    <r>
      <rPr>
        <b/>
        <sz val="6"/>
        <rFont val="Verdana"/>
        <family val="2"/>
      </rPr>
      <t>CORPO</t>
    </r>
    <r>
      <rPr>
        <sz val="6"/>
        <rFont val="Verdana"/>
        <family val="2"/>
      </rPr>
      <t xml:space="preserve"> </t>
    </r>
    <r>
      <rPr>
        <b/>
        <sz val="6"/>
        <rFont val="Verdana"/>
        <family val="2"/>
      </rPr>
      <t>EM</t>
    </r>
    <r>
      <rPr>
        <sz val="6"/>
        <rFont val="Verdana"/>
        <family val="2"/>
      </rPr>
      <t xml:space="preserve"> </t>
    </r>
    <r>
      <rPr>
        <b/>
        <sz val="6"/>
        <rFont val="Verdana"/>
        <family val="2"/>
      </rPr>
      <t>LIGA</t>
    </r>
    <r>
      <rPr>
        <sz val="6"/>
        <rFont val="Verdana"/>
        <family val="2"/>
      </rPr>
      <t xml:space="preserve"> </t>
    </r>
    <r>
      <rPr>
        <b/>
        <sz val="6"/>
        <rFont val="Verdana"/>
        <family val="2"/>
      </rPr>
      <t>DE</t>
    </r>
    <r>
      <rPr>
        <sz val="6"/>
        <rFont val="Verdana"/>
        <family val="2"/>
      </rPr>
      <t xml:space="preserve"> </t>
    </r>
    <r>
      <rPr>
        <b/>
        <sz val="6"/>
        <rFont val="Verdana"/>
        <family val="2"/>
      </rPr>
      <t>ALUMINÍO</t>
    </r>
    <r>
      <rPr>
        <sz val="6"/>
        <rFont val="Verdana"/>
        <family val="2"/>
      </rPr>
      <t xml:space="preserve"> </t>
    </r>
    <r>
      <rPr>
        <b/>
        <sz val="6"/>
        <rFont val="Verdana"/>
        <family val="2"/>
      </rPr>
      <t>DE</t>
    </r>
    <r>
      <rPr>
        <sz val="6"/>
        <rFont val="Verdana"/>
        <family val="2"/>
      </rPr>
      <t xml:space="preserve"> </t>
    </r>
    <r>
      <rPr>
        <b/>
        <sz val="6"/>
        <rFont val="Verdana"/>
        <family val="2"/>
      </rPr>
      <t>ALTA</t>
    </r>
    <r>
      <rPr>
        <sz val="6"/>
        <rFont val="Verdana"/>
        <family val="2"/>
      </rPr>
      <t xml:space="preserve"> </t>
    </r>
    <r>
      <rPr>
        <b/>
        <sz val="6"/>
        <rFont val="Verdana"/>
        <family val="2"/>
      </rPr>
      <t>RESISTÊNCIA.</t>
    </r>
    <r>
      <rPr>
        <sz val="6"/>
        <rFont val="Verdana"/>
        <family val="2"/>
      </rPr>
      <t xml:space="preserve"> </t>
    </r>
    <r>
      <rPr>
        <b/>
        <sz val="6"/>
        <rFont val="Verdana"/>
        <family val="2"/>
      </rPr>
      <t>A</t>
    </r>
    <r>
      <rPr>
        <sz val="6"/>
        <rFont val="Verdana"/>
        <family val="2"/>
      </rPr>
      <t xml:space="preserve"> </t>
    </r>
    <r>
      <rPr>
        <b/>
        <sz val="6"/>
        <rFont val="Verdana"/>
        <family val="2"/>
      </rPr>
      <t>PROVA</t>
    </r>
    <r>
      <rPr>
        <sz val="6"/>
        <rFont val="Verdana"/>
        <family val="2"/>
      </rPr>
      <t xml:space="preserve"> </t>
    </r>
    <r>
      <rPr>
        <b/>
        <sz val="6"/>
        <rFont val="Verdana"/>
        <family val="2"/>
      </rPr>
      <t>DE</t>
    </r>
    <r>
      <rPr>
        <sz val="6"/>
        <rFont val="Verdana"/>
        <family val="2"/>
      </rPr>
      <t xml:space="preserve"> </t>
    </r>
    <r>
      <rPr>
        <b/>
        <sz val="6"/>
        <rFont val="Verdana"/>
        <family val="2"/>
      </rPr>
      <t>TEMPO,</t>
    </r>
    <r>
      <rPr>
        <sz val="6"/>
        <rFont val="Verdana"/>
        <family val="2"/>
      </rPr>
      <t xml:space="preserve"> </t>
    </r>
    <r>
      <rPr>
        <b/>
        <sz val="6"/>
        <rFont val="Verdana"/>
        <family val="2"/>
      </rPr>
      <t>GRAU</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IP65</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3/4".</t>
    </r>
    <r>
      <rPr>
        <sz val="6"/>
        <rFont val="Verdana"/>
        <family val="2"/>
      </rPr>
      <t xml:space="preserve"> </t>
    </r>
    <r>
      <rPr>
        <b/>
        <sz val="6"/>
        <rFont val="Verdana"/>
        <family val="2"/>
      </rPr>
      <t>REF.:</t>
    </r>
    <r>
      <rPr>
        <sz val="6"/>
        <rFont val="Verdana"/>
        <family val="2"/>
      </rPr>
      <t xml:space="preserve"> </t>
    </r>
    <r>
      <rPr>
        <b/>
        <sz val="6"/>
        <rFont val="Verdana"/>
        <family val="2"/>
      </rPr>
      <t>WETZEL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</si>
  <si>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CONDULETE TIPO C, COM TAMPA E CORPO EM LIGA DE ALUMINÍO DE ALTA RESISTÊNCIA. A PROVA DE TEMPO, GRAU DE PROTEÇÃO IP65 PARA ELETRODUTO ROSCADO D= 3/4". REF.: WETZEL OU EQUIVALENTE.</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</si>
  <si>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E,</t>
    </r>
    <r>
      <rPr>
        <sz val="6"/>
        <rFont val="Verdana"/>
        <family val="2"/>
      </rPr>
      <t xml:space="preserve"> </t>
    </r>
    <r>
      <rPr>
        <b/>
        <sz val="6"/>
        <rFont val="Verdana"/>
        <family val="2"/>
      </rPr>
      <t>COM</t>
    </r>
    <r>
      <rPr>
        <sz val="6"/>
        <rFont val="Verdana"/>
        <family val="2"/>
      </rPr>
      <t xml:space="preserve"> </t>
    </r>
    <r>
      <rPr>
        <b/>
        <sz val="6"/>
        <rFont val="Verdana"/>
        <family val="2"/>
      </rPr>
      <t>TAMPA</t>
    </r>
    <r>
      <rPr>
        <sz val="6"/>
        <rFont val="Verdana"/>
        <family val="2"/>
      </rPr>
      <t xml:space="preserve"> </t>
    </r>
    <r>
      <rPr>
        <b/>
        <sz val="6"/>
        <rFont val="Verdana"/>
        <family val="2"/>
      </rPr>
      <t>E</t>
    </r>
    <r>
      <rPr>
        <sz val="6"/>
        <rFont val="Verdana"/>
        <family val="2"/>
      </rPr>
      <t xml:space="preserve"> </t>
    </r>
    <r>
      <rPr>
        <b/>
        <sz val="6"/>
        <rFont val="Verdana"/>
        <family val="2"/>
      </rPr>
      <t>CORPO</t>
    </r>
    <r>
      <rPr>
        <sz val="6"/>
        <rFont val="Verdana"/>
        <family val="2"/>
      </rPr>
      <t xml:space="preserve"> </t>
    </r>
    <r>
      <rPr>
        <b/>
        <sz val="6"/>
        <rFont val="Verdana"/>
        <family val="2"/>
      </rPr>
      <t>EM</t>
    </r>
    <r>
      <rPr>
        <sz val="6"/>
        <rFont val="Verdana"/>
        <family val="2"/>
      </rPr>
      <t xml:space="preserve"> </t>
    </r>
    <r>
      <rPr>
        <b/>
        <sz val="6"/>
        <rFont val="Verdana"/>
        <family val="2"/>
      </rPr>
      <t>LIGA</t>
    </r>
    <r>
      <rPr>
        <sz val="6"/>
        <rFont val="Verdana"/>
        <family val="2"/>
      </rPr>
      <t xml:space="preserve"> </t>
    </r>
    <r>
      <rPr>
        <b/>
        <sz val="6"/>
        <rFont val="Verdana"/>
        <family val="2"/>
      </rPr>
      <t>DE</t>
    </r>
    <r>
      <rPr>
        <sz val="6"/>
        <rFont val="Verdana"/>
        <family val="2"/>
      </rPr>
      <t xml:space="preserve"> </t>
    </r>
    <r>
      <rPr>
        <b/>
        <sz val="6"/>
        <rFont val="Verdana"/>
        <family val="2"/>
      </rPr>
      <t>ALUMINÍO</t>
    </r>
    <r>
      <rPr>
        <sz val="6"/>
        <rFont val="Verdana"/>
        <family val="2"/>
      </rPr>
      <t xml:space="preserve"> </t>
    </r>
    <r>
      <rPr>
        <b/>
        <sz val="6"/>
        <rFont val="Verdana"/>
        <family val="2"/>
      </rPr>
      <t>DE</t>
    </r>
    <r>
      <rPr>
        <sz val="6"/>
        <rFont val="Verdana"/>
        <family val="2"/>
      </rPr>
      <t xml:space="preserve"> </t>
    </r>
    <r>
      <rPr>
        <b/>
        <sz val="6"/>
        <rFont val="Verdana"/>
        <family val="2"/>
      </rPr>
      <t>ALTA</t>
    </r>
    <r>
      <rPr>
        <sz val="6"/>
        <rFont val="Verdana"/>
        <family val="2"/>
      </rPr>
      <t xml:space="preserve"> </t>
    </r>
    <r>
      <rPr>
        <b/>
        <sz val="6"/>
        <rFont val="Verdana"/>
        <family val="2"/>
      </rPr>
      <t>RESISTÊNCIA.</t>
    </r>
    <r>
      <rPr>
        <sz val="6"/>
        <rFont val="Verdana"/>
        <family val="2"/>
      </rPr>
      <t xml:space="preserve"> </t>
    </r>
    <r>
      <rPr>
        <b/>
        <sz val="6"/>
        <rFont val="Verdana"/>
        <family val="2"/>
      </rPr>
      <t>JUNTA</t>
    </r>
    <r>
      <rPr>
        <sz val="6"/>
        <rFont val="Verdana"/>
        <family val="2"/>
      </rPr>
      <t xml:space="preserve"> </t>
    </r>
    <r>
      <rPr>
        <b/>
        <sz val="6"/>
        <rFont val="Verdana"/>
        <family val="2"/>
      </rPr>
      <t>DE</t>
    </r>
    <r>
      <rPr>
        <sz val="6"/>
        <rFont val="Verdana"/>
        <family val="2"/>
      </rPr>
      <t xml:space="preserve"> </t>
    </r>
    <r>
      <rPr>
        <b/>
        <sz val="6"/>
        <rFont val="Verdana"/>
        <family val="2"/>
      </rPr>
      <t>VEDAÇÃO</t>
    </r>
    <r>
      <rPr>
        <sz val="6"/>
        <rFont val="Verdana"/>
        <family val="2"/>
      </rPr>
      <t xml:space="preserve"> </t>
    </r>
    <r>
      <rPr>
        <b/>
        <sz val="6"/>
        <rFont val="Verdana"/>
        <family val="2"/>
      </rPr>
      <t>EM</t>
    </r>
    <r>
      <rPr>
        <sz val="6"/>
        <rFont val="Verdana"/>
        <family val="2"/>
      </rPr>
      <t xml:space="preserve"> </t>
    </r>
    <r>
      <rPr>
        <b/>
        <sz val="6"/>
        <rFont val="Verdana"/>
        <family val="2"/>
      </rPr>
      <t>NEOPRENE,</t>
    </r>
    <r>
      <rPr>
        <sz val="6"/>
        <rFont val="Verdana"/>
        <family val="2"/>
      </rPr>
      <t xml:space="preserve"> </t>
    </r>
    <r>
      <rPr>
        <b/>
        <sz val="6"/>
        <rFont val="Verdana"/>
        <family val="2"/>
      </rPr>
      <t>GRAU</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IP65</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3/4".</t>
    </r>
    <r>
      <rPr>
        <sz val="6"/>
        <rFont val="Verdana"/>
        <family val="2"/>
      </rPr>
      <t xml:space="preserve"> </t>
    </r>
    <r>
      <rPr>
        <b/>
        <sz val="6"/>
        <rFont val="Verdana"/>
        <family val="2"/>
      </rPr>
      <t>REF.:</t>
    </r>
    <r>
      <rPr>
        <sz val="6"/>
        <rFont val="Verdana"/>
        <family val="2"/>
      </rPr>
      <t xml:space="preserve"> </t>
    </r>
    <r>
      <rPr>
        <b/>
        <sz val="6"/>
        <rFont val="Verdana"/>
        <family val="2"/>
      </rPr>
      <t>WETZEL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</si>
  <si>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CONDULETE TIPO E, COM TAMPA E CORPO EM LIGA DE ALUMINÍO DE ALTA RESISTÊNCIA. JUNTA DE VEDAÇÃO EM NEOPRENE, GRAU DE PROTEÇÃO IP65 PARA ELETRODUTO ROSCADO D= 3/4". REF.: WETZEL OU EQUIVALENTE.</t>
    </r>
  </si>
  <si>
    <r>
      <rPr>
        <b/>
        <sz val="6"/>
        <rFont val="Verdana"/>
        <family val="2"/>
      </rPr>
      <t>SERVIÇO:</t>
    </r>
    <r>
      <rPr>
        <sz val="6"/>
        <rFont val="Verdana"/>
        <family val="2"/>
      </rPr>
      <t xml:space="preserve"> </t>
    </r>
    <r>
      <rPr>
        <b/>
        <sz val="6"/>
        <rFont val="Verdana"/>
        <family val="2"/>
      </rPr>
      <t>TAMPA</t>
    </r>
    <r>
      <rPr>
        <sz val="6"/>
        <rFont val="Verdana"/>
        <family val="2"/>
      </rPr>
      <t xml:space="preserve"> </t>
    </r>
    <r>
      <rPr>
        <b/>
        <sz val="6"/>
        <rFont val="Verdana"/>
        <family val="2"/>
      </rPr>
      <t>COM</t>
    </r>
    <r>
      <rPr>
        <sz val="6"/>
        <rFont val="Verdana"/>
        <family val="2"/>
      </rPr>
      <t xml:space="preserve"> </t>
    </r>
    <r>
      <rPr>
        <b/>
        <sz val="6"/>
        <rFont val="Verdana"/>
        <family val="2"/>
      </rPr>
      <t>FURO</t>
    </r>
    <r>
      <rPr>
        <sz val="6"/>
        <rFont val="Verdana"/>
        <family val="2"/>
      </rPr>
      <t xml:space="preserve"> </t>
    </r>
    <r>
      <rPr>
        <b/>
        <sz val="6"/>
        <rFont val="Verdana"/>
        <family val="2"/>
      </rPr>
      <t>CENTRAL</t>
    </r>
    <r>
      <rPr>
        <sz val="6"/>
        <rFont val="Verdana"/>
        <family val="2"/>
      </rPr>
      <t xml:space="preserve"> </t>
    </r>
    <r>
      <rPr>
        <b/>
        <sz val="6"/>
        <rFont val="Verdana"/>
        <family val="2"/>
      </rPr>
      <t>PARA</t>
    </r>
    <r>
      <rPr>
        <sz val="6"/>
        <rFont val="Verdana"/>
        <family val="2"/>
      </rPr>
      <t xml:space="preserve"> </t>
    </r>
    <r>
      <rPr>
        <b/>
        <sz val="6"/>
        <rFont val="Verdana"/>
        <family val="2"/>
      </rPr>
      <t>CONDULETES</t>
    </r>
    <r>
      <rPr>
        <sz val="6"/>
        <rFont val="Verdana"/>
        <family val="2"/>
      </rPr>
      <t xml:space="preserve"> </t>
    </r>
    <r>
      <rPr>
        <b/>
        <sz val="6"/>
        <rFont val="Verdana"/>
        <family val="2"/>
      </rPr>
      <t>A</t>
    </r>
    <r>
      <rPr>
        <sz val="6"/>
        <rFont val="Verdana"/>
        <family val="2"/>
      </rPr>
      <t xml:space="preserve"> </t>
    </r>
    <r>
      <rPr>
        <b/>
        <sz val="6"/>
        <rFont val="Verdana"/>
        <family val="2"/>
      </rPr>
      <t>PROVA</t>
    </r>
    <r>
      <rPr>
        <sz val="6"/>
        <rFont val="Verdana"/>
        <family val="2"/>
      </rPr>
      <t xml:space="preserve"> </t>
    </r>
    <r>
      <rPr>
        <b/>
        <sz val="6"/>
        <rFont val="Verdana"/>
        <family val="2"/>
      </rPr>
      <t>DE</t>
    </r>
    <r>
      <rPr>
        <sz val="6"/>
        <rFont val="Verdana"/>
        <family val="2"/>
      </rPr>
      <t xml:space="preserve"> </t>
    </r>
    <r>
      <rPr>
        <b/>
        <sz val="6"/>
        <rFont val="Verdana"/>
        <family val="2"/>
      </rPr>
      <t>TEMPO</t>
    </r>
    <r>
      <rPr>
        <sz val="6"/>
        <rFont val="Verdana"/>
        <family val="2"/>
      </rPr>
      <t xml:space="preserve"> </t>
    </r>
    <r>
      <rPr>
        <b/>
        <sz val="6"/>
        <rFont val="Verdana"/>
        <family val="2"/>
      </rPr>
      <t>D=3/4"</t>
    </r>
  </si>
  <si>
    <r>
      <rPr>
        <sz val="6"/>
        <rFont val="Verdana"/>
        <family val="2"/>
      </rPr>
      <t>TAMPA COM FURO CENTRAL PARA CONDULETES A PROVA DE TEMPO
D=3/4"</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</si>
  <si>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C,</t>
    </r>
    <r>
      <rPr>
        <sz val="6"/>
        <rFont val="Verdana"/>
        <family val="2"/>
      </rPr>
      <t xml:space="preserve"> </t>
    </r>
    <r>
      <rPr>
        <b/>
        <sz val="6"/>
        <rFont val="Verdana"/>
        <family val="2"/>
      </rPr>
      <t>COM</t>
    </r>
    <r>
      <rPr>
        <sz val="6"/>
        <rFont val="Verdana"/>
        <family val="2"/>
      </rPr>
      <t xml:space="preserve"> </t>
    </r>
    <r>
      <rPr>
        <b/>
        <sz val="6"/>
        <rFont val="Verdana"/>
        <family val="2"/>
      </rPr>
      <t>TAMPA</t>
    </r>
    <r>
      <rPr>
        <sz val="6"/>
        <rFont val="Verdana"/>
        <family val="2"/>
      </rPr>
      <t xml:space="preserve"> </t>
    </r>
    <r>
      <rPr>
        <b/>
        <sz val="6"/>
        <rFont val="Verdana"/>
        <family val="2"/>
      </rPr>
      <t>E</t>
    </r>
    <r>
      <rPr>
        <sz val="6"/>
        <rFont val="Verdana"/>
        <family val="2"/>
      </rPr>
      <t xml:space="preserve"> </t>
    </r>
    <r>
      <rPr>
        <b/>
        <sz val="6"/>
        <rFont val="Verdana"/>
        <family val="2"/>
      </rPr>
      <t>CORPO</t>
    </r>
    <r>
      <rPr>
        <sz val="6"/>
        <rFont val="Verdana"/>
        <family val="2"/>
      </rPr>
      <t xml:space="preserve"> </t>
    </r>
    <r>
      <rPr>
        <b/>
        <sz val="6"/>
        <rFont val="Verdana"/>
        <family val="2"/>
      </rPr>
      <t>EM</t>
    </r>
    <r>
      <rPr>
        <sz val="6"/>
        <rFont val="Verdana"/>
        <family val="2"/>
      </rPr>
      <t xml:space="preserve"> </t>
    </r>
    <r>
      <rPr>
        <b/>
        <sz val="6"/>
        <rFont val="Verdana"/>
        <family val="2"/>
      </rPr>
      <t>LIGA</t>
    </r>
    <r>
      <rPr>
        <sz val="6"/>
        <rFont val="Verdana"/>
        <family val="2"/>
      </rPr>
      <t xml:space="preserve"> </t>
    </r>
    <r>
      <rPr>
        <b/>
        <sz val="6"/>
        <rFont val="Verdana"/>
        <family val="2"/>
      </rPr>
      <t>DE</t>
    </r>
    <r>
      <rPr>
        <sz val="6"/>
        <rFont val="Verdana"/>
        <family val="2"/>
      </rPr>
      <t xml:space="preserve"> </t>
    </r>
    <r>
      <rPr>
        <b/>
        <sz val="6"/>
        <rFont val="Verdana"/>
        <family val="2"/>
      </rPr>
      <t>ALUMINÍO</t>
    </r>
    <r>
      <rPr>
        <sz val="6"/>
        <rFont val="Verdana"/>
        <family val="2"/>
      </rPr>
      <t xml:space="preserve"> </t>
    </r>
    <r>
      <rPr>
        <b/>
        <sz val="6"/>
        <rFont val="Verdana"/>
        <family val="2"/>
      </rPr>
      <t>DE</t>
    </r>
    <r>
      <rPr>
        <sz val="6"/>
        <rFont val="Verdana"/>
        <family val="2"/>
      </rPr>
      <t xml:space="preserve"> </t>
    </r>
    <r>
      <rPr>
        <b/>
        <sz val="6"/>
        <rFont val="Verdana"/>
        <family val="2"/>
      </rPr>
      <t>ALTA</t>
    </r>
    <r>
      <rPr>
        <sz val="6"/>
        <rFont val="Verdana"/>
        <family val="2"/>
      </rPr>
      <t xml:space="preserve"> </t>
    </r>
    <r>
      <rPr>
        <b/>
        <sz val="6"/>
        <rFont val="Verdana"/>
        <family val="2"/>
      </rPr>
      <t>RESISTÊNCIA.</t>
    </r>
    <r>
      <rPr>
        <sz val="6"/>
        <rFont val="Verdana"/>
        <family val="2"/>
      </rPr>
      <t xml:space="preserve"> </t>
    </r>
    <r>
      <rPr>
        <b/>
        <sz val="6"/>
        <rFont val="Verdana"/>
        <family val="2"/>
      </rPr>
      <t>A</t>
    </r>
    <r>
      <rPr>
        <sz val="6"/>
        <rFont val="Verdana"/>
        <family val="2"/>
      </rPr>
      <t xml:space="preserve"> </t>
    </r>
    <r>
      <rPr>
        <b/>
        <sz val="6"/>
        <rFont val="Verdana"/>
        <family val="2"/>
      </rPr>
      <t>PROVA</t>
    </r>
    <r>
      <rPr>
        <sz val="6"/>
        <rFont val="Verdana"/>
        <family val="2"/>
      </rPr>
      <t xml:space="preserve"> </t>
    </r>
    <r>
      <rPr>
        <b/>
        <sz val="6"/>
        <rFont val="Verdana"/>
        <family val="2"/>
      </rPr>
      <t>DE</t>
    </r>
    <r>
      <rPr>
        <sz val="6"/>
        <rFont val="Verdana"/>
        <family val="2"/>
      </rPr>
      <t xml:space="preserve"> </t>
    </r>
    <r>
      <rPr>
        <b/>
        <sz val="6"/>
        <rFont val="Verdana"/>
        <family val="2"/>
      </rPr>
      <t>TEMPO,</t>
    </r>
    <r>
      <rPr>
        <sz val="6"/>
        <rFont val="Verdana"/>
        <family val="2"/>
      </rPr>
      <t xml:space="preserve"> </t>
    </r>
    <r>
      <rPr>
        <b/>
        <sz val="6"/>
        <rFont val="Verdana"/>
        <family val="2"/>
      </rPr>
      <t>GRAU</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IP65</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1".</t>
    </r>
    <r>
      <rPr>
        <sz val="6"/>
        <rFont val="Verdana"/>
        <family val="2"/>
      </rPr>
      <t xml:space="preserve"> </t>
    </r>
    <r>
      <rPr>
        <b/>
        <sz val="6"/>
        <rFont val="Verdana"/>
        <family val="2"/>
      </rPr>
      <t>REF.:</t>
    </r>
    <r>
      <rPr>
        <sz val="6"/>
        <rFont val="Verdana"/>
        <family val="2"/>
      </rPr>
      <t xml:space="preserve"> </t>
    </r>
    <r>
      <rPr>
        <b/>
        <sz val="6"/>
        <rFont val="Verdana"/>
        <family val="2"/>
      </rPr>
      <t>WETZEL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</si>
  <si>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CONDULETE TIPO C, COM TAMPA E CORPO EM LIGA DE ALUMINÍO DE ALTA RESISTÊNCIA. A PROVA DE TEMPO, GRAU DE PROTEÇÃO IP65 PARA ELETRODUTO ROSCADO D=  1". REF.: WETZEL OU EQUIVALENTE.</t>
    </r>
  </si>
  <si>
    <r>
      <rPr>
        <b/>
        <sz val="6"/>
        <rFont val="Verdana"/>
        <family val="2"/>
      </rPr>
      <t>SERVIÇO:CONDULETE</t>
    </r>
    <r>
      <rPr>
        <sz val="6"/>
        <rFont val="Verdana"/>
        <family val="2"/>
      </rPr>
      <t xml:space="preserve"> </t>
    </r>
    <r>
      <rPr>
        <b/>
        <sz val="6"/>
        <rFont val="Verdana"/>
        <family val="2"/>
      </rPr>
      <t>TIPO</t>
    </r>
    <r>
      <rPr>
        <sz val="6"/>
        <rFont val="Verdana"/>
        <family val="2"/>
      </rPr>
      <t xml:space="preserve"> </t>
    </r>
    <r>
      <rPr>
        <b/>
        <sz val="6"/>
        <rFont val="Verdana"/>
        <family val="2"/>
      </rPr>
      <t>X,</t>
    </r>
    <r>
      <rPr>
        <sz val="6"/>
        <rFont val="Verdana"/>
        <family val="2"/>
      </rPr>
      <t xml:space="preserve"> </t>
    </r>
    <r>
      <rPr>
        <b/>
        <sz val="6"/>
        <rFont val="Verdana"/>
        <family val="2"/>
      </rPr>
      <t>COM</t>
    </r>
    <r>
      <rPr>
        <sz val="6"/>
        <rFont val="Verdana"/>
        <family val="2"/>
      </rPr>
      <t xml:space="preserve"> </t>
    </r>
    <r>
      <rPr>
        <b/>
        <sz val="6"/>
        <rFont val="Verdana"/>
        <family val="2"/>
      </rPr>
      <t>TAMPA</t>
    </r>
    <r>
      <rPr>
        <sz val="6"/>
        <rFont val="Verdana"/>
        <family val="2"/>
      </rPr>
      <t xml:space="preserve"> </t>
    </r>
    <r>
      <rPr>
        <b/>
        <sz val="6"/>
        <rFont val="Verdana"/>
        <family val="2"/>
      </rPr>
      <t>E</t>
    </r>
    <r>
      <rPr>
        <sz val="6"/>
        <rFont val="Verdana"/>
        <family val="2"/>
      </rPr>
      <t xml:space="preserve"> </t>
    </r>
    <r>
      <rPr>
        <b/>
        <sz val="6"/>
        <rFont val="Verdana"/>
        <family val="2"/>
      </rPr>
      <t>CORPO</t>
    </r>
    <r>
      <rPr>
        <sz val="6"/>
        <rFont val="Verdana"/>
        <family val="2"/>
      </rPr>
      <t xml:space="preserve"> </t>
    </r>
    <r>
      <rPr>
        <b/>
        <sz val="6"/>
        <rFont val="Verdana"/>
        <family val="2"/>
      </rPr>
      <t>EM</t>
    </r>
    <r>
      <rPr>
        <sz val="6"/>
        <rFont val="Verdana"/>
        <family val="2"/>
      </rPr>
      <t xml:space="preserve"> </t>
    </r>
    <r>
      <rPr>
        <b/>
        <sz val="6"/>
        <rFont val="Verdana"/>
        <family val="2"/>
      </rPr>
      <t>LIGA</t>
    </r>
    <r>
      <rPr>
        <sz val="6"/>
        <rFont val="Verdana"/>
        <family val="2"/>
      </rPr>
      <t xml:space="preserve"> </t>
    </r>
    <r>
      <rPr>
        <b/>
        <sz val="6"/>
        <rFont val="Verdana"/>
        <family val="2"/>
      </rPr>
      <t>DE</t>
    </r>
    <r>
      <rPr>
        <sz val="6"/>
        <rFont val="Verdana"/>
        <family val="2"/>
      </rPr>
      <t xml:space="preserve"> </t>
    </r>
    <r>
      <rPr>
        <b/>
        <sz val="6"/>
        <rFont val="Verdana"/>
        <family val="2"/>
      </rPr>
      <t>ALUMINÍO</t>
    </r>
    <r>
      <rPr>
        <sz val="6"/>
        <rFont val="Verdana"/>
        <family val="2"/>
      </rPr>
      <t xml:space="preserve"> </t>
    </r>
    <r>
      <rPr>
        <b/>
        <sz val="6"/>
        <rFont val="Verdana"/>
        <family val="2"/>
      </rPr>
      <t>DE</t>
    </r>
    <r>
      <rPr>
        <sz val="6"/>
        <rFont val="Verdana"/>
        <family val="2"/>
      </rPr>
      <t xml:space="preserve"> </t>
    </r>
    <r>
      <rPr>
        <b/>
        <sz val="6"/>
        <rFont val="Verdana"/>
        <family val="2"/>
      </rPr>
      <t>ALTA</t>
    </r>
    <r>
      <rPr>
        <sz val="6"/>
        <rFont val="Verdana"/>
        <family val="2"/>
      </rPr>
      <t xml:space="preserve"> </t>
    </r>
    <r>
      <rPr>
        <b/>
        <sz val="6"/>
        <rFont val="Verdana"/>
        <family val="2"/>
      </rPr>
      <t>RESISTÊNCIA.</t>
    </r>
    <r>
      <rPr>
        <sz val="6"/>
        <rFont val="Verdana"/>
        <family val="2"/>
      </rPr>
      <t xml:space="preserve"> </t>
    </r>
    <r>
      <rPr>
        <b/>
        <sz val="6"/>
        <rFont val="Verdana"/>
        <family val="2"/>
      </rPr>
      <t>A</t>
    </r>
    <r>
      <rPr>
        <sz val="6"/>
        <rFont val="Verdana"/>
        <family val="2"/>
      </rPr>
      <t xml:space="preserve"> </t>
    </r>
    <r>
      <rPr>
        <b/>
        <sz val="6"/>
        <rFont val="Verdana"/>
        <family val="2"/>
      </rPr>
      <t>PROVA</t>
    </r>
    <r>
      <rPr>
        <sz val="6"/>
        <rFont val="Verdana"/>
        <family val="2"/>
      </rPr>
      <t xml:space="preserve"> </t>
    </r>
    <r>
      <rPr>
        <b/>
        <sz val="6"/>
        <rFont val="Verdana"/>
        <family val="2"/>
      </rPr>
      <t>DE</t>
    </r>
    <r>
      <rPr>
        <sz val="6"/>
        <rFont val="Verdana"/>
        <family val="2"/>
      </rPr>
      <t xml:space="preserve"> </t>
    </r>
    <r>
      <rPr>
        <b/>
        <sz val="6"/>
        <rFont val="Verdana"/>
        <family val="2"/>
      </rPr>
      <t>TEMPO,</t>
    </r>
    <r>
      <rPr>
        <sz val="6"/>
        <rFont val="Verdana"/>
        <family val="2"/>
      </rPr>
      <t xml:space="preserve"> </t>
    </r>
    <r>
      <rPr>
        <b/>
        <sz val="6"/>
        <rFont val="Verdana"/>
        <family val="2"/>
      </rPr>
      <t>GRAU</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IP65</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1".</t>
    </r>
    <r>
      <rPr>
        <sz val="6"/>
        <rFont val="Verdana"/>
        <family val="2"/>
      </rPr>
      <t xml:space="preserve"> </t>
    </r>
    <r>
      <rPr>
        <b/>
        <sz val="6"/>
        <rFont val="Verdana"/>
        <family val="2"/>
      </rPr>
      <t>REF.:</t>
    </r>
    <r>
      <rPr>
        <sz val="6"/>
        <rFont val="Verdana"/>
        <family val="2"/>
      </rPr>
      <t xml:space="preserve"> </t>
    </r>
    <r>
      <rPr>
        <b/>
        <sz val="6"/>
        <rFont val="Verdana"/>
        <family val="2"/>
      </rPr>
      <t>WETZEL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</si>
  <si>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CONDULETE TIPO X, COM TAMPA E CORPO EM LIGA DE ALUMINÍO DE
ALTA RESISTÊNCIA. A PROVA DE TEMPO, GRAU DE PROTEÇÃO IP65 PARA ELETRODUTO ROSCADO D=  1". REF.: WETZEL OU EQUIVALENTE.</t>
    </r>
  </si>
  <si>
    <r>
      <rPr>
        <b/>
        <sz val="6"/>
        <rFont val="Verdana"/>
        <family val="2"/>
      </rPr>
      <t>SERVIÇO:CONDULETE</t>
    </r>
    <r>
      <rPr>
        <sz val="6"/>
        <rFont val="Verdana"/>
        <family val="2"/>
      </rPr>
      <t xml:space="preserve"> </t>
    </r>
    <r>
      <rPr>
        <b/>
        <sz val="6"/>
        <rFont val="Verdana"/>
        <family val="2"/>
      </rPr>
      <t>TIPO</t>
    </r>
    <r>
      <rPr>
        <sz val="6"/>
        <rFont val="Verdana"/>
        <family val="2"/>
      </rPr>
      <t xml:space="preserve"> </t>
    </r>
    <r>
      <rPr>
        <b/>
        <sz val="6"/>
        <rFont val="Verdana"/>
        <family val="2"/>
      </rPr>
      <t>TB</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1"</t>
    </r>
  </si>
  <si>
    <r>
      <rPr>
        <sz val="6"/>
        <rFont val="Verdana"/>
        <family val="2"/>
      </rPr>
      <t>CONDULETE TIPO TB EM ALUMÍNIO PARA ELETRODUTO ROSCADO D= 1"</t>
    </r>
  </si>
  <si>
    <r>
      <rPr>
        <b/>
        <sz val="6"/>
        <rFont val="Verdana"/>
        <family val="2"/>
      </rPr>
      <t>SERVIÇO:</t>
    </r>
    <r>
      <rPr>
        <sz val="6"/>
        <rFont val="Verdana"/>
        <family val="2"/>
      </rPr>
      <t xml:space="preserve"> </t>
    </r>
    <r>
      <rPr>
        <b/>
        <sz val="6"/>
        <rFont val="Verdana"/>
        <family val="2"/>
      </rPr>
      <t>TOMADA</t>
    </r>
    <r>
      <rPr>
        <sz val="6"/>
        <rFont val="Verdana"/>
        <family val="2"/>
      </rPr>
      <t xml:space="preserve"> </t>
    </r>
    <r>
      <rPr>
        <b/>
        <sz val="6"/>
        <rFont val="Verdana"/>
        <family val="2"/>
      </rPr>
      <t>SIMPLES</t>
    </r>
    <r>
      <rPr>
        <sz val="6"/>
        <rFont val="Verdana"/>
        <family val="2"/>
      </rPr>
      <t xml:space="preserve"> </t>
    </r>
    <r>
      <rPr>
        <b/>
        <sz val="6"/>
        <rFont val="Verdana"/>
        <family val="2"/>
      </rPr>
      <t>-</t>
    </r>
    <r>
      <rPr>
        <sz val="6"/>
        <rFont val="Verdana"/>
        <family val="2"/>
      </rPr>
      <t xml:space="preserve"> </t>
    </r>
    <r>
      <rPr>
        <b/>
        <sz val="6"/>
        <rFont val="Verdana"/>
        <family val="2"/>
      </rPr>
      <t>3P</t>
    </r>
    <r>
      <rPr>
        <sz val="6"/>
        <rFont val="Verdana"/>
        <family val="2"/>
      </rPr>
      <t xml:space="preserve"> </t>
    </r>
    <r>
      <rPr>
        <b/>
        <sz val="6"/>
        <rFont val="Verdana"/>
        <family val="2"/>
      </rPr>
      <t>+</t>
    </r>
    <r>
      <rPr>
        <sz val="6"/>
        <rFont val="Verdana"/>
        <family val="2"/>
      </rPr>
      <t xml:space="preserve"> </t>
    </r>
    <r>
      <rPr>
        <b/>
        <sz val="6"/>
        <rFont val="Verdana"/>
        <family val="2"/>
      </rPr>
      <t>T</t>
    </r>
    <r>
      <rPr>
        <sz val="6"/>
        <rFont val="Verdana"/>
        <family val="2"/>
      </rPr>
      <t xml:space="preserve"> </t>
    </r>
    <r>
      <rPr>
        <b/>
        <sz val="6"/>
        <rFont val="Verdana"/>
        <family val="2"/>
      </rPr>
      <t>-</t>
    </r>
    <r>
      <rPr>
        <sz val="6"/>
        <rFont val="Verdana"/>
        <family val="2"/>
      </rPr>
      <t xml:space="preserve"> </t>
    </r>
    <r>
      <rPr>
        <b/>
        <sz val="6"/>
        <rFont val="Verdana"/>
        <family val="2"/>
      </rPr>
      <t>16A</t>
    </r>
    <r>
      <rPr>
        <sz val="6"/>
        <rFont val="Verdana"/>
        <family val="2"/>
      </rPr>
      <t xml:space="preserve"> </t>
    </r>
    <r>
      <rPr>
        <b/>
        <sz val="6"/>
        <rFont val="Verdana"/>
        <family val="2"/>
      </rPr>
      <t>DE</t>
    </r>
    <r>
      <rPr>
        <sz val="6"/>
        <rFont val="Verdana"/>
        <family val="2"/>
      </rPr>
      <t xml:space="preserve"> </t>
    </r>
    <r>
      <rPr>
        <b/>
        <sz val="6"/>
        <rFont val="Verdana"/>
        <family val="2"/>
      </rPr>
      <t>SOBREPOR</t>
    </r>
  </si>
  <si>
    <r>
      <rPr>
        <sz val="6"/>
        <rFont val="Verdana"/>
        <family val="2"/>
      </rPr>
      <t>TOMADA SIMPLES - 3P + T - 16A DE SOBREPOR</t>
    </r>
  </si>
  <si>
    <r>
      <rPr>
        <b/>
        <sz val="6"/>
        <rFont val="Verdana"/>
        <family val="2"/>
      </rPr>
      <t>SERVIÇO:</t>
    </r>
    <r>
      <rPr>
        <sz val="6"/>
        <rFont val="Verdana"/>
        <family val="2"/>
      </rPr>
      <t xml:space="preserve"> </t>
    </r>
    <r>
      <rPr>
        <b/>
        <sz val="6"/>
        <rFont val="Verdana"/>
        <family val="2"/>
      </rPr>
      <t>QUADRO</t>
    </r>
    <r>
      <rPr>
        <sz val="6"/>
        <rFont val="Verdana"/>
        <family val="2"/>
      </rPr>
      <t xml:space="preserve"> </t>
    </r>
    <r>
      <rPr>
        <b/>
        <sz val="6"/>
        <rFont val="Verdana"/>
        <family val="2"/>
      </rPr>
      <t>DE</t>
    </r>
    <r>
      <rPr>
        <sz val="6"/>
        <rFont val="Verdana"/>
        <family val="2"/>
      </rPr>
      <t xml:space="preserve"> </t>
    </r>
    <r>
      <rPr>
        <b/>
        <sz val="6"/>
        <rFont val="Verdana"/>
        <family val="2"/>
      </rPr>
      <t>COMANDO</t>
    </r>
    <r>
      <rPr>
        <sz val="6"/>
        <rFont val="Verdana"/>
        <family val="2"/>
      </rPr>
      <t xml:space="preserve"> </t>
    </r>
    <r>
      <rPr>
        <b/>
        <sz val="6"/>
        <rFont val="Verdana"/>
        <family val="2"/>
      </rPr>
      <t>DO</t>
    </r>
    <r>
      <rPr>
        <sz val="6"/>
        <rFont val="Verdana"/>
        <family val="2"/>
      </rPr>
      <t xml:space="preserve"> </t>
    </r>
    <r>
      <rPr>
        <b/>
        <sz val="6"/>
        <rFont val="Verdana"/>
        <family val="2"/>
      </rPr>
      <t>VENTILADOR</t>
    </r>
    <r>
      <rPr>
        <sz val="6"/>
        <rFont val="Verdana"/>
        <family val="2"/>
      </rPr>
      <t xml:space="preserve"> </t>
    </r>
    <r>
      <rPr>
        <b/>
        <sz val="6"/>
        <rFont val="Verdana"/>
        <family val="2"/>
      </rPr>
      <t>(QC-AC-1P)</t>
    </r>
    <r>
      <rPr>
        <sz val="6"/>
        <rFont val="Verdana"/>
        <family val="2"/>
      </rPr>
      <t xml:space="preserve"> </t>
    </r>
    <r>
      <rPr>
        <b/>
        <sz val="6"/>
        <rFont val="Verdana"/>
        <family val="2"/>
      </rPr>
      <t>FABRICADO</t>
    </r>
    <r>
      <rPr>
        <sz val="6"/>
        <rFont val="Verdana"/>
        <family val="2"/>
      </rPr>
      <t xml:space="preserve"> </t>
    </r>
    <r>
      <rPr>
        <b/>
        <sz val="6"/>
        <rFont val="Verdana"/>
        <family val="2"/>
      </rPr>
      <t>CONFORME</t>
    </r>
    <r>
      <rPr>
        <sz val="6"/>
        <rFont val="Verdana"/>
        <family val="2"/>
      </rPr>
      <t xml:space="preserve"> </t>
    </r>
    <r>
      <rPr>
        <b/>
        <sz val="6"/>
        <rFont val="Verdana"/>
        <family val="2"/>
      </rPr>
      <t>PROJETO,</t>
    </r>
    <r>
      <rPr>
        <sz val="6"/>
        <rFont val="Verdana"/>
        <family val="2"/>
      </rPr>
      <t xml:space="preserve"> </t>
    </r>
    <r>
      <rPr>
        <b/>
        <sz val="6"/>
        <rFont val="Verdana"/>
        <family val="2"/>
      </rPr>
      <t>FORNECIDO</t>
    </r>
    <r>
      <rPr>
        <sz val="6"/>
        <rFont val="Verdana"/>
        <family val="2"/>
      </rPr>
      <t xml:space="preserve"> </t>
    </r>
    <r>
      <rPr>
        <b/>
        <sz val="6"/>
        <rFont val="Verdana"/>
        <family val="2"/>
      </rPr>
      <t>COMPLETO</t>
    </r>
  </si>
  <si>
    <r>
      <rPr>
        <sz val="6"/>
        <rFont val="Verdana"/>
        <family val="2"/>
      </rPr>
      <t>QUADRO DE COMANDO DO VENTILADOR (QC-AC-1P) FABRICADO
CONFORME PROJETO, FORNECIDO COMPLETO</t>
    </r>
  </si>
  <si>
    <r>
      <rPr>
        <b/>
        <sz val="6"/>
        <rFont val="Verdana"/>
        <family val="2"/>
      </rPr>
      <t>SERVIÇO:</t>
    </r>
    <r>
      <rPr>
        <sz val="6"/>
        <rFont val="Verdana"/>
        <family val="2"/>
      </rPr>
      <t xml:space="preserve"> </t>
    </r>
    <r>
      <rPr>
        <b/>
        <sz val="6"/>
        <rFont val="Verdana"/>
        <family val="2"/>
      </rPr>
      <t>QUADRO</t>
    </r>
    <r>
      <rPr>
        <sz val="6"/>
        <rFont val="Verdana"/>
        <family val="2"/>
      </rPr>
      <t xml:space="preserve"> </t>
    </r>
    <r>
      <rPr>
        <b/>
        <sz val="6"/>
        <rFont val="Verdana"/>
        <family val="2"/>
      </rPr>
      <t>DE</t>
    </r>
    <r>
      <rPr>
        <sz val="6"/>
        <rFont val="Verdana"/>
        <family val="2"/>
      </rPr>
      <t xml:space="preserve"> </t>
    </r>
    <r>
      <rPr>
        <b/>
        <sz val="6"/>
        <rFont val="Verdana"/>
        <family val="2"/>
      </rPr>
      <t>COMANDO</t>
    </r>
    <r>
      <rPr>
        <sz val="6"/>
        <rFont val="Verdana"/>
        <family val="2"/>
      </rPr>
      <t xml:space="preserve"> </t>
    </r>
    <r>
      <rPr>
        <b/>
        <sz val="6"/>
        <rFont val="Verdana"/>
        <family val="2"/>
      </rPr>
      <t>DO</t>
    </r>
    <r>
      <rPr>
        <sz val="6"/>
        <rFont val="Verdana"/>
        <family val="2"/>
      </rPr>
      <t xml:space="preserve"> </t>
    </r>
    <r>
      <rPr>
        <b/>
        <sz val="6"/>
        <rFont val="Verdana"/>
        <family val="2"/>
      </rPr>
      <t>VENTILADOR</t>
    </r>
    <r>
      <rPr>
        <sz val="6"/>
        <rFont val="Verdana"/>
        <family val="2"/>
      </rPr>
      <t xml:space="preserve"> </t>
    </r>
    <r>
      <rPr>
        <b/>
        <sz val="6"/>
        <rFont val="Verdana"/>
        <family val="2"/>
      </rPr>
      <t>(QC-AC-2P)</t>
    </r>
    <r>
      <rPr>
        <sz val="6"/>
        <rFont val="Verdana"/>
        <family val="2"/>
      </rPr>
      <t xml:space="preserve"> </t>
    </r>
    <r>
      <rPr>
        <b/>
        <sz val="6"/>
        <rFont val="Verdana"/>
        <family val="2"/>
      </rPr>
      <t>FABRICADO</t>
    </r>
    <r>
      <rPr>
        <sz val="6"/>
        <rFont val="Verdana"/>
        <family val="2"/>
      </rPr>
      <t xml:space="preserve"> </t>
    </r>
    <r>
      <rPr>
        <b/>
        <sz val="6"/>
        <rFont val="Verdana"/>
        <family val="2"/>
      </rPr>
      <t>CONFORME</t>
    </r>
    <r>
      <rPr>
        <sz val="6"/>
        <rFont val="Verdana"/>
        <family val="2"/>
      </rPr>
      <t xml:space="preserve"> </t>
    </r>
    <r>
      <rPr>
        <b/>
        <sz val="6"/>
        <rFont val="Verdana"/>
        <family val="2"/>
      </rPr>
      <t>PROJETO,</t>
    </r>
    <r>
      <rPr>
        <sz val="6"/>
        <rFont val="Verdana"/>
        <family val="2"/>
      </rPr>
      <t xml:space="preserve"> </t>
    </r>
    <r>
      <rPr>
        <b/>
        <sz val="6"/>
        <rFont val="Verdana"/>
        <family val="2"/>
      </rPr>
      <t>FORNECIDO</t>
    </r>
    <r>
      <rPr>
        <sz val="6"/>
        <rFont val="Verdana"/>
        <family val="2"/>
      </rPr>
      <t xml:space="preserve"> </t>
    </r>
    <r>
      <rPr>
        <b/>
        <sz val="6"/>
        <rFont val="Verdana"/>
        <family val="2"/>
      </rPr>
      <t>COMPLETO</t>
    </r>
  </si>
  <si>
    <r>
      <rPr>
        <sz val="6"/>
        <rFont val="Verdana"/>
        <family val="2"/>
      </rPr>
      <t>QUADRO DE COMANDO DO VENTILADOR (QC-AC-2P) FABRICADO
CONFORME PROJETO, FORNECIDO COMPLETO</t>
    </r>
  </si>
  <si>
    <r>
      <rPr>
        <b/>
        <sz val="6"/>
        <rFont val="Verdana"/>
        <family val="2"/>
      </rPr>
      <t>SERVIÇO:</t>
    </r>
    <r>
      <rPr>
        <sz val="6"/>
        <rFont val="Verdana"/>
        <family val="2"/>
      </rPr>
      <t xml:space="preserve"> </t>
    </r>
    <r>
      <rPr>
        <b/>
        <sz val="6"/>
        <rFont val="Verdana"/>
        <family val="2"/>
      </rPr>
      <t>QUADRO</t>
    </r>
    <r>
      <rPr>
        <sz val="6"/>
        <rFont val="Verdana"/>
        <family val="2"/>
      </rPr>
      <t xml:space="preserve"> </t>
    </r>
    <r>
      <rPr>
        <b/>
        <sz val="6"/>
        <rFont val="Verdana"/>
        <family val="2"/>
      </rPr>
      <t>DE</t>
    </r>
    <r>
      <rPr>
        <sz val="6"/>
        <rFont val="Verdana"/>
        <family val="2"/>
      </rPr>
      <t xml:space="preserve"> </t>
    </r>
    <r>
      <rPr>
        <b/>
        <sz val="6"/>
        <rFont val="Verdana"/>
        <family val="2"/>
      </rPr>
      <t>COMANDO</t>
    </r>
    <r>
      <rPr>
        <sz val="6"/>
        <rFont val="Verdana"/>
        <family val="2"/>
      </rPr>
      <t xml:space="preserve"> </t>
    </r>
    <r>
      <rPr>
        <b/>
        <sz val="6"/>
        <rFont val="Verdana"/>
        <family val="2"/>
      </rPr>
      <t>DO</t>
    </r>
    <r>
      <rPr>
        <sz val="6"/>
        <rFont val="Verdana"/>
        <family val="2"/>
      </rPr>
      <t xml:space="preserve"> </t>
    </r>
    <r>
      <rPr>
        <b/>
        <sz val="6"/>
        <rFont val="Verdana"/>
        <family val="2"/>
      </rPr>
      <t>VENTILADOR</t>
    </r>
    <r>
      <rPr>
        <sz val="6"/>
        <rFont val="Verdana"/>
        <family val="2"/>
      </rPr>
      <t xml:space="preserve"> </t>
    </r>
    <r>
      <rPr>
        <b/>
        <sz val="6"/>
        <rFont val="Verdana"/>
        <family val="2"/>
      </rPr>
      <t>(QC-AC-3P)</t>
    </r>
    <r>
      <rPr>
        <sz val="6"/>
        <rFont val="Verdana"/>
        <family val="2"/>
      </rPr>
      <t xml:space="preserve"> </t>
    </r>
    <r>
      <rPr>
        <b/>
        <sz val="6"/>
        <rFont val="Verdana"/>
        <family val="2"/>
      </rPr>
      <t>FABRICADO</t>
    </r>
    <r>
      <rPr>
        <sz val="6"/>
        <rFont val="Verdana"/>
        <family val="2"/>
      </rPr>
      <t xml:space="preserve"> </t>
    </r>
    <r>
      <rPr>
        <b/>
        <sz val="6"/>
        <rFont val="Verdana"/>
        <family val="2"/>
      </rPr>
      <t>CONFORME</t>
    </r>
    <r>
      <rPr>
        <sz val="6"/>
        <rFont val="Verdana"/>
        <family val="2"/>
      </rPr>
      <t xml:space="preserve"> </t>
    </r>
    <r>
      <rPr>
        <b/>
        <sz val="6"/>
        <rFont val="Verdana"/>
        <family val="2"/>
      </rPr>
      <t>PROJETO,</t>
    </r>
    <r>
      <rPr>
        <sz val="6"/>
        <rFont val="Verdana"/>
        <family val="2"/>
      </rPr>
      <t xml:space="preserve"> </t>
    </r>
    <r>
      <rPr>
        <b/>
        <sz val="6"/>
        <rFont val="Verdana"/>
        <family val="2"/>
      </rPr>
      <t>FORNECIDO</t>
    </r>
    <r>
      <rPr>
        <sz val="6"/>
        <rFont val="Verdana"/>
        <family val="2"/>
      </rPr>
      <t xml:space="preserve"> </t>
    </r>
    <r>
      <rPr>
        <b/>
        <sz val="6"/>
        <rFont val="Verdana"/>
        <family val="2"/>
      </rPr>
      <t>COMPLETO</t>
    </r>
  </si>
  <si>
    <r>
      <rPr>
        <sz val="6"/>
        <rFont val="Verdana"/>
        <family val="2"/>
      </rPr>
      <t>QUADRO DE COMANDO DO VENTILADOR (QC-AC-3P) FABRICADO CONFORME PROJETO, FORNECIDO COMPLETO</t>
    </r>
  </si>
  <si>
    <r>
      <rPr>
        <b/>
        <sz val="6"/>
        <rFont val="Verdana"/>
        <family val="2"/>
      </rPr>
      <t>SERVIÇO:</t>
    </r>
    <r>
      <rPr>
        <sz val="6"/>
        <rFont val="Verdana"/>
        <family val="2"/>
      </rPr>
      <t xml:space="preserve"> </t>
    </r>
    <r>
      <rPr>
        <b/>
        <sz val="6"/>
        <rFont val="Verdana"/>
        <family val="2"/>
      </rPr>
      <t>CAIXA</t>
    </r>
    <r>
      <rPr>
        <sz val="6"/>
        <rFont val="Verdana"/>
        <family val="2"/>
      </rPr>
      <t xml:space="preserve"> </t>
    </r>
    <r>
      <rPr>
        <b/>
        <sz val="6"/>
        <rFont val="Verdana"/>
        <family val="2"/>
      </rPr>
      <t>DE</t>
    </r>
    <r>
      <rPr>
        <sz val="6"/>
        <rFont val="Verdana"/>
        <family val="2"/>
      </rPr>
      <t xml:space="preserve"> </t>
    </r>
    <r>
      <rPr>
        <b/>
        <sz val="6"/>
        <rFont val="Verdana"/>
        <family val="2"/>
      </rPr>
      <t>PASSAGEM</t>
    </r>
    <r>
      <rPr>
        <sz val="6"/>
        <rFont val="Verdana"/>
        <family val="2"/>
      </rPr>
      <t xml:space="preserve"> </t>
    </r>
    <r>
      <rPr>
        <b/>
        <sz val="6"/>
        <rFont val="Verdana"/>
        <family val="2"/>
      </rPr>
      <t>4X2"</t>
    </r>
    <r>
      <rPr>
        <sz val="6"/>
        <rFont val="Verdana"/>
        <family val="2"/>
      </rPr>
      <t xml:space="preserve"> </t>
    </r>
    <r>
      <rPr>
        <b/>
        <sz val="6"/>
        <rFont val="Verdana"/>
        <family val="2"/>
      </rPr>
      <t>DE</t>
    </r>
    <r>
      <rPr>
        <sz val="6"/>
        <rFont val="Verdana"/>
        <family val="2"/>
      </rPr>
      <t xml:space="preserve"> </t>
    </r>
    <r>
      <rPr>
        <b/>
        <sz val="6"/>
        <rFont val="Verdana"/>
        <family val="2"/>
      </rPr>
      <t>ALUMÍNIO</t>
    </r>
    <r>
      <rPr>
        <sz val="6"/>
        <rFont val="Verdana"/>
        <family val="2"/>
      </rPr>
      <t xml:space="preserve"> </t>
    </r>
    <r>
      <rPr>
        <b/>
        <sz val="6"/>
        <rFont val="Verdana"/>
        <family val="2"/>
      </rPr>
      <t>DE</t>
    </r>
    <r>
      <rPr>
        <sz val="6"/>
        <rFont val="Verdana"/>
        <family val="2"/>
      </rPr>
      <t xml:space="preserve"> </t>
    </r>
    <r>
      <rPr>
        <b/>
        <sz val="6"/>
        <rFont val="Verdana"/>
        <family val="2"/>
      </rPr>
      <t>EMBUTIR</t>
    </r>
    <r>
      <rPr>
        <sz val="6"/>
        <rFont val="Verdana"/>
        <family val="2"/>
      </rPr>
      <t xml:space="preserve"> </t>
    </r>
    <r>
      <rPr>
        <b/>
        <sz val="6"/>
        <rFont val="Verdana"/>
        <family val="2"/>
      </rPr>
      <t>NO</t>
    </r>
    <r>
      <rPr>
        <sz val="6"/>
        <rFont val="Verdana"/>
        <family val="2"/>
      </rPr>
      <t xml:space="preserve"> </t>
    </r>
    <r>
      <rPr>
        <b/>
        <sz val="6"/>
        <rFont val="Verdana"/>
        <family val="2"/>
      </rPr>
      <t>PISO,</t>
    </r>
    <r>
      <rPr>
        <sz val="6"/>
        <rFont val="Verdana"/>
        <family val="2"/>
      </rPr>
      <t xml:space="preserve"> </t>
    </r>
    <r>
      <rPr>
        <b/>
        <sz val="6"/>
        <rFont val="Verdana"/>
        <family val="2"/>
      </rPr>
      <t>FORNECIDA</t>
    </r>
    <r>
      <rPr>
        <sz val="6"/>
        <rFont val="Verdana"/>
        <family val="2"/>
      </rPr>
      <t xml:space="preserve"> </t>
    </r>
    <r>
      <rPr>
        <b/>
        <sz val="6"/>
        <rFont val="Verdana"/>
        <family val="2"/>
      </rPr>
      <t>COM</t>
    </r>
    <r>
      <rPr>
        <sz val="6"/>
        <rFont val="Verdana"/>
        <family val="2"/>
      </rPr>
      <t xml:space="preserve"> </t>
    </r>
    <r>
      <rPr>
        <b/>
        <sz val="6"/>
        <rFont val="Verdana"/>
        <family val="2"/>
      </rPr>
      <t>TAMPA.</t>
    </r>
  </si>
  <si>
    <r>
      <rPr>
        <sz val="6"/>
        <rFont val="Verdana"/>
        <family val="2"/>
      </rPr>
      <t>CAIXA DE PASSAGEM 4X2" DE ALUMÍNIO DE EMBUTIR NO PISO,
FORNECIDA COM TAMPA.</t>
    </r>
  </si>
  <si>
    <r>
      <rPr>
        <b/>
        <sz val="6"/>
        <rFont val="Verdana"/>
        <family val="2"/>
      </rPr>
      <t>SERVIÇO:</t>
    </r>
    <r>
      <rPr>
        <sz val="6"/>
        <rFont val="Verdana"/>
        <family val="2"/>
      </rPr>
      <t xml:space="preserve"> </t>
    </r>
    <r>
      <rPr>
        <b/>
        <sz val="6"/>
        <rFont val="Verdana"/>
        <family val="2"/>
      </rPr>
      <t>CAIXA</t>
    </r>
    <r>
      <rPr>
        <sz val="6"/>
        <rFont val="Verdana"/>
        <family val="2"/>
      </rPr>
      <t xml:space="preserve"> </t>
    </r>
    <r>
      <rPr>
        <b/>
        <sz val="6"/>
        <rFont val="Verdana"/>
        <family val="2"/>
      </rPr>
      <t>DE</t>
    </r>
    <r>
      <rPr>
        <sz val="6"/>
        <rFont val="Verdana"/>
        <family val="2"/>
      </rPr>
      <t xml:space="preserve"> </t>
    </r>
    <r>
      <rPr>
        <b/>
        <sz val="6"/>
        <rFont val="Verdana"/>
        <family val="2"/>
      </rPr>
      <t>PASSAGEM</t>
    </r>
    <r>
      <rPr>
        <sz val="6"/>
        <rFont val="Verdana"/>
        <family val="2"/>
      </rPr>
      <t xml:space="preserve"> </t>
    </r>
    <r>
      <rPr>
        <b/>
        <sz val="6"/>
        <rFont val="Verdana"/>
        <family val="2"/>
      </rPr>
      <t>4X4"</t>
    </r>
    <r>
      <rPr>
        <sz val="6"/>
        <rFont val="Verdana"/>
        <family val="2"/>
      </rPr>
      <t xml:space="preserve"> </t>
    </r>
    <r>
      <rPr>
        <b/>
        <sz val="6"/>
        <rFont val="Verdana"/>
        <family val="2"/>
      </rPr>
      <t>DE</t>
    </r>
    <r>
      <rPr>
        <sz val="6"/>
        <rFont val="Verdana"/>
        <family val="2"/>
      </rPr>
      <t xml:space="preserve"> </t>
    </r>
    <r>
      <rPr>
        <b/>
        <sz val="6"/>
        <rFont val="Verdana"/>
        <family val="2"/>
      </rPr>
      <t>ALUMÍNIO</t>
    </r>
    <r>
      <rPr>
        <sz val="6"/>
        <rFont val="Verdana"/>
        <family val="2"/>
      </rPr>
      <t xml:space="preserve"> </t>
    </r>
    <r>
      <rPr>
        <b/>
        <sz val="6"/>
        <rFont val="Verdana"/>
        <family val="2"/>
      </rPr>
      <t>DE</t>
    </r>
    <r>
      <rPr>
        <sz val="6"/>
        <rFont val="Verdana"/>
        <family val="2"/>
      </rPr>
      <t xml:space="preserve"> </t>
    </r>
    <r>
      <rPr>
        <b/>
        <sz val="6"/>
        <rFont val="Verdana"/>
        <family val="2"/>
      </rPr>
      <t>EMBUTIR</t>
    </r>
    <r>
      <rPr>
        <sz val="6"/>
        <rFont val="Verdana"/>
        <family val="2"/>
      </rPr>
      <t xml:space="preserve"> </t>
    </r>
    <r>
      <rPr>
        <b/>
        <sz val="6"/>
        <rFont val="Verdana"/>
        <family val="2"/>
      </rPr>
      <t>NO</t>
    </r>
    <r>
      <rPr>
        <sz val="6"/>
        <rFont val="Verdana"/>
        <family val="2"/>
      </rPr>
      <t xml:space="preserve"> </t>
    </r>
    <r>
      <rPr>
        <b/>
        <sz val="6"/>
        <rFont val="Verdana"/>
        <family val="2"/>
      </rPr>
      <t>PISO,</t>
    </r>
    <r>
      <rPr>
        <sz val="6"/>
        <rFont val="Verdana"/>
        <family val="2"/>
      </rPr>
      <t xml:space="preserve"> </t>
    </r>
    <r>
      <rPr>
        <b/>
        <sz val="6"/>
        <rFont val="Verdana"/>
        <family val="2"/>
      </rPr>
      <t>FORNECIDA</t>
    </r>
    <r>
      <rPr>
        <sz val="6"/>
        <rFont val="Verdana"/>
        <family val="2"/>
      </rPr>
      <t xml:space="preserve"> </t>
    </r>
    <r>
      <rPr>
        <b/>
        <sz val="6"/>
        <rFont val="Verdana"/>
        <family val="2"/>
      </rPr>
      <t>COM</t>
    </r>
    <r>
      <rPr>
        <sz val="6"/>
        <rFont val="Verdana"/>
        <family val="2"/>
      </rPr>
      <t xml:space="preserve"> </t>
    </r>
    <r>
      <rPr>
        <b/>
        <sz val="6"/>
        <rFont val="Verdana"/>
        <family val="2"/>
      </rPr>
      <t>TAMPA.</t>
    </r>
  </si>
  <si>
    <r>
      <rPr>
        <sz val="6"/>
        <rFont val="Verdana"/>
        <family val="2"/>
      </rPr>
      <t>CAIXA DE PASSAGEM 4X4" DE ALUMÍNIO DE EMBUTIR NO PISO,
FORNECIDA COM TAMPA.</t>
    </r>
  </si>
  <si>
    <t>ELE-051</t>
  </si>
  <si>
    <r>
      <rPr>
        <b/>
        <sz val="6"/>
        <rFont val="Verdana"/>
        <family val="2"/>
      </rPr>
      <t>SERVIÇO:</t>
    </r>
    <r>
      <rPr>
        <sz val="6"/>
        <rFont val="Verdana"/>
        <family val="2"/>
      </rPr>
      <t xml:space="preserve"> </t>
    </r>
    <r>
      <rPr>
        <b/>
        <sz val="6"/>
        <rFont val="Verdana"/>
        <family val="2"/>
      </rPr>
      <t>ITENS</t>
    </r>
    <r>
      <rPr>
        <sz val="6"/>
        <rFont val="Verdana"/>
        <family val="2"/>
      </rPr>
      <t xml:space="preserve"> </t>
    </r>
    <r>
      <rPr>
        <b/>
        <sz val="6"/>
        <rFont val="Verdana"/>
        <family val="2"/>
      </rPr>
      <t>9.1.1.6.1</t>
    </r>
    <r>
      <rPr>
        <sz val="6"/>
        <rFont val="Verdana"/>
        <family val="2"/>
      </rPr>
      <t xml:space="preserve"> </t>
    </r>
    <r>
      <rPr>
        <b/>
        <sz val="6"/>
        <rFont val="Verdana"/>
        <family val="2"/>
      </rPr>
      <t>/</t>
    </r>
    <r>
      <rPr>
        <sz val="6"/>
        <rFont val="Verdana"/>
        <family val="2"/>
      </rPr>
      <t xml:space="preserve"> </t>
    </r>
    <r>
      <rPr>
        <b/>
        <sz val="6"/>
        <rFont val="Verdana"/>
        <family val="2"/>
      </rPr>
      <t>9.1.3.8.1</t>
    </r>
    <r>
      <rPr>
        <sz val="6"/>
        <rFont val="Verdana"/>
        <family val="2"/>
      </rPr>
      <t xml:space="preserve"> </t>
    </r>
    <r>
      <rPr>
        <b/>
        <sz val="6"/>
        <rFont val="Verdana"/>
        <family val="2"/>
      </rPr>
      <t>/</t>
    </r>
    <r>
      <rPr>
        <sz val="6"/>
        <rFont val="Verdana"/>
        <family val="2"/>
      </rPr>
      <t xml:space="preserve"> </t>
    </r>
    <r>
      <rPr>
        <b/>
        <sz val="6"/>
        <rFont val="Verdana"/>
        <family val="2"/>
      </rPr>
      <t>9.1.7.7.1-TOMADA</t>
    </r>
    <r>
      <rPr>
        <sz val="6"/>
        <rFont val="Verdana"/>
        <family val="2"/>
      </rPr>
      <t xml:space="preserve"> </t>
    </r>
    <r>
      <rPr>
        <b/>
        <sz val="6"/>
        <rFont val="Verdana"/>
        <family val="2"/>
      </rPr>
      <t>SIMPLES</t>
    </r>
    <r>
      <rPr>
        <sz val="6"/>
        <rFont val="Verdana"/>
        <family val="2"/>
      </rPr>
      <t xml:space="preserve"> </t>
    </r>
    <r>
      <rPr>
        <b/>
        <sz val="6"/>
        <rFont val="Verdana"/>
        <family val="2"/>
      </rPr>
      <t>-</t>
    </r>
    <r>
      <rPr>
        <sz val="6"/>
        <rFont val="Verdana"/>
        <family val="2"/>
      </rPr>
      <t xml:space="preserve"> </t>
    </r>
    <r>
      <rPr>
        <b/>
        <sz val="6"/>
        <rFont val="Verdana"/>
        <family val="2"/>
      </rPr>
      <t>2P</t>
    </r>
    <r>
      <rPr>
        <sz val="6"/>
        <rFont val="Verdana"/>
        <family val="2"/>
      </rPr>
      <t xml:space="preserve"> </t>
    </r>
    <r>
      <rPr>
        <b/>
        <sz val="6"/>
        <rFont val="Verdana"/>
        <family val="2"/>
      </rPr>
      <t>+</t>
    </r>
    <r>
      <rPr>
        <sz val="6"/>
        <rFont val="Verdana"/>
        <family val="2"/>
      </rPr>
      <t xml:space="preserve"> </t>
    </r>
    <r>
      <rPr>
        <b/>
        <sz val="6"/>
        <rFont val="Verdana"/>
        <family val="2"/>
      </rPr>
      <t>T</t>
    </r>
    <r>
      <rPr>
        <sz val="6"/>
        <rFont val="Verdana"/>
        <family val="2"/>
      </rPr>
      <t xml:space="preserve"> </t>
    </r>
    <r>
      <rPr>
        <b/>
        <sz val="6"/>
        <rFont val="Verdana"/>
        <family val="2"/>
      </rPr>
      <t>-</t>
    </r>
    <r>
      <rPr>
        <sz val="6"/>
        <rFont val="Verdana"/>
        <family val="2"/>
      </rPr>
      <t xml:space="preserve"> </t>
    </r>
    <r>
      <rPr>
        <b/>
        <sz val="6"/>
        <rFont val="Verdana"/>
        <family val="2"/>
      </rPr>
      <t>20A</t>
    </r>
    <r>
      <rPr>
        <sz val="6"/>
        <rFont val="Verdana"/>
        <family val="2"/>
      </rPr>
      <t xml:space="preserve"> </t>
    </r>
    <r>
      <rPr>
        <b/>
        <sz val="6"/>
        <rFont val="Verdana"/>
        <family val="2"/>
      </rPr>
      <t>COM</t>
    </r>
    <r>
      <rPr>
        <sz val="6"/>
        <rFont val="Verdana"/>
        <family val="2"/>
      </rPr>
      <t xml:space="preserve"> </t>
    </r>
    <r>
      <rPr>
        <b/>
        <sz val="6"/>
        <rFont val="Verdana"/>
        <family val="2"/>
      </rPr>
      <t>PLACA</t>
    </r>
    <r>
      <rPr>
        <sz val="6"/>
        <rFont val="Verdana"/>
        <family val="2"/>
      </rPr>
      <t xml:space="preserve"> </t>
    </r>
    <r>
      <rPr>
        <b/>
        <sz val="6"/>
        <rFont val="Verdana"/>
        <family val="2"/>
      </rPr>
      <t>4"x2"</t>
    </r>
    <r>
      <rPr>
        <sz val="6"/>
        <rFont val="Verdana"/>
        <family val="2"/>
      </rPr>
      <t xml:space="preserve"> </t>
    </r>
    <r>
      <rPr>
        <b/>
        <sz val="6"/>
        <rFont val="Verdana"/>
        <family val="2"/>
      </rPr>
      <t>COMPLETA</t>
    </r>
    <r>
      <rPr>
        <sz val="6"/>
        <rFont val="Verdana"/>
        <family val="2"/>
      </rPr>
      <t xml:space="preserve"> </t>
    </r>
    <r>
      <rPr>
        <b/>
        <sz val="6"/>
        <rFont val="Verdana"/>
        <family val="2"/>
      </rPr>
      <t>(TOMADA</t>
    </r>
    <r>
      <rPr>
        <sz val="6"/>
        <rFont val="Verdana"/>
        <family val="2"/>
      </rPr>
      <t xml:space="preserve"> </t>
    </r>
    <r>
      <rPr>
        <b/>
        <sz val="6"/>
        <rFont val="Verdana"/>
        <family val="2"/>
      </rPr>
      <t>+</t>
    </r>
    <r>
      <rPr>
        <sz val="6"/>
        <rFont val="Verdana"/>
        <family val="2"/>
      </rPr>
      <t xml:space="preserve"> </t>
    </r>
    <r>
      <rPr>
        <b/>
        <sz val="6"/>
        <rFont val="Verdana"/>
        <family val="2"/>
      </rPr>
      <t>PLACA
+</t>
    </r>
    <r>
      <rPr>
        <sz val="6"/>
        <rFont val="Verdana"/>
        <family val="2"/>
      </rPr>
      <t xml:space="preserve"> </t>
    </r>
    <r>
      <rPr>
        <b/>
        <sz val="6"/>
        <rFont val="Verdana"/>
        <family val="2"/>
      </rPr>
      <t>SUPORTE),</t>
    </r>
    <r>
      <rPr>
        <sz val="6"/>
        <rFont val="Verdana"/>
        <family val="2"/>
      </rPr>
      <t xml:space="preserve"> </t>
    </r>
    <r>
      <rPr>
        <b/>
        <sz val="6"/>
        <rFont val="Verdana"/>
        <family val="2"/>
      </rPr>
      <t>REFERÊNCIA</t>
    </r>
    <r>
      <rPr>
        <sz val="6"/>
        <rFont val="Verdana"/>
        <family val="2"/>
      </rPr>
      <t xml:space="preserve"> </t>
    </r>
    <r>
      <rPr>
        <b/>
        <sz val="6"/>
        <rFont val="Verdana"/>
        <family val="2"/>
      </rPr>
      <t>PIALPLUS</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</si>
  <si>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TOM. 2P+T UNIV.(2 MOD) 20A-250V R.6150 60 PIAL/EQUIVALENTE</t>
    </r>
  </si>
  <si>
    <r>
      <rPr>
        <sz val="6"/>
        <rFont val="Verdana"/>
        <family val="2"/>
      </rPr>
      <t>SUPORTE P/ CX 2X4"(ATE 3 MOD) R.6121 22 PIAL/EQUIVALENTE</t>
    </r>
  </si>
  <si>
    <r>
      <rPr>
        <sz val="6"/>
        <rFont val="Verdana"/>
        <family val="2"/>
      </rPr>
      <t>PLACA P/CX. 2X4"-LINHA PIALPLUS, PIAL/EQUIVALENTE</t>
    </r>
  </si>
  <si>
    <r>
      <rPr>
        <b/>
        <sz val="6"/>
        <rFont val="Verdana"/>
        <family val="2"/>
      </rPr>
      <t>SERVIÇO:</t>
    </r>
    <r>
      <rPr>
        <sz val="6"/>
        <rFont val="Verdana"/>
        <family val="2"/>
      </rPr>
      <t xml:space="preserve"> </t>
    </r>
    <r>
      <rPr>
        <b/>
        <sz val="6"/>
        <rFont val="Verdana"/>
        <family val="2"/>
      </rPr>
      <t>ITENS</t>
    </r>
    <r>
      <rPr>
        <sz val="6"/>
        <rFont val="Verdana"/>
        <family val="2"/>
      </rPr>
      <t xml:space="preserve"> </t>
    </r>
    <r>
      <rPr>
        <b/>
        <sz val="6"/>
        <rFont val="Verdana"/>
        <family val="2"/>
      </rPr>
      <t>9.1.3.4.1</t>
    </r>
    <r>
      <rPr>
        <sz val="6"/>
        <rFont val="Verdana"/>
        <family val="2"/>
      </rPr>
      <t xml:space="preserve"> </t>
    </r>
    <r>
      <rPr>
        <b/>
        <sz val="6"/>
        <rFont val="Verdana"/>
        <family val="2"/>
      </rPr>
      <t>/</t>
    </r>
    <r>
      <rPr>
        <sz val="6"/>
        <rFont val="Verdana"/>
        <family val="2"/>
      </rPr>
      <t xml:space="preserve"> </t>
    </r>
    <r>
      <rPr>
        <b/>
        <sz val="6"/>
        <rFont val="Verdana"/>
        <family val="2"/>
      </rPr>
      <t>9.1.6.3.1</t>
    </r>
    <r>
      <rPr>
        <sz val="6"/>
        <rFont val="Verdana"/>
        <family val="2"/>
      </rPr>
      <t xml:space="preserve"> </t>
    </r>
    <r>
      <rPr>
        <b/>
        <sz val="6"/>
        <rFont val="Verdana"/>
        <family val="2"/>
      </rPr>
      <t>/</t>
    </r>
    <r>
      <rPr>
        <sz val="6"/>
        <rFont val="Verdana"/>
        <family val="2"/>
      </rPr>
      <t xml:space="preserve"> </t>
    </r>
    <r>
      <rPr>
        <b/>
        <sz val="6"/>
        <rFont val="Verdana"/>
        <family val="2"/>
      </rPr>
      <t>9.1.7.3.1-ELETRODUTO</t>
    </r>
    <r>
      <rPr>
        <sz val="6"/>
        <rFont val="Verdana"/>
        <family val="2"/>
      </rPr>
      <t xml:space="preserve"> </t>
    </r>
    <r>
      <rPr>
        <b/>
        <sz val="6"/>
        <rFont val="Verdana"/>
        <family val="2"/>
      </rPr>
      <t>FLEXIVEL</t>
    </r>
    <r>
      <rPr>
        <sz val="6"/>
        <rFont val="Verdana"/>
        <family val="2"/>
      </rPr>
      <t xml:space="preserve"> </t>
    </r>
    <r>
      <rPr>
        <b/>
        <sz val="6"/>
        <rFont val="Verdana"/>
        <family val="2"/>
      </rPr>
      <t>PLANO</t>
    </r>
    <r>
      <rPr>
        <sz val="6"/>
        <rFont val="Verdana"/>
        <family val="2"/>
      </rPr>
      <t xml:space="preserve"> </t>
    </r>
    <r>
      <rPr>
        <b/>
        <sz val="6"/>
        <rFont val="Verdana"/>
        <family val="2"/>
      </rPr>
      <t>EM</t>
    </r>
    <r>
      <rPr>
        <sz val="6"/>
        <rFont val="Verdana"/>
        <family val="2"/>
      </rPr>
      <t xml:space="preserve"> </t>
    </r>
    <r>
      <rPr>
        <b/>
        <sz val="6"/>
        <rFont val="Verdana"/>
        <family val="2"/>
      </rPr>
      <t>PEAD,</t>
    </r>
    <r>
      <rPr>
        <sz val="6"/>
        <rFont val="Verdana"/>
        <family val="2"/>
      </rPr>
      <t xml:space="preserve"> </t>
    </r>
    <r>
      <rPr>
        <b/>
        <sz val="6"/>
        <rFont val="Verdana"/>
        <family val="2"/>
      </rPr>
      <t>COR</t>
    </r>
    <r>
      <rPr>
        <sz val="6"/>
        <rFont val="Verdana"/>
        <family val="2"/>
      </rPr>
      <t xml:space="preserve"> </t>
    </r>
    <r>
      <rPr>
        <b/>
        <sz val="6"/>
        <rFont val="Verdana"/>
        <family val="2"/>
      </rPr>
      <t>PRETA</t>
    </r>
    <r>
      <rPr>
        <sz val="6"/>
        <rFont val="Verdana"/>
        <family val="2"/>
      </rPr>
      <t xml:space="preserve"> </t>
    </r>
    <r>
      <rPr>
        <b/>
        <sz val="6"/>
        <rFont val="Verdana"/>
        <family val="2"/>
      </rPr>
      <t>E</t>
    </r>
    <r>
      <rPr>
        <sz val="6"/>
        <rFont val="Verdana"/>
        <family val="2"/>
      </rPr>
      <t xml:space="preserve"> </t>
    </r>
    <r>
      <rPr>
        <b/>
        <sz val="6"/>
        <rFont val="Verdana"/>
        <family val="2"/>
      </rPr>
      <t>LARANJA,</t>
    </r>
    <r>
      <rPr>
        <sz val="6"/>
        <rFont val="Verdana"/>
        <family val="2"/>
      </rPr>
      <t xml:space="preserve"> </t>
    </r>
    <r>
      <rPr>
        <b/>
        <sz val="6"/>
        <rFont val="Verdana"/>
        <family val="2"/>
      </rPr>
      <t>DIAMETRO</t>
    </r>
    <r>
      <rPr>
        <sz val="6"/>
        <rFont val="Verdana"/>
        <family val="2"/>
      </rPr>
      <t xml:space="preserve"> </t>
    </r>
    <r>
      <rPr>
        <b/>
        <sz val="6"/>
        <rFont val="Verdana"/>
        <family val="2"/>
      </rPr>
      <t>32</t>
    </r>
    <r>
      <rPr>
        <sz val="6"/>
        <rFont val="Verdana"/>
        <family val="2"/>
      </rPr>
      <t xml:space="preserve"> </t>
    </r>
    <r>
      <rPr>
        <b/>
        <sz val="6"/>
        <rFont val="Verdana"/>
        <family val="2"/>
      </rPr>
      <t>MM</t>
    </r>
  </si>
  <si>
    <r>
      <rPr>
        <b/>
        <sz val="6"/>
        <rFont val="Verdana"/>
        <family val="2"/>
      </rPr>
      <t>SERVIÇO:</t>
    </r>
    <r>
      <rPr>
        <sz val="6"/>
        <rFont val="Verdana"/>
        <family val="2"/>
      </rPr>
      <t xml:space="preserve"> </t>
    </r>
    <r>
      <rPr>
        <b/>
        <sz val="6"/>
        <rFont val="Verdana"/>
        <family val="2"/>
      </rPr>
      <t>ITENS</t>
    </r>
    <r>
      <rPr>
        <sz val="6"/>
        <rFont val="Verdana"/>
        <family val="2"/>
      </rPr>
      <t xml:space="preserve"> </t>
    </r>
    <r>
      <rPr>
        <b/>
        <sz val="6"/>
        <rFont val="Verdana"/>
        <family val="2"/>
      </rPr>
      <t>9.1.3.4.3</t>
    </r>
    <r>
      <rPr>
        <sz val="6"/>
        <rFont val="Verdana"/>
        <family val="2"/>
      </rPr>
      <t xml:space="preserve"> </t>
    </r>
    <r>
      <rPr>
        <b/>
        <sz val="6"/>
        <rFont val="Verdana"/>
        <family val="2"/>
      </rPr>
      <t>/</t>
    </r>
    <r>
      <rPr>
        <sz val="6"/>
        <rFont val="Verdana"/>
        <family val="2"/>
      </rPr>
      <t xml:space="preserve"> </t>
    </r>
    <r>
      <rPr>
        <b/>
        <sz val="6"/>
        <rFont val="Verdana"/>
        <family val="2"/>
      </rPr>
      <t>9.1.7.3.2-ELETRODUTO</t>
    </r>
    <r>
      <rPr>
        <sz val="6"/>
        <rFont val="Verdana"/>
        <family val="2"/>
      </rPr>
      <t xml:space="preserve"> </t>
    </r>
    <r>
      <rPr>
        <b/>
        <sz val="6"/>
        <rFont val="Verdana"/>
        <family val="2"/>
      </rPr>
      <t>FLEXIVEL</t>
    </r>
    <r>
      <rPr>
        <sz val="6"/>
        <rFont val="Verdana"/>
        <family val="2"/>
      </rPr>
      <t xml:space="preserve"> </t>
    </r>
    <r>
      <rPr>
        <b/>
        <sz val="6"/>
        <rFont val="Verdana"/>
        <family val="2"/>
      </rPr>
      <t>PLANO</t>
    </r>
    <r>
      <rPr>
        <sz val="6"/>
        <rFont val="Verdana"/>
        <family val="2"/>
      </rPr>
      <t xml:space="preserve"> </t>
    </r>
    <r>
      <rPr>
        <b/>
        <sz val="6"/>
        <rFont val="Verdana"/>
        <family val="2"/>
      </rPr>
      <t>EM</t>
    </r>
    <r>
      <rPr>
        <sz val="6"/>
        <rFont val="Verdana"/>
        <family val="2"/>
      </rPr>
      <t xml:space="preserve"> </t>
    </r>
    <r>
      <rPr>
        <b/>
        <sz val="6"/>
        <rFont val="Verdana"/>
        <family val="2"/>
      </rPr>
      <t>PEAD,</t>
    </r>
    <r>
      <rPr>
        <sz val="6"/>
        <rFont val="Verdana"/>
        <family val="2"/>
      </rPr>
      <t xml:space="preserve"> </t>
    </r>
    <r>
      <rPr>
        <b/>
        <sz val="6"/>
        <rFont val="Verdana"/>
        <family val="2"/>
      </rPr>
      <t>COR</t>
    </r>
    <r>
      <rPr>
        <sz val="6"/>
        <rFont val="Verdana"/>
        <family val="2"/>
      </rPr>
      <t xml:space="preserve"> </t>
    </r>
    <r>
      <rPr>
        <b/>
        <sz val="6"/>
        <rFont val="Verdana"/>
        <family val="2"/>
      </rPr>
      <t>PRETA</t>
    </r>
    <r>
      <rPr>
        <sz val="6"/>
        <rFont val="Verdana"/>
        <family val="2"/>
      </rPr>
      <t xml:space="preserve"> </t>
    </r>
    <r>
      <rPr>
        <b/>
        <sz val="6"/>
        <rFont val="Verdana"/>
        <family val="2"/>
      </rPr>
      <t>E</t>
    </r>
    <r>
      <rPr>
        <sz val="6"/>
        <rFont val="Verdana"/>
        <family val="2"/>
      </rPr>
      <t xml:space="preserve"> </t>
    </r>
    <r>
      <rPr>
        <b/>
        <sz val="6"/>
        <rFont val="Verdana"/>
        <family val="2"/>
      </rPr>
      <t>LARANJA,</t>
    </r>
    <r>
      <rPr>
        <sz val="6"/>
        <rFont val="Verdana"/>
        <family val="2"/>
      </rPr>
      <t xml:space="preserve"> </t>
    </r>
    <r>
      <rPr>
        <b/>
        <sz val="6"/>
        <rFont val="Verdana"/>
        <family val="2"/>
      </rPr>
      <t>DIAMETRO</t>
    </r>
    <r>
      <rPr>
        <sz val="6"/>
        <rFont val="Verdana"/>
        <family val="2"/>
      </rPr>
      <t xml:space="preserve"> </t>
    </r>
    <r>
      <rPr>
        <b/>
        <sz val="6"/>
        <rFont val="Verdana"/>
        <family val="2"/>
      </rPr>
      <t>25</t>
    </r>
    <r>
      <rPr>
        <sz val="6"/>
        <rFont val="Verdana"/>
        <family val="2"/>
      </rPr>
      <t xml:space="preserve"> </t>
    </r>
    <r>
      <rPr>
        <b/>
        <sz val="6"/>
        <rFont val="Verdana"/>
        <family val="2"/>
      </rPr>
      <t>MM</t>
    </r>
  </si>
  <si>
    <r>
      <rPr>
        <b/>
        <sz val="6"/>
        <rFont val="Verdana"/>
        <family val="2"/>
      </rPr>
      <t>SERVIÇO:</t>
    </r>
    <r>
      <rPr>
        <sz val="6"/>
        <rFont val="Verdana"/>
        <family val="2"/>
      </rPr>
      <t xml:space="preserve"> </t>
    </r>
    <r>
      <rPr>
        <b/>
        <sz val="6"/>
        <rFont val="Verdana"/>
        <family val="2"/>
      </rPr>
      <t>ITEM</t>
    </r>
    <r>
      <rPr>
        <sz val="6"/>
        <rFont val="Verdana"/>
        <family val="2"/>
      </rPr>
      <t xml:space="preserve"> </t>
    </r>
    <r>
      <rPr>
        <b/>
        <sz val="6"/>
        <rFont val="Verdana"/>
        <family val="2"/>
      </rPr>
      <t>9.1.3.6.11-CONDULETE</t>
    </r>
    <r>
      <rPr>
        <sz val="6"/>
        <rFont val="Verdana"/>
        <family val="2"/>
      </rPr>
      <t xml:space="preserve"> </t>
    </r>
    <r>
      <rPr>
        <b/>
        <sz val="6"/>
        <rFont val="Verdana"/>
        <family val="2"/>
      </rPr>
      <t>TIPO</t>
    </r>
    <r>
      <rPr>
        <sz val="6"/>
        <rFont val="Verdana"/>
        <family val="2"/>
      </rPr>
      <t xml:space="preserve"> </t>
    </r>
    <r>
      <rPr>
        <b/>
        <sz val="6"/>
        <rFont val="Verdana"/>
        <family val="2"/>
      </rPr>
      <t>X,</t>
    </r>
    <r>
      <rPr>
        <sz val="6"/>
        <rFont val="Verdana"/>
        <family val="2"/>
      </rPr>
      <t xml:space="preserve"> </t>
    </r>
    <r>
      <rPr>
        <b/>
        <sz val="6"/>
        <rFont val="Verdana"/>
        <family val="2"/>
      </rPr>
      <t>COM</t>
    </r>
    <r>
      <rPr>
        <sz val="6"/>
        <rFont val="Verdana"/>
        <family val="2"/>
      </rPr>
      <t xml:space="preserve"> </t>
    </r>
    <r>
      <rPr>
        <b/>
        <sz val="6"/>
        <rFont val="Verdana"/>
        <family val="2"/>
      </rPr>
      <t>TAMPA</t>
    </r>
    <r>
      <rPr>
        <sz val="6"/>
        <rFont val="Verdana"/>
        <family val="2"/>
      </rPr>
      <t xml:space="preserve"> </t>
    </r>
    <r>
      <rPr>
        <b/>
        <sz val="6"/>
        <rFont val="Verdana"/>
        <family val="2"/>
      </rPr>
      <t>E</t>
    </r>
    <r>
      <rPr>
        <sz val="6"/>
        <rFont val="Verdana"/>
        <family val="2"/>
      </rPr>
      <t xml:space="preserve"> </t>
    </r>
    <r>
      <rPr>
        <b/>
        <sz val="6"/>
        <rFont val="Verdana"/>
        <family val="2"/>
      </rPr>
      <t>CORPO</t>
    </r>
    <r>
      <rPr>
        <sz val="6"/>
        <rFont val="Verdana"/>
        <family val="2"/>
      </rPr>
      <t xml:space="preserve"> </t>
    </r>
    <r>
      <rPr>
        <b/>
        <sz val="6"/>
        <rFont val="Verdana"/>
        <family val="2"/>
      </rPr>
      <t>EM</t>
    </r>
    <r>
      <rPr>
        <sz val="6"/>
        <rFont val="Verdana"/>
        <family val="2"/>
      </rPr>
      <t xml:space="preserve"> </t>
    </r>
    <r>
      <rPr>
        <b/>
        <sz val="6"/>
        <rFont val="Verdana"/>
        <family val="2"/>
      </rPr>
      <t>LIGA</t>
    </r>
    <r>
      <rPr>
        <sz val="6"/>
        <rFont val="Verdana"/>
        <family val="2"/>
      </rPr>
      <t xml:space="preserve"> </t>
    </r>
    <r>
      <rPr>
        <b/>
        <sz val="6"/>
        <rFont val="Verdana"/>
        <family val="2"/>
      </rPr>
      <t>DE</t>
    </r>
    <r>
      <rPr>
        <sz val="6"/>
        <rFont val="Verdana"/>
        <family val="2"/>
      </rPr>
      <t xml:space="preserve"> </t>
    </r>
    <r>
      <rPr>
        <b/>
        <sz val="6"/>
        <rFont val="Verdana"/>
        <family val="2"/>
      </rPr>
      <t>ALUMINÍO</t>
    </r>
    <r>
      <rPr>
        <sz val="6"/>
        <rFont val="Verdana"/>
        <family val="2"/>
      </rPr>
      <t xml:space="preserve"> </t>
    </r>
    <r>
      <rPr>
        <b/>
        <sz val="6"/>
        <rFont val="Verdana"/>
        <family val="2"/>
      </rPr>
      <t>DE</t>
    </r>
    <r>
      <rPr>
        <sz val="6"/>
        <rFont val="Verdana"/>
        <family val="2"/>
      </rPr>
      <t xml:space="preserve"> </t>
    </r>
    <r>
      <rPr>
        <b/>
        <sz val="6"/>
        <rFont val="Verdana"/>
        <family val="2"/>
      </rPr>
      <t>ALTA</t>
    </r>
    <r>
      <rPr>
        <sz val="6"/>
        <rFont val="Verdana"/>
        <family val="2"/>
      </rPr>
      <t xml:space="preserve"> </t>
    </r>
    <r>
      <rPr>
        <b/>
        <sz val="6"/>
        <rFont val="Verdana"/>
        <family val="2"/>
      </rPr>
      <t>RESISTÊNCIA.</t>
    </r>
    <r>
      <rPr>
        <sz val="6"/>
        <rFont val="Verdana"/>
        <family val="2"/>
      </rPr>
      <t xml:space="preserve"> </t>
    </r>
    <r>
      <rPr>
        <b/>
        <sz val="6"/>
        <rFont val="Verdana"/>
        <family val="2"/>
      </rPr>
      <t>A</t>
    </r>
    <r>
      <rPr>
        <sz val="6"/>
        <rFont val="Verdana"/>
        <family val="2"/>
      </rPr>
      <t xml:space="preserve"> </t>
    </r>
    <r>
      <rPr>
        <b/>
        <sz val="6"/>
        <rFont val="Verdana"/>
        <family val="2"/>
      </rPr>
      <t>PROVA</t>
    </r>
    <r>
      <rPr>
        <sz val="6"/>
        <rFont val="Verdana"/>
        <family val="2"/>
      </rPr>
      <t xml:space="preserve"> </t>
    </r>
    <r>
      <rPr>
        <b/>
        <sz val="6"/>
        <rFont val="Verdana"/>
        <family val="2"/>
      </rPr>
      <t>DE</t>
    </r>
    <r>
      <rPr>
        <sz val="6"/>
        <rFont val="Verdana"/>
        <family val="2"/>
      </rPr>
      <t xml:space="preserve"> </t>
    </r>
    <r>
      <rPr>
        <b/>
        <sz val="6"/>
        <rFont val="Verdana"/>
        <family val="2"/>
      </rPr>
      <t>TEMPO,</t>
    </r>
    <r>
      <rPr>
        <sz val="6"/>
        <rFont val="Verdana"/>
        <family val="2"/>
      </rPr>
      <t xml:space="preserve"> </t>
    </r>
    <r>
      <rPr>
        <b/>
        <sz val="6"/>
        <rFont val="Verdana"/>
        <family val="2"/>
      </rPr>
      <t>GRAU</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IP65</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3/4".</t>
    </r>
    <r>
      <rPr>
        <sz val="6"/>
        <rFont val="Verdana"/>
        <family val="2"/>
      </rPr>
      <t xml:space="preserve"> </t>
    </r>
    <r>
      <rPr>
        <b/>
        <sz val="6"/>
        <rFont val="Verdana"/>
        <family val="2"/>
      </rPr>
      <t>REF.:</t>
    </r>
    <r>
      <rPr>
        <sz val="6"/>
        <rFont val="Verdana"/>
        <family val="2"/>
      </rPr>
      <t xml:space="preserve"> </t>
    </r>
    <r>
      <rPr>
        <b/>
        <sz val="6"/>
        <rFont val="Verdana"/>
        <family val="2"/>
      </rPr>
      <t>WETZEL</t>
    </r>
    <r>
      <rPr>
        <sz val="6"/>
        <rFont val="Verdana"/>
        <family val="2"/>
      </rPr>
      <t xml:space="preserve"> </t>
    </r>
    <r>
      <rPr>
        <b/>
        <sz val="6"/>
        <rFont val="Verdana"/>
        <family val="2"/>
      </rPr>
      <t>OU</t>
    </r>
    <r>
      <rPr>
        <sz val="6"/>
        <rFont val="Verdana"/>
        <family val="2"/>
      </rPr>
      <t xml:space="preserve"> </t>
    </r>
    <r>
      <rPr>
        <b/>
        <sz val="6"/>
        <rFont val="Verdana"/>
        <family val="2"/>
      </rPr>
      <t>EQUIVALENTE.</t>
    </r>
  </si>
  <si>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X,</t>
    </r>
    <r>
      <rPr>
        <sz val="6"/>
        <rFont val="Verdana"/>
        <family val="2"/>
      </rPr>
      <t xml:space="preserve"> </t>
    </r>
    <r>
      <rPr>
        <b/>
        <sz val="6"/>
        <rFont val="Verdana"/>
        <family val="2"/>
      </rPr>
      <t>COM</t>
    </r>
    <r>
      <rPr>
        <sz val="6"/>
        <rFont val="Verdana"/>
        <family val="2"/>
      </rPr>
      <t xml:space="preserve"> </t>
    </r>
    <r>
      <rPr>
        <b/>
        <sz val="6"/>
        <rFont val="Verdana"/>
        <family val="2"/>
      </rPr>
      <t>TAMPA</t>
    </r>
    <r>
      <rPr>
        <sz val="6"/>
        <rFont val="Verdana"/>
        <family val="2"/>
      </rPr>
      <t xml:space="preserve"> </t>
    </r>
    <r>
      <rPr>
        <b/>
        <sz val="6"/>
        <rFont val="Verdana"/>
        <family val="2"/>
      </rPr>
      <t>E</t>
    </r>
    <r>
      <rPr>
        <sz val="6"/>
        <rFont val="Verdana"/>
        <family val="2"/>
      </rPr>
      <t xml:space="preserve"> </t>
    </r>
    <r>
      <rPr>
        <b/>
        <sz val="6"/>
        <rFont val="Verdana"/>
        <family val="2"/>
      </rPr>
      <t>CORPO</t>
    </r>
    <r>
      <rPr>
        <sz val="6"/>
        <rFont val="Verdana"/>
        <family val="2"/>
      </rPr>
      <t xml:space="preserve"> </t>
    </r>
    <r>
      <rPr>
        <b/>
        <sz val="6"/>
        <rFont val="Verdana"/>
        <family val="2"/>
      </rPr>
      <t>EM</t>
    </r>
    <r>
      <rPr>
        <sz val="6"/>
        <rFont val="Verdana"/>
        <family val="2"/>
      </rPr>
      <t xml:space="preserve"> </t>
    </r>
    <r>
      <rPr>
        <b/>
        <sz val="6"/>
        <rFont val="Verdana"/>
        <family val="2"/>
      </rPr>
      <t>LIGA</t>
    </r>
    <r>
      <rPr>
        <sz val="6"/>
        <rFont val="Verdana"/>
        <family val="2"/>
      </rPr>
      <t xml:space="preserve"> </t>
    </r>
    <r>
      <rPr>
        <b/>
        <sz val="6"/>
        <rFont val="Verdana"/>
        <family val="2"/>
      </rPr>
      <t>DE</t>
    </r>
    <r>
      <rPr>
        <sz val="6"/>
        <rFont val="Verdana"/>
        <family val="2"/>
      </rPr>
      <t xml:space="preserve"> </t>
    </r>
    <r>
      <rPr>
        <b/>
        <sz val="6"/>
        <rFont val="Verdana"/>
        <family val="2"/>
      </rPr>
      <t>ALUMINÍO</t>
    </r>
    <r>
      <rPr>
        <sz val="6"/>
        <rFont val="Verdana"/>
        <family val="2"/>
      </rPr>
      <t xml:space="preserve"> </t>
    </r>
    <r>
      <rPr>
        <b/>
        <sz val="6"/>
        <rFont val="Verdana"/>
        <family val="2"/>
      </rPr>
      <t>DE
ALTA</t>
    </r>
    <r>
      <rPr>
        <sz val="6"/>
        <rFont val="Verdana"/>
        <family val="2"/>
      </rPr>
      <t xml:space="preserve"> </t>
    </r>
    <r>
      <rPr>
        <b/>
        <sz val="6"/>
        <rFont val="Verdana"/>
        <family val="2"/>
      </rPr>
      <t>RESISTÊNCIA.</t>
    </r>
    <r>
      <rPr>
        <sz val="6"/>
        <rFont val="Verdana"/>
        <family val="2"/>
      </rPr>
      <t xml:space="preserve"> </t>
    </r>
    <r>
      <rPr>
        <b/>
        <sz val="6"/>
        <rFont val="Verdana"/>
        <family val="2"/>
      </rPr>
      <t>A</t>
    </r>
    <r>
      <rPr>
        <sz val="6"/>
        <rFont val="Verdana"/>
        <family val="2"/>
      </rPr>
      <t xml:space="preserve"> </t>
    </r>
    <r>
      <rPr>
        <b/>
        <sz val="6"/>
        <rFont val="Verdana"/>
        <family val="2"/>
      </rPr>
      <t>PROVA</t>
    </r>
    <r>
      <rPr>
        <sz val="6"/>
        <rFont val="Verdana"/>
        <family val="2"/>
      </rPr>
      <t xml:space="preserve"> </t>
    </r>
    <r>
      <rPr>
        <b/>
        <sz val="6"/>
        <rFont val="Verdana"/>
        <family val="2"/>
      </rPr>
      <t>DE</t>
    </r>
    <r>
      <rPr>
        <sz val="6"/>
        <rFont val="Verdana"/>
        <family val="2"/>
      </rPr>
      <t xml:space="preserve"> </t>
    </r>
    <r>
      <rPr>
        <b/>
        <sz val="6"/>
        <rFont val="Verdana"/>
        <family val="2"/>
      </rPr>
      <t>TEMPO,</t>
    </r>
    <r>
      <rPr>
        <sz val="6"/>
        <rFont val="Verdana"/>
        <family val="2"/>
      </rPr>
      <t xml:space="preserve"> </t>
    </r>
    <r>
      <rPr>
        <b/>
        <sz val="6"/>
        <rFont val="Verdana"/>
        <family val="2"/>
      </rPr>
      <t>GRAU</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IP65</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3/4".</t>
    </r>
    <r>
      <rPr>
        <sz val="6"/>
        <rFont val="Verdana"/>
        <family val="2"/>
      </rPr>
      <t xml:space="preserve"> </t>
    </r>
    <r>
      <rPr>
        <b/>
        <sz val="6"/>
        <rFont val="Verdana"/>
        <family val="2"/>
      </rPr>
      <t>REF.:</t>
    </r>
    <r>
      <rPr>
        <sz val="6"/>
        <rFont val="Verdana"/>
        <family val="2"/>
      </rPr>
      <t xml:space="preserve"> </t>
    </r>
    <r>
      <rPr>
        <b/>
        <sz val="6"/>
        <rFont val="Verdana"/>
        <family val="2"/>
      </rPr>
      <t>WETZEL</t>
    </r>
    <r>
      <rPr>
        <sz val="6"/>
        <rFont val="Verdana"/>
        <family val="2"/>
      </rPr>
      <t xml:space="preserve"> </t>
    </r>
    <r>
      <rPr>
        <b/>
        <sz val="6"/>
        <rFont val="Verdana"/>
        <family val="2"/>
      </rPr>
      <t>OU</t>
    </r>
    <r>
      <rPr>
        <sz val="6"/>
        <rFont val="Verdana"/>
        <family val="2"/>
      </rPr>
      <t xml:space="preserve"> </t>
    </r>
    <r>
      <rPr>
        <b/>
        <sz val="6"/>
        <rFont val="Verdana"/>
        <family val="2"/>
      </rPr>
      <t>EQUIVALENTE</t>
    </r>
  </si>
  <si>
    <r>
      <rPr>
        <b/>
        <sz val="6"/>
        <rFont val="Verdana"/>
        <family val="2"/>
      </rPr>
      <t>SERVIÇO:</t>
    </r>
    <r>
      <rPr>
        <sz val="6"/>
        <rFont val="Verdana"/>
        <family val="2"/>
      </rPr>
      <t xml:space="preserve"> </t>
    </r>
    <r>
      <rPr>
        <b/>
        <sz val="6"/>
        <rFont val="Verdana"/>
        <family val="2"/>
      </rPr>
      <t>ITEM</t>
    </r>
    <r>
      <rPr>
        <sz val="6"/>
        <rFont val="Verdana"/>
        <family val="2"/>
      </rPr>
      <t xml:space="preserve"> </t>
    </r>
    <r>
      <rPr>
        <b/>
        <sz val="6"/>
        <rFont val="Verdana"/>
        <family val="2"/>
      </rPr>
      <t>9.1.3.6.13</t>
    </r>
    <r>
      <rPr>
        <sz val="6"/>
        <rFont val="Verdana"/>
        <family val="2"/>
      </rPr>
      <t xml:space="preserve"> </t>
    </r>
    <r>
      <rPr>
        <b/>
        <sz val="6"/>
        <rFont val="Verdana"/>
        <family val="2"/>
      </rPr>
      <t>/</t>
    </r>
    <r>
      <rPr>
        <sz val="6"/>
        <rFont val="Verdana"/>
        <family val="2"/>
      </rPr>
      <t xml:space="preserve"> </t>
    </r>
    <r>
      <rPr>
        <b/>
        <sz val="6"/>
        <rFont val="Verdana"/>
        <family val="2"/>
      </rPr>
      <t>9.1.6.5.7</t>
    </r>
    <r>
      <rPr>
        <sz val="6"/>
        <rFont val="Verdana"/>
        <family val="2"/>
      </rPr>
      <t xml:space="preserve"> </t>
    </r>
    <r>
      <rPr>
        <b/>
        <sz val="6"/>
        <rFont val="Verdana"/>
        <family val="2"/>
      </rPr>
      <t>/</t>
    </r>
    <r>
      <rPr>
        <sz val="6"/>
        <rFont val="Verdana"/>
        <family val="2"/>
      </rPr>
      <t xml:space="preserve"> </t>
    </r>
    <r>
      <rPr>
        <b/>
        <sz val="6"/>
        <rFont val="Verdana"/>
        <family val="2"/>
      </rPr>
      <t>9.1.7.5.8-TAMPA</t>
    </r>
    <r>
      <rPr>
        <sz val="6"/>
        <rFont val="Verdana"/>
        <family val="2"/>
      </rPr>
      <t xml:space="preserve"> </t>
    </r>
    <r>
      <rPr>
        <b/>
        <sz val="6"/>
        <rFont val="Verdana"/>
        <family val="2"/>
      </rPr>
      <t>P/</t>
    </r>
    <r>
      <rPr>
        <sz val="6"/>
        <rFont val="Verdana"/>
        <family val="2"/>
      </rPr>
      <t xml:space="preserve"> </t>
    </r>
    <r>
      <rPr>
        <b/>
        <sz val="6"/>
        <rFont val="Verdana"/>
        <family val="2"/>
      </rPr>
      <t>CONDULETE</t>
    </r>
    <r>
      <rPr>
        <sz val="6"/>
        <rFont val="Verdana"/>
        <family val="2"/>
      </rPr>
      <t xml:space="preserve"> </t>
    </r>
    <r>
      <rPr>
        <b/>
        <sz val="6"/>
        <rFont val="Verdana"/>
        <family val="2"/>
      </rPr>
      <t>C/</t>
    </r>
    <r>
      <rPr>
        <sz val="6"/>
        <rFont val="Verdana"/>
        <family val="2"/>
      </rPr>
      <t xml:space="preserve"> </t>
    </r>
    <r>
      <rPr>
        <b/>
        <sz val="6"/>
        <rFont val="Verdana"/>
        <family val="2"/>
      </rPr>
      <t>FURO</t>
    </r>
    <r>
      <rPr>
        <sz val="6"/>
        <rFont val="Verdana"/>
        <family val="2"/>
      </rPr>
      <t xml:space="preserve"> </t>
    </r>
    <r>
      <rPr>
        <b/>
        <sz val="6"/>
        <rFont val="Verdana"/>
        <family val="2"/>
      </rPr>
      <t>REDONDO</t>
    </r>
    <r>
      <rPr>
        <sz val="6"/>
        <rFont val="Verdana"/>
        <family val="2"/>
      </rPr>
      <t xml:space="preserve"> </t>
    </r>
    <r>
      <rPr>
        <b/>
        <sz val="6"/>
        <rFont val="Verdana"/>
        <family val="2"/>
      </rPr>
      <t>WETZEL</t>
    </r>
    <r>
      <rPr>
        <sz val="6"/>
        <rFont val="Verdana"/>
        <family val="2"/>
      </rPr>
      <t xml:space="preserve"> </t>
    </r>
    <r>
      <rPr>
        <b/>
        <sz val="6"/>
        <rFont val="Verdana"/>
        <family val="2"/>
      </rPr>
      <t>OU</t>
    </r>
    <r>
      <rPr>
        <sz val="6"/>
        <rFont val="Verdana"/>
        <family val="2"/>
      </rPr>
      <t xml:space="preserve"> </t>
    </r>
    <r>
      <rPr>
        <b/>
        <sz val="6"/>
        <rFont val="Verdana"/>
        <family val="2"/>
      </rPr>
      <t>EQUIVALENTE</t>
    </r>
  </si>
  <si>
    <t>74.21.75</t>
  </si>
  <si>
    <r>
      <rPr>
        <b/>
        <sz val="6"/>
        <rFont val="Verdana"/>
        <family val="2"/>
      </rPr>
      <t>SERVIÇO:</t>
    </r>
    <r>
      <rPr>
        <sz val="6"/>
        <rFont val="Verdana"/>
        <family val="2"/>
      </rPr>
      <t xml:space="preserve"> </t>
    </r>
    <r>
      <rPr>
        <b/>
        <sz val="6"/>
        <rFont val="Verdana"/>
        <family val="2"/>
      </rPr>
      <t>ITEM</t>
    </r>
    <r>
      <rPr>
        <sz val="6"/>
        <rFont val="Verdana"/>
        <family val="2"/>
      </rPr>
      <t xml:space="preserve"> </t>
    </r>
    <r>
      <rPr>
        <b/>
        <sz val="6"/>
        <rFont val="Verdana"/>
        <family val="2"/>
      </rPr>
      <t>9.1.3.8.2-CONJUNTO</t>
    </r>
    <r>
      <rPr>
        <sz val="6"/>
        <rFont val="Verdana"/>
        <family val="2"/>
      </rPr>
      <t xml:space="preserve"> </t>
    </r>
    <r>
      <rPr>
        <b/>
        <sz val="6"/>
        <rFont val="Verdana"/>
        <family val="2"/>
      </rPr>
      <t>DE</t>
    </r>
    <r>
      <rPr>
        <sz val="6"/>
        <rFont val="Verdana"/>
        <family val="2"/>
      </rPr>
      <t xml:space="preserve"> </t>
    </r>
    <r>
      <rPr>
        <b/>
        <sz val="6"/>
        <rFont val="Verdana"/>
        <family val="2"/>
      </rPr>
      <t>1</t>
    </r>
    <r>
      <rPr>
        <sz val="6"/>
        <rFont val="Verdana"/>
        <family val="2"/>
      </rPr>
      <t xml:space="preserve"> </t>
    </r>
    <r>
      <rPr>
        <b/>
        <sz val="6"/>
        <rFont val="Verdana"/>
        <family val="2"/>
      </rPr>
      <t>TOMADA</t>
    </r>
    <r>
      <rPr>
        <sz val="6"/>
        <rFont val="Verdana"/>
        <family val="2"/>
      </rPr>
      <t xml:space="preserve"> </t>
    </r>
    <r>
      <rPr>
        <b/>
        <sz val="6"/>
        <rFont val="Verdana"/>
        <family val="2"/>
      </rPr>
      <t>+</t>
    </r>
    <r>
      <rPr>
        <sz val="6"/>
        <rFont val="Verdana"/>
        <family val="2"/>
      </rPr>
      <t xml:space="preserve"> </t>
    </r>
    <r>
      <rPr>
        <b/>
        <sz val="6"/>
        <rFont val="Verdana"/>
        <family val="2"/>
      </rPr>
      <t>1</t>
    </r>
    <r>
      <rPr>
        <sz val="6"/>
        <rFont val="Verdana"/>
        <family val="2"/>
      </rPr>
      <t xml:space="preserve"> </t>
    </r>
    <r>
      <rPr>
        <b/>
        <sz val="6"/>
        <rFont val="Verdana"/>
        <family val="2"/>
      </rPr>
      <t>INTERRUPTOR</t>
    </r>
    <r>
      <rPr>
        <sz val="6"/>
        <rFont val="Verdana"/>
        <family val="2"/>
      </rPr>
      <t xml:space="preserve"> </t>
    </r>
    <r>
      <rPr>
        <b/>
        <sz val="6"/>
        <rFont val="Verdana"/>
        <family val="2"/>
      </rPr>
      <t>COM</t>
    </r>
    <r>
      <rPr>
        <sz val="6"/>
        <rFont val="Verdana"/>
        <family val="2"/>
      </rPr>
      <t xml:space="preserve"> </t>
    </r>
    <r>
      <rPr>
        <b/>
        <sz val="6"/>
        <rFont val="Verdana"/>
        <family val="2"/>
      </rPr>
      <t>PLACA</t>
    </r>
    <r>
      <rPr>
        <sz val="6"/>
        <rFont val="Verdana"/>
        <family val="2"/>
      </rPr>
      <t xml:space="preserve"> </t>
    </r>
    <r>
      <rPr>
        <b/>
        <sz val="6"/>
        <rFont val="Verdana"/>
        <family val="2"/>
      </rPr>
      <t>4"x2"</t>
    </r>
    <r>
      <rPr>
        <sz val="6"/>
        <rFont val="Verdana"/>
        <family val="2"/>
      </rPr>
      <t xml:space="preserve"> </t>
    </r>
    <r>
      <rPr>
        <b/>
        <sz val="6"/>
        <rFont val="Verdana"/>
        <family val="2"/>
      </rPr>
      <t>COMPLETA</t>
    </r>
    <r>
      <rPr>
        <sz val="6"/>
        <rFont val="Verdana"/>
        <family val="2"/>
      </rPr>
      <t xml:space="preserve"> </t>
    </r>
    <r>
      <rPr>
        <b/>
        <sz val="6"/>
        <rFont val="Verdana"/>
        <family val="2"/>
      </rPr>
      <t>(TOMADA</t>
    </r>
    <r>
      <rPr>
        <sz val="6"/>
        <rFont val="Verdana"/>
        <family val="2"/>
      </rPr>
      <t xml:space="preserve"> </t>
    </r>
    <r>
      <rPr>
        <b/>
        <sz val="6"/>
        <rFont val="Verdana"/>
        <family val="2"/>
      </rPr>
      <t>+</t>
    </r>
    <r>
      <rPr>
        <sz val="6"/>
        <rFont val="Verdana"/>
        <family val="2"/>
      </rPr>
      <t xml:space="preserve"> </t>
    </r>
    <r>
      <rPr>
        <b/>
        <sz val="6"/>
        <rFont val="Verdana"/>
        <family val="2"/>
      </rPr>
      <t>INTERRUPTOR</t>
    </r>
    <r>
      <rPr>
        <sz val="6"/>
        <rFont val="Verdana"/>
        <family val="2"/>
      </rPr>
      <t xml:space="preserve"> </t>
    </r>
    <r>
      <rPr>
        <b/>
        <sz val="6"/>
        <rFont val="Verdana"/>
        <family val="2"/>
      </rPr>
      <t>+</t>
    </r>
    <r>
      <rPr>
        <sz val="6"/>
        <rFont val="Verdana"/>
        <family val="2"/>
      </rPr>
      <t xml:space="preserve"> </t>
    </r>
    <r>
      <rPr>
        <b/>
        <sz val="6"/>
        <rFont val="Verdana"/>
        <family val="2"/>
      </rPr>
      <t>PLACA</t>
    </r>
    <r>
      <rPr>
        <sz val="6"/>
        <rFont val="Verdana"/>
        <family val="2"/>
      </rPr>
      <t xml:space="preserve"> </t>
    </r>
    <r>
      <rPr>
        <b/>
        <sz val="6"/>
        <rFont val="Verdana"/>
        <family val="2"/>
      </rPr>
      <t>+</t>
    </r>
    <r>
      <rPr>
        <sz val="6"/>
        <rFont val="Verdana"/>
        <family val="2"/>
      </rPr>
      <t xml:space="preserve"> </t>
    </r>
    <r>
      <rPr>
        <b/>
        <sz val="6"/>
        <rFont val="Verdana"/>
        <family val="2"/>
      </rPr>
      <t>SUPORTE),</t>
    </r>
    <r>
      <rPr>
        <sz val="6"/>
        <rFont val="Verdana"/>
        <family val="2"/>
      </rPr>
      <t xml:space="preserve"> </t>
    </r>
    <r>
      <rPr>
        <b/>
        <sz val="6"/>
        <rFont val="Verdana"/>
        <family val="2"/>
      </rPr>
      <t>REFERÊNCIA</t>
    </r>
    <r>
      <rPr>
        <sz val="6"/>
        <rFont val="Verdana"/>
        <family val="2"/>
      </rPr>
      <t xml:space="preserve"> </t>
    </r>
    <r>
      <rPr>
        <b/>
        <sz val="6"/>
        <rFont val="Verdana"/>
        <family val="2"/>
      </rPr>
      <t>PIALPLUS</t>
    </r>
    <r>
      <rPr>
        <sz val="6"/>
        <rFont val="Verdana"/>
        <family val="2"/>
      </rPr>
      <t xml:space="preserve"> </t>
    </r>
    <r>
      <rPr>
        <b/>
        <sz val="6"/>
        <rFont val="Verdana"/>
        <family val="2"/>
      </rPr>
      <t>OU</t>
    </r>
    <r>
      <rPr>
        <sz val="6"/>
        <rFont val="Verdana"/>
        <family val="2"/>
      </rPr>
      <t xml:space="preserve"> </t>
    </r>
    <r>
      <rPr>
        <b/>
        <sz val="6"/>
        <rFont val="Verdana"/>
        <family val="2"/>
      </rPr>
      <t>EQUIVALENTE</t>
    </r>
  </si>
  <si>
    <t>11.31.01</t>
  </si>
  <si>
    <r>
      <rPr>
        <sz val="6"/>
        <rFont val="Verdana"/>
        <family val="2"/>
      </rPr>
      <t>INTER. SIMPLES (1MOD) 10A-250V-R.6110 00 PIAL/EQUIVALENTE</t>
    </r>
  </si>
  <si>
    <r>
      <rPr>
        <b/>
        <sz val="6"/>
        <rFont val="Verdana"/>
        <family val="2"/>
      </rPr>
      <t>SERVIÇO:</t>
    </r>
    <r>
      <rPr>
        <sz val="6"/>
        <rFont val="Verdana"/>
        <family val="2"/>
      </rPr>
      <t xml:space="preserve"> </t>
    </r>
    <r>
      <rPr>
        <b/>
        <sz val="6"/>
        <rFont val="Verdana"/>
        <family val="2"/>
      </rPr>
      <t>ITEM</t>
    </r>
    <r>
      <rPr>
        <sz val="6"/>
        <rFont val="Verdana"/>
        <family val="2"/>
      </rPr>
      <t xml:space="preserve"> </t>
    </r>
    <r>
      <rPr>
        <b/>
        <sz val="6"/>
        <rFont val="Verdana"/>
        <family val="2"/>
      </rPr>
      <t>9.1.3.8.3-INTERRUPTOR</t>
    </r>
    <r>
      <rPr>
        <sz val="6"/>
        <rFont val="Verdana"/>
        <family val="2"/>
      </rPr>
      <t xml:space="preserve"> </t>
    </r>
    <r>
      <rPr>
        <b/>
        <sz val="6"/>
        <rFont val="Verdana"/>
        <family val="2"/>
      </rPr>
      <t>SIMPLES</t>
    </r>
    <r>
      <rPr>
        <sz val="6"/>
        <rFont val="Verdana"/>
        <family val="2"/>
      </rPr>
      <t xml:space="preserve"> </t>
    </r>
    <r>
      <rPr>
        <b/>
        <sz val="6"/>
        <rFont val="Verdana"/>
        <family val="2"/>
      </rPr>
      <t>10A,</t>
    </r>
    <r>
      <rPr>
        <sz val="6"/>
        <rFont val="Verdana"/>
        <family val="2"/>
      </rPr>
      <t xml:space="preserve"> </t>
    </r>
    <r>
      <rPr>
        <b/>
        <sz val="6"/>
        <rFont val="Verdana"/>
        <family val="2"/>
      </rPr>
      <t>250V,</t>
    </r>
    <r>
      <rPr>
        <sz val="6"/>
        <rFont val="Verdana"/>
        <family val="2"/>
      </rPr>
      <t xml:space="preserve"> </t>
    </r>
    <r>
      <rPr>
        <b/>
        <sz val="6"/>
        <rFont val="Verdana"/>
        <family val="2"/>
      </rPr>
      <t>CONJUNTO</t>
    </r>
    <r>
      <rPr>
        <sz val="6"/>
        <rFont val="Verdana"/>
        <family val="2"/>
      </rPr>
      <t xml:space="preserve"> </t>
    </r>
    <r>
      <rPr>
        <b/>
        <sz val="6"/>
        <rFont val="Verdana"/>
        <family val="2"/>
      </rPr>
      <t>MONTADO</t>
    </r>
    <r>
      <rPr>
        <sz val="6"/>
        <rFont val="Verdana"/>
        <family val="2"/>
      </rPr>
      <t xml:space="preserve"> </t>
    </r>
    <r>
      <rPr>
        <b/>
        <sz val="6"/>
        <rFont val="Verdana"/>
        <family val="2"/>
      </rPr>
      <t>PARA</t>
    </r>
    <r>
      <rPr>
        <sz val="6"/>
        <rFont val="Verdana"/>
        <family val="2"/>
      </rPr>
      <t xml:space="preserve"> </t>
    </r>
    <r>
      <rPr>
        <b/>
        <sz val="6"/>
        <rFont val="Verdana"/>
        <family val="2"/>
      </rPr>
      <t>EMBUTIR</t>
    </r>
    <r>
      <rPr>
        <sz val="6"/>
        <rFont val="Verdana"/>
        <family val="2"/>
      </rPr>
      <t xml:space="preserve"> </t>
    </r>
    <r>
      <rPr>
        <b/>
        <sz val="6"/>
        <rFont val="Verdana"/>
        <family val="2"/>
      </rPr>
      <t>4"</t>
    </r>
    <r>
      <rPr>
        <sz val="6"/>
        <rFont val="Verdana"/>
        <family val="2"/>
      </rPr>
      <t xml:space="preserve"> </t>
    </r>
    <r>
      <rPr>
        <b/>
        <sz val="6"/>
        <rFont val="Verdana"/>
        <family val="2"/>
      </rPr>
      <t>X</t>
    </r>
    <r>
      <rPr>
        <sz val="6"/>
        <rFont val="Verdana"/>
        <family val="2"/>
      </rPr>
      <t xml:space="preserve"> </t>
    </r>
    <r>
      <rPr>
        <b/>
        <sz val="6"/>
        <rFont val="Verdana"/>
        <family val="2"/>
      </rPr>
      <t>2"</t>
    </r>
    <r>
      <rPr>
        <sz val="6"/>
        <rFont val="Verdana"/>
        <family val="2"/>
      </rPr>
      <t xml:space="preserve"> </t>
    </r>
    <r>
      <rPr>
        <b/>
        <sz val="6"/>
        <rFont val="Verdana"/>
        <family val="2"/>
      </rPr>
      <t>(PLACA</t>
    </r>
    <r>
      <rPr>
        <sz val="6"/>
        <rFont val="Verdana"/>
        <family val="2"/>
      </rPr>
      <t xml:space="preserve"> </t>
    </r>
    <r>
      <rPr>
        <b/>
        <sz val="6"/>
        <rFont val="Verdana"/>
        <family val="2"/>
      </rPr>
      <t>+</t>
    </r>
    <r>
      <rPr>
        <sz val="6"/>
        <rFont val="Verdana"/>
        <family val="2"/>
      </rPr>
      <t xml:space="preserve"> </t>
    </r>
    <r>
      <rPr>
        <b/>
        <sz val="6"/>
        <rFont val="Verdana"/>
        <family val="2"/>
      </rPr>
      <t>SUPORTE</t>
    </r>
    <r>
      <rPr>
        <sz val="6"/>
        <rFont val="Verdana"/>
        <family val="2"/>
      </rPr>
      <t xml:space="preserve"> </t>
    </r>
    <r>
      <rPr>
        <b/>
        <sz val="6"/>
        <rFont val="Verdana"/>
        <family val="2"/>
      </rPr>
      <t>+</t>
    </r>
    <r>
      <rPr>
        <sz val="6"/>
        <rFont val="Verdana"/>
        <family val="2"/>
      </rPr>
      <t xml:space="preserve"> </t>
    </r>
    <r>
      <rPr>
        <b/>
        <sz val="6"/>
        <rFont val="Verdana"/>
        <family val="2"/>
      </rPr>
      <t>MODULO)</t>
    </r>
    <r>
      <rPr>
        <sz val="6"/>
        <rFont val="Verdana"/>
        <family val="2"/>
      </rPr>
      <t xml:space="preserve">  </t>
    </r>
    <r>
      <rPr>
        <b/>
        <sz val="6"/>
        <rFont val="Verdana"/>
        <family val="2"/>
      </rPr>
      <t>COMPLETO,</t>
    </r>
    <r>
      <rPr>
        <sz val="6"/>
        <rFont val="Verdana"/>
        <family val="2"/>
      </rPr>
      <t xml:space="preserve"> </t>
    </r>
    <r>
      <rPr>
        <b/>
        <sz val="6"/>
        <rFont val="Verdana"/>
        <family val="2"/>
      </rPr>
      <t>REFERÊNCIA</t>
    </r>
    <r>
      <rPr>
        <sz val="6"/>
        <rFont val="Verdana"/>
        <family val="2"/>
      </rPr>
      <t xml:space="preserve"> </t>
    </r>
    <r>
      <rPr>
        <b/>
        <sz val="6"/>
        <rFont val="Verdana"/>
        <family val="2"/>
      </rPr>
      <t>PIALPLUS</t>
    </r>
    <r>
      <rPr>
        <sz val="6"/>
        <rFont val="Verdana"/>
        <family val="2"/>
      </rPr>
      <t xml:space="preserve"> </t>
    </r>
    <r>
      <rPr>
        <b/>
        <sz val="6"/>
        <rFont val="Verdana"/>
        <family val="2"/>
      </rPr>
      <t>OU</t>
    </r>
    <r>
      <rPr>
        <sz val="6"/>
        <rFont val="Verdana"/>
        <family val="2"/>
      </rPr>
      <t xml:space="preserve"> </t>
    </r>
    <r>
      <rPr>
        <b/>
        <sz val="6"/>
        <rFont val="Verdana"/>
        <family val="2"/>
      </rPr>
      <t>EQUIVALENTE</t>
    </r>
  </si>
  <si>
    <r>
      <rPr>
        <b/>
        <sz val="6"/>
        <rFont val="Verdana"/>
        <family val="2"/>
      </rPr>
      <t>SERVIÇO:</t>
    </r>
    <r>
      <rPr>
        <sz val="6"/>
        <rFont val="Verdana"/>
        <family val="2"/>
      </rPr>
      <t xml:space="preserve"> </t>
    </r>
    <r>
      <rPr>
        <b/>
        <sz val="6"/>
        <rFont val="Verdana"/>
        <family val="2"/>
      </rPr>
      <t>ITEM</t>
    </r>
    <r>
      <rPr>
        <sz val="6"/>
        <rFont val="Verdana"/>
        <family val="2"/>
      </rPr>
      <t xml:space="preserve"> </t>
    </r>
    <r>
      <rPr>
        <b/>
        <sz val="6"/>
        <rFont val="Verdana"/>
        <family val="2"/>
      </rPr>
      <t>9.1.3.8.4-INTERRUPTOR</t>
    </r>
    <r>
      <rPr>
        <sz val="6"/>
        <rFont val="Verdana"/>
        <family val="2"/>
      </rPr>
      <t xml:space="preserve"> </t>
    </r>
    <r>
      <rPr>
        <b/>
        <sz val="6"/>
        <rFont val="Verdana"/>
        <family val="2"/>
      </rPr>
      <t>SIMPLES</t>
    </r>
    <r>
      <rPr>
        <sz val="6"/>
        <rFont val="Verdana"/>
        <family val="2"/>
      </rPr>
      <t xml:space="preserve"> </t>
    </r>
    <r>
      <rPr>
        <b/>
        <sz val="6"/>
        <rFont val="Verdana"/>
        <family val="2"/>
      </rPr>
      <t>(2</t>
    </r>
    <r>
      <rPr>
        <sz val="6"/>
        <rFont val="Verdana"/>
        <family val="2"/>
      </rPr>
      <t xml:space="preserve"> </t>
    </r>
    <r>
      <rPr>
        <b/>
        <sz val="6"/>
        <rFont val="Verdana"/>
        <family val="2"/>
      </rPr>
      <t>MÓDULOS),</t>
    </r>
    <r>
      <rPr>
        <sz val="6"/>
        <rFont val="Verdana"/>
        <family val="2"/>
      </rPr>
      <t xml:space="preserve"> </t>
    </r>
    <r>
      <rPr>
        <b/>
        <sz val="6"/>
        <rFont val="Verdana"/>
        <family val="2"/>
      </rPr>
      <t>10A/250V,</t>
    </r>
    <r>
      <rPr>
        <sz val="6"/>
        <rFont val="Verdana"/>
        <family val="2"/>
      </rPr>
      <t xml:space="preserve"> </t>
    </r>
    <r>
      <rPr>
        <b/>
        <sz val="6"/>
        <rFont val="Verdana"/>
        <family val="2"/>
      </rPr>
      <t>INCLUINDO</t>
    </r>
    <r>
      <rPr>
        <sz val="6"/>
        <rFont val="Verdana"/>
        <family val="2"/>
      </rPr>
      <t xml:space="preserve"> </t>
    </r>
    <r>
      <rPr>
        <b/>
        <sz val="6"/>
        <rFont val="Verdana"/>
        <family val="2"/>
      </rPr>
      <t>SUPORTE</t>
    </r>
    <r>
      <rPr>
        <sz val="6"/>
        <rFont val="Verdana"/>
        <family val="2"/>
      </rPr>
      <t xml:space="preserve"> </t>
    </r>
    <r>
      <rPr>
        <b/>
        <sz val="6"/>
        <rFont val="Verdana"/>
        <family val="2"/>
      </rPr>
      <t>E</t>
    </r>
    <r>
      <rPr>
        <sz val="6"/>
        <rFont val="Verdana"/>
        <family val="2"/>
      </rPr>
      <t xml:space="preserve"> </t>
    </r>
    <r>
      <rPr>
        <b/>
        <sz val="6"/>
        <rFont val="Verdana"/>
        <family val="2"/>
      </rPr>
      <t>PLACA</t>
    </r>
    <r>
      <rPr>
        <sz val="6"/>
        <rFont val="Verdana"/>
        <family val="2"/>
      </rPr>
      <t xml:space="preserve"> </t>
    </r>
    <r>
      <rPr>
        <b/>
        <sz val="6"/>
        <rFont val="Verdana"/>
        <family val="2"/>
      </rPr>
      <t>4"x2"</t>
    </r>
    <r>
      <rPr>
        <sz val="6"/>
        <rFont val="Verdana"/>
        <family val="2"/>
      </rPr>
      <t xml:space="preserve"> </t>
    </r>
    <r>
      <rPr>
        <b/>
        <sz val="6"/>
        <rFont val="Verdana"/>
        <family val="2"/>
      </rPr>
      <t>COMPLETO,</t>
    </r>
    <r>
      <rPr>
        <sz val="6"/>
        <rFont val="Verdana"/>
        <family val="2"/>
      </rPr>
      <t xml:space="preserve"> </t>
    </r>
    <r>
      <rPr>
        <b/>
        <sz val="6"/>
        <rFont val="Verdana"/>
        <family val="2"/>
      </rPr>
      <t>REFERÊNCIA</t>
    </r>
    <r>
      <rPr>
        <sz val="6"/>
        <rFont val="Verdana"/>
        <family val="2"/>
      </rPr>
      <t xml:space="preserve"> </t>
    </r>
    <r>
      <rPr>
        <b/>
        <sz val="6"/>
        <rFont val="Verdana"/>
        <family val="2"/>
      </rPr>
      <t>PIALPLUS</t>
    </r>
    <r>
      <rPr>
        <sz val="6"/>
        <rFont val="Verdana"/>
        <family val="2"/>
      </rPr>
      <t xml:space="preserve"> </t>
    </r>
    <r>
      <rPr>
        <b/>
        <sz val="6"/>
        <rFont val="Verdana"/>
        <family val="2"/>
      </rPr>
      <t>OU</t>
    </r>
    <r>
      <rPr>
        <sz val="6"/>
        <rFont val="Verdana"/>
        <family val="2"/>
      </rPr>
      <t xml:space="preserve"> </t>
    </r>
    <r>
      <rPr>
        <b/>
        <sz val="6"/>
        <rFont val="Verdana"/>
        <family val="2"/>
      </rPr>
      <t>EQUIVALENTE</t>
    </r>
  </si>
  <si>
    <r>
      <rPr>
        <b/>
        <sz val="6"/>
        <rFont val="Verdana"/>
        <family val="2"/>
      </rPr>
      <t>SERVIÇO:</t>
    </r>
    <r>
      <rPr>
        <sz val="6"/>
        <rFont val="Verdana"/>
        <family val="2"/>
      </rPr>
      <t xml:space="preserve"> </t>
    </r>
    <r>
      <rPr>
        <b/>
        <sz val="6"/>
        <rFont val="Verdana"/>
        <family val="2"/>
      </rPr>
      <t>ITEM</t>
    </r>
    <r>
      <rPr>
        <sz val="6"/>
        <rFont val="Verdana"/>
        <family val="2"/>
      </rPr>
      <t xml:space="preserve"> </t>
    </r>
    <r>
      <rPr>
        <b/>
        <sz val="6"/>
        <rFont val="Verdana"/>
        <family val="2"/>
      </rPr>
      <t>9.1.3.8.5-INTERRUPTOR</t>
    </r>
    <r>
      <rPr>
        <sz val="6"/>
        <rFont val="Verdana"/>
        <family val="2"/>
      </rPr>
      <t xml:space="preserve"> </t>
    </r>
    <r>
      <rPr>
        <b/>
        <sz val="6"/>
        <rFont val="Verdana"/>
        <family val="2"/>
      </rPr>
      <t>SIMPLES</t>
    </r>
    <r>
      <rPr>
        <sz val="6"/>
        <rFont val="Verdana"/>
        <family val="2"/>
      </rPr>
      <t xml:space="preserve"> </t>
    </r>
    <r>
      <rPr>
        <b/>
        <sz val="6"/>
        <rFont val="Verdana"/>
        <family val="2"/>
      </rPr>
      <t>(3</t>
    </r>
    <r>
      <rPr>
        <sz val="6"/>
        <rFont val="Verdana"/>
        <family val="2"/>
      </rPr>
      <t xml:space="preserve"> </t>
    </r>
    <r>
      <rPr>
        <b/>
        <sz val="6"/>
        <rFont val="Verdana"/>
        <family val="2"/>
      </rPr>
      <t>MÓDULOS),</t>
    </r>
    <r>
      <rPr>
        <sz val="6"/>
        <rFont val="Verdana"/>
        <family val="2"/>
      </rPr>
      <t xml:space="preserve"> </t>
    </r>
    <r>
      <rPr>
        <b/>
        <sz val="6"/>
        <rFont val="Verdana"/>
        <family val="2"/>
      </rPr>
      <t>10A/250V,</t>
    </r>
    <r>
      <rPr>
        <sz val="6"/>
        <rFont val="Verdana"/>
        <family val="2"/>
      </rPr>
      <t xml:space="preserve"> </t>
    </r>
    <r>
      <rPr>
        <b/>
        <sz val="6"/>
        <rFont val="Verdana"/>
        <family val="2"/>
      </rPr>
      <t>INCLUINDO</t>
    </r>
    <r>
      <rPr>
        <sz val="6"/>
        <rFont val="Verdana"/>
        <family val="2"/>
      </rPr>
      <t xml:space="preserve"> </t>
    </r>
    <r>
      <rPr>
        <b/>
        <sz val="6"/>
        <rFont val="Verdana"/>
        <family val="2"/>
      </rPr>
      <t>SUPORTE</t>
    </r>
    <r>
      <rPr>
        <sz val="6"/>
        <rFont val="Verdana"/>
        <family val="2"/>
      </rPr>
      <t xml:space="preserve"> </t>
    </r>
    <r>
      <rPr>
        <b/>
        <sz val="6"/>
        <rFont val="Verdana"/>
        <family val="2"/>
      </rPr>
      <t>E</t>
    </r>
    <r>
      <rPr>
        <sz val="6"/>
        <rFont val="Verdana"/>
        <family val="2"/>
      </rPr>
      <t xml:space="preserve"> </t>
    </r>
    <r>
      <rPr>
        <b/>
        <sz val="6"/>
        <rFont val="Verdana"/>
        <family val="2"/>
      </rPr>
      <t>PLACA</t>
    </r>
    <r>
      <rPr>
        <sz val="6"/>
        <rFont val="Verdana"/>
        <family val="2"/>
      </rPr>
      <t xml:space="preserve"> </t>
    </r>
    <r>
      <rPr>
        <b/>
        <sz val="6"/>
        <rFont val="Verdana"/>
        <family val="2"/>
      </rPr>
      <t>4"x4"</t>
    </r>
    <r>
      <rPr>
        <sz val="6"/>
        <rFont val="Verdana"/>
        <family val="2"/>
      </rPr>
      <t xml:space="preserve"> </t>
    </r>
    <r>
      <rPr>
        <b/>
        <sz val="6"/>
        <rFont val="Verdana"/>
        <family val="2"/>
      </rPr>
      <t>COMPLETO,</t>
    </r>
    <r>
      <rPr>
        <sz val="6"/>
        <rFont val="Verdana"/>
        <family val="2"/>
      </rPr>
      <t xml:space="preserve"> </t>
    </r>
    <r>
      <rPr>
        <b/>
        <sz val="6"/>
        <rFont val="Verdana"/>
        <family val="2"/>
      </rPr>
      <t>REFERÊNCIA</t>
    </r>
    <r>
      <rPr>
        <sz val="6"/>
        <rFont val="Verdana"/>
        <family val="2"/>
      </rPr>
      <t xml:space="preserve"> </t>
    </r>
    <r>
      <rPr>
        <b/>
        <sz val="6"/>
        <rFont val="Verdana"/>
        <family val="2"/>
      </rPr>
      <t>PIALPLUS</t>
    </r>
    <r>
      <rPr>
        <sz val="6"/>
        <rFont val="Verdana"/>
        <family val="2"/>
      </rPr>
      <t xml:space="preserve"> </t>
    </r>
    <r>
      <rPr>
        <b/>
        <sz val="6"/>
        <rFont val="Verdana"/>
        <family val="2"/>
      </rPr>
      <t>OU</t>
    </r>
    <r>
      <rPr>
        <sz val="6"/>
        <rFont val="Verdana"/>
        <family val="2"/>
      </rPr>
      <t xml:space="preserve"> </t>
    </r>
    <r>
      <rPr>
        <b/>
        <sz val="6"/>
        <rFont val="Verdana"/>
        <family val="2"/>
      </rPr>
      <t>EQUIVALENTE</t>
    </r>
  </si>
  <si>
    <t>11.31.14</t>
  </si>
  <si>
    <r>
      <rPr>
        <sz val="6"/>
        <rFont val="Verdana"/>
        <family val="2"/>
      </rPr>
      <t>SUPORTE P/ CX 4X4"(ATE 6 MOD.)R.6121 24 PIAL/EQUIVALENTE</t>
    </r>
  </si>
  <si>
    <r>
      <rPr>
        <sz val="6"/>
        <rFont val="Verdana"/>
        <family val="2"/>
      </rPr>
      <t>PLACA P/CX. 4X4"-LINHA PIALPLUS, PIAL/EQUIVALENTE</t>
    </r>
  </si>
  <si>
    <r>
      <rPr>
        <b/>
        <sz val="6"/>
        <rFont val="Verdana"/>
        <family val="2"/>
      </rPr>
      <t>SERVIÇO:</t>
    </r>
    <r>
      <rPr>
        <sz val="6"/>
        <rFont val="Verdana"/>
        <family val="2"/>
      </rPr>
      <t xml:space="preserve"> </t>
    </r>
    <r>
      <rPr>
        <b/>
        <sz val="6"/>
        <rFont val="Verdana"/>
        <family val="2"/>
      </rPr>
      <t>ITEM</t>
    </r>
    <r>
      <rPr>
        <sz val="6"/>
        <rFont val="Verdana"/>
        <family val="2"/>
      </rPr>
      <t xml:space="preserve"> </t>
    </r>
    <r>
      <rPr>
        <b/>
        <sz val="6"/>
        <rFont val="Verdana"/>
        <family val="2"/>
      </rPr>
      <t>9.1.3.8.6-INTERRUPTOR</t>
    </r>
    <r>
      <rPr>
        <sz val="6"/>
        <rFont val="Verdana"/>
        <family val="2"/>
      </rPr>
      <t xml:space="preserve"> </t>
    </r>
    <r>
      <rPr>
        <b/>
        <sz val="6"/>
        <rFont val="Verdana"/>
        <family val="2"/>
      </rPr>
      <t>PARALELO</t>
    </r>
    <r>
      <rPr>
        <sz val="6"/>
        <rFont val="Verdana"/>
        <family val="2"/>
      </rPr>
      <t xml:space="preserve"> </t>
    </r>
    <r>
      <rPr>
        <b/>
        <sz val="6"/>
        <rFont val="Verdana"/>
        <family val="2"/>
      </rPr>
      <t>10A,</t>
    </r>
    <r>
      <rPr>
        <sz val="6"/>
        <rFont val="Verdana"/>
        <family val="2"/>
      </rPr>
      <t xml:space="preserve"> </t>
    </r>
    <r>
      <rPr>
        <b/>
        <sz val="6"/>
        <rFont val="Verdana"/>
        <family val="2"/>
      </rPr>
      <t>250V,</t>
    </r>
    <r>
      <rPr>
        <sz val="6"/>
        <rFont val="Verdana"/>
        <family val="2"/>
      </rPr>
      <t xml:space="preserve"> </t>
    </r>
    <r>
      <rPr>
        <b/>
        <sz val="6"/>
        <rFont val="Verdana"/>
        <family val="2"/>
      </rPr>
      <t>CONJUNTO</t>
    </r>
    <r>
      <rPr>
        <sz val="6"/>
        <rFont val="Verdana"/>
        <family val="2"/>
      </rPr>
      <t xml:space="preserve"> </t>
    </r>
    <r>
      <rPr>
        <b/>
        <sz val="6"/>
        <rFont val="Verdana"/>
        <family val="2"/>
      </rPr>
      <t>MONTADO</t>
    </r>
    <r>
      <rPr>
        <sz val="6"/>
        <rFont val="Verdana"/>
        <family val="2"/>
      </rPr>
      <t xml:space="preserve"> </t>
    </r>
    <r>
      <rPr>
        <b/>
        <sz val="6"/>
        <rFont val="Verdana"/>
        <family val="2"/>
      </rPr>
      <t>PARA</t>
    </r>
    <r>
      <rPr>
        <sz val="6"/>
        <rFont val="Verdana"/>
        <family val="2"/>
      </rPr>
      <t xml:space="preserve"> </t>
    </r>
    <r>
      <rPr>
        <b/>
        <sz val="6"/>
        <rFont val="Verdana"/>
        <family val="2"/>
      </rPr>
      <t>EMBUTIR</t>
    </r>
    <r>
      <rPr>
        <sz val="6"/>
        <rFont val="Verdana"/>
        <family val="2"/>
      </rPr>
      <t xml:space="preserve"> </t>
    </r>
    <r>
      <rPr>
        <b/>
        <sz val="6"/>
        <rFont val="Verdana"/>
        <family val="2"/>
      </rPr>
      <t>4"</t>
    </r>
    <r>
      <rPr>
        <sz val="6"/>
        <rFont val="Verdana"/>
        <family val="2"/>
      </rPr>
      <t xml:space="preserve"> </t>
    </r>
    <r>
      <rPr>
        <b/>
        <sz val="6"/>
        <rFont val="Verdana"/>
        <family val="2"/>
      </rPr>
      <t>X</t>
    </r>
    <r>
      <rPr>
        <sz val="6"/>
        <rFont val="Verdana"/>
        <family val="2"/>
      </rPr>
      <t xml:space="preserve"> </t>
    </r>
    <r>
      <rPr>
        <b/>
        <sz val="6"/>
        <rFont val="Verdana"/>
        <family val="2"/>
      </rPr>
      <t>2"</t>
    </r>
    <r>
      <rPr>
        <sz val="6"/>
        <rFont val="Verdana"/>
        <family val="2"/>
      </rPr>
      <t xml:space="preserve"> </t>
    </r>
    <r>
      <rPr>
        <b/>
        <sz val="6"/>
        <rFont val="Verdana"/>
        <family val="2"/>
      </rPr>
      <t>(PLACA</t>
    </r>
    <r>
      <rPr>
        <sz val="6"/>
        <rFont val="Verdana"/>
        <family val="2"/>
      </rPr>
      <t xml:space="preserve"> </t>
    </r>
    <r>
      <rPr>
        <b/>
        <sz val="6"/>
        <rFont val="Verdana"/>
        <family val="2"/>
      </rPr>
      <t>+</t>
    </r>
    <r>
      <rPr>
        <sz val="6"/>
        <rFont val="Verdana"/>
        <family val="2"/>
      </rPr>
      <t xml:space="preserve"> </t>
    </r>
    <r>
      <rPr>
        <b/>
        <sz val="6"/>
        <rFont val="Verdana"/>
        <family val="2"/>
      </rPr>
      <t>SUPORTE</t>
    </r>
    <r>
      <rPr>
        <sz val="6"/>
        <rFont val="Verdana"/>
        <family val="2"/>
      </rPr>
      <t xml:space="preserve"> </t>
    </r>
    <r>
      <rPr>
        <b/>
        <sz val="6"/>
        <rFont val="Verdana"/>
        <family val="2"/>
      </rPr>
      <t>+</t>
    </r>
    <r>
      <rPr>
        <sz val="6"/>
        <rFont val="Verdana"/>
        <family val="2"/>
      </rPr>
      <t xml:space="preserve"> </t>
    </r>
    <r>
      <rPr>
        <b/>
        <sz val="6"/>
        <rFont val="Verdana"/>
        <family val="2"/>
      </rPr>
      <t>MODULO)</t>
    </r>
    <r>
      <rPr>
        <sz val="6"/>
        <rFont val="Verdana"/>
        <family val="2"/>
      </rPr>
      <t xml:space="preserve"> </t>
    </r>
    <r>
      <rPr>
        <b/>
        <sz val="6"/>
        <rFont val="Verdana"/>
        <family val="2"/>
      </rPr>
      <t>COMPLETO,</t>
    </r>
    <r>
      <rPr>
        <sz val="6"/>
        <rFont val="Verdana"/>
        <family val="2"/>
      </rPr>
      <t xml:space="preserve"> </t>
    </r>
    <r>
      <rPr>
        <b/>
        <sz val="6"/>
        <rFont val="Verdana"/>
        <family val="2"/>
      </rPr>
      <t>REFERÊNCIA</t>
    </r>
    <r>
      <rPr>
        <sz val="6"/>
        <rFont val="Verdana"/>
        <family val="2"/>
      </rPr>
      <t xml:space="preserve"> </t>
    </r>
    <r>
      <rPr>
        <b/>
        <sz val="6"/>
        <rFont val="Verdana"/>
        <family val="2"/>
      </rPr>
      <t>PIALPLUS</t>
    </r>
    <r>
      <rPr>
        <sz val="6"/>
        <rFont val="Verdana"/>
        <family val="2"/>
      </rPr>
      <t xml:space="preserve"> </t>
    </r>
    <r>
      <rPr>
        <b/>
        <sz val="6"/>
        <rFont val="Verdana"/>
        <family val="2"/>
      </rPr>
      <t>OU</t>
    </r>
    <r>
      <rPr>
        <sz val="6"/>
        <rFont val="Verdana"/>
        <family val="2"/>
      </rPr>
      <t xml:space="preserve"> </t>
    </r>
    <r>
      <rPr>
        <b/>
        <sz val="6"/>
        <rFont val="Verdana"/>
        <family val="2"/>
      </rPr>
      <t>EQUIVALENTE</t>
    </r>
  </si>
  <si>
    <t>11.31.02</t>
  </si>
  <si>
    <r>
      <rPr>
        <sz val="6"/>
        <rFont val="Verdana"/>
        <family val="2"/>
      </rPr>
      <t>INTER. PARAL. (1MOD) 10A-250V-R.6110 01 PIAL/EQUIVALENTE</t>
    </r>
  </si>
  <si>
    <r>
      <rPr>
        <b/>
        <sz val="6"/>
        <rFont val="Verdana"/>
        <family val="2"/>
      </rPr>
      <t>SERVIÇO:</t>
    </r>
    <r>
      <rPr>
        <sz val="6"/>
        <rFont val="Verdana"/>
        <family val="2"/>
      </rPr>
      <t xml:space="preserve"> </t>
    </r>
    <r>
      <rPr>
        <b/>
        <sz val="6"/>
        <rFont val="Verdana"/>
        <family val="2"/>
      </rPr>
      <t>ITEM</t>
    </r>
    <r>
      <rPr>
        <sz val="6"/>
        <rFont val="Verdana"/>
        <family val="2"/>
      </rPr>
      <t xml:space="preserve"> </t>
    </r>
    <r>
      <rPr>
        <b/>
        <sz val="6"/>
        <rFont val="Verdana"/>
        <family val="2"/>
      </rPr>
      <t>9.1.3.8.7-INTERRUPTOR</t>
    </r>
    <r>
      <rPr>
        <sz val="6"/>
        <rFont val="Verdana"/>
        <family val="2"/>
      </rPr>
      <t xml:space="preserve"> </t>
    </r>
    <r>
      <rPr>
        <b/>
        <sz val="6"/>
        <rFont val="Verdana"/>
        <family val="2"/>
      </rPr>
      <t>PARALELO</t>
    </r>
    <r>
      <rPr>
        <sz val="6"/>
        <rFont val="Verdana"/>
        <family val="2"/>
      </rPr>
      <t xml:space="preserve"> </t>
    </r>
    <r>
      <rPr>
        <b/>
        <sz val="6"/>
        <rFont val="Verdana"/>
        <family val="2"/>
      </rPr>
      <t>(2</t>
    </r>
    <r>
      <rPr>
        <sz val="6"/>
        <rFont val="Verdana"/>
        <family val="2"/>
      </rPr>
      <t xml:space="preserve"> </t>
    </r>
    <r>
      <rPr>
        <b/>
        <sz val="6"/>
        <rFont val="Verdana"/>
        <family val="2"/>
      </rPr>
      <t>MÓDULOS),</t>
    </r>
    <r>
      <rPr>
        <sz val="6"/>
        <rFont val="Verdana"/>
        <family val="2"/>
      </rPr>
      <t xml:space="preserve"> </t>
    </r>
    <r>
      <rPr>
        <b/>
        <sz val="6"/>
        <rFont val="Verdana"/>
        <family val="2"/>
      </rPr>
      <t>10A/250V,</t>
    </r>
    <r>
      <rPr>
        <sz val="6"/>
        <rFont val="Verdana"/>
        <family val="2"/>
      </rPr>
      <t xml:space="preserve"> </t>
    </r>
    <r>
      <rPr>
        <b/>
        <sz val="6"/>
        <rFont val="Verdana"/>
        <family val="2"/>
      </rPr>
      <t>INCLUINDO</t>
    </r>
    <r>
      <rPr>
        <sz val="6"/>
        <rFont val="Verdana"/>
        <family val="2"/>
      </rPr>
      <t xml:space="preserve"> </t>
    </r>
    <r>
      <rPr>
        <b/>
        <sz val="6"/>
        <rFont val="Verdana"/>
        <family val="2"/>
      </rPr>
      <t>SUPORTE</t>
    </r>
    <r>
      <rPr>
        <sz val="6"/>
        <rFont val="Verdana"/>
        <family val="2"/>
      </rPr>
      <t xml:space="preserve"> </t>
    </r>
    <r>
      <rPr>
        <b/>
        <sz val="6"/>
        <rFont val="Verdana"/>
        <family val="2"/>
      </rPr>
      <t>E</t>
    </r>
    <r>
      <rPr>
        <sz val="6"/>
        <rFont val="Verdana"/>
        <family val="2"/>
      </rPr>
      <t xml:space="preserve"> </t>
    </r>
    <r>
      <rPr>
        <b/>
        <sz val="6"/>
        <rFont val="Verdana"/>
        <family val="2"/>
      </rPr>
      <t>PLACA</t>
    </r>
    <r>
      <rPr>
        <sz val="6"/>
        <rFont val="Verdana"/>
        <family val="2"/>
      </rPr>
      <t xml:space="preserve"> </t>
    </r>
    <r>
      <rPr>
        <b/>
        <sz val="6"/>
        <rFont val="Verdana"/>
        <family val="2"/>
      </rPr>
      <t>-4"x4"</t>
    </r>
    <r>
      <rPr>
        <sz val="6"/>
        <rFont val="Verdana"/>
        <family val="2"/>
      </rPr>
      <t xml:space="preserve"> </t>
    </r>
    <r>
      <rPr>
        <b/>
        <sz val="6"/>
        <rFont val="Verdana"/>
        <family val="2"/>
      </rPr>
      <t>COMPLETO,</t>
    </r>
    <r>
      <rPr>
        <sz val="6"/>
        <rFont val="Verdana"/>
        <family val="2"/>
      </rPr>
      <t xml:space="preserve"> </t>
    </r>
    <r>
      <rPr>
        <b/>
        <sz val="6"/>
        <rFont val="Verdana"/>
        <family val="2"/>
      </rPr>
      <t>REFERÊNCIA</t>
    </r>
    <r>
      <rPr>
        <sz val="6"/>
        <rFont val="Verdana"/>
        <family val="2"/>
      </rPr>
      <t xml:space="preserve"> </t>
    </r>
    <r>
      <rPr>
        <b/>
        <sz val="6"/>
        <rFont val="Verdana"/>
        <family val="2"/>
      </rPr>
      <t>PIALPLUS</t>
    </r>
    <r>
      <rPr>
        <sz val="6"/>
        <rFont val="Verdana"/>
        <family val="2"/>
      </rPr>
      <t xml:space="preserve"> </t>
    </r>
    <r>
      <rPr>
        <b/>
        <sz val="6"/>
        <rFont val="Verdana"/>
        <family val="2"/>
      </rPr>
      <t>OU</t>
    </r>
    <r>
      <rPr>
        <sz val="6"/>
        <rFont val="Verdana"/>
        <family val="2"/>
      </rPr>
      <t xml:space="preserve"> </t>
    </r>
    <r>
      <rPr>
        <b/>
        <sz val="6"/>
        <rFont val="Verdana"/>
        <family val="2"/>
      </rPr>
      <t>EQUIVALENTE</t>
    </r>
  </si>
  <si>
    <r>
      <rPr>
        <b/>
        <sz val="6"/>
        <rFont val="Verdana"/>
        <family val="2"/>
      </rPr>
      <t>SERVIÇO:</t>
    </r>
    <r>
      <rPr>
        <sz val="6"/>
        <rFont val="Verdana"/>
        <family val="2"/>
      </rPr>
      <t xml:space="preserve"> </t>
    </r>
    <r>
      <rPr>
        <b/>
        <sz val="6"/>
        <rFont val="Verdana"/>
        <family val="2"/>
      </rPr>
      <t>ITEM</t>
    </r>
    <r>
      <rPr>
        <sz val="6"/>
        <rFont val="Verdana"/>
        <family val="2"/>
      </rPr>
      <t xml:space="preserve"> </t>
    </r>
    <r>
      <rPr>
        <b/>
        <sz val="6"/>
        <rFont val="Verdana"/>
        <family val="2"/>
      </rPr>
      <t>9.1.3.8.8-INTERRUPTOR</t>
    </r>
    <r>
      <rPr>
        <sz val="6"/>
        <rFont val="Verdana"/>
        <family val="2"/>
      </rPr>
      <t xml:space="preserve"> </t>
    </r>
    <r>
      <rPr>
        <b/>
        <sz val="6"/>
        <rFont val="Verdana"/>
        <family val="2"/>
      </rPr>
      <t>PARALELO</t>
    </r>
    <r>
      <rPr>
        <sz val="6"/>
        <rFont val="Verdana"/>
        <family val="2"/>
      </rPr>
      <t xml:space="preserve"> </t>
    </r>
    <r>
      <rPr>
        <b/>
        <sz val="6"/>
        <rFont val="Verdana"/>
        <family val="2"/>
      </rPr>
      <t>(3</t>
    </r>
    <r>
      <rPr>
        <sz val="6"/>
        <rFont val="Verdana"/>
        <family val="2"/>
      </rPr>
      <t xml:space="preserve"> </t>
    </r>
    <r>
      <rPr>
        <b/>
        <sz val="6"/>
        <rFont val="Verdana"/>
        <family val="2"/>
      </rPr>
      <t>MÓDULOS),</t>
    </r>
    <r>
      <rPr>
        <sz val="6"/>
        <rFont val="Verdana"/>
        <family val="2"/>
      </rPr>
      <t xml:space="preserve"> </t>
    </r>
    <r>
      <rPr>
        <b/>
        <sz val="6"/>
        <rFont val="Verdana"/>
        <family val="2"/>
      </rPr>
      <t>10A/250V,</t>
    </r>
    <r>
      <rPr>
        <sz val="6"/>
        <rFont val="Verdana"/>
        <family val="2"/>
      </rPr>
      <t xml:space="preserve"> </t>
    </r>
    <r>
      <rPr>
        <b/>
        <sz val="6"/>
        <rFont val="Verdana"/>
        <family val="2"/>
      </rPr>
      <t>INCLUINDO</t>
    </r>
    <r>
      <rPr>
        <sz val="6"/>
        <rFont val="Verdana"/>
        <family val="2"/>
      </rPr>
      <t xml:space="preserve"> </t>
    </r>
    <r>
      <rPr>
        <b/>
        <sz val="6"/>
        <rFont val="Verdana"/>
        <family val="2"/>
      </rPr>
      <t>SUPORTE</t>
    </r>
    <r>
      <rPr>
        <sz val="6"/>
        <rFont val="Verdana"/>
        <family val="2"/>
      </rPr>
      <t xml:space="preserve"> </t>
    </r>
    <r>
      <rPr>
        <b/>
        <sz val="6"/>
        <rFont val="Verdana"/>
        <family val="2"/>
      </rPr>
      <t>E</t>
    </r>
    <r>
      <rPr>
        <sz val="6"/>
        <rFont val="Verdana"/>
        <family val="2"/>
      </rPr>
      <t xml:space="preserve"> </t>
    </r>
    <r>
      <rPr>
        <b/>
        <sz val="6"/>
        <rFont val="Verdana"/>
        <family val="2"/>
      </rPr>
      <t>PLACA</t>
    </r>
    <r>
      <rPr>
        <sz val="6"/>
        <rFont val="Verdana"/>
        <family val="2"/>
      </rPr>
      <t xml:space="preserve"> </t>
    </r>
    <r>
      <rPr>
        <b/>
        <sz val="6"/>
        <rFont val="Verdana"/>
        <family val="2"/>
      </rPr>
      <t>-</t>
    </r>
    <r>
      <rPr>
        <sz val="6"/>
        <rFont val="Verdana"/>
        <family val="2"/>
      </rPr>
      <t xml:space="preserve"> </t>
    </r>
    <r>
      <rPr>
        <b/>
        <sz val="6"/>
        <rFont val="Verdana"/>
        <family val="2"/>
      </rPr>
      <t>4"x4"</t>
    </r>
    <r>
      <rPr>
        <sz val="6"/>
        <rFont val="Verdana"/>
        <family val="2"/>
      </rPr>
      <t xml:space="preserve"> </t>
    </r>
    <r>
      <rPr>
        <b/>
        <sz val="6"/>
        <rFont val="Verdana"/>
        <family val="2"/>
      </rPr>
      <t>COMPLETO,</t>
    </r>
    <r>
      <rPr>
        <sz val="6"/>
        <rFont val="Verdana"/>
        <family val="2"/>
      </rPr>
      <t xml:space="preserve"> </t>
    </r>
    <r>
      <rPr>
        <b/>
        <sz val="6"/>
        <rFont val="Verdana"/>
        <family val="2"/>
      </rPr>
      <t>REFERÊNCIA</t>
    </r>
    <r>
      <rPr>
        <sz val="6"/>
        <rFont val="Verdana"/>
        <family val="2"/>
      </rPr>
      <t xml:space="preserve"> </t>
    </r>
    <r>
      <rPr>
        <b/>
        <sz val="6"/>
        <rFont val="Verdana"/>
        <family val="2"/>
      </rPr>
      <t>PIALPLUS</t>
    </r>
    <r>
      <rPr>
        <sz val="6"/>
        <rFont val="Verdana"/>
        <family val="2"/>
      </rPr>
      <t xml:space="preserve"> </t>
    </r>
    <r>
      <rPr>
        <b/>
        <sz val="6"/>
        <rFont val="Verdana"/>
        <family val="2"/>
      </rPr>
      <t>OU</t>
    </r>
    <r>
      <rPr>
        <sz val="6"/>
        <rFont val="Verdana"/>
        <family val="2"/>
      </rPr>
      <t xml:space="preserve"> </t>
    </r>
    <r>
      <rPr>
        <b/>
        <sz val="6"/>
        <rFont val="Verdana"/>
        <family val="2"/>
      </rPr>
      <t>EQUIVALENTE</t>
    </r>
  </si>
  <si>
    <r>
      <rPr>
        <b/>
        <sz val="6"/>
        <rFont val="Verdana"/>
        <family val="2"/>
      </rPr>
      <t>SERVIÇO:</t>
    </r>
    <r>
      <rPr>
        <sz val="6"/>
        <rFont val="Verdana"/>
        <family val="2"/>
      </rPr>
      <t xml:space="preserve"> </t>
    </r>
    <r>
      <rPr>
        <b/>
        <sz val="6"/>
        <rFont val="Verdana"/>
        <family val="2"/>
      </rPr>
      <t>ITEM</t>
    </r>
    <r>
      <rPr>
        <sz val="6"/>
        <rFont val="Verdana"/>
        <family val="2"/>
      </rPr>
      <t xml:space="preserve"> </t>
    </r>
    <r>
      <rPr>
        <b/>
        <sz val="6"/>
        <rFont val="Verdana"/>
        <family val="2"/>
      </rPr>
      <t>9.1.3.9.15-CONECTOR</t>
    </r>
    <r>
      <rPr>
        <sz val="6"/>
        <rFont val="Verdana"/>
        <family val="2"/>
      </rPr>
      <t xml:space="preserve"> </t>
    </r>
    <r>
      <rPr>
        <b/>
        <sz val="6"/>
        <rFont val="Verdana"/>
        <family val="2"/>
      </rPr>
      <t>DE</t>
    </r>
    <r>
      <rPr>
        <sz val="6"/>
        <rFont val="Verdana"/>
        <family val="2"/>
      </rPr>
      <t xml:space="preserve"> </t>
    </r>
    <r>
      <rPr>
        <b/>
        <sz val="6"/>
        <rFont val="Verdana"/>
        <family val="2"/>
      </rPr>
      <t>ALUMINIO</t>
    </r>
    <r>
      <rPr>
        <sz val="6"/>
        <rFont val="Verdana"/>
        <family val="2"/>
      </rPr>
      <t xml:space="preserve"> </t>
    </r>
    <r>
      <rPr>
        <b/>
        <sz val="6"/>
        <rFont val="Verdana"/>
        <family val="2"/>
      </rPr>
      <t>TIPO</t>
    </r>
    <r>
      <rPr>
        <sz val="6"/>
        <rFont val="Verdana"/>
        <family val="2"/>
      </rPr>
      <t xml:space="preserve"> </t>
    </r>
    <r>
      <rPr>
        <b/>
        <sz val="6"/>
        <rFont val="Verdana"/>
        <family val="2"/>
      </rPr>
      <t>PRENSA</t>
    </r>
    <r>
      <rPr>
        <sz val="6"/>
        <rFont val="Verdana"/>
        <family val="2"/>
      </rPr>
      <t xml:space="preserve"> </t>
    </r>
    <r>
      <rPr>
        <b/>
        <sz val="6"/>
        <rFont val="Verdana"/>
        <family val="2"/>
      </rPr>
      <t>CABO,</t>
    </r>
    <r>
      <rPr>
        <sz val="6"/>
        <rFont val="Verdana"/>
        <family val="2"/>
      </rPr>
      <t xml:space="preserve"> </t>
    </r>
    <r>
      <rPr>
        <b/>
        <sz val="6"/>
        <rFont val="Verdana"/>
        <family val="2"/>
      </rPr>
      <t>BITOLA</t>
    </r>
    <r>
      <rPr>
        <sz val="6"/>
        <rFont val="Verdana"/>
        <family val="2"/>
      </rPr>
      <t xml:space="preserve"> </t>
    </r>
    <r>
      <rPr>
        <b/>
        <sz val="6"/>
        <rFont val="Verdana"/>
        <family val="2"/>
      </rPr>
      <t>3/4",</t>
    </r>
    <r>
      <rPr>
        <sz val="6"/>
        <rFont val="Verdana"/>
        <family val="2"/>
      </rPr>
      <t xml:space="preserve"> </t>
    </r>
    <r>
      <rPr>
        <b/>
        <sz val="6"/>
        <rFont val="Verdana"/>
        <family val="2"/>
      </rPr>
      <t>PARA</t>
    </r>
    <r>
      <rPr>
        <sz val="6"/>
        <rFont val="Verdana"/>
        <family val="2"/>
      </rPr>
      <t xml:space="preserve"> </t>
    </r>
    <r>
      <rPr>
        <b/>
        <sz val="6"/>
        <rFont val="Verdana"/>
        <family val="2"/>
      </rPr>
      <t>CABOS</t>
    </r>
    <r>
      <rPr>
        <sz val="6"/>
        <rFont val="Verdana"/>
        <family val="2"/>
      </rPr>
      <t xml:space="preserve"> </t>
    </r>
    <r>
      <rPr>
        <b/>
        <sz val="6"/>
        <rFont val="Verdana"/>
        <family val="2"/>
      </rPr>
      <t>DE</t>
    </r>
    <r>
      <rPr>
        <sz val="6"/>
        <rFont val="Verdana"/>
        <family val="2"/>
      </rPr>
      <t xml:space="preserve"> </t>
    </r>
    <r>
      <rPr>
        <b/>
        <sz val="6"/>
        <rFont val="Verdana"/>
        <family val="2"/>
      </rPr>
      <t>DIAMETRO</t>
    </r>
    <r>
      <rPr>
        <sz val="6"/>
        <rFont val="Verdana"/>
        <family val="2"/>
      </rPr>
      <t xml:space="preserve"> </t>
    </r>
    <r>
      <rPr>
        <b/>
        <sz val="6"/>
        <rFont val="Verdana"/>
        <family val="2"/>
      </rPr>
      <t>DE</t>
    </r>
    <r>
      <rPr>
        <sz val="6"/>
        <rFont val="Verdana"/>
        <family val="2"/>
      </rPr>
      <t xml:space="preserve"> </t>
    </r>
    <r>
      <rPr>
        <b/>
        <sz val="6"/>
        <rFont val="Verdana"/>
        <family val="2"/>
      </rPr>
      <t>17,5</t>
    </r>
    <r>
      <rPr>
        <sz val="6"/>
        <rFont val="Verdana"/>
        <family val="2"/>
      </rPr>
      <t xml:space="preserve"> </t>
    </r>
    <r>
      <rPr>
        <b/>
        <sz val="6"/>
        <rFont val="Verdana"/>
        <family val="2"/>
      </rPr>
      <t>A</t>
    </r>
    <r>
      <rPr>
        <sz val="6"/>
        <rFont val="Verdana"/>
        <family val="2"/>
      </rPr>
      <t xml:space="preserve"> </t>
    </r>
    <r>
      <rPr>
        <b/>
        <sz val="6"/>
        <rFont val="Verdana"/>
        <family val="2"/>
      </rPr>
      <t>20</t>
    </r>
    <r>
      <rPr>
        <sz val="6"/>
        <rFont val="Verdana"/>
        <family val="2"/>
      </rPr>
      <t xml:space="preserve"> </t>
    </r>
    <r>
      <rPr>
        <b/>
        <sz val="6"/>
        <rFont val="Verdana"/>
        <family val="2"/>
      </rPr>
      <t>MM</t>
    </r>
  </si>
  <si>
    <r>
      <rPr>
        <sz val="6"/>
        <rFont val="Verdana"/>
        <family val="2"/>
      </rPr>
      <t>CONECTOR DE ALUMINIO TIPO PRENSA CABO, BITOLA 3/4", PARA
CABOS DE DIAMETRO DE 17,5 A 20 MM</t>
    </r>
  </si>
  <si>
    <r>
      <rPr>
        <b/>
        <sz val="6"/>
        <rFont val="Verdana"/>
        <family val="2"/>
      </rPr>
      <t>SERVIÇO:</t>
    </r>
    <r>
      <rPr>
        <sz val="6"/>
        <rFont val="Verdana"/>
        <family val="2"/>
      </rPr>
      <t xml:space="preserve"> </t>
    </r>
    <r>
      <rPr>
        <b/>
        <sz val="6"/>
        <rFont val="Verdana"/>
        <family val="2"/>
      </rPr>
      <t>ITEM</t>
    </r>
    <r>
      <rPr>
        <sz val="6"/>
        <rFont val="Verdana"/>
        <family val="2"/>
      </rPr>
      <t xml:space="preserve"> </t>
    </r>
    <r>
      <rPr>
        <b/>
        <sz val="6"/>
        <rFont val="Verdana"/>
        <family val="2"/>
      </rPr>
      <t>9.1.3.9.16-CABO</t>
    </r>
    <r>
      <rPr>
        <sz val="6"/>
        <rFont val="Verdana"/>
        <family val="2"/>
      </rPr>
      <t xml:space="preserve"> </t>
    </r>
    <r>
      <rPr>
        <b/>
        <sz val="6"/>
        <rFont val="Verdana"/>
        <family val="2"/>
      </rPr>
      <t>FLEXIVEL</t>
    </r>
    <r>
      <rPr>
        <sz val="6"/>
        <rFont val="Verdana"/>
        <family val="2"/>
      </rPr>
      <t xml:space="preserve"> </t>
    </r>
    <r>
      <rPr>
        <b/>
        <sz val="6"/>
        <rFont val="Verdana"/>
        <family val="2"/>
      </rPr>
      <t>PVC</t>
    </r>
    <r>
      <rPr>
        <sz val="6"/>
        <rFont val="Verdana"/>
        <family val="2"/>
      </rPr>
      <t xml:space="preserve"> </t>
    </r>
    <r>
      <rPr>
        <b/>
        <sz val="6"/>
        <rFont val="Verdana"/>
        <family val="2"/>
      </rPr>
      <t>750</t>
    </r>
    <r>
      <rPr>
        <sz val="6"/>
        <rFont val="Verdana"/>
        <family val="2"/>
      </rPr>
      <t xml:space="preserve"> </t>
    </r>
    <r>
      <rPr>
        <b/>
        <sz val="6"/>
        <rFont val="Verdana"/>
        <family val="2"/>
      </rPr>
      <t>V,</t>
    </r>
    <r>
      <rPr>
        <sz val="6"/>
        <rFont val="Verdana"/>
        <family val="2"/>
      </rPr>
      <t xml:space="preserve"> </t>
    </r>
    <r>
      <rPr>
        <b/>
        <sz val="6"/>
        <rFont val="Verdana"/>
        <family val="2"/>
      </rPr>
      <t>2</t>
    </r>
    <r>
      <rPr>
        <sz val="6"/>
        <rFont val="Verdana"/>
        <family val="2"/>
      </rPr>
      <t xml:space="preserve"> </t>
    </r>
    <r>
      <rPr>
        <b/>
        <sz val="6"/>
        <rFont val="Verdana"/>
        <family val="2"/>
      </rPr>
      <t>CONDUTORES</t>
    </r>
    <r>
      <rPr>
        <sz val="6"/>
        <rFont val="Verdana"/>
        <family val="2"/>
      </rPr>
      <t xml:space="preserve"> </t>
    </r>
    <r>
      <rPr>
        <b/>
        <sz val="6"/>
        <rFont val="Verdana"/>
        <family val="2"/>
      </rPr>
      <t>DE</t>
    </r>
    <r>
      <rPr>
        <sz val="6"/>
        <rFont val="Verdana"/>
        <family val="2"/>
      </rPr>
      <t xml:space="preserve"> </t>
    </r>
    <r>
      <rPr>
        <b/>
        <sz val="6"/>
        <rFont val="Verdana"/>
        <family val="2"/>
      </rPr>
      <t>1,5</t>
    </r>
    <r>
      <rPr>
        <sz val="6"/>
        <rFont val="Verdana"/>
        <family val="2"/>
      </rPr>
      <t xml:space="preserve"> </t>
    </r>
    <r>
      <rPr>
        <b/>
        <sz val="6"/>
        <rFont val="Verdana"/>
        <family val="2"/>
      </rPr>
      <t>MM2</t>
    </r>
  </si>
  <si>
    <r>
      <rPr>
        <sz val="6"/>
        <rFont val="Verdana"/>
        <family val="2"/>
      </rPr>
      <t>CABO FLEXIVEL PVC 750 V, 2 CONDUTORES DE 1,5 MM2</t>
    </r>
  </si>
  <si>
    <r>
      <rPr>
        <sz val="6"/>
        <rFont val="Verdana"/>
        <family val="2"/>
      </rPr>
      <t>FITA ISOLAMENTO ANTI-CHAMA</t>
    </r>
  </si>
  <si>
    <r>
      <rPr>
        <b/>
        <sz val="6"/>
        <rFont val="Verdana"/>
        <family val="2"/>
      </rPr>
      <t>SERVIÇO:</t>
    </r>
    <r>
      <rPr>
        <sz val="6"/>
        <rFont val="Verdana"/>
        <family val="2"/>
      </rPr>
      <t xml:space="preserve"> </t>
    </r>
    <r>
      <rPr>
        <b/>
        <sz val="6"/>
        <rFont val="Verdana"/>
        <family val="2"/>
      </rPr>
      <t>ITEM</t>
    </r>
    <r>
      <rPr>
        <sz val="6"/>
        <rFont val="Verdana"/>
        <family val="2"/>
      </rPr>
      <t xml:space="preserve"> </t>
    </r>
    <r>
      <rPr>
        <b/>
        <sz val="6"/>
        <rFont val="Verdana"/>
        <family val="2"/>
      </rPr>
      <t>9.1.6.4.3-CAIXA</t>
    </r>
    <r>
      <rPr>
        <sz val="6"/>
        <rFont val="Verdana"/>
        <family val="2"/>
      </rPr>
      <t xml:space="preserve"> </t>
    </r>
    <r>
      <rPr>
        <b/>
        <sz val="6"/>
        <rFont val="Verdana"/>
        <family val="2"/>
      </rPr>
      <t>DE</t>
    </r>
    <r>
      <rPr>
        <sz val="6"/>
        <rFont val="Verdana"/>
        <family val="2"/>
      </rPr>
      <t xml:space="preserve"> </t>
    </r>
    <r>
      <rPr>
        <b/>
        <sz val="6"/>
        <rFont val="Verdana"/>
        <family val="2"/>
      </rPr>
      <t>PASSAGEM</t>
    </r>
    <r>
      <rPr>
        <sz val="6"/>
        <rFont val="Verdana"/>
        <family val="2"/>
      </rPr>
      <t xml:space="preserve"> </t>
    </r>
    <r>
      <rPr>
        <b/>
        <sz val="6"/>
        <rFont val="Verdana"/>
        <family val="2"/>
      </rPr>
      <t>DE</t>
    </r>
    <r>
      <rPr>
        <sz val="6"/>
        <rFont val="Verdana"/>
        <family val="2"/>
      </rPr>
      <t xml:space="preserve"> </t>
    </r>
    <r>
      <rPr>
        <b/>
        <sz val="6"/>
        <rFont val="Verdana"/>
        <family val="2"/>
      </rPr>
      <t>SOBREPOR</t>
    </r>
    <r>
      <rPr>
        <sz val="6"/>
        <rFont val="Verdana"/>
        <family val="2"/>
      </rPr>
      <t xml:space="preserve"> </t>
    </r>
    <r>
      <rPr>
        <b/>
        <sz val="6"/>
        <rFont val="Verdana"/>
        <family val="2"/>
      </rPr>
      <t>À</t>
    </r>
    <r>
      <rPr>
        <sz val="6"/>
        <rFont val="Verdana"/>
        <family val="2"/>
      </rPr>
      <t xml:space="preserve"> </t>
    </r>
    <r>
      <rPr>
        <b/>
        <sz val="6"/>
        <rFont val="Verdana"/>
        <family val="2"/>
      </rPr>
      <t>PROVA</t>
    </r>
    <r>
      <rPr>
        <sz val="6"/>
        <rFont val="Verdana"/>
        <family val="2"/>
      </rPr>
      <t xml:space="preserve"> </t>
    </r>
    <r>
      <rPr>
        <b/>
        <sz val="6"/>
        <rFont val="Verdana"/>
        <family val="2"/>
      </rPr>
      <t>DE</t>
    </r>
    <r>
      <rPr>
        <sz val="6"/>
        <rFont val="Verdana"/>
        <family val="2"/>
      </rPr>
      <t xml:space="preserve"> </t>
    </r>
    <r>
      <rPr>
        <b/>
        <sz val="6"/>
        <rFont val="Verdana"/>
        <family val="2"/>
      </rPr>
      <t>TEMPO,</t>
    </r>
    <r>
      <rPr>
        <sz val="6"/>
        <rFont val="Verdana"/>
        <family val="2"/>
      </rPr>
      <t xml:space="preserve"> </t>
    </r>
    <r>
      <rPr>
        <b/>
        <sz val="6"/>
        <rFont val="Verdana"/>
        <family val="2"/>
      </rPr>
      <t>GRAU</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IP65,</t>
    </r>
    <r>
      <rPr>
        <sz val="6"/>
        <rFont val="Verdana"/>
        <family val="2"/>
      </rPr>
      <t xml:space="preserve"> </t>
    </r>
    <r>
      <rPr>
        <b/>
        <sz val="6"/>
        <rFont val="Verdana"/>
        <family val="2"/>
      </rPr>
      <t>COM</t>
    </r>
    <r>
      <rPr>
        <sz val="6"/>
        <rFont val="Verdana"/>
        <family val="2"/>
      </rPr>
      <t xml:space="preserve"> </t>
    </r>
    <r>
      <rPr>
        <b/>
        <sz val="6"/>
        <rFont val="Verdana"/>
        <family val="2"/>
      </rPr>
      <t>TAMPA</t>
    </r>
    <r>
      <rPr>
        <sz val="6"/>
        <rFont val="Verdana"/>
        <family val="2"/>
      </rPr>
      <t xml:space="preserve"> </t>
    </r>
    <r>
      <rPr>
        <b/>
        <sz val="6"/>
        <rFont val="Verdana"/>
        <family val="2"/>
      </rPr>
      <t>LISA.</t>
    </r>
    <r>
      <rPr>
        <sz val="6"/>
        <rFont val="Verdana"/>
        <family val="2"/>
      </rPr>
      <t xml:space="preserve"> </t>
    </r>
    <r>
      <rPr>
        <b/>
        <sz val="6"/>
        <rFont val="Verdana"/>
        <family val="2"/>
      </rPr>
      <t>DIMENSÕES:</t>
    </r>
    <r>
      <rPr>
        <sz val="6"/>
        <rFont val="Verdana"/>
        <family val="2"/>
      </rPr>
      <t xml:space="preserve"> </t>
    </r>
    <r>
      <rPr>
        <b/>
        <sz val="6"/>
        <rFont val="Verdana"/>
        <family val="2"/>
      </rPr>
      <t>20X20X10CM.</t>
    </r>
  </si>
  <si>
    <r>
      <rPr>
        <b/>
        <sz val="6"/>
        <rFont val="Verdana"/>
        <family val="2"/>
      </rPr>
      <t>CAIXA</t>
    </r>
    <r>
      <rPr>
        <sz val="6"/>
        <rFont val="Verdana"/>
        <family val="2"/>
      </rPr>
      <t xml:space="preserve"> </t>
    </r>
    <r>
      <rPr>
        <b/>
        <sz val="6"/>
        <rFont val="Verdana"/>
        <family val="2"/>
      </rPr>
      <t>DE</t>
    </r>
    <r>
      <rPr>
        <sz val="6"/>
        <rFont val="Verdana"/>
        <family val="2"/>
      </rPr>
      <t xml:space="preserve"> </t>
    </r>
    <r>
      <rPr>
        <b/>
        <sz val="6"/>
        <rFont val="Verdana"/>
        <family val="2"/>
      </rPr>
      <t>PASSAGEM</t>
    </r>
    <r>
      <rPr>
        <sz val="6"/>
        <rFont val="Verdana"/>
        <family val="2"/>
      </rPr>
      <t xml:space="preserve"> </t>
    </r>
    <r>
      <rPr>
        <b/>
        <sz val="6"/>
        <rFont val="Verdana"/>
        <family val="2"/>
      </rPr>
      <t>DE</t>
    </r>
    <r>
      <rPr>
        <sz val="6"/>
        <rFont val="Verdana"/>
        <family val="2"/>
      </rPr>
      <t xml:space="preserve"> </t>
    </r>
    <r>
      <rPr>
        <b/>
        <sz val="6"/>
        <rFont val="Verdana"/>
        <family val="2"/>
      </rPr>
      <t>SOBREPOR</t>
    </r>
    <r>
      <rPr>
        <sz val="6"/>
        <rFont val="Verdana"/>
        <family val="2"/>
      </rPr>
      <t xml:space="preserve"> </t>
    </r>
    <r>
      <rPr>
        <b/>
        <sz val="6"/>
        <rFont val="Verdana"/>
        <family val="2"/>
      </rPr>
      <t>À</t>
    </r>
    <r>
      <rPr>
        <sz val="6"/>
        <rFont val="Verdana"/>
        <family val="2"/>
      </rPr>
      <t xml:space="preserve"> </t>
    </r>
    <r>
      <rPr>
        <b/>
        <sz val="6"/>
        <rFont val="Verdana"/>
        <family val="2"/>
      </rPr>
      <t>PROVA</t>
    </r>
    <r>
      <rPr>
        <sz val="6"/>
        <rFont val="Verdana"/>
        <family val="2"/>
      </rPr>
      <t xml:space="preserve"> </t>
    </r>
    <r>
      <rPr>
        <b/>
        <sz val="6"/>
        <rFont val="Verdana"/>
        <family val="2"/>
      </rPr>
      <t>DE</t>
    </r>
    <r>
      <rPr>
        <sz val="6"/>
        <rFont val="Verdana"/>
        <family val="2"/>
      </rPr>
      <t xml:space="preserve"> </t>
    </r>
    <r>
      <rPr>
        <b/>
        <sz val="6"/>
        <rFont val="Verdana"/>
        <family val="2"/>
      </rPr>
      <t>TEMPO,</t>
    </r>
    <r>
      <rPr>
        <sz val="6"/>
        <rFont val="Verdana"/>
        <family val="2"/>
      </rPr>
      <t xml:space="preserve"> </t>
    </r>
    <r>
      <rPr>
        <b/>
        <sz val="6"/>
        <rFont val="Verdana"/>
        <family val="2"/>
      </rPr>
      <t>GRAU</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IP65,</t>
    </r>
    <r>
      <rPr>
        <sz val="6"/>
        <rFont val="Verdana"/>
        <family val="2"/>
      </rPr>
      <t xml:space="preserve"> </t>
    </r>
    <r>
      <rPr>
        <b/>
        <sz val="6"/>
        <rFont val="Verdana"/>
        <family val="2"/>
      </rPr>
      <t>COM</t>
    </r>
    <r>
      <rPr>
        <sz val="6"/>
        <rFont val="Verdana"/>
        <family val="2"/>
      </rPr>
      <t xml:space="preserve"> </t>
    </r>
    <r>
      <rPr>
        <b/>
        <sz val="6"/>
        <rFont val="Verdana"/>
        <family val="2"/>
      </rPr>
      <t>TAMPA</t>
    </r>
    <r>
      <rPr>
        <sz val="6"/>
        <rFont val="Verdana"/>
        <family val="2"/>
      </rPr>
      <t xml:space="preserve"> </t>
    </r>
    <r>
      <rPr>
        <b/>
        <sz val="6"/>
        <rFont val="Verdana"/>
        <family val="2"/>
      </rPr>
      <t>LISA.</t>
    </r>
    <r>
      <rPr>
        <sz val="6"/>
        <rFont val="Verdana"/>
        <family val="2"/>
      </rPr>
      <t xml:space="preserve"> </t>
    </r>
    <r>
      <rPr>
        <b/>
        <sz val="6"/>
        <rFont val="Verdana"/>
        <family val="2"/>
      </rPr>
      <t>DIMENSÕES:</t>
    </r>
    <r>
      <rPr>
        <sz val="6"/>
        <rFont val="Verdana"/>
        <family val="2"/>
      </rPr>
      <t xml:space="preserve"> </t>
    </r>
    <r>
      <rPr>
        <b/>
        <sz val="6"/>
        <rFont val="Verdana"/>
        <family val="2"/>
      </rPr>
      <t>20X20X10CM</t>
    </r>
  </si>
  <si>
    <t>MATED-12628</t>
  </si>
  <si>
    <r>
      <rPr>
        <sz val="6"/>
        <rFont val="Verdana"/>
        <family val="2"/>
      </rPr>
      <t>BUCHA DE NYLON COM PARAFUSO AUTO ATARRAXANTE CABEÇA PANELA, FENDA SIMPLES (COMPRIMENTO: 38MM/DIÂMETRO NOMINAL DO PARAFUSO: 4,2MM/DIÂMETRO NOMINAL DA BUCHA:
6MM)</t>
    </r>
  </si>
  <si>
    <r>
      <rPr>
        <b/>
        <sz val="6"/>
        <rFont val="Verdana"/>
        <family val="2"/>
      </rPr>
      <t>SERVIÇO:</t>
    </r>
    <r>
      <rPr>
        <sz val="6"/>
        <rFont val="Verdana"/>
        <family val="2"/>
      </rPr>
      <t xml:space="preserve"> </t>
    </r>
    <r>
      <rPr>
        <b/>
        <sz val="6"/>
        <rFont val="Verdana"/>
        <family val="2"/>
      </rPr>
      <t>ITEM</t>
    </r>
    <r>
      <rPr>
        <sz val="6"/>
        <rFont val="Verdana"/>
        <family val="2"/>
      </rPr>
      <t xml:space="preserve"> </t>
    </r>
    <r>
      <rPr>
        <b/>
        <sz val="6"/>
        <rFont val="Verdana"/>
        <family val="2"/>
      </rPr>
      <t>9.1.7.7.2-TOMADA</t>
    </r>
    <r>
      <rPr>
        <sz val="6"/>
        <rFont val="Verdana"/>
        <family val="2"/>
      </rPr>
      <t xml:space="preserve"> </t>
    </r>
    <r>
      <rPr>
        <b/>
        <sz val="6"/>
        <rFont val="Verdana"/>
        <family val="2"/>
      </rPr>
      <t>DUPLA</t>
    </r>
    <r>
      <rPr>
        <sz val="6"/>
        <rFont val="Verdana"/>
        <family val="2"/>
      </rPr>
      <t xml:space="preserve"> </t>
    </r>
    <r>
      <rPr>
        <b/>
        <sz val="6"/>
        <rFont val="Verdana"/>
        <family val="2"/>
      </rPr>
      <t>-</t>
    </r>
    <r>
      <rPr>
        <sz val="6"/>
        <rFont val="Verdana"/>
        <family val="2"/>
      </rPr>
      <t xml:space="preserve"> </t>
    </r>
    <r>
      <rPr>
        <b/>
        <sz val="6"/>
        <rFont val="Verdana"/>
        <family val="2"/>
      </rPr>
      <t>2P</t>
    </r>
    <r>
      <rPr>
        <sz val="6"/>
        <rFont val="Verdana"/>
        <family val="2"/>
      </rPr>
      <t xml:space="preserve"> </t>
    </r>
    <r>
      <rPr>
        <b/>
        <sz val="6"/>
        <rFont val="Verdana"/>
        <family val="2"/>
      </rPr>
      <t>+</t>
    </r>
    <r>
      <rPr>
        <sz val="6"/>
        <rFont val="Verdana"/>
        <family val="2"/>
      </rPr>
      <t xml:space="preserve"> </t>
    </r>
    <r>
      <rPr>
        <b/>
        <sz val="6"/>
        <rFont val="Verdana"/>
        <family val="2"/>
      </rPr>
      <t>T</t>
    </r>
    <r>
      <rPr>
        <sz val="6"/>
        <rFont val="Verdana"/>
        <family val="2"/>
      </rPr>
      <t xml:space="preserve"> </t>
    </r>
    <r>
      <rPr>
        <b/>
        <sz val="6"/>
        <rFont val="Verdana"/>
        <family val="2"/>
      </rPr>
      <t>-</t>
    </r>
    <r>
      <rPr>
        <sz val="6"/>
        <rFont val="Verdana"/>
        <family val="2"/>
      </rPr>
      <t xml:space="preserve"> </t>
    </r>
    <r>
      <rPr>
        <b/>
        <sz val="6"/>
        <rFont val="Verdana"/>
        <family val="2"/>
      </rPr>
      <t>20A</t>
    </r>
    <r>
      <rPr>
        <sz val="6"/>
        <rFont val="Verdana"/>
        <family val="2"/>
      </rPr>
      <t xml:space="preserve"> </t>
    </r>
    <r>
      <rPr>
        <b/>
        <sz val="6"/>
        <rFont val="Verdana"/>
        <family val="2"/>
      </rPr>
      <t>COM</t>
    </r>
    <r>
      <rPr>
        <sz val="6"/>
        <rFont val="Verdana"/>
        <family val="2"/>
      </rPr>
      <t xml:space="preserve"> </t>
    </r>
    <r>
      <rPr>
        <b/>
        <sz val="6"/>
        <rFont val="Verdana"/>
        <family val="2"/>
      </rPr>
      <t>PLACA</t>
    </r>
    <r>
      <rPr>
        <sz val="6"/>
        <rFont val="Verdana"/>
        <family val="2"/>
      </rPr>
      <t xml:space="preserve"> </t>
    </r>
    <r>
      <rPr>
        <b/>
        <sz val="6"/>
        <rFont val="Verdana"/>
        <family val="2"/>
      </rPr>
      <t>4"x4"</t>
    </r>
    <r>
      <rPr>
        <sz val="6"/>
        <rFont val="Verdana"/>
        <family val="2"/>
      </rPr>
      <t xml:space="preserve"> </t>
    </r>
    <r>
      <rPr>
        <b/>
        <sz val="6"/>
        <rFont val="Verdana"/>
        <family val="2"/>
      </rPr>
      <t>COMPLETA</t>
    </r>
    <r>
      <rPr>
        <sz val="6"/>
        <rFont val="Verdana"/>
        <family val="2"/>
      </rPr>
      <t xml:space="preserve"> </t>
    </r>
    <r>
      <rPr>
        <b/>
        <sz val="6"/>
        <rFont val="Verdana"/>
        <family val="2"/>
      </rPr>
      <t>(TOMADAS</t>
    </r>
    <r>
      <rPr>
        <sz val="6"/>
        <rFont val="Verdana"/>
        <family val="2"/>
      </rPr>
      <t xml:space="preserve"> </t>
    </r>
    <r>
      <rPr>
        <b/>
        <sz val="6"/>
        <rFont val="Verdana"/>
        <family val="2"/>
      </rPr>
      <t>+</t>
    </r>
    <r>
      <rPr>
        <sz val="6"/>
        <rFont val="Verdana"/>
        <family val="2"/>
      </rPr>
      <t xml:space="preserve"> </t>
    </r>
    <r>
      <rPr>
        <b/>
        <sz val="6"/>
        <rFont val="Verdana"/>
        <family val="2"/>
      </rPr>
      <t>PLACA</t>
    </r>
    <r>
      <rPr>
        <sz val="6"/>
        <rFont val="Verdana"/>
        <family val="2"/>
      </rPr>
      <t xml:space="preserve"> </t>
    </r>
    <r>
      <rPr>
        <b/>
        <sz val="6"/>
        <rFont val="Verdana"/>
        <family val="2"/>
      </rPr>
      <t>+</t>
    </r>
    <r>
      <rPr>
        <sz val="6"/>
        <rFont val="Verdana"/>
        <family val="2"/>
      </rPr>
      <t xml:space="preserve"> </t>
    </r>
    <r>
      <rPr>
        <b/>
        <sz val="6"/>
        <rFont val="Verdana"/>
        <family val="2"/>
      </rPr>
      <t>SUPORTE),</t>
    </r>
    <r>
      <rPr>
        <sz val="6"/>
        <rFont val="Verdana"/>
        <family val="2"/>
      </rPr>
      <t xml:space="preserve"> </t>
    </r>
    <r>
      <rPr>
        <b/>
        <sz val="6"/>
        <rFont val="Verdana"/>
        <family val="2"/>
      </rPr>
      <t>REFERÊNCIA</t>
    </r>
    <r>
      <rPr>
        <sz val="6"/>
        <rFont val="Verdana"/>
        <family val="2"/>
      </rPr>
      <t xml:space="preserve"> </t>
    </r>
    <r>
      <rPr>
        <b/>
        <sz val="6"/>
        <rFont val="Verdana"/>
        <family val="2"/>
      </rPr>
      <t>PIALPLUS</t>
    </r>
    <r>
      <rPr>
        <sz val="6"/>
        <rFont val="Verdana"/>
        <family val="2"/>
      </rPr>
      <t xml:space="preserve"> </t>
    </r>
    <r>
      <rPr>
        <b/>
        <sz val="6"/>
        <rFont val="Verdana"/>
        <family val="2"/>
      </rPr>
      <t>OU</t>
    </r>
    <r>
      <rPr>
        <sz val="6"/>
        <rFont val="Verdana"/>
        <family val="2"/>
      </rPr>
      <t xml:space="preserve"> </t>
    </r>
    <r>
      <rPr>
        <b/>
        <sz val="6"/>
        <rFont val="Verdana"/>
        <family val="2"/>
      </rPr>
      <t>EQUIVALENTE</t>
    </r>
  </si>
  <si>
    <r>
      <rPr>
        <b/>
        <sz val="6"/>
        <rFont val="Verdana"/>
        <family val="2"/>
      </rPr>
      <t>SERVIÇO:</t>
    </r>
    <r>
      <rPr>
        <sz val="6"/>
        <rFont val="Verdana"/>
        <family val="2"/>
      </rPr>
      <t xml:space="preserve"> </t>
    </r>
    <r>
      <rPr>
        <b/>
        <sz val="6"/>
        <rFont val="Verdana"/>
        <family val="2"/>
      </rPr>
      <t>ITEM</t>
    </r>
    <r>
      <rPr>
        <sz val="6"/>
        <rFont val="Verdana"/>
        <family val="2"/>
      </rPr>
      <t xml:space="preserve"> </t>
    </r>
    <r>
      <rPr>
        <b/>
        <sz val="6"/>
        <rFont val="Verdana"/>
        <family val="2"/>
      </rPr>
      <t>9.1.7.7.3-PULSADOR</t>
    </r>
    <r>
      <rPr>
        <sz val="6"/>
        <rFont val="Verdana"/>
        <family val="2"/>
      </rPr>
      <t xml:space="preserve"> </t>
    </r>
    <r>
      <rPr>
        <b/>
        <sz val="6"/>
        <rFont val="Verdana"/>
        <family val="2"/>
      </rPr>
      <t>CAMPAINHA</t>
    </r>
    <r>
      <rPr>
        <sz val="6"/>
        <rFont val="Verdana"/>
        <family val="2"/>
      </rPr>
      <t xml:space="preserve"> </t>
    </r>
    <r>
      <rPr>
        <b/>
        <sz val="6"/>
        <rFont val="Verdana"/>
        <family val="2"/>
      </rPr>
      <t>10A,</t>
    </r>
    <r>
      <rPr>
        <sz val="6"/>
        <rFont val="Verdana"/>
        <family val="2"/>
      </rPr>
      <t xml:space="preserve"> </t>
    </r>
    <r>
      <rPr>
        <b/>
        <sz val="6"/>
        <rFont val="Verdana"/>
        <family val="2"/>
      </rPr>
      <t>250V,</t>
    </r>
    <r>
      <rPr>
        <sz val="6"/>
        <rFont val="Verdana"/>
        <family val="2"/>
      </rPr>
      <t xml:space="preserve"> </t>
    </r>
    <r>
      <rPr>
        <b/>
        <sz val="6"/>
        <rFont val="Verdana"/>
        <family val="2"/>
      </rPr>
      <t>CONJUNTO</t>
    </r>
    <r>
      <rPr>
        <sz val="6"/>
        <rFont val="Verdana"/>
        <family val="2"/>
      </rPr>
      <t xml:space="preserve"> </t>
    </r>
    <r>
      <rPr>
        <b/>
        <sz val="6"/>
        <rFont val="Verdana"/>
        <family val="2"/>
      </rPr>
      <t>MONTADO</t>
    </r>
    <r>
      <rPr>
        <sz val="6"/>
        <rFont val="Verdana"/>
        <family val="2"/>
      </rPr>
      <t xml:space="preserve"> </t>
    </r>
    <r>
      <rPr>
        <b/>
        <sz val="6"/>
        <rFont val="Verdana"/>
        <family val="2"/>
      </rPr>
      <t>PARA</t>
    </r>
    <r>
      <rPr>
        <sz val="6"/>
        <rFont val="Verdana"/>
        <family val="2"/>
      </rPr>
      <t xml:space="preserve"> </t>
    </r>
    <r>
      <rPr>
        <b/>
        <sz val="6"/>
        <rFont val="Verdana"/>
        <family val="2"/>
      </rPr>
      <t>EMBUTIR</t>
    </r>
    <r>
      <rPr>
        <sz val="6"/>
        <rFont val="Verdana"/>
        <family val="2"/>
      </rPr>
      <t xml:space="preserve"> </t>
    </r>
    <r>
      <rPr>
        <b/>
        <sz val="6"/>
        <rFont val="Verdana"/>
        <family val="2"/>
      </rPr>
      <t>4"</t>
    </r>
    <r>
      <rPr>
        <sz val="6"/>
        <rFont val="Verdana"/>
        <family val="2"/>
      </rPr>
      <t xml:space="preserve"> </t>
    </r>
    <r>
      <rPr>
        <b/>
        <sz val="6"/>
        <rFont val="Verdana"/>
        <family val="2"/>
      </rPr>
      <t>X</t>
    </r>
    <r>
      <rPr>
        <sz val="6"/>
        <rFont val="Verdana"/>
        <family val="2"/>
      </rPr>
      <t xml:space="preserve"> </t>
    </r>
    <r>
      <rPr>
        <b/>
        <sz val="6"/>
        <rFont val="Verdana"/>
        <family val="2"/>
      </rPr>
      <t>2"</t>
    </r>
    <r>
      <rPr>
        <sz val="6"/>
        <rFont val="Verdana"/>
        <family val="2"/>
      </rPr>
      <t xml:space="preserve"> </t>
    </r>
    <r>
      <rPr>
        <b/>
        <sz val="6"/>
        <rFont val="Verdana"/>
        <family val="2"/>
      </rPr>
      <t>(PLACA</t>
    </r>
    <r>
      <rPr>
        <sz val="6"/>
        <rFont val="Verdana"/>
        <family val="2"/>
      </rPr>
      <t xml:space="preserve"> </t>
    </r>
    <r>
      <rPr>
        <b/>
        <sz val="6"/>
        <rFont val="Verdana"/>
        <family val="2"/>
      </rPr>
      <t>+</t>
    </r>
    <r>
      <rPr>
        <sz val="6"/>
        <rFont val="Verdana"/>
        <family val="2"/>
      </rPr>
      <t xml:space="preserve"> </t>
    </r>
    <r>
      <rPr>
        <b/>
        <sz val="6"/>
        <rFont val="Verdana"/>
        <family val="2"/>
      </rPr>
      <t>SUPORTE</t>
    </r>
    <r>
      <rPr>
        <sz val="6"/>
        <rFont val="Verdana"/>
        <family val="2"/>
      </rPr>
      <t xml:space="preserve"> </t>
    </r>
    <r>
      <rPr>
        <b/>
        <sz val="6"/>
        <rFont val="Verdana"/>
        <family val="2"/>
      </rPr>
      <t>+</t>
    </r>
    <r>
      <rPr>
        <sz val="6"/>
        <rFont val="Verdana"/>
        <family val="2"/>
      </rPr>
      <t xml:space="preserve"> </t>
    </r>
    <r>
      <rPr>
        <b/>
        <sz val="6"/>
        <rFont val="Verdana"/>
        <family val="2"/>
      </rPr>
      <t>MODULO)</t>
    </r>
    <r>
      <rPr>
        <sz val="6"/>
        <rFont val="Verdana"/>
        <family val="2"/>
      </rPr>
      <t xml:space="preserve"> </t>
    </r>
    <r>
      <rPr>
        <b/>
        <sz val="6"/>
        <rFont val="Verdana"/>
        <family val="2"/>
      </rPr>
      <t>COMPLETO,</t>
    </r>
    <r>
      <rPr>
        <sz val="6"/>
        <rFont val="Verdana"/>
        <family val="2"/>
      </rPr>
      <t xml:space="preserve"> </t>
    </r>
    <r>
      <rPr>
        <b/>
        <sz val="6"/>
        <rFont val="Verdana"/>
        <family val="2"/>
      </rPr>
      <t>REFERÊNCIA</t>
    </r>
    <r>
      <rPr>
        <sz val="6"/>
        <rFont val="Verdana"/>
        <family val="2"/>
      </rPr>
      <t xml:space="preserve"> </t>
    </r>
    <r>
      <rPr>
        <b/>
        <sz val="6"/>
        <rFont val="Verdana"/>
        <family val="2"/>
      </rPr>
      <t>PIALPLUS</t>
    </r>
    <r>
      <rPr>
        <sz val="6"/>
        <rFont val="Verdana"/>
        <family val="2"/>
      </rPr>
      <t xml:space="preserve"> </t>
    </r>
    <r>
      <rPr>
        <b/>
        <sz val="6"/>
        <rFont val="Verdana"/>
        <family val="2"/>
      </rPr>
      <t>OU</t>
    </r>
    <r>
      <rPr>
        <sz val="6"/>
        <rFont val="Verdana"/>
        <family val="2"/>
      </rPr>
      <t xml:space="preserve"> </t>
    </r>
    <r>
      <rPr>
        <b/>
        <sz val="6"/>
        <rFont val="Verdana"/>
        <family val="2"/>
      </rPr>
      <t>EQUIVALENTE</t>
    </r>
  </si>
  <si>
    <t>11.31.11</t>
  </si>
  <si>
    <r>
      <rPr>
        <sz val="6"/>
        <rFont val="Verdana"/>
        <family val="2"/>
      </rPr>
      <t>PULSADOR P/ CAMPAINHA (1 MOD) 2A-250V R.61002 PIAL OU
EQUIVALENTE</t>
    </r>
  </si>
  <si>
    <r>
      <rPr>
        <b/>
        <sz val="6"/>
        <rFont val="Verdana"/>
        <family val="2"/>
      </rPr>
      <t>SERVIÇO:</t>
    </r>
    <r>
      <rPr>
        <sz val="6"/>
        <rFont val="Verdana"/>
        <family val="2"/>
      </rPr>
      <t xml:space="preserve"> </t>
    </r>
    <r>
      <rPr>
        <b/>
        <sz val="6"/>
        <rFont val="Verdana"/>
        <family val="2"/>
      </rPr>
      <t>ITEM</t>
    </r>
    <r>
      <rPr>
        <sz val="6"/>
        <rFont val="Verdana"/>
        <family val="2"/>
      </rPr>
      <t xml:space="preserve"> </t>
    </r>
    <r>
      <rPr>
        <b/>
        <sz val="6"/>
        <rFont val="Verdana"/>
        <family val="2"/>
      </rPr>
      <t>9.1.4.6.2</t>
    </r>
    <r>
      <rPr>
        <sz val="6"/>
        <rFont val="Verdana"/>
        <family val="2"/>
      </rPr>
      <t xml:space="preserve"> </t>
    </r>
    <r>
      <rPr>
        <b/>
        <sz val="6"/>
        <rFont val="Verdana"/>
        <family val="2"/>
      </rPr>
      <t>-</t>
    </r>
    <r>
      <rPr>
        <sz val="6"/>
        <rFont val="Verdana"/>
        <family val="2"/>
      </rPr>
      <t xml:space="preserve"> </t>
    </r>
    <r>
      <rPr>
        <b/>
        <sz val="6"/>
        <rFont val="Verdana"/>
        <family val="2"/>
      </rPr>
      <t>CENTRAL</t>
    </r>
    <r>
      <rPr>
        <sz val="6"/>
        <rFont val="Verdana"/>
        <family val="2"/>
      </rPr>
      <t xml:space="preserve"> </t>
    </r>
    <r>
      <rPr>
        <b/>
        <sz val="6"/>
        <rFont val="Verdana"/>
        <family val="2"/>
      </rPr>
      <t>DE</t>
    </r>
    <r>
      <rPr>
        <sz val="6"/>
        <rFont val="Verdana"/>
        <family val="2"/>
      </rPr>
      <t xml:space="preserve"> </t>
    </r>
    <r>
      <rPr>
        <b/>
        <sz val="6"/>
        <rFont val="Verdana"/>
        <family val="2"/>
      </rPr>
      <t>ALARME</t>
    </r>
    <r>
      <rPr>
        <sz val="6"/>
        <rFont val="Verdana"/>
        <family val="2"/>
      </rPr>
      <t xml:space="preserve"> </t>
    </r>
    <r>
      <rPr>
        <b/>
        <sz val="6"/>
        <rFont val="Verdana"/>
        <family val="2"/>
      </rPr>
      <t>PNE,</t>
    </r>
    <r>
      <rPr>
        <sz val="6"/>
        <rFont val="Verdana"/>
        <family val="2"/>
      </rPr>
      <t xml:space="preserve"> </t>
    </r>
    <r>
      <rPr>
        <b/>
        <sz val="6"/>
        <rFont val="Verdana"/>
        <family val="2"/>
      </rPr>
      <t>MONITORAMENTO</t>
    </r>
    <r>
      <rPr>
        <sz val="6"/>
        <rFont val="Verdana"/>
        <family val="2"/>
      </rPr>
      <t xml:space="preserve"> </t>
    </r>
    <r>
      <rPr>
        <b/>
        <sz val="6"/>
        <rFont val="Verdana"/>
        <family val="2"/>
      </rPr>
      <t>DE</t>
    </r>
    <r>
      <rPr>
        <sz val="6"/>
        <rFont val="Verdana"/>
        <family val="2"/>
      </rPr>
      <t xml:space="preserve"> </t>
    </r>
    <r>
      <rPr>
        <b/>
        <sz val="6"/>
        <rFont val="Verdana"/>
        <family val="2"/>
      </rPr>
      <t>24</t>
    </r>
    <r>
      <rPr>
        <sz val="6"/>
        <rFont val="Verdana"/>
        <family val="2"/>
      </rPr>
      <t xml:space="preserve"> </t>
    </r>
    <r>
      <rPr>
        <b/>
        <sz val="6"/>
        <rFont val="Verdana"/>
        <family val="2"/>
      </rPr>
      <t>SETORES,</t>
    </r>
    <r>
      <rPr>
        <sz val="6"/>
        <rFont val="Verdana"/>
        <family val="2"/>
      </rPr>
      <t xml:space="preserve"> </t>
    </r>
    <r>
      <rPr>
        <b/>
        <sz val="6"/>
        <rFont val="Verdana"/>
        <family val="2"/>
      </rPr>
      <t>BATERIA</t>
    </r>
    <r>
      <rPr>
        <sz val="6"/>
        <rFont val="Verdana"/>
        <family val="2"/>
      </rPr>
      <t xml:space="preserve"> </t>
    </r>
    <r>
      <rPr>
        <b/>
        <sz val="6"/>
        <rFont val="Verdana"/>
        <family val="2"/>
      </rPr>
      <t>INTERNA,</t>
    </r>
    <r>
      <rPr>
        <sz val="6"/>
        <rFont val="Verdana"/>
        <family val="2"/>
      </rPr>
      <t xml:space="preserve"> </t>
    </r>
    <r>
      <rPr>
        <b/>
        <sz val="6"/>
        <rFont val="Verdana"/>
        <family val="2"/>
      </rPr>
      <t>ALIMENTAÇÃO</t>
    </r>
    <r>
      <rPr>
        <sz val="6"/>
        <rFont val="Verdana"/>
        <family val="2"/>
      </rPr>
      <t xml:space="preserve"> </t>
    </r>
    <r>
      <rPr>
        <b/>
        <sz val="6"/>
        <rFont val="Verdana"/>
        <family val="2"/>
      </rPr>
      <t>(BIVOLT)</t>
    </r>
    <r>
      <rPr>
        <sz val="6"/>
        <rFont val="Verdana"/>
        <family val="2"/>
      </rPr>
      <t xml:space="preserve"> </t>
    </r>
    <r>
      <rPr>
        <b/>
        <sz val="6"/>
        <rFont val="Verdana"/>
        <family val="2"/>
      </rPr>
      <t>127/220VCA-60HZ.</t>
    </r>
    <r>
      <rPr>
        <sz val="6"/>
        <rFont val="Verdana"/>
        <family val="2"/>
      </rPr>
      <t xml:space="preserve"> </t>
    </r>
    <r>
      <rPr>
        <b/>
        <sz val="6"/>
        <rFont val="Verdana"/>
        <family val="2"/>
      </rPr>
      <t>REF.:</t>
    </r>
    <r>
      <rPr>
        <sz val="6"/>
        <rFont val="Verdana"/>
        <family val="2"/>
      </rPr>
      <t xml:space="preserve"> </t>
    </r>
    <r>
      <rPr>
        <b/>
        <sz val="6"/>
        <rFont val="Verdana"/>
        <family val="2"/>
      </rPr>
      <t>MOD.</t>
    </r>
    <r>
      <rPr>
        <sz val="6"/>
        <rFont val="Verdana"/>
        <family val="2"/>
      </rPr>
      <t xml:space="preserve"> </t>
    </r>
    <r>
      <rPr>
        <b/>
        <sz val="6"/>
        <rFont val="Verdana"/>
        <family val="2"/>
      </rPr>
      <t>CAP100</t>
    </r>
    <r>
      <rPr>
        <sz val="6"/>
        <rFont val="Verdana"/>
        <family val="2"/>
      </rPr>
      <t xml:space="preserve"> </t>
    </r>
    <r>
      <rPr>
        <b/>
        <sz val="6"/>
        <rFont val="Verdana"/>
        <family val="2"/>
      </rPr>
      <t>DA</t>
    </r>
    <r>
      <rPr>
        <sz val="6"/>
        <rFont val="Verdana"/>
        <family val="2"/>
      </rPr>
      <t xml:space="preserve"> </t>
    </r>
    <r>
      <rPr>
        <b/>
        <sz val="6"/>
        <rFont val="Verdana"/>
        <family val="2"/>
      </rPr>
      <t>SOL</t>
    </r>
    <r>
      <rPr>
        <sz val="6"/>
        <rFont val="Verdana"/>
        <family val="2"/>
      </rPr>
      <t xml:space="preserve"> </t>
    </r>
    <r>
      <rPr>
        <b/>
        <sz val="6"/>
        <rFont val="Verdana"/>
        <family val="2"/>
      </rPr>
      <t>SUSTENTÁVEL</t>
    </r>
    <r>
      <rPr>
        <sz val="6"/>
        <rFont val="Verdana"/>
        <family val="2"/>
      </rPr>
      <t xml:space="preserve"> </t>
    </r>
    <r>
      <rPr>
        <b/>
        <sz val="6"/>
        <rFont val="Verdana"/>
        <family val="2"/>
      </rPr>
      <t>OU</t>
    </r>
    <r>
      <rPr>
        <sz val="6"/>
        <rFont val="Verdana"/>
        <family val="2"/>
      </rPr>
      <t xml:space="preserve"> </t>
    </r>
    <r>
      <rPr>
        <b/>
        <sz val="6"/>
        <rFont val="Verdana"/>
        <family val="2"/>
      </rPr>
      <t>EQUIVALENTE</t>
    </r>
  </si>
  <si>
    <r>
      <rPr>
        <b/>
        <sz val="6"/>
        <rFont val="Verdana"/>
        <family val="2"/>
      </rPr>
      <t>CENTRAL</t>
    </r>
    <r>
      <rPr>
        <sz val="6"/>
        <rFont val="Verdana"/>
        <family val="2"/>
      </rPr>
      <t xml:space="preserve"> </t>
    </r>
    <r>
      <rPr>
        <b/>
        <sz val="6"/>
        <rFont val="Verdana"/>
        <family val="2"/>
      </rPr>
      <t>DE</t>
    </r>
    <r>
      <rPr>
        <sz val="6"/>
        <rFont val="Verdana"/>
        <family val="2"/>
      </rPr>
      <t xml:space="preserve"> </t>
    </r>
    <r>
      <rPr>
        <b/>
        <sz val="6"/>
        <rFont val="Verdana"/>
        <family val="2"/>
      </rPr>
      <t>ALARME</t>
    </r>
    <r>
      <rPr>
        <sz val="6"/>
        <rFont val="Verdana"/>
        <family val="2"/>
      </rPr>
      <t xml:space="preserve"> </t>
    </r>
    <r>
      <rPr>
        <b/>
        <sz val="6"/>
        <rFont val="Verdana"/>
        <family val="2"/>
      </rPr>
      <t>PNE,</t>
    </r>
    <r>
      <rPr>
        <sz val="6"/>
        <rFont val="Verdana"/>
        <family val="2"/>
      </rPr>
      <t xml:space="preserve"> </t>
    </r>
    <r>
      <rPr>
        <b/>
        <sz val="6"/>
        <rFont val="Verdana"/>
        <family val="2"/>
      </rPr>
      <t>MONITORAMENTO</t>
    </r>
    <r>
      <rPr>
        <sz val="6"/>
        <rFont val="Verdana"/>
        <family val="2"/>
      </rPr>
      <t xml:space="preserve"> </t>
    </r>
    <r>
      <rPr>
        <b/>
        <sz val="6"/>
        <rFont val="Verdana"/>
        <family val="2"/>
      </rPr>
      <t>DE</t>
    </r>
    <r>
      <rPr>
        <sz val="6"/>
        <rFont val="Verdana"/>
        <family val="2"/>
      </rPr>
      <t xml:space="preserve"> </t>
    </r>
    <r>
      <rPr>
        <b/>
        <sz val="6"/>
        <rFont val="Verdana"/>
        <family val="2"/>
      </rPr>
      <t>24</t>
    </r>
    <r>
      <rPr>
        <sz val="6"/>
        <rFont val="Verdana"/>
        <family val="2"/>
      </rPr>
      <t xml:space="preserve"> </t>
    </r>
    <r>
      <rPr>
        <b/>
        <sz val="6"/>
        <rFont val="Verdana"/>
        <family val="2"/>
      </rPr>
      <t>SETORES,</t>
    </r>
    <r>
      <rPr>
        <sz val="6"/>
        <rFont val="Verdana"/>
        <family val="2"/>
      </rPr>
      <t xml:space="preserve"> </t>
    </r>
    <r>
      <rPr>
        <b/>
        <sz val="6"/>
        <rFont val="Verdana"/>
        <family val="2"/>
      </rPr>
      <t>BATERIA</t>
    </r>
    <r>
      <rPr>
        <sz val="6"/>
        <rFont val="Verdana"/>
        <family val="2"/>
      </rPr>
      <t xml:space="preserve"> </t>
    </r>
    <r>
      <rPr>
        <b/>
        <sz val="6"/>
        <rFont val="Verdana"/>
        <family val="2"/>
      </rPr>
      <t>INTERNA,</t>
    </r>
    <r>
      <rPr>
        <sz val="6"/>
        <rFont val="Verdana"/>
        <family val="2"/>
      </rPr>
      <t xml:space="preserve"> </t>
    </r>
    <r>
      <rPr>
        <b/>
        <sz val="6"/>
        <rFont val="Verdana"/>
        <family val="2"/>
      </rPr>
      <t>ALIMENTAÇÃO</t>
    </r>
    <r>
      <rPr>
        <sz val="6"/>
        <rFont val="Verdana"/>
        <family val="2"/>
      </rPr>
      <t xml:space="preserve"> </t>
    </r>
    <r>
      <rPr>
        <b/>
        <sz val="6"/>
        <rFont val="Verdana"/>
        <family val="2"/>
      </rPr>
      <t>(BIVOLT)</t>
    </r>
    <r>
      <rPr>
        <sz val="6"/>
        <rFont val="Verdana"/>
        <family val="2"/>
      </rPr>
      <t xml:space="preserve"> </t>
    </r>
    <r>
      <rPr>
        <b/>
        <sz val="6"/>
        <rFont val="Verdana"/>
        <family val="2"/>
      </rPr>
      <t>127/220VCA-60HZ.</t>
    </r>
    <r>
      <rPr>
        <sz val="6"/>
        <rFont val="Verdana"/>
        <family val="2"/>
      </rPr>
      <t xml:space="preserve"> </t>
    </r>
    <r>
      <rPr>
        <b/>
        <sz val="6"/>
        <rFont val="Verdana"/>
        <family val="2"/>
      </rPr>
      <t>REF.:</t>
    </r>
    <r>
      <rPr>
        <sz val="6"/>
        <rFont val="Verdana"/>
        <family val="2"/>
      </rPr>
      <t xml:space="preserve"> </t>
    </r>
    <r>
      <rPr>
        <b/>
        <sz val="6"/>
        <rFont val="Verdana"/>
        <family val="2"/>
      </rPr>
      <t>MOD.
CAP100</t>
    </r>
    <r>
      <rPr>
        <sz val="6"/>
        <rFont val="Verdana"/>
        <family val="2"/>
      </rPr>
      <t xml:space="preserve"> </t>
    </r>
    <r>
      <rPr>
        <b/>
        <sz val="6"/>
        <rFont val="Verdana"/>
        <family val="2"/>
      </rPr>
      <t>DA</t>
    </r>
    <r>
      <rPr>
        <sz val="6"/>
        <rFont val="Verdana"/>
        <family val="2"/>
      </rPr>
      <t xml:space="preserve"> </t>
    </r>
    <r>
      <rPr>
        <b/>
        <sz val="6"/>
        <rFont val="Verdana"/>
        <family val="2"/>
      </rPr>
      <t>SOL</t>
    </r>
    <r>
      <rPr>
        <sz val="6"/>
        <rFont val="Verdana"/>
        <family val="2"/>
      </rPr>
      <t xml:space="preserve"> </t>
    </r>
    <r>
      <rPr>
        <b/>
        <sz val="6"/>
        <rFont val="Verdana"/>
        <family val="2"/>
      </rPr>
      <t>SUSTENTÁVEL</t>
    </r>
    <r>
      <rPr>
        <sz val="6"/>
        <rFont val="Verdana"/>
        <family val="2"/>
      </rPr>
      <t xml:space="preserve"> </t>
    </r>
    <r>
      <rPr>
        <b/>
        <sz val="6"/>
        <rFont val="Verdana"/>
        <family val="2"/>
      </rPr>
      <t>OU</t>
    </r>
    <r>
      <rPr>
        <sz val="6"/>
        <rFont val="Verdana"/>
        <family val="2"/>
      </rPr>
      <t xml:space="preserve"> </t>
    </r>
    <r>
      <rPr>
        <b/>
        <sz val="6"/>
        <rFont val="Verdana"/>
        <family val="2"/>
      </rPr>
      <t>EQUIVALENTE</t>
    </r>
  </si>
  <si>
    <r>
      <rPr>
        <b/>
        <sz val="6"/>
        <rFont val="Verdana"/>
        <family val="2"/>
      </rPr>
      <t>SERVIÇO:</t>
    </r>
    <r>
      <rPr>
        <sz val="6"/>
        <rFont val="Verdana"/>
        <family val="2"/>
      </rPr>
      <t xml:space="preserve"> </t>
    </r>
    <r>
      <rPr>
        <b/>
        <sz val="6"/>
        <rFont val="Verdana"/>
        <family val="2"/>
      </rPr>
      <t>ITEM</t>
    </r>
    <r>
      <rPr>
        <sz val="6"/>
        <rFont val="Verdana"/>
        <family val="2"/>
      </rPr>
      <t xml:space="preserve"> </t>
    </r>
    <r>
      <rPr>
        <b/>
        <sz val="6"/>
        <rFont val="Verdana"/>
        <family val="2"/>
      </rPr>
      <t>9.1.7.7.7</t>
    </r>
    <r>
      <rPr>
        <sz val="6"/>
        <rFont val="Verdana"/>
        <family val="2"/>
      </rPr>
      <t xml:space="preserve"> </t>
    </r>
    <r>
      <rPr>
        <b/>
        <sz val="6"/>
        <rFont val="Verdana"/>
        <family val="2"/>
      </rPr>
      <t>-</t>
    </r>
    <r>
      <rPr>
        <sz val="6"/>
        <rFont val="Verdana"/>
        <family val="2"/>
      </rPr>
      <t xml:space="preserve"> </t>
    </r>
    <r>
      <rPr>
        <b/>
        <sz val="6"/>
        <rFont val="Verdana"/>
        <family val="2"/>
      </rPr>
      <t>FONTE</t>
    </r>
    <r>
      <rPr>
        <sz val="6"/>
        <rFont val="Verdana"/>
        <family val="2"/>
      </rPr>
      <t xml:space="preserve"> </t>
    </r>
    <r>
      <rPr>
        <b/>
        <sz val="6"/>
        <rFont val="Verdana"/>
        <family val="2"/>
      </rPr>
      <t>12VCA/0,5A</t>
    </r>
    <r>
      <rPr>
        <sz val="6"/>
        <rFont val="Verdana"/>
        <family val="2"/>
      </rPr>
      <t xml:space="preserve"> </t>
    </r>
    <r>
      <rPr>
        <b/>
        <sz val="6"/>
        <rFont val="Verdana"/>
        <family val="2"/>
      </rPr>
      <t>PARA</t>
    </r>
    <r>
      <rPr>
        <sz val="6"/>
        <rFont val="Verdana"/>
        <family val="2"/>
      </rPr>
      <t xml:space="preserve"> </t>
    </r>
    <r>
      <rPr>
        <b/>
        <sz val="6"/>
        <rFont val="Verdana"/>
        <family val="2"/>
      </rPr>
      <t>ACIONAMENTO</t>
    </r>
    <r>
      <rPr>
        <sz val="6"/>
        <rFont val="Verdana"/>
        <family val="2"/>
      </rPr>
      <t xml:space="preserve"> </t>
    </r>
    <r>
      <rPr>
        <b/>
        <sz val="6"/>
        <rFont val="Verdana"/>
        <family val="2"/>
      </rPr>
      <t>DE</t>
    </r>
    <r>
      <rPr>
        <sz val="6"/>
        <rFont val="Verdana"/>
        <family val="2"/>
      </rPr>
      <t xml:space="preserve"> </t>
    </r>
    <r>
      <rPr>
        <b/>
        <sz val="6"/>
        <rFont val="Verdana"/>
        <family val="2"/>
      </rPr>
      <t>FECHADURA</t>
    </r>
    <r>
      <rPr>
        <sz val="6"/>
        <rFont val="Verdana"/>
        <family val="2"/>
      </rPr>
      <t xml:space="preserve"> </t>
    </r>
    <r>
      <rPr>
        <b/>
        <sz val="6"/>
        <rFont val="Verdana"/>
        <family val="2"/>
      </rPr>
      <t>ELETROMAGNÉTICA,</t>
    </r>
    <r>
      <rPr>
        <sz val="6"/>
        <rFont val="Verdana"/>
        <family val="2"/>
      </rPr>
      <t xml:space="preserve"> </t>
    </r>
    <r>
      <rPr>
        <b/>
        <sz val="6"/>
        <rFont val="Verdana"/>
        <family val="2"/>
      </rPr>
      <t>ALIMENTAÇÃO</t>
    </r>
    <r>
      <rPr>
        <sz val="6"/>
        <rFont val="Verdana"/>
        <family val="2"/>
      </rPr>
      <t xml:space="preserve"> </t>
    </r>
    <r>
      <rPr>
        <b/>
        <sz val="6"/>
        <rFont val="Verdana"/>
        <family val="2"/>
      </rPr>
      <t>(BIVOLT)</t>
    </r>
    <r>
      <rPr>
        <sz val="6"/>
        <rFont val="Verdana"/>
        <family val="2"/>
      </rPr>
      <t xml:space="preserve"> </t>
    </r>
    <r>
      <rPr>
        <b/>
        <sz val="6"/>
        <rFont val="Verdana"/>
        <family val="2"/>
      </rPr>
      <t>127/220VCA.</t>
    </r>
    <r>
      <rPr>
        <sz val="6"/>
        <rFont val="Verdana"/>
        <family val="2"/>
      </rPr>
      <t xml:space="preserve"> </t>
    </r>
    <r>
      <rPr>
        <b/>
        <sz val="6"/>
        <rFont val="Verdana"/>
        <family val="2"/>
      </rPr>
      <t>REF:</t>
    </r>
    <r>
      <rPr>
        <sz val="6"/>
        <rFont val="Verdana"/>
        <family val="2"/>
      </rPr>
      <t xml:space="preserve"> </t>
    </r>
    <r>
      <rPr>
        <b/>
        <sz val="6"/>
        <rFont val="Verdana"/>
        <family val="2"/>
      </rPr>
      <t>TRA-400</t>
    </r>
    <r>
      <rPr>
        <sz val="6"/>
        <rFont val="Verdana"/>
        <family val="2"/>
      </rPr>
      <t xml:space="preserve"> </t>
    </r>
    <r>
      <rPr>
        <b/>
        <sz val="6"/>
        <rFont val="Verdana"/>
        <family val="2"/>
      </rPr>
      <t>DA</t>
    </r>
    <r>
      <rPr>
        <sz val="6"/>
        <rFont val="Verdana"/>
        <family val="2"/>
      </rPr>
      <t xml:space="preserve"> </t>
    </r>
    <r>
      <rPr>
        <b/>
        <sz val="6"/>
        <rFont val="Verdana"/>
        <family val="2"/>
      </rPr>
      <t>HDL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</si>
  <si>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FONTE 12VCA/0,5A PARA ACIONAMENTO DE FECHADURA
ELETROMAGNÉTICA, ALIMENTAÇÃO (BIVOLT) 127/220VCA. REF: TRA- 400 DA HDL OU EQUIVALENTE</t>
    </r>
  </si>
  <si>
    <r>
      <rPr>
        <b/>
        <sz val="6"/>
        <rFont val="Verdana"/>
        <family val="2"/>
      </rPr>
      <t>SERVIÇO:</t>
    </r>
    <r>
      <rPr>
        <sz val="6"/>
        <rFont val="Verdana"/>
        <family val="2"/>
      </rPr>
      <t xml:space="preserve"> </t>
    </r>
    <r>
      <rPr>
        <b/>
        <sz val="6"/>
        <rFont val="Verdana"/>
        <family val="2"/>
      </rPr>
      <t>ITEM</t>
    </r>
    <r>
      <rPr>
        <sz val="6"/>
        <rFont val="Verdana"/>
        <family val="2"/>
      </rPr>
      <t xml:space="preserve"> </t>
    </r>
    <r>
      <rPr>
        <b/>
        <sz val="6"/>
        <rFont val="Verdana"/>
        <family val="2"/>
      </rPr>
      <t>9.1.7.7.8</t>
    </r>
    <r>
      <rPr>
        <sz val="6"/>
        <rFont val="Verdana"/>
        <family val="2"/>
      </rPr>
      <t xml:space="preserve"> </t>
    </r>
    <r>
      <rPr>
        <b/>
        <sz val="6"/>
        <rFont val="Verdana"/>
        <family val="2"/>
      </rPr>
      <t>-</t>
    </r>
    <r>
      <rPr>
        <sz val="6"/>
        <rFont val="Verdana"/>
        <family val="2"/>
      </rPr>
      <t xml:space="preserve"> </t>
    </r>
    <r>
      <rPr>
        <b/>
        <sz val="6"/>
        <rFont val="Verdana"/>
        <family val="2"/>
      </rPr>
      <t>KIT</t>
    </r>
    <r>
      <rPr>
        <sz val="6"/>
        <rFont val="Verdana"/>
        <family val="2"/>
      </rPr>
      <t xml:space="preserve"> </t>
    </r>
    <r>
      <rPr>
        <b/>
        <sz val="6"/>
        <rFont val="Verdana"/>
        <family val="2"/>
      </rPr>
      <t>PORTEIRO</t>
    </r>
    <r>
      <rPr>
        <sz val="6"/>
        <rFont val="Verdana"/>
        <family val="2"/>
      </rPr>
      <t xml:space="preserve"> </t>
    </r>
    <r>
      <rPr>
        <b/>
        <sz val="6"/>
        <rFont val="Verdana"/>
        <family val="2"/>
      </rPr>
      <t>ELETRÔNICO</t>
    </r>
    <r>
      <rPr>
        <sz val="6"/>
        <rFont val="Verdana"/>
        <family val="2"/>
      </rPr>
      <t xml:space="preserve"> </t>
    </r>
    <r>
      <rPr>
        <b/>
        <sz val="6"/>
        <rFont val="Verdana"/>
        <family val="2"/>
      </rPr>
      <t>COMPOSTO</t>
    </r>
    <r>
      <rPr>
        <sz val="6"/>
        <rFont val="Verdana"/>
        <family val="2"/>
      </rPr>
      <t xml:space="preserve"> </t>
    </r>
    <r>
      <rPr>
        <b/>
        <sz val="6"/>
        <rFont val="Verdana"/>
        <family val="2"/>
      </rPr>
      <t>DE</t>
    </r>
    <r>
      <rPr>
        <sz val="6"/>
        <rFont val="Verdana"/>
        <family val="2"/>
      </rPr>
      <t xml:space="preserve"> </t>
    </r>
    <r>
      <rPr>
        <b/>
        <sz val="6"/>
        <rFont val="Verdana"/>
        <family val="2"/>
      </rPr>
      <t>UNIDADE</t>
    </r>
    <r>
      <rPr>
        <sz val="6"/>
        <rFont val="Verdana"/>
        <family val="2"/>
      </rPr>
      <t xml:space="preserve"> </t>
    </r>
    <r>
      <rPr>
        <b/>
        <sz val="6"/>
        <rFont val="Verdana"/>
        <family val="2"/>
      </rPr>
      <t>EXTERNA</t>
    </r>
    <r>
      <rPr>
        <sz val="6"/>
        <rFont val="Verdana"/>
        <family val="2"/>
      </rPr>
      <t xml:space="preserve"> </t>
    </r>
    <r>
      <rPr>
        <b/>
        <sz val="6"/>
        <rFont val="Verdana"/>
        <family val="2"/>
      </rPr>
      <t>E</t>
    </r>
    <r>
      <rPr>
        <sz val="6"/>
        <rFont val="Verdana"/>
        <family val="2"/>
      </rPr>
      <t xml:space="preserve"> </t>
    </r>
    <r>
      <rPr>
        <b/>
        <sz val="6"/>
        <rFont val="Verdana"/>
        <family val="2"/>
      </rPr>
      <t>INTERFONE,</t>
    </r>
    <r>
      <rPr>
        <sz val="6"/>
        <rFont val="Verdana"/>
        <family val="2"/>
      </rPr>
      <t xml:space="preserve"> </t>
    </r>
    <r>
      <rPr>
        <b/>
        <sz val="6"/>
        <rFont val="Verdana"/>
        <family val="2"/>
      </rPr>
      <t>ALIMENTAÇÃO</t>
    </r>
    <r>
      <rPr>
        <sz val="6"/>
        <rFont val="Verdana"/>
        <family val="2"/>
      </rPr>
      <t xml:space="preserve"> </t>
    </r>
    <r>
      <rPr>
        <b/>
        <sz val="6"/>
        <rFont val="Verdana"/>
        <family val="2"/>
      </rPr>
      <t>BIVOLT</t>
    </r>
    <r>
      <rPr>
        <sz val="6"/>
        <rFont val="Verdana"/>
        <family val="2"/>
      </rPr>
      <t xml:space="preserve"> </t>
    </r>
    <r>
      <rPr>
        <b/>
        <sz val="6"/>
        <rFont val="Verdana"/>
        <family val="2"/>
      </rPr>
      <t>(127/220VCA).</t>
    </r>
    <r>
      <rPr>
        <sz val="6"/>
        <rFont val="Verdana"/>
        <family val="2"/>
      </rPr>
      <t xml:space="preserve"> </t>
    </r>
    <r>
      <rPr>
        <b/>
        <sz val="6"/>
        <rFont val="Verdana"/>
        <family val="2"/>
      </rPr>
      <t>REF:</t>
    </r>
    <r>
      <rPr>
        <sz val="6"/>
        <rFont val="Verdana"/>
        <family val="2"/>
      </rPr>
      <t xml:space="preserve"> </t>
    </r>
    <r>
      <rPr>
        <b/>
        <sz val="6"/>
        <rFont val="Verdana"/>
        <family val="2"/>
      </rPr>
      <t>MODELO</t>
    </r>
    <r>
      <rPr>
        <sz val="6"/>
        <rFont val="Verdana"/>
        <family val="2"/>
      </rPr>
      <t xml:space="preserve"> </t>
    </r>
    <r>
      <rPr>
        <b/>
        <sz val="6"/>
        <rFont val="Verdana"/>
        <family val="2"/>
      </rPr>
      <t>F8NT-AZ01</t>
    </r>
    <r>
      <rPr>
        <sz val="6"/>
        <rFont val="Verdana"/>
        <family val="2"/>
      </rPr>
      <t xml:space="preserve"> </t>
    </r>
    <r>
      <rPr>
        <b/>
        <sz val="6"/>
        <rFont val="Verdana"/>
        <family val="2"/>
      </rPr>
      <t>DA</t>
    </r>
    <r>
      <rPr>
        <sz val="6"/>
        <rFont val="Verdana"/>
        <family val="2"/>
      </rPr>
      <t xml:space="preserve"> </t>
    </r>
    <r>
      <rPr>
        <b/>
        <sz val="6"/>
        <rFont val="Verdana"/>
        <family val="2"/>
      </rPr>
      <t>HDL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</si>
  <si>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Kit Porteiro Eletrônico composto de unidade externa e interfone,
alimentação bivolt (127/220Vca). Ref: modelo F8NT-AZ01 da HDL ou equivalente.</t>
    </r>
  </si>
  <si>
    <t>ELE-ELE-060</t>
  </si>
  <si>
    <t>ELE-ELE-065</t>
  </si>
  <si>
    <t>ELE-ELE-075</t>
  </si>
  <si>
    <t>ELE-CXS-375</t>
  </si>
  <si>
    <t xml:space="preserve">UN </t>
  </si>
  <si>
    <t>ELE-CON-015</t>
  </si>
  <si>
    <t>ELE-CON-225</t>
  </si>
  <si>
    <t>ELE-CON-150</t>
  </si>
  <si>
    <t>ELE-CON-070</t>
  </si>
  <si>
    <t>ELE-CON-110</t>
  </si>
  <si>
    <t>SINAP</t>
  </si>
  <si>
    <t>ELE-CON-230</t>
  </si>
  <si>
    <t xml:space="preserve">un </t>
  </si>
  <si>
    <t>ARAME GALVANIZADO 16 BWG, 1,65MM (0,0166 KG/M)</t>
  </si>
  <si>
    <t>HASTE DE ATERRAMENTO AÇO ZINCADO 25X25X2400MM PADRÃO CEMIG</t>
  </si>
  <si>
    <t>CABO DE COBRE NU (CORDOALHA) 16,0MM2</t>
  </si>
  <si>
    <t>CAIXA PARA MEDIDOR POLIFÁSICO CONFORME PADRÕES CEMIG TIPO CM-4</t>
  </si>
  <si>
    <t>ELETRODUTO DE AÇO GALVANIZADO PESADO, INCLUSIVE CONEXÕES, SUPORTES E FIXAÇÃO DN 100 (4")</t>
  </si>
  <si>
    <t>ELETRODUTO DE PVC RÍGIDO ROSCÁVEL, DN 20MM (3/4"),INCLUSIVE CONEXÕES, SUPORTES E FIXAÇÃO</t>
  </si>
  <si>
    <t>DUTO CORRUGADO EM PEAD (POLIETILENO DE ALTA DENSIDADE),PARA PROTEÇÃO DE CABOS SUBTERRÂNEOS DN 100 MM (4")</t>
  </si>
  <si>
    <t>CAIXA DE PASSAGEM PARA PISO DO TIPO ZC 77X67X90 CM - GARAGEM</t>
  </si>
  <si>
    <t>CAIXA DE PASSAGEM PARA PISO DO TIPO ZC 77X67X90 CM - PASSEIO</t>
  </si>
  <si>
    <t>CABO DE COBRE FLEXÍVEL, CLASSE 5, ISOLAMENTO TIPO EPR/HEPR, NÃO HALOGENADO, ANTICHAMA, TERMOFIXO, UNIPOLAR, SEÇÃO 120 MM2, 90°C, 0,6/1KV</t>
  </si>
  <si>
    <t>CABO DE COBRE FLEXÍVEL, CLASSE 5, ISOLAMENTO TIPO EPR/HEPR, NÃO HALOGENADO, ANTICHAMA, TERMOFIXO, UNIPOLAR, SEÇÃO 70 MM2, 90°C, 0,6/1KV (VERDE - TERRA)</t>
  </si>
  <si>
    <t>CAIXA PRÉ MOLDADA PARA ATERRAMENTO COM TAMPA DE CONCRETO 25 X 25 X 50 CM, INCLUSIVE ESCAVAÇÃO E BOTA FORA</t>
  </si>
  <si>
    <t>CONECTOR PRENSA-FIOS DE AÇO GALVANIZADO OU LIGA DE COBRE</t>
  </si>
  <si>
    <t>ELE-CXS-341</t>
  </si>
  <si>
    <t>CAIXA PARA MEDIDOR POLIFÁSICO CONFORME PADRÕES CEMIG
TIPO CM-4</t>
  </si>
  <si>
    <t>ELE-ELE-135</t>
  </si>
  <si>
    <t xml:space="preserve">ELETRODUTO DE AÇO GALVANIZADO PESADO, INCLUSIVE CONEXÕES, SUPORTES E FIXAÇÃO DN 100 (4") </t>
  </si>
  <si>
    <t xml:space="preserve">ELE-ELE-010 </t>
  </si>
  <si>
    <t>ELETRODUTO DE PVC RÍGIDO ROSCÁVEL, DN 20 MM (3/4"),
INCLUSIVE CONEXÕES, SUPORTES E FIXAÇÃO</t>
  </si>
  <si>
    <t xml:space="preserve">DUTO CORRUGADO EM PEAD (POLIETILENO DE ALTA DENSIDADE),
PARA PROTEÇÃO DE CABOS SUBTERRÂNEOS DN 100 MM (4") </t>
  </si>
  <si>
    <t>ELE-DUT-020</t>
  </si>
  <si>
    <t>ELE-CXS-213</t>
  </si>
  <si>
    <t>ELE-CXS-212</t>
  </si>
  <si>
    <t>CAIXA DE PASSAGEM PARA PISO DO TIPO ¿ZC¿ 77 X 67 X 90 CM - GARAGEM</t>
  </si>
  <si>
    <t>CAIXA DE PASSAGEM PARA PISO DO TIPO ¿ZC¿ 77 X 67 X 90 CM - PASSEIO</t>
  </si>
  <si>
    <t>ELE-CAB-325</t>
  </si>
  <si>
    <t>CABO DE COBRE FLEXÍVEL, CLASSE 5, ISOLAMENTO TIPO EPR/HEPR,
NÃO HALOGENADO, ANTICHAMA, TERMOFIXO, UNIPOLAR, SEÇÃO
120 MM2, 90°C, 0,6/1KV</t>
  </si>
  <si>
    <t>CABO DE COBRE FLEXÍVEL, CLASSE 5, ISOLAMENTO TIPO EPR/HEPR,
NÃO HALOGENADO, ANTICHAMA, TERMOFIXO, UNIPOLAR, SEÇÃO
70 MM2, 90°C, 0,6/1KV</t>
  </si>
  <si>
    <t>ELE-CAB-315</t>
  </si>
  <si>
    <t>ELE-ATE-015</t>
  </si>
  <si>
    <t>CAIXA PRÉ MOLDADA PARA ATERRAMENTO COM TAMPA DE
CONCRETO 25 X 25 X 50 CM, INCLUSIVE ESCAVAÇÃO E BOTA FORA</t>
  </si>
  <si>
    <t>SPDA-CON-030</t>
  </si>
  <si>
    <t>CONECTOR CABO-HASTE EM BRONZE NATURAL PARA UM CABO DE COBRE DE 16-70 MM²</t>
  </si>
  <si>
    <t>10.1.3</t>
  </si>
  <si>
    <t>10.2.3</t>
  </si>
  <si>
    <t>10.1.4</t>
  </si>
  <si>
    <t>10.1.5</t>
  </si>
  <si>
    <t>10.1.6</t>
  </si>
  <si>
    <t>10.1.7</t>
  </si>
  <si>
    <t>10.1.8</t>
  </si>
  <si>
    <t>10.1.9</t>
  </si>
  <si>
    <t>10.1.10</t>
  </si>
  <si>
    <t>10.3.2</t>
  </si>
  <si>
    <t>10.3.4</t>
  </si>
  <si>
    <t>10.3.1</t>
  </si>
  <si>
    <t>10.4.4</t>
  </si>
  <si>
    <t>10.5.7</t>
  </si>
  <si>
    <t>10.5.8</t>
  </si>
  <si>
    <t>10.5.11</t>
  </si>
  <si>
    <t>10.6.11</t>
  </si>
  <si>
    <t>10.6.12</t>
  </si>
  <si>
    <t>10.6.13</t>
  </si>
  <si>
    <t>10.7.2</t>
  </si>
  <si>
    <t>10.9.1</t>
  </si>
  <si>
    <t>10.9.9</t>
  </si>
  <si>
    <t>10.9.10</t>
  </si>
  <si>
    <t>10.9.13</t>
  </si>
  <si>
    <t>10.9.14</t>
  </si>
  <si>
    <t>10.9.16</t>
  </si>
  <si>
    <t>10.9.17</t>
  </si>
  <si>
    <t>VERGALHÃO DE AÇO COM ROSCA TOTAL, DIÂMETRO 1/4", INCLUSIVE ELEMENTOS DE FIXAÇÃO. REF.: MOPA OU EQUIVALENTE.</t>
  </si>
  <si>
    <t>11.11.19</t>
  </si>
  <si>
    <t>10.1.12</t>
  </si>
  <si>
    <t>10.4.3</t>
  </si>
  <si>
    <t>10.5.9</t>
  </si>
  <si>
    <t>PLACA CEGA PARA CAIXA 4X4", REFERÊNCIA PIALPLUS OU EQUIVALENTE</t>
  </si>
  <si>
    <t>PLACA CEGA PARA CAIXA 2X4", REFERÊNCIA PIALPLUS OU EQUIVALENTE</t>
  </si>
  <si>
    <t>10.5.10</t>
  </si>
  <si>
    <t>SUPORTE PARA PLACA 4"X2”, PARA 3 MÓDULOS. REF: PIAL PLUS OU SIMILAR.</t>
  </si>
  <si>
    <t>10.5.12</t>
  </si>
  <si>
    <t>10.5.13</t>
  </si>
  <si>
    <t>SUPORTE PARA PLACA 4"X4”, PARA 6 MÓDULOS. REF: PIAL PLUS OU SIMILAR.</t>
  </si>
  <si>
    <t>TOMADA RJ45, 8 FIOS, CAT 5E (APENAS MODULO), REFERÊNCIA FURUKAWA OU EQUIVALENTE.</t>
  </si>
  <si>
    <t>10.8.1</t>
  </si>
  <si>
    <t>10.9.5</t>
  </si>
  <si>
    <t>PATCH CORD, CATEGORIA 5 E, EXTENSAO DE 1,50 M, REFERÊNCIA FURUKAWA OU EQUIVALENTE.</t>
  </si>
  <si>
    <t>PATCH PANEL, 24 PORTAS, CATEGORIA 5E, COM RACKS DE 19" E 1 U DE ALTURA, REFERÊNCIA FURUKAWA OU EQUIVALENTE.</t>
  </si>
  <si>
    <t>PATCH PANEL, 24 PORTAS, CATEGORIA 6, COM RACKS DE 19" E 1 U DE ALTURA, REFERÊNCIA FURUKAWA OU EQUIVALENTE.</t>
  </si>
  <si>
    <t>10.4.1</t>
  </si>
  <si>
    <t>10.9.6</t>
  </si>
  <si>
    <t>10.9.7</t>
  </si>
  <si>
    <t>ELETROCALHA LISA GALVANIZADA ELETROLÍTICA CHAPA 14 - 300X100 MM COM TAMPA, INCLUSIVE CONEXÃO</t>
  </si>
  <si>
    <t>ELETROCALHA LISA GALVANIZADA ELETROLÍTICA CHAPA 14 -200X100 MM COM TAMPA, INCLUSIVE CONEXÃO</t>
  </si>
  <si>
    <t>PERFILADO PERFURADO EM CHAPA DE AÇO, DIMENSÕES (38X38)MM, INCLUSIVE ELEMENTOS DE FIXAÇÃO. REF.: MOPA OU EQUIVALENTE.</t>
  </si>
  <si>
    <t>ELETRODUTO DE AÇO GALVANIZADO MÉDIO, INCLUSIVE CONEXÕES, SUPORTES E FIXAÇÃO DN 40 (1.1/2")</t>
  </si>
  <si>
    <t>ELETRODUTO DE AÇO GALVANIZADO MÉDIO, INCLUSIVE CONEXÕES, SUPORTES E FIXAÇÃO DN 80 (3")</t>
  </si>
  <si>
    <t>ELETRODUTO FLEXÍVEL CORRUGADO REFORÇADO, PVC, ANTI-CHAMA DN 32MM (1’’) - APLICAÇÃO EM ALVENARIA</t>
  </si>
  <si>
    <t>ELETRODUTO FLEXÍVEL, EM AÇO GALVANIZADO, DN 1", INCLUSIVE CONEXÕES, SUPORTES E FIXAÇÃO</t>
  </si>
  <si>
    <t>ELETRODUTO FLEXÍVEL , EM AÇO GALVANIZADO, REVESTIDO EXTERNAMENTE COM PVC PRETO (1.1/2"), INCLUSIVE CONEXÕES, SUPORTES E FIXAÇÃO</t>
  </si>
  <si>
    <t>DUTO CORRUGADO EM PEAD (POLIETILENODEALTADENSIDADE), PARA PROTEÇÃO DE CABOS SUBTERRÂNEOS DN 75 MM (3")</t>
  </si>
  <si>
    <t>CAIXA SUBTERRÂNEA DE ENTRADA TELEFÔNICA TIPO R1, 60X35X50CM</t>
  </si>
  <si>
    <t>TOMADA DUPLA PARA LÓGICA RJ45, 4"X4", EMBUTIR, COMPLETA (TOMADAS RJ45 + PLACA + SUPORTE + ADAPTADOR), REFERÊNCIAS: FURUKAWA OU EQUIVALENTE / PIALPLUS OU EQUIVALENTE</t>
  </si>
  <si>
    <t>CAIXA DE PASSAGEM 15X15CM EM CHAPA DE FERRO COM TAMPA CEGA</t>
  </si>
  <si>
    <t>CONDULETE TIPO E EM ALUMÍNIO PARA ELETRODUTO ROSCADO D= 1"</t>
  </si>
  <si>
    <t>CONDULETE TIPO LL EM ALUMÍNIO PARA ELETRODUTO ROSCADO D=  1 1/4"</t>
  </si>
  <si>
    <t>CONDULETE TIPO LL EM ALUMÍNIO PARA ELETRODUTO ROSCADO D= 1 1/2"</t>
  </si>
  <si>
    <t>CONDULETE TIPO LR EM ALUMÍNIO PARA ELETRODUTO ROSCADO D=  1 1/4"</t>
  </si>
  <si>
    <t>CONDULETE TIPO T EM ALUMÍNIO PARA ELETRODUTO ROSCADO D = 1 1/2"</t>
  </si>
  <si>
    <t>CABO UTP 4 PARESCATEGORIA 6 COM REVESTIMENTO EXTERNO NÃO PROPAGANTE A CHAMA, COM BAIXO NÍVEL DE EMISSÃO DE
FUMAÇA (LSZH). REFERÊNCIA FURUKAWA OU EQUIVALENTE.</t>
  </si>
  <si>
    <t>CABO TELEFÔNICO CI 50.50</t>
  </si>
  <si>
    <t>GAVETA DE VENTILAÇÃO COM 4 VENTILADORES PARA RACK 19"</t>
  </si>
  <si>
    <t>ORGANIZADOR DE CABOS DE 1U PARA RACK 19"</t>
  </si>
  <si>
    <t>ANILHA (MARCADOR) PARA IDENTIFICAÇÃO DE CABOS (#6MM2)-500 UN</t>
  </si>
  <si>
    <t>BLOCO 10 PARES BLI-10 PADRÃO TELEMAR</t>
  </si>
  <si>
    <t>CERTIFICAÇÃO DE GARANTIA DE TRANSMISSÃO DE CABOS LÓGICOS - CATEGORIA 5E</t>
  </si>
  <si>
    <t>CAIXA DE DISTRIBUIÇÃO GERAL OU DERIVAÇÃO DG Nº4</t>
  </si>
  <si>
    <t>CERTIFICAÇÃO DE GARANTIA DE TRANSMISSÃO DE CABOS LÓGICOS CAT. 6.</t>
  </si>
  <si>
    <t>10.1.1</t>
  </si>
  <si>
    <t>10.1.2</t>
  </si>
  <si>
    <t>10.1.11</t>
  </si>
  <si>
    <t>10.2.1</t>
  </si>
  <si>
    <t>10.2.2</t>
  </si>
  <si>
    <t>10.2.4</t>
  </si>
  <si>
    <t>10.2.5</t>
  </si>
  <si>
    <t>10.3.3</t>
  </si>
  <si>
    <t>10.4.2</t>
  </si>
  <si>
    <t>10.5.1</t>
  </si>
  <si>
    <t>10.5.2</t>
  </si>
  <si>
    <t>10.5.3</t>
  </si>
  <si>
    <t>10.5.4</t>
  </si>
  <si>
    <t>10.5.5</t>
  </si>
  <si>
    <t>10.5.6</t>
  </si>
  <si>
    <t>10.6.1</t>
  </si>
  <si>
    <t>10.6.2</t>
  </si>
  <si>
    <t>10.6.3</t>
  </si>
  <si>
    <t>10.6.4</t>
  </si>
  <si>
    <t>10.6.5</t>
  </si>
  <si>
    <t>10.6.6</t>
  </si>
  <si>
    <t>10.6.7</t>
  </si>
  <si>
    <t>10.6.8</t>
  </si>
  <si>
    <t>10.6.9</t>
  </si>
  <si>
    <t>10.6.10</t>
  </si>
  <si>
    <t>10.7.1</t>
  </si>
  <si>
    <t>10.7.3</t>
  </si>
  <si>
    <t>10.9.2</t>
  </si>
  <si>
    <t>10.9.3</t>
  </si>
  <si>
    <t>10.9.4</t>
  </si>
  <si>
    <t>10.9.8</t>
  </si>
  <si>
    <t>10.9.11</t>
  </si>
  <si>
    <t>10.9.12</t>
  </si>
  <si>
    <t>10.9.15</t>
  </si>
  <si>
    <t>ELE-CAL-035</t>
  </si>
  <si>
    <t>ELE-CAL-030</t>
  </si>
  <si>
    <t>ELE-PER-030</t>
  </si>
  <si>
    <t>ELE-ELE-070</t>
  </si>
  <si>
    <t xml:space="preserve">ELE-ELE-075 </t>
  </si>
  <si>
    <t xml:space="preserve">ELE-ELE-085 </t>
  </si>
  <si>
    <t>ELE-MAN-020</t>
  </si>
  <si>
    <t>ELE-DUT-015</t>
  </si>
  <si>
    <t>ELE-CXS-125</t>
  </si>
  <si>
    <t>ELE-CXS-160</t>
  </si>
  <si>
    <t>ELE-CXS-165</t>
  </si>
  <si>
    <t>CAB-TOM-020</t>
  </si>
  <si>
    <t>ELE-CXS-370</t>
  </si>
  <si>
    <t>ELE-CON-035</t>
  </si>
  <si>
    <t>ELE-CON-235</t>
  </si>
  <si>
    <t>ELE-CON-075</t>
  </si>
  <si>
    <t>ELE-CON-160</t>
  </si>
  <si>
    <t>ELE-CON-080</t>
  </si>
  <si>
    <t>CAB-CAB-015</t>
  </si>
  <si>
    <t>ELE-CAB-170</t>
  </si>
  <si>
    <t>CAB-RACK-015</t>
  </si>
  <si>
    <t>CAB-RACK-020</t>
  </si>
  <si>
    <t>CAB-ANI-010</t>
  </si>
  <si>
    <t>ELE-BLO-005</t>
  </si>
  <si>
    <t>CAB-CER-005</t>
  </si>
  <si>
    <t>ELE-CXS-145</t>
  </si>
  <si>
    <t>CAB-CER-010</t>
  </si>
  <si>
    <t>HASTE DE ATERRAMENTO 5/8 PARA SPDA - FORNECIMENTO E INSTALAÇÃO.</t>
  </si>
  <si>
    <t>11.2.4</t>
  </si>
  <si>
    <t>11.4.2</t>
  </si>
  <si>
    <t>11.4.6</t>
  </si>
  <si>
    <t>11.4.8</t>
  </si>
  <si>
    <t>11.4.9</t>
  </si>
  <si>
    <t>11.4.10</t>
  </si>
  <si>
    <t>11.4.17</t>
  </si>
  <si>
    <t>11.4.23</t>
  </si>
  <si>
    <t>11.5.1</t>
  </si>
  <si>
    <t>11.4.21</t>
  </si>
  <si>
    <t>11.1.1</t>
  </si>
  <si>
    <t>11.1.2</t>
  </si>
  <si>
    <t>ELETRODUTO DE PVC RÍGIDO ROSCÁVEL, DN 25 MM (1"), INCLUSIVE CONEXÕES, SUPORTES E FIXAÇÃO</t>
  </si>
  <si>
    <t>11.1.3</t>
  </si>
  <si>
    <t>11.2.1</t>
  </si>
  <si>
    <t>11.2.2</t>
  </si>
  <si>
    <t>11.2.3</t>
  </si>
  <si>
    <t>11.3.1</t>
  </si>
  <si>
    <t>CABO DE COBRE NÚ # 10 MM2 - 7 FIOS X 1,36 MM, NÃO ENTERRADO</t>
  </si>
  <si>
    <t>CABO DE COBRE NÚ # 16 MM2 - 7 FIOS X 1,70 MM, NÃO ENTERRADO</t>
  </si>
  <si>
    <t>11.3.2</t>
  </si>
  <si>
    <t>CABO DE ALUMÍNIO NU SEM ALMA 2/0 AWG 7 FIOS X 3,50 MM</t>
  </si>
  <si>
    <t>11.3.3</t>
  </si>
  <si>
    <t>CABO DE COBRE FLEXÍVEL, CLASSE 5, ISOLAMENTO TIPO LSHF/ATOX, NÃO HALOGENADO, ANTICHAMA, TERMOPLÁSTICO, UNIPOLAR, SEÇÃO 10 MM2, 70°C, 450/750V</t>
  </si>
  <si>
    <t>11.3.4</t>
  </si>
  <si>
    <t>CABO DE COBRE FLEXÍVEL, CLASSE 5, ISOLAMENTO TIPO LSHF/ATOX, NÃO HALOGENADO, ANTICHAMA, TERMOPLÁSTICO, UNIPOLAR, SEÇÃO 16 MM2, 70°C, 450/750V</t>
  </si>
  <si>
    <t>11.3.5</t>
  </si>
  <si>
    <t>CABO DE COBRE FLEXÍVEL, CLASSE 5, ISOLAMENTO TIPO LSHF/ATOX, NÃO HALOGENADO, ANTICHAMA, TERMOPLÁSTICO, UNIPOLAR, SEÇÃO 35 MM2, 70°C, 450/750V</t>
  </si>
  <si>
    <t>11.3.6</t>
  </si>
  <si>
    <t>CABO DE COBRE NÚ #50MM2, ENTERRADO, EXCLUSIVE ESCAVAÇÃO E REATERRO</t>
  </si>
  <si>
    <t>11.3.7</t>
  </si>
  <si>
    <t>FITA PERFURADA PARA EQUIPOTENCIALIZAÇÃO EM LATÃO NIQUELADO PARA USO INTERNO 20 X 0,8 MM - FUROS DIAM. 7 MM</t>
  </si>
  <si>
    <t>11.4.1</t>
  </si>
  <si>
    <t>CURVA DE ALUMÍNIO 7/8" X 1/8" X 300MM</t>
  </si>
  <si>
    <t>11.4.3</t>
  </si>
  <si>
    <t>11.4.4</t>
  </si>
  <si>
    <t>BARRA CHATA DE ALUMÍNIO 7/8" X 1/8" X 3M</t>
  </si>
  <si>
    <t>CONECTOR INSERT COM REGULAGEM</t>
  </si>
  <si>
    <t>11.4.5</t>
  </si>
  <si>
    <t>TERMINAL FIXADOR UNIVERSAL DE SPDA ESTANHADO PARA CABOS DE 16 A 70 MM2</t>
  </si>
  <si>
    <t>11.4.7</t>
  </si>
  <si>
    <t>CONECTOR CABO-HASTE EM BRONZE NATURAL PARA DOIS CABOS DE COBRE DE 16-70 MM²</t>
  </si>
  <si>
    <t>11.4.11</t>
  </si>
  <si>
    <t>CONECTOR MINI-GAR</t>
  </si>
  <si>
    <t>11.4.12</t>
  </si>
  <si>
    <t>SOLDA EXOTÉRMICA MOLDE SCI-50-3</t>
  </si>
  <si>
    <t>11.4.13</t>
  </si>
  <si>
    <t>SOLDA EXOTÉRMICA CARTUCHO N° 90</t>
  </si>
  <si>
    <t>11.4.14</t>
  </si>
  <si>
    <t>SOLDA EXOTÉRMICA ALICATE Z-201</t>
  </si>
  <si>
    <t>11.4.15</t>
  </si>
  <si>
    <t>CAIXA DE EQUALIZAÇÃO PARA USO INTERNO COM 9 TERMINAIS 210X210X90MM EM AÇO</t>
  </si>
  <si>
    <t>11.4.16</t>
  </si>
  <si>
    <t>ESCAVAÇÃO MECÂNICA DE VALAS COM DESCARGA LATERAL H &gt; 5,00 M</t>
  </si>
  <si>
    <t>11.4.18</t>
  </si>
  <si>
    <t>RE-BAR 3/8" X 3,4M COM 3 CLIPS PARA EMENDA 8-10MM</t>
  </si>
  <si>
    <t>11.4.19</t>
  </si>
  <si>
    <t>RE-BAR 10MM X 3M COM 3 CLIPS PARA EMENDA 8-10MM</t>
  </si>
  <si>
    <t>11.4.20</t>
  </si>
  <si>
    <t>CAIXA DE INSPEÇÃO EM CIMENTO AGREGADO 300X300MM COM TAMPA EM FERRO FUNDIDO</t>
  </si>
  <si>
    <t>11.4.22</t>
  </si>
  <si>
    <t>PARAFUSO DE FENDA EM AÇO INOX COM PORCA E ARRUELA DE 1/4</t>
  </si>
  <si>
    <t>11.4.24</t>
  </si>
  <si>
    <t>ELE-ELE-055</t>
  </si>
  <si>
    <t>ELE-ELE-015</t>
  </si>
  <si>
    <t>ELE-CON-220</t>
  </si>
  <si>
    <t>ELE-CON-145</t>
  </si>
  <si>
    <t>ELE-CON-065</t>
  </si>
  <si>
    <t>SPDA-CAB-010</t>
  </si>
  <si>
    <t>SPDA-CAB-015</t>
  </si>
  <si>
    <t>SPDA-CAB-050</t>
  </si>
  <si>
    <t>ELE-CAB-250</t>
  </si>
  <si>
    <t>ELE-CAB-255</t>
  </si>
  <si>
    <t>ELE-CAB-265</t>
  </si>
  <si>
    <t>ELE-COR-030</t>
  </si>
  <si>
    <t>SPDA-FIT-010</t>
  </si>
  <si>
    <t>SPDA-CRV-010</t>
  </si>
  <si>
    <t>SPDA-BAR-010</t>
  </si>
  <si>
    <t>SPDA-CON-010</t>
  </si>
  <si>
    <t>SPDA-FIX-005</t>
  </si>
  <si>
    <t>SPDA-CON-025</t>
  </si>
  <si>
    <t>SPDA-CON-005</t>
  </si>
  <si>
    <t>SPDA-SOL-005</t>
  </si>
  <si>
    <t>SPDA-SOL-010</t>
  </si>
  <si>
    <t>SPDA-SOL-015</t>
  </si>
  <si>
    <t>SPDA-CXS-010</t>
  </si>
  <si>
    <t>TER-ESC-070</t>
  </si>
  <si>
    <t>SPDA-BAR-030</t>
  </si>
  <si>
    <t>SPDA-BAR-025</t>
  </si>
  <si>
    <t>SPDA-CXS-025</t>
  </si>
  <si>
    <t>SPDA-PAR-005</t>
  </si>
  <si>
    <t>RÉGUA DE TOMADA</t>
  </si>
  <si>
    <t>12.3.2</t>
  </si>
  <si>
    <t>12.3.3</t>
  </si>
  <si>
    <t>12.4.10</t>
  </si>
  <si>
    <t>12.4.11</t>
  </si>
  <si>
    <t>12.4.13</t>
  </si>
  <si>
    <t>12.4.14</t>
  </si>
  <si>
    <t>12.6.1</t>
  </si>
  <si>
    <t>12.6.2</t>
  </si>
  <si>
    <t>12.7.1</t>
  </si>
  <si>
    <t>12.6.5</t>
  </si>
  <si>
    <t>12.7.5</t>
  </si>
  <si>
    <t>12.7.6</t>
  </si>
  <si>
    <t>12.7.9</t>
  </si>
  <si>
    <t>12.7.10</t>
  </si>
  <si>
    <t>12.7.12</t>
  </si>
  <si>
    <t>12.7.13</t>
  </si>
  <si>
    <t>12.7.14</t>
  </si>
  <si>
    <t>12.4.6</t>
  </si>
  <si>
    <t>12.7.15</t>
  </si>
  <si>
    <t>12.7.16</t>
  </si>
  <si>
    <t>12.7.17</t>
  </si>
  <si>
    <t>12.7.18</t>
  </si>
  <si>
    <t>12.8.1</t>
  </si>
  <si>
    <t>12.8.2</t>
  </si>
  <si>
    <t>12.8.3</t>
  </si>
  <si>
    <t>12.7.19</t>
  </si>
  <si>
    <t>12.7.20</t>
  </si>
  <si>
    <t>12.7.21</t>
  </si>
  <si>
    <t>PLANILHA ORÇAMENTÁRIA DE VENDA INFRAESTRUTURA PARA SISTEMA DE DETECÇÃO E ALARME DE INCÊNDIO
INCÊNDIO</t>
  </si>
  <si>
    <t>PLACA PARA 1 POSIÇÃO HORIZONTAL PARA CX. 2"X4", REFERÊNCIA PIAL PLUS OU EQUIVALENTE</t>
  </si>
  <si>
    <t>12.4.3</t>
  </si>
  <si>
    <t>PLACA PARA 1 + 1  POSIÇÕES HORIZONTAIS PARA CX. 4"X4", REFERÊNCIA PIAL PLUS OU EQUIVALENTE</t>
  </si>
  <si>
    <t>12.4.4</t>
  </si>
  <si>
    <t>PLACA CEGA  PARA CX. 2"X4", REFERÊNCIA PIAL PLUS OU EQUIVALENTE</t>
  </si>
  <si>
    <t>12.4.5</t>
  </si>
  <si>
    <t>PLACA CEGA  PARA CX. 4"X4", REFERÊNCIA PIAL PLUS OU EQUIVALENTE</t>
  </si>
  <si>
    <t>12.4.7</t>
  </si>
  <si>
    <t>SUPORTE PARA CX. 4"X2" (ATÉ 3 MÓDULOS) REFERÊNCIA PIAL PLUS OU EQUIVALENTE</t>
  </si>
  <si>
    <t>12.4.15</t>
  </si>
  <si>
    <t>SUPORTE PARA CX. 4"X4" (ATÉ 6 MÓDULOS) REFERÊNCIA PIAL PLUS OU EQUIVALENTE</t>
  </si>
  <si>
    <t>12.4.16</t>
  </si>
  <si>
    <t>MÓDULO TAMPA COM UM FURO REDONDO PARA SAÍDA DE FIO, OCUPAÇÃO DE UM MÓDULO, COR BRANCA,  REFERÊNCIA PIAL PLUS OU EQUIVALENTE</t>
  </si>
  <si>
    <t>12.4.17</t>
  </si>
  <si>
    <t>12.5.7</t>
  </si>
  <si>
    <t>12.5.8</t>
  </si>
  <si>
    <t>12.7.7</t>
  </si>
  <si>
    <t>12.7.8</t>
  </si>
  <si>
    <t>PATCH PANEL, 24 PORTAS, CATEGORIA 5E, COM RACKS DE 19" E 1 U DE ALTURA, REFERÊNCIA FURUKAWA OU EQUIVALENTE</t>
  </si>
  <si>
    <t>PATCH PANEL, 24 PORTAS, CATEGORIA 6, COM RACKS DE 19" E 1 U DE ALTURA, REFERÊNCIA FURUKAWA OU EQUIVALENTE</t>
  </si>
  <si>
    <t>12.1.1</t>
  </si>
  <si>
    <t>12.1.2</t>
  </si>
  <si>
    <t>12.2.1</t>
  </si>
  <si>
    <t>12.3.1</t>
  </si>
  <si>
    <t>12.4.1</t>
  </si>
  <si>
    <t>12.4.2</t>
  </si>
  <si>
    <t>12.4.8</t>
  </si>
  <si>
    <t>12.4.9</t>
  </si>
  <si>
    <t>CAIXA METÁLICA DE SOBREPOR PARA CENTRAL DE INTRUSÃO. CHAPA DE AÇO 20MSG TRATADA. DIMENSÕES 40X40X15CM</t>
  </si>
  <si>
    <t>12.4.12</t>
  </si>
  <si>
    <t>12.5.1</t>
  </si>
  <si>
    <t>12.5.2</t>
  </si>
  <si>
    <t>12.5.3</t>
  </si>
  <si>
    <t>12.5.4</t>
  </si>
  <si>
    <t>12.5.5</t>
  </si>
  <si>
    <t>12.5.6</t>
  </si>
  <si>
    <t>CABO DE COBRE FLEXÍVEL, CLASSE 5, ISOLAMENTO TIPO EPR/HEPR, NÃO HALOGENADO, ANTICHAMA, TERMOFIXO, UNIPOLAR, SEÇÃO 1,5 MM2, 90°C, 0,6/1KV</t>
  </si>
  <si>
    <t>12.6.3</t>
  </si>
  <si>
    <t>12.7.2</t>
  </si>
  <si>
    <t>12.7.3</t>
  </si>
  <si>
    <t>12.7.4</t>
  </si>
  <si>
    <t>12.7.11</t>
  </si>
  <si>
    <t>13.5.1</t>
  </si>
  <si>
    <t>13.6.1</t>
  </si>
  <si>
    <t>13.6.2</t>
  </si>
  <si>
    <t>13.6.3</t>
  </si>
  <si>
    <t>13.6.4</t>
  </si>
  <si>
    <t>13.4.9</t>
  </si>
  <si>
    <t>13.3.2</t>
  </si>
  <si>
    <t>MÓDULO SAÍDA DE FIO D=11mm,  REFERÊNCIA PIAL PLUS OU EQUIVALENTE</t>
  </si>
  <si>
    <t>13.3.3</t>
  </si>
  <si>
    <t>SUPORTE DE FIXACAO PARA ESPELHO / PLACA 4" X 2", PARA 3 MODULOS, PARA INSTALACAO DE TOMADAS E INTERRUPTORES (SOMENTE SUPORTE),  REFERÊNCIA PIAL PLUS OU EQUIVALENTE</t>
  </si>
  <si>
    <t>13.3.4</t>
  </si>
  <si>
    <t>13.4.8</t>
  </si>
  <si>
    <t>ELE-MAN-015</t>
  </si>
  <si>
    <t>ELE-DUT-005</t>
  </si>
  <si>
    <t>ELE-CXS-400</t>
  </si>
  <si>
    <t>ELE-CON-010</t>
  </si>
  <si>
    <t>ELE-CON-030</t>
  </si>
  <si>
    <t>ELE-CAB-270</t>
  </si>
  <si>
    <t>13.1.1</t>
  </si>
  <si>
    <t>13.1.2</t>
  </si>
  <si>
    <t>ELETRODUTO FLEXÍVEL CORRUGADO, PVC, ANTI-CHAMA DN 25MM (3/4") - APLICAÇÃO EM ALVENARIA</t>
  </si>
  <si>
    <t>13.2.1</t>
  </si>
  <si>
    <t>13.3.1</t>
  </si>
  <si>
    <t>13.4.1</t>
  </si>
  <si>
    <t>13.4.2</t>
  </si>
  <si>
    <t>13.4.3</t>
  </si>
  <si>
    <t>13.4.4</t>
  </si>
  <si>
    <t>13.4.5</t>
  </si>
  <si>
    <t>CONDULETE TIPO X EM ALUMÍNIO PARA ELETRODUTO ROSCADO D= 1"</t>
  </si>
  <si>
    <t>13.4.6</t>
  </si>
  <si>
    <t>13.4.7</t>
  </si>
  <si>
    <r>
      <rPr>
        <b/>
        <sz val="6"/>
        <rFont val="Verdana"/>
        <family val="2"/>
      </rPr>
      <t>SERVIÇO:</t>
    </r>
    <r>
      <rPr>
        <sz val="6"/>
        <rFont val="Verdana"/>
        <family val="2"/>
      </rPr>
      <t xml:space="preserve"> </t>
    </r>
    <r>
      <rPr>
        <b/>
        <sz val="6"/>
        <rFont val="Verdana"/>
        <family val="2"/>
      </rPr>
      <t>INSTALAÇÃO PARA PURIFICADORES DE ÁGUA</t>
    </r>
  </si>
  <si>
    <r>
      <rPr>
        <b/>
        <sz val="6"/>
        <rFont val="Verdana"/>
        <family val="2"/>
      </rPr>
      <t>SERVIÇO:</t>
    </r>
    <r>
      <rPr>
        <sz val="6"/>
        <rFont val="Verdana"/>
        <family val="2"/>
      </rPr>
      <t xml:space="preserve"> </t>
    </r>
    <r>
      <rPr>
        <b/>
        <sz val="6"/>
        <rFont val="Verdana"/>
        <family val="2"/>
      </rPr>
      <t>INSTALAÇÃO PARA BEBEDOURO DE ÁGUA</t>
    </r>
  </si>
  <si>
    <r>
      <rPr>
        <b/>
        <sz val="6"/>
        <rFont val="Verdana"/>
        <family val="2"/>
      </rPr>
      <t>SERVIÇO:</t>
    </r>
    <r>
      <rPr>
        <sz val="6"/>
        <rFont val="Verdana"/>
        <family val="2"/>
      </rPr>
      <t xml:space="preserve"> </t>
    </r>
    <r>
      <rPr>
        <b/>
        <sz val="6"/>
        <rFont val="Verdana"/>
        <family val="2"/>
      </rPr>
      <t>FUROS NO MURO, PARA PASSAGEM DE ÁGUA PLUVIAL, COM BARRAS DE FERRO</t>
    </r>
  </si>
  <si>
    <t>14.4.11</t>
  </si>
  <si>
    <t>14.4.14</t>
  </si>
  <si>
    <t>14.4.15</t>
  </si>
  <si>
    <t>14.9.2</t>
  </si>
  <si>
    <t>14.9.3</t>
  </si>
  <si>
    <t>14.10.10</t>
  </si>
  <si>
    <t>CONJUNTO HIDRÁULICO PARA INSTALAÇÃO DE BOMBA EM AÇO ROSCÁVEL DN SUCÇÃO 1.1/4" E RECALQUE 1" PARA EDIFICAÇÃO DE ATÉ 4 PAVIMENTOS.</t>
  </si>
  <si>
    <t>14.3.2</t>
  </si>
  <si>
    <t>14.4.6</t>
  </si>
  <si>
    <t>FORNECIMENTO E INSTALAÇÃO DE TANQUE EM LOUÇA, BRANCO, SEM COLUNA, 18 LITROS, MODELOS DE REFERÊNCIA: CELITE OU SIMILAR,  INCLUSO  SIFÃO  TIPO  GARRAFA  EM  METAL  CROMADO,  VÁLVULA  METÁLICA  E  TORNEIRA  DE  METAL  CROMADO  E ACESSÓRIOS DE FIXAÇÃO</t>
  </si>
  <si>
    <t>ABRAÇADEIRA EM FITA METÁLICA RÍGIDA TIPO D3, FIXAÇÃO DE TUBOS HORIZONTAIS</t>
  </si>
  <si>
    <t>14.10.11</t>
  </si>
  <si>
    <t>FORNECIMENTO E INSTALAÇÃO DE REGISTRO DE PRESSÃO EM METAL, COM ACABAMENTO. REF.: DECA, CELITE, FABRIMAR OU
EQUIVALENTE, Ø = 25 MM (3/4")</t>
  </si>
  <si>
    <t>14.2.5</t>
  </si>
  <si>
    <t>FORNECIMENTO E INSTALAÇÃO BOMBA RECALQUE DE ÁGUA TRIFÁSICA 1,0 HP.</t>
  </si>
  <si>
    <t>14.3.1</t>
  </si>
  <si>
    <t>FORNECIMENTO E INSTALAÇÃO DE LAVATÓRIO SUSPENSO E COLUNA SUSPENSA, PARA PORTADORES DE NECESSIDADES ESPECIAIS, MODELOS REFERÊNCIA: DECA, LINHA CONFORTO COD. L51 + CS 1V OU SIMILAR NCLUSIVE ACESSÓRIOS DE FIXAÇÃO</t>
  </si>
  <si>
    <t>14.4.1</t>
  </si>
  <si>
    <t>SIFÃO DE METAL TIPO COPO COM ACABAMENTO CROMADO PARA LAVATÓRIO</t>
  </si>
  <si>
    <t>14.4.2</t>
  </si>
  <si>
    <t>FORNECIMENTO E INSTALAÇÃO DE VÁLVULA DE METAL CROMADA, PARA LAVATÓRIO Ø7/8"</t>
  </si>
  <si>
    <t>14.4.5</t>
  </si>
  <si>
    <t>FORNECIMENTO E INSTALAÇÃO ASSENTO TONDO VOGUE PLUS REFORÇADO PARA VASO SANITÁRIO- BRANCO OU SIMILAR</t>
  </si>
  <si>
    <t>14.4.12</t>
  </si>
  <si>
    <t>ESCORAMENTO DE VALA</t>
  </si>
  <si>
    <t>14.10.4</t>
  </si>
  <si>
    <t>TELA EM AÇO Q-196 PARA PROTEÇÃO DO PASSEIO, USADA SOBRE CONJUNTO DE TUBOS DE ÁGUA PLUVIAL</t>
  </si>
  <si>
    <t>14.10.9</t>
  </si>
  <si>
    <t>TUBO EM PVC SOLDÁVEL MARROM, INCLUSIVE CONEXÕES Ø20MM</t>
  </si>
  <si>
    <t>14.1.1</t>
  </si>
  <si>
    <t>14.1.2</t>
  </si>
  <si>
    <t>TUBO EM PVC SOLDÁVEL MARROM, INCLUSIVE CONEXÕES Ø25MM</t>
  </si>
  <si>
    <t>TUBO EM PVC SOLDÁVEL MARROM, INCLUSIVE CONEXÕES Ø32MM</t>
  </si>
  <si>
    <t>14.1.3</t>
  </si>
  <si>
    <t>TUBO EM PVC SOLDÁVEL MARROM, INCLUSIVE CONEXÕES Ø40MM</t>
  </si>
  <si>
    <t>14.1.4</t>
  </si>
  <si>
    <t>TUBO EM PVC SOLDÁVEL MARROM, INCLUSIVE CONEXÕES Ø50MM</t>
  </si>
  <si>
    <t>14.1.5</t>
  </si>
  <si>
    <t>14.1.6</t>
  </si>
  <si>
    <t>TUBO EM PVC SOLDÁVEL MARROM, INCLUSIVE CONEXÕES Ø60MM</t>
  </si>
  <si>
    <t>FORNECIMENTO E INSTALAÇÃO DE REGISTRO DE GAVETA EM METAL, COM ACABAMENTO CROMADO. REF.: DECA, CELITE, FABRIMAR OU EQUIVALENTE, Ø 25MM (3/4)</t>
  </si>
  <si>
    <t>14.2.1</t>
  </si>
  <si>
    <t>14.2.2</t>
  </si>
  <si>
    <t>FORNECIMENTO E INSTALAÇÃO DE REGISTRO DE GAVETA EM METAL, COM ACABAMENTO BRUTO AMARELO. REF.: DECA, CELITE, FABRIMAR OU EQUIVALENTE D = 32 MM</t>
  </si>
  <si>
    <t>FORNECIMENTO E INSTALAÇÃO DE REGISTRO DE GAVETA EM METAL, COM ACABAMENTO BRUTO AMARELO. REF.: DECA, CELITE, FABRIMAR OU EQUIVALENTE D = 40 MM</t>
  </si>
  <si>
    <t>14.2.3</t>
  </si>
  <si>
    <t>14.2.4</t>
  </si>
  <si>
    <t>FORNECIMENTO E INSTALAÇÃO DE REGISTRO DE GAVETA EM METAL, COM ACABAMENTO BRUTO AMARELO. REF.: DECA, CELITE, FABRIMAR OU EQUIVALENTE D = 65 MM</t>
  </si>
  <si>
    <t>FORNECIMENTO E INSTALAÇÃO DE ADAPTADOR PARA REGISTRO. REF.: TIGRE, AKROS, AMANCO OU EQUIVALENTE Ø25MM x 3/4"</t>
  </si>
  <si>
    <t>14.2.6</t>
  </si>
  <si>
    <t>14.2.7</t>
  </si>
  <si>
    <t>FORNECIMENTO E INSTALAÇÃO DE ADAPTADOR PARA REGISTRO. REF.: TIGRE, AKROS, AMANCO OU EQUIVALENTE Ø32MM x 1"</t>
  </si>
  <si>
    <t>FORNECIMENTO E INSTALAÇÃO DE ADAPTADOR PARA REGISTRO. REF.: TIGRE, AKROS, AMANCO OU EQUIVALENTE Ø40MM x 1.1/4"</t>
  </si>
  <si>
    <t>14.2.8</t>
  </si>
  <si>
    <t>14.2.9</t>
  </si>
  <si>
    <t>FORNECIMENTO E INSTALAÇÃO DE ADAPTADOR PARA REGISTRO. REF.: TIGRE, AKROS, AMANCO OU EQUIVALENTE Ø60MM x 2”</t>
  </si>
  <si>
    <t>FORNECIMENTO E INSTALAÇÃO DE TORNEIRA DE BOIA VAZAO TOTAL 3/4" COM BALÃO PLÁSTICO.REF.: TIGRE, AKROS, AMANCO
OU EQUIVALENTE</t>
  </si>
  <si>
    <t>14.2.10</t>
  </si>
  <si>
    <t>14.2.11</t>
  </si>
  <si>
    <t>HIDRÔMETRO COM CAVALETE E REGISTRO D = 1" COPASA. REF.: CONFORME NORMAS DA CONCESSIONARIA LOCAL.</t>
  </si>
  <si>
    <t>FORNECIMENTO E INSTALAÇÃO DE CUBA EM AÇO INOX, COM VÁLVULA DE METAL CROMADO TIPO AMERICANA E SIFÃO TIPO GARRAFA EM METAL CROMADO,  PARA PIA DE COZINHA E ACESSÓRIOS DE FIXAÇÃO</t>
  </si>
  <si>
    <t>14.4.4</t>
  </si>
  <si>
    <t>FORNECIMENTO E INSTALAÇÃO DE TORNEIRA DE PRESSÃO, Ø1/2", EM METAL, PARA COZINHA, CROMADA TUBO MÓVEL, DE MESA, 1/2" OU 3/4", INCLUSIVE ENGATE FLEXÍVEL</t>
  </si>
  <si>
    <t>14.4.7</t>
  </si>
  <si>
    <t>FORNECIMENTO E INSTALAÇÃO DE TORNEIRA, Ø1/2", EM METAL, PARA LAVATÓRIO PRESMATIC OU SIMILAR, INCLUSIVE ENGATE FLEXÍVEL</t>
  </si>
  <si>
    <t>14.4.8</t>
  </si>
  <si>
    <t>14.4.9</t>
  </si>
  <si>
    <t>FORNECIMENTO E INSTALAÇÃO DE TORNEIRA DE PRESSÃO, Ø1/2", EM METAL, PARA LIMPEZA E EXTERNA, TORNEIRA CROMADA 1/2" OU 3/4"</t>
  </si>
  <si>
    <t>FORNECIMENTO E INSTALAÇÃO DE CHUVEIRO ELETRICO COMUM, CORPO PLÁSTICO- TIPO DUCHA</t>
  </si>
  <si>
    <t>14.4.10</t>
  </si>
  <si>
    <t>14.4.13</t>
  </si>
  <si>
    <t>FORNECIMENTO E INSTALAÇÃO DE CABIDE METÁLICO SIMPLES CROMADO PARA BANHEIRO</t>
  </si>
  <si>
    <t>TUBO RÍGIDO EM PVC, COM PONTA, BOLSA E VIROLA PARA ESGOTO PRIMÁRIO, INCLUSIVE CONEXÕES. REF.: TIGRE, AKROS, AMANCO OU EQUIVALENTE Ø40MM</t>
  </si>
  <si>
    <t>14.5.1</t>
  </si>
  <si>
    <t>14.5.2</t>
  </si>
  <si>
    <t>TUBO RÍGIDO EM PVC, COM PONTA, BOLSA E VIROLA PARA ESGOTO PRIMÁRIO, INCLUSIVE CONEXÕES. REF.: TIGRE, AKROS, AMANCO OU EQUIVALENTE Ø50MM</t>
  </si>
  <si>
    <t>TUBO RÍGIDO EM PVC, COM PONTA, BOLSA E VIROLA PARA ESGOTO PRIMÁRIO, INCLUSIVE CONEXÕES. REF.: TIGRE, AKROS, AMANCO OU EQUIVALENTE Ø75MM</t>
  </si>
  <si>
    <t>14.5.3</t>
  </si>
  <si>
    <t>14.5.4</t>
  </si>
  <si>
    <t>TUBO RÍGIDO EM PVC, COM PONTA, BOLSA E VIROLA PARA ESGOTO PRIMÁRIO, INCLUSIVE CONEXÕES. REF.: TIGRE, AKROS, AMANCO OU EQUIVALENTE Ø100MM</t>
  </si>
  <si>
    <t>FORNECIMENTO E INSTALAÇÃO DE ADAPTADOR PARA SAÍDA DE VASO SANITÁRIO</t>
  </si>
  <si>
    <t>14.5.5</t>
  </si>
  <si>
    <t>FORNECIMENTO E INSTALAÇÃO DE CAIXA SIFONADA COM TAMPA E GRELHA METÁLICAS, PVC, DN 150 X150X 50 MM, JUNTA
ELÁSTICA, FORNECIDA E INSTALAÇÃO. REF.: TIGRE, AKROS, AMANCO OU EQUIVALENTE</t>
  </si>
  <si>
    <t>14.5.6</t>
  </si>
  <si>
    <t>FORNECIMENTO E INSTALAÇÃO DE RALO SIFONADO COM GRELHA METÁLICA, PVC, DN 100 X100X 40 MM, JUNTA ELÁSTICA,
FORNECIDA E INSTALAÇÃO. REF.: TIGRE, AKROS, AMANCO OU EQUIVALENTE</t>
  </si>
  <si>
    <t>14.5.7</t>
  </si>
  <si>
    <t>14.5.8</t>
  </si>
  <si>
    <t>FORNECIMENTO E INSTALAÇÃO DE CHAPÉU DE VENTILAÇÃO EM PVC, MITRA.</t>
  </si>
  <si>
    <t>TUBO RÍGIDO  EM PVC, COM PONTA, BOLSA E VIROLA PARA ÁGUA PLUVIAL, INCLUSIVE CONEXÕES Ø50MM</t>
  </si>
  <si>
    <t>14.6.1</t>
  </si>
  <si>
    <t>14.6.2</t>
  </si>
  <si>
    <t>TUBO RÍGIDO  EM PVC, COM PONTA, BOLSA E VIROLA PARA ÁGUA PLUVIAL, INCLUSIVE CONEXÕES Ø75MM</t>
  </si>
  <si>
    <t>TUBO RÍGIDO  EM PVC, COM PONTA, BOLSA E VIROLA PARA ÁGUA PLUVIAL, INCLUSIVE CONEXÕES, Ø100MM</t>
  </si>
  <si>
    <t>14.6.3</t>
  </si>
  <si>
    <t>14.6.4</t>
  </si>
  <si>
    <t>TUBO RÍGIDO  EM PVC, COM PONTA, BOLSA E VIROLA PARA ÁGUA PLUVIAL, INCLUSIVE CONEXÕES Ø150MM</t>
  </si>
  <si>
    <t>TUBO DE PVC, DRENAGEM PLUVIAL, INCLUSIVE CONEXÕES E SUPORTES, Ø200MM.</t>
  </si>
  <si>
    <t>14.6.5</t>
  </si>
  <si>
    <t>14.6.6</t>
  </si>
  <si>
    <t>RALO HEMISFÉRICO TIPO ABACAXI Ø75MM</t>
  </si>
  <si>
    <t>RALO HEMISFÉRICO TIPO ABACAXI Ø100MM</t>
  </si>
  <si>
    <t>14.6.7</t>
  </si>
  <si>
    <t>14.7.1</t>
  </si>
  <si>
    <t>FORNECIMENTO E INSTALAÇÃO DE CAIXA DE GORDURA EM ALVENARIA, IMPERMEABILIZADA, COM TAMPA EM CONCRETO, INCLUSIVE ESCAVAÇÃO, REATERRO E BOTAFORA, 120L.</t>
  </si>
  <si>
    <t>14.8.1</t>
  </si>
  <si>
    <t>14.8.2</t>
  </si>
  <si>
    <t>TUBO RÍGIDO EM PVC MARROM, COM PONTA E BOLSA PARA ÁGUA, INCLUSIVE CONEXÕES Ø25MM</t>
  </si>
  <si>
    <t>TUBO RÍGIDO EM PVC MARROM, COM PONTA E BOLSA PARA ÁGUA, INCLUSIVE CONEXÕES Ø32MM</t>
  </si>
  <si>
    <t>14.8.3</t>
  </si>
  <si>
    <t>14.9.1</t>
  </si>
  <si>
    <t>TUBO RÍGIDO EM PVC MARROM, COM PONTA E BOLSA PARA ÁGUA, INCLUSIVE CONEXÕES Ø40MM</t>
  </si>
  <si>
    <t>CANALETA EM CONCRETO MOLDADO IN LOCO,ESPESSURA DE 8CM, PREPARADA EM BETONEIRA EXECUTADA COM ARGAMASSA TRAÇO 1:4, CIMENTO E AREIA MÉDIA NÃO PENEIRADA, DECLIVIDADE CONFORME PROJETO, LARGURA DE 30CM</t>
  </si>
  <si>
    <t>14.10.1</t>
  </si>
  <si>
    <t>14.10.2</t>
  </si>
  <si>
    <t>ESCAVAÇÃO MANUAL DE VALAS H&lt;1,5M</t>
  </si>
  <si>
    <t>APILOAMENTO FUNDO DE VALA COM SOQUETE</t>
  </si>
  <si>
    <t>LASTRO EM CONCRETO MAGRO, PARA FUNDO DA VALA, INCLUSIVE TRANSPORTE, LANÇAMENTO E ADENSAMENTO</t>
  </si>
  <si>
    <t>14.10.3</t>
  </si>
  <si>
    <t>14.10.5</t>
  </si>
  <si>
    <t>REATERRO E COMPACTAÇÃO DE VALA</t>
  </si>
  <si>
    <t>ENCHIMENTO DE RASGO NA PAREDE PARA INSTALAÇÕES HIDRÁULICAS- Ø1/2" A Ø1"</t>
  </si>
  <si>
    <t>14.10.7</t>
  </si>
  <si>
    <t>14.10.8</t>
  </si>
  <si>
    <t>ENCHIMENTO DE RASGO NA PAREDE PARA INSTALAÇÕES HIDRÁULICAS- Ø &gt; 50MM</t>
  </si>
  <si>
    <t>14.10.6</t>
  </si>
  <si>
    <t>14.11.1</t>
  </si>
  <si>
    <t>14.11.2</t>
  </si>
  <si>
    <t>ÁGUA PLUVIAL E DRENOS DO AR CONDICIONADO- AZUL DEL REY</t>
  </si>
  <si>
    <t>VENTILAÇÃO- AMARELO OURO</t>
  </si>
  <si>
    <t>ESGOTO- MARROM CONHAQUE</t>
  </si>
  <si>
    <t>ÁGUA - VERDE AMAZONAS</t>
  </si>
  <si>
    <t>14.11.3</t>
  </si>
  <si>
    <t>14.11.4</t>
  </si>
  <si>
    <t>HID-TUB-005</t>
  </si>
  <si>
    <t>HID-TUB-010</t>
  </si>
  <si>
    <t>HID-TUB-015</t>
  </si>
  <si>
    <t>HID-TUB-020</t>
  </si>
  <si>
    <t>HID-TUB-025</t>
  </si>
  <si>
    <t>HID-TUB-030</t>
  </si>
  <si>
    <t>HID-REG-080</t>
  </si>
  <si>
    <t>HID-REG-030</t>
  </si>
  <si>
    <t>HID-REG-035</t>
  </si>
  <si>
    <t>HID-REG-045</t>
  </si>
  <si>
    <t>HID-ADP-010</t>
  </si>
  <si>
    <t>HID-ADP-015</t>
  </si>
  <si>
    <t>HID-ADP-020</t>
  </si>
  <si>
    <t>HID-ADP-030</t>
  </si>
  <si>
    <t>MET-BOI-015</t>
  </si>
  <si>
    <t>HID-HID-030</t>
  </si>
  <si>
    <t>LOU-BOJ-005</t>
  </si>
  <si>
    <t>MET-TOR-015</t>
  </si>
  <si>
    <t>MET-TOR-030</t>
  </si>
  <si>
    <t>MET-TOR-010</t>
  </si>
  <si>
    <t>MET-CHU-030</t>
  </si>
  <si>
    <t>HID-TUB-055</t>
  </si>
  <si>
    <t>HID-TUB-075</t>
  </si>
  <si>
    <t>HID-TUB-045</t>
  </si>
  <si>
    <t>HID-TUB-050</t>
  </si>
  <si>
    <t>MET-TUB-015</t>
  </si>
  <si>
    <t>HID-SIF-005</t>
  </si>
  <si>
    <t>HID-SIF-011</t>
  </si>
  <si>
    <t>HID-MIT-005</t>
  </si>
  <si>
    <t>DRE-TUB-005</t>
  </si>
  <si>
    <t>DRE-TUB-010</t>
  </si>
  <si>
    <t>DRE-TUB-015</t>
  </si>
  <si>
    <t>DRE-TUB-020</t>
  </si>
  <si>
    <t>DRE-TUB-025</t>
  </si>
  <si>
    <t>HID-RAL-020</t>
  </si>
  <si>
    <t>HID-RAL-025</t>
  </si>
  <si>
    <t>HID-GOR-035</t>
  </si>
  <si>
    <t>DRE-CAN-075</t>
  </si>
  <si>
    <t>TER-API-005</t>
  </si>
  <si>
    <t>FUN-LAS-005</t>
  </si>
  <si>
    <t>TER-REA-005</t>
  </si>
  <si>
    <t>ENC-ALV-005</t>
  </si>
  <si>
    <t>ENC-ALV-010</t>
  </si>
  <si>
    <t>AUX-PIN-005</t>
  </si>
  <si>
    <t>ABRIGO PARA EXTINTOR EXTERNO CH18-  90x60x17 cm</t>
  </si>
  <si>
    <t>12.2.6</t>
  </si>
  <si>
    <t>12.2.11</t>
  </si>
  <si>
    <t>12.2.12</t>
  </si>
  <si>
    <t>12.3.4</t>
  </si>
  <si>
    <t>12.3.8</t>
  </si>
  <si>
    <t>ABRIGO EM CHAPA TIPO SOBREPOR OU EMBUTIR 1 PORTA DE AÇO CARBONO, COMPLETO, VIDRO TRANSPARENTE, COM A INSCRIÇÃO "INCÊNDIO", SUPORTE BASCULANTE PARA MANGUEIRA PINTADO DE VERMELHO NAS DIMENSÕES 90x60x17cm</t>
  </si>
  <si>
    <t>REGISTRO GLOBO D = 63mm (2 1/2")</t>
  </si>
  <si>
    <t>ADAPTADOR EM LATÃO PARA INSTALAÇÃO PREDIAL DE COMBATE A INCÊNDIO ENGATE RÁPIDO 1 1/2" x ROSCA INTERNA 5 FIOS 2 1/2"</t>
  </si>
  <si>
    <t>ESGUICHO TIPO AGULHETA, JUNTA DE UNIÃO ENGATE RÁPIDO D = 38mm</t>
  </si>
  <si>
    <t>12.3.5</t>
  </si>
  <si>
    <t>12.3.6</t>
  </si>
  <si>
    <t>HIDRANTE DE RECALQUE COMPLETO EM CAIXA DE ALVENARIA</t>
  </si>
  <si>
    <t>CHAVE PARA CONEXÃO DE ENGATE RÁPIDO, (STORZ), 63x 38 mm</t>
  </si>
  <si>
    <t>12.3.7</t>
  </si>
  <si>
    <t>12.3.9</t>
  </si>
  <si>
    <t>MANÔMETRO WILLY, MOD. 2 1/2", ESCALA DE LEITURA DE 0 A 100 PSI</t>
  </si>
  <si>
    <t>PRESSOSTATO TELEMECANIQUE, MODELO XML B004 A2S11, COM ESCALA DE 3 A 58 PSI</t>
  </si>
  <si>
    <t>CILINDRO DE PRESSÃO OU MOLA PNEUMÁTICA DE DIÂMETRO 150 mm, COMPRIMENTO DE 1,20 m COM GARRAS PARA FIXAÇÃO NA PAREDE</t>
  </si>
  <si>
    <t>12.3.10</t>
  </si>
  <si>
    <t>12.3.11</t>
  </si>
  <si>
    <t>FORNECIMENTO E ASSENTAMENTO DE TUBO DE AÇO GALVANIZADO COM COSTURA, INCLUSIVE CONEXÕES E SUPORTES, D = 2 1/2"</t>
  </si>
  <si>
    <t>REGISTRO DE GAVETA BRUTO D = 20 MM (3/4") - PADRÃO MÉDIO</t>
  </si>
  <si>
    <t>REGISTRO DE GAVETA BRUTO D = 65 MM (2 1/2") - PADRÃO MÉDIO</t>
  </si>
  <si>
    <t>FORNECIMENTO E ASSENTAMENTO DE TUBO DE AÇO GALVANIZADO COM COSTURA, INCLUSIVE CONEXÕES E SUPORTES, D = 3/4"</t>
  </si>
  <si>
    <t>VÁLVULA RETENÇÃO HORIZONTAL D = 63 MM (2 1/2")</t>
  </si>
  <si>
    <t>INC-ABR-005</t>
  </si>
  <si>
    <t>INC-REG-020</t>
  </si>
  <si>
    <t>INC-ESG-005</t>
  </si>
  <si>
    <t>INC-ADP-005</t>
  </si>
  <si>
    <t>INC-CHA-005</t>
  </si>
  <si>
    <t>INC-HID-005</t>
  </si>
  <si>
    <t>INC-MAN-020</t>
  </si>
  <si>
    <t>INC-BOM-015</t>
  </si>
  <si>
    <t>INC-BOM-025</t>
  </si>
  <si>
    <t>HID-TUB-125</t>
  </si>
  <si>
    <t>HID-TUB-100</t>
  </si>
  <si>
    <t>HID-REG-020</t>
  </si>
  <si>
    <t>INC-VAL-010</t>
  </si>
  <si>
    <r>
      <rPr>
        <b/>
        <sz val="6"/>
        <rFont val="Verdana"/>
        <family val="2"/>
      </rPr>
      <t>SERVIÇO:CONDULETE</t>
    </r>
    <r>
      <rPr>
        <sz val="6"/>
        <rFont val="Verdana"/>
        <family val="2"/>
      </rPr>
      <t xml:space="preserve"> </t>
    </r>
    <r>
      <rPr>
        <b/>
        <sz val="6"/>
        <rFont val="Verdana"/>
        <family val="2"/>
      </rPr>
      <t>TIPO</t>
    </r>
    <r>
      <rPr>
        <sz val="6"/>
        <rFont val="Verdana"/>
        <family val="2"/>
      </rPr>
      <t xml:space="preserve"> </t>
    </r>
    <r>
      <rPr>
        <b/>
        <sz val="6"/>
        <rFont val="Verdana"/>
        <family val="2"/>
      </rPr>
      <t>LB</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D=1.1/4"</t>
    </r>
  </si>
  <si>
    <r>
      <rPr>
        <b/>
        <sz val="6"/>
        <rFont val="Verdana"/>
        <family val="2"/>
      </rPr>
      <t>SERVIÇO:</t>
    </r>
    <r>
      <rPr>
        <sz val="6"/>
        <rFont val="Verdana"/>
        <family val="2"/>
      </rPr>
      <t xml:space="preserve"> PAINEL ELÉTRICO, FABRICADO EM CHAPA DE AÇO 12 MSG NA ESTRUTURA E 14 MSG NO FECHAMENTO, IDENTIFICAÇÃO </t>
    </r>
    <r>
      <rPr>
        <b/>
        <sz val="6"/>
        <rFont val="Verdana"/>
        <family val="2"/>
      </rPr>
      <t>QGBT</t>
    </r>
    <r>
      <rPr>
        <sz val="6"/>
        <rFont val="Verdana"/>
        <family val="2"/>
      </rPr>
      <t>, COM BARRAMENTO DE COBRE PARA CORRENTE DE 600A, ACESSO FRONTAL ATRAVÉS DE FECHO CREMONA DE TRÊS PONTOS COM FECHO ESCAMOTEÁVEL, GRAU DE PROTEÇÃO IP 54, PRÓPRIO PARA USO ABRIGADO, ACABAMENTO NA COR CINZA RAL 7032 ELETROSTÁTICO, FABRICADO CONFORME DIAGRAMA TRIFILAR. (PROJETO), FORNECIDO COMPLETO.</t>
    </r>
  </si>
  <si>
    <t>IMPERMEABILIZACAO - COMPOSIÇÕES</t>
  </si>
  <si>
    <t>INCÊNDIO COMPOSIÇÕES</t>
  </si>
  <si>
    <t>HIDRAULICA COMPOSIÇÕES</t>
  </si>
  <si>
    <r>
      <rPr>
        <b/>
        <sz val="6"/>
        <rFont val="Verdana"/>
        <family val="2"/>
      </rPr>
      <t>INFRAESTRUTURA</t>
    </r>
    <r>
      <rPr>
        <sz val="6"/>
        <rFont val="Verdana"/>
        <family val="2"/>
      </rPr>
      <t xml:space="preserve"> </t>
    </r>
    <r>
      <rPr>
        <b/>
        <sz val="6"/>
        <rFont val="Verdana"/>
        <family val="2"/>
      </rPr>
      <t>PARA</t>
    </r>
    <r>
      <rPr>
        <sz val="6"/>
        <rFont val="Verdana"/>
        <family val="2"/>
      </rPr>
      <t xml:space="preserve"> </t>
    </r>
    <r>
      <rPr>
        <b/>
        <sz val="6"/>
        <rFont val="Verdana"/>
        <family val="2"/>
      </rPr>
      <t>SISTEMA</t>
    </r>
    <r>
      <rPr>
        <sz val="6"/>
        <rFont val="Verdana"/>
        <family val="2"/>
      </rPr>
      <t xml:space="preserve"> </t>
    </r>
    <r>
      <rPr>
        <b/>
        <sz val="6"/>
        <rFont val="Verdana"/>
        <family val="2"/>
      </rPr>
      <t>DE</t>
    </r>
    <r>
      <rPr>
        <sz val="6"/>
        <rFont val="Verdana"/>
        <family val="2"/>
      </rPr>
      <t xml:space="preserve"> </t>
    </r>
    <r>
      <rPr>
        <b/>
        <sz val="6"/>
        <rFont val="Verdana"/>
        <family val="2"/>
      </rPr>
      <t>DETECÇÃO</t>
    </r>
    <r>
      <rPr>
        <sz val="6"/>
        <rFont val="Verdana"/>
        <family val="2"/>
      </rPr>
      <t xml:space="preserve"> </t>
    </r>
    <r>
      <rPr>
        <b/>
        <sz val="6"/>
        <rFont val="Verdana"/>
        <family val="2"/>
      </rPr>
      <t>E</t>
    </r>
    <r>
      <rPr>
        <sz val="6"/>
        <rFont val="Verdana"/>
        <family val="2"/>
      </rPr>
      <t xml:space="preserve"> </t>
    </r>
    <r>
      <rPr>
        <b/>
        <sz val="6"/>
        <rFont val="Verdana"/>
        <family val="2"/>
      </rPr>
      <t>ALARME</t>
    </r>
    <r>
      <rPr>
        <sz val="6"/>
        <rFont val="Verdana"/>
        <family val="2"/>
      </rPr>
      <t xml:space="preserve"> </t>
    </r>
    <r>
      <rPr>
        <b/>
        <sz val="6"/>
        <rFont val="Verdana"/>
        <family val="2"/>
      </rPr>
      <t>DE</t>
    </r>
    <r>
      <rPr>
        <sz val="6"/>
        <rFont val="Verdana"/>
        <family val="2"/>
      </rPr>
      <t xml:space="preserve"> </t>
    </r>
    <r>
      <rPr>
        <b/>
        <sz val="6"/>
        <rFont val="Verdana"/>
        <family val="2"/>
      </rPr>
      <t>INCÊNDIO COMPOSIÇÕES</t>
    </r>
  </si>
  <si>
    <t>SEGURANÇA COMPOSIÇÕES</t>
  </si>
  <si>
    <t>SPDA COMPOSIÇÕES</t>
  </si>
  <si>
    <t>TELECOMUNICACOES - COMPOSIÇÕES</t>
  </si>
  <si>
    <t>ENTRADA ENERGIA - COMPOSIÇÕES</t>
  </si>
  <si>
    <t>ELETRICA - COMPOSIÇÕES</t>
  </si>
  <si>
    <t>ED-4223</t>
  </si>
  <si>
    <r>
      <rPr>
        <b/>
        <sz val="6"/>
        <rFont val="Verdana"/>
        <family val="2"/>
      </rPr>
      <t>SERVIÇO:</t>
    </r>
    <r>
      <rPr>
        <sz val="6"/>
        <rFont val="Verdana"/>
        <family val="2"/>
      </rPr>
      <t xml:space="preserve"> </t>
    </r>
    <r>
      <rPr>
        <b/>
        <sz val="6"/>
        <rFont val="Verdana"/>
        <family val="2"/>
      </rPr>
      <t>Elaboração de projeto executivo detalhado das esquadrias de alumínio – janelas e portas</t>
    </r>
  </si>
  <si>
    <t>DESENVOLVIMENTO E DETALHAMENTO DE PROJETO
ARQUITETÔNICO</t>
  </si>
  <si>
    <t>SERVIÇO:Fornecimento e colocação de corrimão simples e montantes, fixados entre si, ambos em aço inox escovado, sendo os montantes parafusados no piso.</t>
  </si>
  <si>
    <t>Fornecimento e colocação de corrimão simples e montantes, fixados entre si, ambos em aço inox escovado, sendo os montantes parafusados no piso.</t>
  </si>
  <si>
    <r>
      <rPr>
        <b/>
        <sz val="6"/>
        <rFont val="Verdana"/>
        <family val="2"/>
      </rPr>
      <t>SERVIÇO:</t>
    </r>
    <r>
      <rPr>
        <sz val="6"/>
        <rFont val="Verdana"/>
        <family val="2"/>
      </rPr>
      <t>Forro acústico em fibra mineral, apoiado sobre perfil em aço tipo “T”, resistente à umidade e ao fogo. Painel:625x625x16mm</t>
    </r>
  </si>
  <si>
    <t>:Forro acústico em fibra mineral, apoiado sobre perfil em aço tipo “T”, resistente à umidade e ao fogo. Painel:625x625x16mm</t>
  </si>
  <si>
    <r>
      <rPr>
        <b/>
        <sz val="6"/>
        <rFont val="Verdana"/>
        <family val="2"/>
      </rPr>
      <t>SERVIÇO:</t>
    </r>
    <r>
      <rPr>
        <sz val="6"/>
        <rFont val="Verdana"/>
        <family val="2"/>
      </rPr>
      <t>Forro acústico em fibra mineral, apoiado sobre perfil em aço tipo “t”, resistente à umidade e ao fogo. Painel:625x1250x16mm</t>
    </r>
  </si>
  <si>
    <t>Forro acústico em fibra mineral, apoiado sobre perfil em aço tipo “t”, resistente à umidade e ao fogo. Painel:625x1250x16mm</t>
  </si>
  <si>
    <r>
      <rPr>
        <b/>
        <sz val="6"/>
        <rFont val="Verdana"/>
        <family val="2"/>
      </rPr>
      <t>SERVIÇO:</t>
    </r>
    <r>
      <rPr>
        <sz val="6"/>
        <rFont val="Verdana"/>
        <family val="2"/>
      </rPr>
      <t xml:space="preserve"> </t>
    </r>
    <r>
      <rPr>
        <b/>
        <sz val="6"/>
        <rFont val="Verdana"/>
        <family val="2"/>
      </rPr>
      <t>Mesa em granito cinza corumbá ou andorinha polido - 122x70cm, com testeira, rodabancada e rejuntamento, fornecimento e colocação</t>
    </r>
  </si>
  <si>
    <r>
      <rPr>
        <b/>
        <sz val="6"/>
        <rFont val="Verdana"/>
        <family val="2"/>
      </rPr>
      <t>SERVIÇO:</t>
    </r>
    <r>
      <rPr>
        <sz val="6"/>
        <rFont val="Verdana"/>
        <family val="2"/>
      </rPr>
      <t xml:space="preserve"> </t>
    </r>
    <r>
      <rPr>
        <b/>
        <sz val="6"/>
        <rFont val="Verdana"/>
        <family val="2"/>
      </rPr>
      <t>Fornecimento e colocação de tampos do balcão em granito cinza corumbá ou andorinha polido, com testeira e rejuntamento</t>
    </r>
  </si>
  <si>
    <t>SERVIÇO:Marco em granito cinza corumbá ou andorinha polido, assentado com argamassa pré- fabricada de cimento colante, e=2 cm e rejuntamento, fornecimento e colocação</t>
  </si>
  <si>
    <t>SERVIÇO:Marco em granito cinza corumbá ou andorinha polido, largura igual à espessura da parede excluindo-se a espessura do batente da porta do elevador. Assentado com argamassa pré- fabricada de cimento colante e=2 cm e rejuntamento, fornecimento e colocação</t>
  </si>
  <si>
    <t>SERVIÇO:Alizar em granito cinza corumbá ou andorinha polido, largura15cm, assentado com argamassa pré-fabricada de cimento colante e=2 cm e rejuntamento, fornecimento e colocação</t>
  </si>
  <si>
    <t>SERVIÇO: Aplicação de selador acrílico</t>
  </si>
  <si>
    <t>SERVIÇO:Verniz semifosco, 2 demãos</t>
  </si>
  <si>
    <t>Verniz semifosco, 2 demãos</t>
  </si>
  <si>
    <t>7.10.10</t>
  </si>
  <si>
    <t>7.10.11</t>
  </si>
  <si>
    <t>7.10.12</t>
  </si>
  <si>
    <r>
      <rPr>
        <b/>
        <sz val="6"/>
        <rFont val="Verdana"/>
        <family val="2"/>
      </rPr>
      <t>SERVIÇO:</t>
    </r>
    <r>
      <rPr>
        <sz val="6"/>
        <rFont val="Verdana"/>
        <family val="2"/>
      </rPr>
      <t xml:space="preserve"> </t>
    </r>
    <r>
      <rPr>
        <b/>
        <sz val="6"/>
        <rFont val="Verdana"/>
        <family val="2"/>
      </rPr>
      <t>Fornecimento e instalação de faixa para degraus de escada em policarbonato liso fotoluminescente, largura 3cm e comprimento 10cm, fixado com cola de contato</t>
    </r>
  </si>
  <si>
    <t>18.06.31</t>
  </si>
  <si>
    <t>Fornecimento e instalação de faixa para degraus de escada em policarbonato liso fotoluminescente, largura 3cm e comprimento 10cm, fixado com cola de contato</t>
  </si>
  <si>
    <t>Cordão de concreto pré-moldado semi-boleado, 10x10cm</t>
  </si>
  <si>
    <r>
      <rPr>
        <b/>
        <sz val="6"/>
        <rFont val="Verdana"/>
        <family val="2"/>
      </rPr>
      <t>SERVIÇO:</t>
    </r>
    <r>
      <rPr>
        <sz val="6"/>
        <rFont val="Verdana"/>
        <family val="2"/>
      </rPr>
      <t xml:space="preserve"> </t>
    </r>
    <r>
      <rPr>
        <b/>
        <sz val="6"/>
        <rFont val="Verdana"/>
        <family val="2"/>
      </rPr>
      <t>Piso de granito cinza corumbá ou andorinha, flameado e paginado, 2 placas de aproximadamente (1,50x1,50)m e 1 placa de , aproximadamente (0,90x1,50)m assentado com argamassa pré-fabricada de cimento colante, e=2 cm e rejuntamento, inclusive fornecimento. Aplicar resina no granito.</t>
    </r>
  </si>
  <si>
    <t>;</t>
  </si>
  <si>
    <t>CUMEEIRA METALICA</t>
  </si>
  <si>
    <t>8.9.2.1.1</t>
  </si>
  <si>
    <t>8.9.2.1.2</t>
  </si>
  <si>
    <t>17.1.1</t>
  </si>
  <si>
    <t>17.1.2</t>
  </si>
  <si>
    <t>SERVIÇO: Adequações civis para instalação do elevador</t>
  </si>
  <si>
    <t>18.1.1</t>
  </si>
  <si>
    <t>18.1.2</t>
  </si>
  <si>
    <t>Limpeza das luminárias</t>
  </si>
  <si>
    <t>19.1.1</t>
  </si>
  <si>
    <t>19.2.1</t>
  </si>
  <si>
    <t>19.3.1</t>
  </si>
  <si>
    <t>REFRIGERAÇÃO - COTAÇÕES</t>
  </si>
  <si>
    <t>16.1.7</t>
  </si>
  <si>
    <t>16.1.8</t>
  </si>
  <si>
    <t>16.2.1</t>
  </si>
  <si>
    <t>16.3.1</t>
  </si>
  <si>
    <t>16.3.2</t>
  </si>
  <si>
    <t>16.3.3</t>
  </si>
  <si>
    <t>16.3.4</t>
  </si>
  <si>
    <t>16.3.5</t>
  </si>
  <si>
    <t>16.3.6</t>
  </si>
  <si>
    <t>16.3.7</t>
  </si>
  <si>
    <t>16.3.8</t>
  </si>
  <si>
    <t>16.3.9</t>
  </si>
  <si>
    <t>16.3.10</t>
  </si>
  <si>
    <t>16.3.11</t>
  </si>
  <si>
    <t>16.3.12</t>
  </si>
  <si>
    <t>16.4.1</t>
  </si>
  <si>
    <t>16.4.2</t>
  </si>
  <si>
    <t>16.4.3</t>
  </si>
  <si>
    <t>16.4.4</t>
  </si>
  <si>
    <t>16.4.5</t>
  </si>
  <si>
    <t>16.4.6</t>
  </si>
  <si>
    <t>16.4.7</t>
  </si>
  <si>
    <t>16.2.2</t>
  </si>
  <si>
    <t>16.1.5</t>
  </si>
  <si>
    <t>16.1.6</t>
  </si>
  <si>
    <t>UNIDADE EVAPORADORA SPLIT, TIPO TETO/PISO - REF.: MODELO 42XQL48C5 E UNIDADE CONDENSADORA, TIPO SPLIT - REF.: MODELO 38CCL048535MC - CARRIER OU EQUIVALENTE- CARRIER OU EQUIVALENTE. - 36.000 Btus/h COM GÁS TIPO R410A, CLASSIFICAÇÃO ENERGÉTICA A OU B, CICLO FRIO, DESCARGA LATERAL, FILTRO DE AR LAVÁVEL E CONTROLE REMOTO SEM FIO</t>
  </si>
  <si>
    <t>16.1.1</t>
  </si>
  <si>
    <t>UNIDADE EVAPORADORA, TIPO HI WALL SPLIT - REF.: MODELO 42MBCB09M5 E UNIDADE CONDENSADORA, TIPO SPLIT - REF.: MODELO 38MBCB09M5 - MIDEA OU EQUIVALENTE - 9.000 Btus/h COM GÁS TIPO R410A, CLASSIFICAÇÃO ENERGÉTICA A OU B, CICLO FRIO, DESCARGA LATERAL, FILTRO DE AR LAVÁVEL E CONTROLE REMOTO SEM FIO</t>
  </si>
  <si>
    <t>16.1.2</t>
  </si>
  <si>
    <t>UNIDADE EVAPORADORA, TIPO HI WALL SPLIT - REF.: MODELO 42MBCB12M5 E UNIDADE CONDENSADORA, TIPO SPLIT - REF.: MODELO 38MBCB12M5 - MIDEA OU EQUIVALENTE - 12.000 Btus/h COM GÁS TIPO R410A, CLASSIFICAÇÃO ENERGÉTICA A OU B, CICLO FRIO, DESCARGA LATERAL, FILTRO DE AR LAVÁVEL E CONTROLE REMOTO SEM FIO</t>
  </si>
  <si>
    <t>16.1.3</t>
  </si>
  <si>
    <t>UNIDADE EVAPORADORA, TIPO HI WALL SPLIT - REF.: MODELO 42MBCA18M5 E UNIDADE CONDENSADORA, TIPO SPLIT - REF.: MODELO 38MBCA18M5 - MIDEA OU EQUIVALENTE - 18.000 Btus/h COM GÁS TIPO R410A, CLASSIFICAÇÃO ENERGÉTICA A OU B, CICLO FRIO, DESCARGA LATERAL, FILTRO DE AR LAVÁVEL E CONTROLE REMOTO SEM FIO</t>
  </si>
  <si>
    <t>16.1.4</t>
  </si>
  <si>
    <t>UNIDADE EVAPORADORA, TIPO HI WALL  SPLIT - REF.: MODELO 42MBCA24M5 E UNIDADE CONDENSADORA, TIPO SPLIT  - REF.: MODELO 38MBCA24M5 - MIDEA OU EQUIVALENTE - 24.000 Btus/h COM GÁS TIPO R410A, CLASSIFICAÇÃO ENERGÉTICA A OU B, CICLO FRIO, DESCARGA LATERAL, FILTRO DE AR LAVÁVEL E CONTROLE REMOTO SEM FIO</t>
  </si>
  <si>
    <t>TOTAL DO SERVIÇO COM BDI - R$</t>
  </si>
</sst>
</file>

<file path=xl/styles.xml><?xml version="1.0" encoding="utf-8"?>
<styleSheet xmlns="http://schemas.openxmlformats.org/spreadsheetml/2006/main">
  <numFmts count="17">
    <numFmt numFmtId="43" formatCode="_-* #,##0.00_-;\-* #,##0.00_-;_-* &quot;-&quot;??_-;_-@_-"/>
    <numFmt numFmtId="164" formatCode="&quot;R$&quot;\ #,##0.00;\-&quot;R$&quot;\ #,##0.00"/>
    <numFmt numFmtId="165" formatCode="_-&quot;R$&quot;\ * #,##0.00_-;\-&quot;R$&quot;\ * #,##0.00_-;_-&quot;R$&quot;\ * &quot;-&quot;??_-;_-@_-"/>
    <numFmt numFmtId="166" formatCode="0.0"/>
    <numFmt numFmtId="167" formatCode="yy\.mm\.dd;@"/>
    <numFmt numFmtId="168" formatCode="m\.d\.yy;@"/>
    <numFmt numFmtId="169" formatCode="mm\.dd\.yy;@"/>
    <numFmt numFmtId="170" formatCode="m\.dd\.yy;@"/>
    <numFmt numFmtId="171" formatCode="dd\.mm\.yy;@"/>
    <numFmt numFmtId="172" formatCode="yy\.m\.d;@"/>
    <numFmt numFmtId="173" formatCode="0.0000"/>
    <numFmt numFmtId="174" formatCode="mm\.d\.yy;@"/>
    <numFmt numFmtId="175" formatCode="yy\.mm\.d;@"/>
    <numFmt numFmtId="176" formatCode="dd\.m\.yy;@"/>
    <numFmt numFmtId="177" formatCode="0.000"/>
    <numFmt numFmtId="178" formatCode="0.0000000"/>
    <numFmt numFmtId="179" formatCode="_-&quot;R$&quot;\ * #,##0.000_-;\-&quot;R$&quot;\ * #,##0.000_-;_-&quot;R$&quot;\ * &quot;-&quot;???_-;_-@_-"/>
  </numFmts>
  <fonts count="40">
    <font>
      <sz val="10"/>
      <color rgb="FF000000"/>
      <name val="Times New Roman"/>
      <charset val="204"/>
    </font>
    <font>
      <sz val="10"/>
      <color rgb="FF000000"/>
      <name val="Times New Roman"/>
      <family val="1"/>
    </font>
    <font>
      <b/>
      <sz val="6"/>
      <name val="Verdana"/>
      <family val="2"/>
    </font>
    <font>
      <sz val="6"/>
      <name val="Times New Roman"/>
      <family val="1"/>
    </font>
    <font>
      <b/>
      <sz val="6"/>
      <color rgb="FF000000"/>
      <name val="Verdana"/>
      <family val="2"/>
    </font>
    <font>
      <sz val="6"/>
      <color rgb="FF000000"/>
      <name val="Verdana"/>
      <family val="2"/>
    </font>
    <font>
      <sz val="6"/>
      <name val="Verdana"/>
      <family val="2"/>
    </font>
    <font>
      <b/>
      <sz val="6"/>
      <name val="Verdana"/>
      <family val="2"/>
    </font>
    <font>
      <sz val="6"/>
      <name val="Verdana"/>
      <family val="2"/>
    </font>
    <font>
      <b/>
      <vertAlign val="superscript"/>
      <sz val="6"/>
      <name val="Verdana"/>
      <family val="2"/>
    </font>
    <font>
      <vertAlign val="superscript"/>
      <sz val="6"/>
      <name val="Times New Roman"/>
      <family val="1"/>
    </font>
    <font>
      <sz val="10"/>
      <color rgb="FF000000"/>
      <name val="Times New Roman"/>
      <family val="1"/>
    </font>
    <font>
      <sz val="7"/>
      <color rgb="FF000000"/>
      <name val="Verdana"/>
      <family val="2"/>
    </font>
    <font>
      <b/>
      <sz val="7"/>
      <name val="Verdana"/>
      <family val="2"/>
    </font>
    <font>
      <sz val="7"/>
      <name val="Verdana"/>
      <family val="2"/>
    </font>
    <font>
      <b/>
      <sz val="7"/>
      <color rgb="FF000000"/>
      <name val="Verdana"/>
      <family val="2"/>
    </font>
    <font>
      <sz val="7"/>
      <color rgb="FF000000"/>
      <name val="Times New Roman"/>
      <family val="1"/>
    </font>
    <font>
      <sz val="7"/>
      <name val="Times New Roman"/>
      <family val="1"/>
    </font>
    <font>
      <sz val="6"/>
      <color rgb="FF00AF4F"/>
      <name val="Verdana"/>
      <family val="2"/>
    </font>
    <font>
      <b/>
      <sz val="8"/>
      <color rgb="FF000000"/>
      <name val="Verdana"/>
      <family val="2"/>
    </font>
    <font>
      <b/>
      <sz val="6"/>
      <color theme="1"/>
      <name val="Verdana"/>
      <family val="2"/>
    </font>
    <font>
      <sz val="6"/>
      <color theme="1"/>
      <name val="Verdana"/>
      <family val="2"/>
    </font>
    <font>
      <sz val="7.5"/>
      <color rgb="FF000000"/>
      <name val="Times New Roman"/>
      <family val="1"/>
    </font>
    <font>
      <b/>
      <sz val="7.5"/>
      <name val="Verdana"/>
      <family val="2"/>
    </font>
    <font>
      <sz val="7.5"/>
      <name val="Times New Roman"/>
      <family val="1"/>
    </font>
    <font>
      <b/>
      <sz val="7.5"/>
      <name val="Arial"/>
      <family val="2"/>
    </font>
    <font>
      <sz val="7.5"/>
      <name val="Verdana"/>
      <family val="2"/>
    </font>
    <font>
      <b/>
      <sz val="7.5"/>
      <color rgb="FF000000"/>
      <name val="Times New Roman"/>
      <family val="1"/>
    </font>
    <font>
      <b/>
      <sz val="7.5"/>
      <name val="Times New Roman"/>
      <family val="1"/>
    </font>
    <font>
      <b/>
      <sz val="7.5"/>
      <color rgb="FF000000"/>
      <name val="Verdana"/>
      <family val="2"/>
    </font>
    <font>
      <sz val="7.5"/>
      <color rgb="FF000000"/>
      <name val="Verdana"/>
      <family val="2"/>
    </font>
    <font>
      <b/>
      <sz val="7.5"/>
      <color rgb="FF000000"/>
      <name val="Arial"/>
      <family val="2"/>
    </font>
    <font>
      <sz val="7.5"/>
      <name val="Arial"/>
      <family val="2"/>
    </font>
    <font>
      <strike/>
      <sz val="7.5"/>
      <name val="Verdana"/>
      <family val="2"/>
    </font>
    <font>
      <sz val="7.5"/>
      <color rgb="FF000000"/>
      <name val="Arial"/>
      <family val="2"/>
    </font>
    <font>
      <b/>
      <sz val="8"/>
      <name val="Verdana"/>
      <family val="2"/>
    </font>
    <font>
      <b/>
      <sz val="7"/>
      <color rgb="FF000000"/>
      <name val="Times New Roman"/>
      <family val="1"/>
    </font>
    <font>
      <sz val="7.5"/>
      <name val="Times New Roman"/>
      <family val="2"/>
    </font>
    <font>
      <sz val="10"/>
      <color rgb="FF000000"/>
      <name val="Times New Roman"/>
      <charset val="204"/>
    </font>
    <font>
      <b/>
      <sz val="10"/>
      <color rgb="FF000000"/>
      <name val="Times New Roman"/>
      <family val="1"/>
    </font>
  </fonts>
  <fills count="5">
    <fill>
      <patternFill patternType="none"/>
    </fill>
    <fill>
      <patternFill patternType="gray125"/>
    </fill>
    <fill>
      <patternFill patternType="solid">
        <fgColor rgb="FF94B2D7"/>
      </patternFill>
    </fill>
    <fill>
      <patternFill patternType="solid">
        <fgColor rgb="FFDCE6F1"/>
      </patternFill>
    </fill>
    <fill>
      <patternFill patternType="solid">
        <fgColor theme="0"/>
        <bgColor indexed="64"/>
      </patternFill>
    </fill>
  </fills>
  <borders count="4">
    <border>
      <left/>
      <right/>
      <top/>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auto="1"/>
      </left>
      <right style="thin">
        <color auto="1"/>
      </right>
      <top style="thin">
        <color auto="1"/>
      </top>
      <bottom style="thin">
        <color auto="1"/>
      </bottom>
      <diagonal/>
    </border>
  </borders>
  <cellStyleXfs count="6">
    <xf numFmtId="0" fontId="0" fillId="0" borderId="0"/>
    <xf numFmtId="43" fontId="1" fillId="0" borderId="0" applyFont="0" applyFill="0" applyBorder="0" applyAlignment="0" applyProtection="0"/>
    <xf numFmtId="9" fontId="11" fillId="0" borderId="0" applyFont="0" applyFill="0" applyBorder="0" applyAlignment="0" applyProtection="0"/>
    <xf numFmtId="0" fontId="1" fillId="0" borderId="0"/>
    <xf numFmtId="9" fontId="1" fillId="0" borderId="0" applyFont="0" applyFill="0" applyBorder="0" applyAlignment="0" applyProtection="0"/>
    <xf numFmtId="165" fontId="38" fillId="0" borderId="0" applyFont="0" applyFill="0" applyBorder="0" applyAlignment="0" applyProtection="0"/>
  </cellStyleXfs>
  <cellXfs count="543">
    <xf numFmtId="0" fontId="0" fillId="0" borderId="0" xfId="0" applyFill="1" applyBorder="1" applyAlignment="1">
      <alignment horizontal="left" vertical="top"/>
    </xf>
    <xf numFmtId="0" fontId="12" fillId="0" borderId="0" xfId="0" applyFont="1" applyFill="1" applyBorder="1" applyAlignment="1">
      <alignment horizontal="left" vertical="center"/>
    </xf>
    <xf numFmtId="0" fontId="5" fillId="0" borderId="0" xfId="0" applyFont="1" applyFill="1" applyBorder="1" applyAlignment="1">
      <alignment horizontal="left" vertical="center"/>
    </xf>
    <xf numFmtId="0" fontId="5" fillId="0" borderId="0" xfId="0" applyFont="1" applyFill="1" applyBorder="1" applyAlignment="1">
      <alignment horizontal="left" vertical="top"/>
    </xf>
    <xf numFmtId="0" fontId="12" fillId="0" borderId="0" xfId="0" applyFont="1" applyFill="1" applyBorder="1" applyAlignment="1">
      <alignment horizontal="left" vertical="center" wrapText="1"/>
    </xf>
    <xf numFmtId="0" fontId="12" fillId="0" borderId="0" xfId="0" applyFont="1" applyFill="1" applyBorder="1" applyAlignment="1">
      <alignment vertical="center" wrapText="1"/>
    </xf>
    <xf numFmtId="43" fontId="5" fillId="0" borderId="0" xfId="1" applyFont="1" applyFill="1" applyBorder="1" applyAlignment="1">
      <alignment horizontal="left" vertical="top"/>
    </xf>
    <xf numFmtId="0" fontId="5" fillId="0" borderId="0" xfId="0" applyFont="1" applyFill="1" applyBorder="1" applyAlignment="1">
      <alignment vertical="top"/>
    </xf>
    <xf numFmtId="0" fontId="5" fillId="0" borderId="0" xfId="0" applyFont="1" applyFill="1" applyBorder="1" applyAlignment="1">
      <alignment horizontal="center" vertical="top"/>
    </xf>
    <xf numFmtId="0" fontId="4" fillId="0" borderId="0" xfId="0" applyFont="1" applyFill="1" applyBorder="1" applyAlignment="1">
      <alignment horizontal="left" vertical="top"/>
    </xf>
    <xf numFmtId="0" fontId="5" fillId="0" borderId="0" xfId="0" applyFont="1" applyFill="1" applyBorder="1" applyAlignment="1">
      <alignment horizontal="center" vertical="center"/>
    </xf>
    <xf numFmtId="0" fontId="5" fillId="0" borderId="0" xfId="0" applyFont="1" applyFill="1" applyBorder="1" applyAlignment="1">
      <alignment horizontal="right" vertical="center"/>
    </xf>
    <xf numFmtId="0" fontId="5" fillId="0" borderId="0" xfId="0" applyFont="1" applyFill="1" applyBorder="1" applyAlignment="1">
      <alignment horizontal="right" vertical="top"/>
    </xf>
    <xf numFmtId="43" fontId="22" fillId="0" borderId="0" xfId="1" applyFont="1" applyFill="1" applyBorder="1" applyAlignment="1">
      <alignment horizontal="left" vertical="top"/>
    </xf>
    <xf numFmtId="0" fontId="5" fillId="0" borderId="0" xfId="0" applyFont="1" applyAlignment="1">
      <alignment horizontal="left" vertical="center"/>
    </xf>
    <xf numFmtId="0" fontId="5" fillId="0" borderId="0" xfId="0" applyFont="1" applyAlignment="1">
      <alignment horizontal="left" vertical="center" wrapText="1"/>
    </xf>
    <xf numFmtId="0" fontId="12" fillId="0" borderId="0" xfId="0" applyFont="1" applyAlignment="1">
      <alignment horizontal="left" vertical="center"/>
    </xf>
    <xf numFmtId="165" fontId="5" fillId="0" borderId="0" xfId="0" applyNumberFormat="1" applyFont="1" applyFill="1" applyBorder="1" applyAlignment="1">
      <alignment horizontal="left" vertical="center"/>
    </xf>
    <xf numFmtId="0" fontId="5" fillId="0" borderId="0" xfId="0" applyFont="1" applyFill="1" applyBorder="1" applyAlignment="1">
      <alignment vertical="center"/>
    </xf>
    <xf numFmtId="173" fontId="5" fillId="0" borderId="0" xfId="0" applyNumberFormat="1" applyFont="1" applyFill="1" applyBorder="1" applyAlignment="1">
      <alignment horizontal="left" vertical="top"/>
    </xf>
    <xf numFmtId="0" fontId="16" fillId="0" borderId="0" xfId="0" applyFont="1" applyFill="1" applyBorder="1" applyAlignment="1">
      <alignment horizontal="left" vertical="center"/>
    </xf>
    <xf numFmtId="0" fontId="0" fillId="0" borderId="0" xfId="0" applyFill="1" applyBorder="1" applyAlignment="1">
      <alignment horizontal="left" vertical="center"/>
    </xf>
    <xf numFmtId="0" fontId="16" fillId="0" borderId="0" xfId="0" applyFont="1" applyFill="1" applyBorder="1" applyAlignment="1">
      <alignment horizontal="left" vertical="center" wrapText="1"/>
    </xf>
    <xf numFmtId="0" fontId="5" fillId="0" borderId="0" xfId="0" applyFont="1" applyFill="1" applyBorder="1" applyAlignment="1">
      <alignment horizontal="left" vertical="center" wrapText="1"/>
    </xf>
    <xf numFmtId="0" fontId="0" fillId="0" borderId="0" xfId="0" applyFill="1" applyBorder="1" applyAlignment="1">
      <alignment horizontal="left" vertical="center" wrapText="1"/>
    </xf>
    <xf numFmtId="0" fontId="5" fillId="0" borderId="0" xfId="0" applyFont="1" applyAlignment="1">
      <alignment horizontal="center" vertical="center"/>
    </xf>
    <xf numFmtId="0" fontId="16" fillId="0" borderId="0" xfId="0" applyFont="1" applyFill="1" applyBorder="1" applyAlignment="1">
      <alignment horizontal="center" vertical="center"/>
    </xf>
    <xf numFmtId="0" fontId="12" fillId="0" borderId="0" xfId="0" applyFont="1" applyFill="1" applyBorder="1" applyAlignment="1">
      <alignment horizontal="center" vertical="center"/>
    </xf>
    <xf numFmtId="0" fontId="0" fillId="0" borderId="0" xfId="0" applyFill="1" applyBorder="1" applyAlignment="1">
      <alignment horizontal="center" vertical="center"/>
    </xf>
    <xf numFmtId="0" fontId="12" fillId="0" borderId="0" xfId="0" applyFont="1" applyFill="1" applyBorder="1" applyAlignment="1">
      <alignment horizontal="center" vertical="center" wrapText="1"/>
    </xf>
    <xf numFmtId="0" fontId="12" fillId="0" borderId="0" xfId="0" applyFont="1" applyAlignment="1">
      <alignment horizontal="center" vertical="center"/>
    </xf>
    <xf numFmtId="0" fontId="22" fillId="0" borderId="0" xfId="3" applyFont="1" applyAlignment="1">
      <alignment horizontal="left" vertical="top"/>
    </xf>
    <xf numFmtId="0" fontId="5" fillId="0" borderId="0" xfId="3" applyFont="1" applyAlignment="1">
      <alignment horizontal="left" vertical="top"/>
    </xf>
    <xf numFmtId="43" fontId="22" fillId="0" borderId="0" xfId="3" applyNumberFormat="1" applyFont="1" applyAlignment="1">
      <alignment horizontal="left" vertical="top"/>
    </xf>
    <xf numFmtId="0" fontId="12" fillId="0" borderId="0" xfId="3" applyFont="1" applyAlignment="1">
      <alignment horizontal="left" vertical="top"/>
    </xf>
    <xf numFmtId="0" fontId="25" fillId="4" borderId="3" xfId="3" applyFont="1" applyFill="1" applyBorder="1" applyAlignment="1">
      <alignment horizontal="left" vertical="center" wrapText="1" indent="1"/>
    </xf>
    <xf numFmtId="0" fontId="25" fillId="4" borderId="3" xfId="3" applyFont="1" applyFill="1" applyBorder="1" applyAlignment="1">
      <alignment horizontal="center" vertical="center" wrapText="1"/>
    </xf>
    <xf numFmtId="0" fontId="22" fillId="4" borderId="3" xfId="3" applyFont="1" applyFill="1" applyBorder="1" applyAlignment="1">
      <alignment horizontal="left" vertical="top" wrapText="1" indent="1"/>
    </xf>
    <xf numFmtId="0" fontId="22" fillId="4" borderId="3" xfId="3" applyFont="1" applyFill="1" applyBorder="1" applyAlignment="1">
      <alignment horizontal="center" vertical="center" wrapText="1"/>
    </xf>
    <xf numFmtId="0" fontId="23" fillId="4" borderId="3" xfId="3" applyFont="1" applyFill="1" applyBorder="1" applyAlignment="1">
      <alignment horizontal="right" vertical="center" wrapText="1" indent="2"/>
    </xf>
    <xf numFmtId="43" fontId="23" fillId="4" borderId="3" xfId="1" applyFont="1" applyFill="1" applyBorder="1" applyAlignment="1">
      <alignment horizontal="left" vertical="center" wrapText="1" indent="3"/>
    </xf>
    <xf numFmtId="43" fontId="27" fillId="4" borderId="3" xfId="1" applyFont="1" applyFill="1" applyBorder="1" applyAlignment="1">
      <alignment horizontal="left" vertical="top" wrapText="1" indent="2"/>
    </xf>
    <xf numFmtId="43" fontId="27" fillId="4" borderId="3" xfId="1" applyFont="1" applyFill="1" applyBorder="1" applyAlignment="1">
      <alignment horizontal="left" vertical="top" wrapText="1" indent="1"/>
    </xf>
    <xf numFmtId="0" fontId="22" fillId="4" borderId="3" xfId="3" applyFont="1" applyFill="1" applyBorder="1" applyAlignment="1">
      <alignment horizontal="left" wrapText="1"/>
    </xf>
    <xf numFmtId="43" fontId="22" fillId="4" borderId="3" xfId="1" applyFont="1" applyFill="1" applyBorder="1" applyAlignment="1">
      <alignment horizontal="left" wrapText="1"/>
    </xf>
    <xf numFmtId="1" fontId="29" fillId="4" borderId="3" xfId="3" applyNumberFormat="1" applyFont="1" applyFill="1" applyBorder="1" applyAlignment="1">
      <alignment horizontal="left" vertical="top" shrinkToFit="1"/>
    </xf>
    <xf numFmtId="0" fontId="22" fillId="4" borderId="3" xfId="3" applyFont="1" applyFill="1" applyBorder="1" applyAlignment="1">
      <alignment horizontal="left" vertical="top" wrapText="1"/>
    </xf>
    <xf numFmtId="166" fontId="29" fillId="4" borderId="3" xfId="3" applyNumberFormat="1" applyFont="1" applyFill="1" applyBorder="1" applyAlignment="1">
      <alignment horizontal="left" vertical="top" shrinkToFit="1"/>
    </xf>
    <xf numFmtId="0" fontId="26" fillId="4" borderId="3" xfId="3" applyFont="1" applyFill="1" applyBorder="1" applyAlignment="1">
      <alignment horizontal="left" vertical="top" wrapText="1"/>
    </xf>
    <xf numFmtId="0" fontId="26" fillId="4" borderId="3" xfId="3" applyFont="1" applyFill="1" applyBorder="1" applyAlignment="1">
      <alignment horizontal="center" vertical="top" wrapText="1"/>
    </xf>
    <xf numFmtId="167" fontId="30" fillId="4" borderId="3" xfId="3" applyNumberFormat="1" applyFont="1" applyFill="1" applyBorder="1" applyAlignment="1">
      <alignment horizontal="left" vertical="top" shrinkToFit="1"/>
    </xf>
    <xf numFmtId="0" fontId="26" fillId="4" borderId="3" xfId="3" applyFont="1" applyFill="1" applyBorder="1" applyAlignment="1">
      <alignment horizontal="right" vertical="top" wrapText="1" indent="2"/>
    </xf>
    <xf numFmtId="43" fontId="26" fillId="4" borderId="3" xfId="1" applyFont="1" applyFill="1" applyBorder="1" applyAlignment="1">
      <alignment horizontal="right" vertical="top" wrapText="1"/>
    </xf>
    <xf numFmtId="164" fontId="26" fillId="4" borderId="3" xfId="1" applyNumberFormat="1" applyFont="1" applyFill="1" applyBorder="1" applyAlignment="1">
      <alignment horizontal="right" vertical="top" wrapText="1"/>
    </xf>
    <xf numFmtId="1" fontId="30" fillId="4" borderId="3" xfId="3" applyNumberFormat="1" applyFont="1" applyFill="1" applyBorder="1" applyAlignment="1">
      <alignment horizontal="left" vertical="top" shrinkToFit="1"/>
    </xf>
    <xf numFmtId="0" fontId="22" fillId="4" borderId="3" xfId="3" applyFont="1" applyFill="1" applyBorder="1" applyAlignment="1">
      <alignment horizontal="center" vertical="top" wrapText="1"/>
    </xf>
    <xf numFmtId="43" fontId="23" fillId="4" borderId="3" xfId="3" applyNumberFormat="1" applyFont="1" applyFill="1" applyBorder="1" applyAlignment="1">
      <alignment horizontal="right" vertical="top" wrapText="1"/>
    </xf>
    <xf numFmtId="166" fontId="31" fillId="4" borderId="3" xfId="3" applyNumberFormat="1" applyFont="1" applyFill="1" applyBorder="1" applyAlignment="1">
      <alignment horizontal="left" vertical="top" shrinkToFit="1"/>
    </xf>
    <xf numFmtId="0" fontId="32" fillId="4" borderId="3" xfId="3" applyFont="1" applyFill="1" applyBorder="1" applyAlignment="1">
      <alignment horizontal="left" vertical="center" wrapText="1"/>
    </xf>
    <xf numFmtId="0" fontId="26" fillId="4" borderId="3" xfId="3" applyFont="1" applyFill="1" applyBorder="1" applyAlignment="1">
      <alignment horizontal="right" vertical="top" wrapText="1" indent="3"/>
    </xf>
    <xf numFmtId="0" fontId="32" fillId="4" borderId="3" xfId="3" applyFont="1" applyFill="1" applyBorder="1" applyAlignment="1">
      <alignment horizontal="left" vertical="top" wrapText="1"/>
    </xf>
    <xf numFmtId="0" fontId="26" fillId="4" borderId="3" xfId="3" applyFont="1" applyFill="1" applyBorder="1" applyAlignment="1">
      <alignment horizontal="right" vertical="center" wrapText="1" indent="2"/>
    </xf>
    <xf numFmtId="0" fontId="26" fillId="4" borderId="3" xfId="3" applyFont="1" applyFill="1" applyBorder="1" applyAlignment="1">
      <alignment horizontal="left" vertical="center" wrapText="1"/>
    </xf>
    <xf numFmtId="0" fontId="26" fillId="4" borderId="3" xfId="3" applyFont="1" applyFill="1" applyBorder="1" applyAlignment="1">
      <alignment horizontal="center" vertical="center" wrapText="1"/>
    </xf>
    <xf numFmtId="43" fontId="26" fillId="4" borderId="3" xfId="1" applyFont="1" applyFill="1" applyBorder="1" applyAlignment="1">
      <alignment horizontal="right" vertical="center" wrapText="1"/>
    </xf>
    <xf numFmtId="164" fontId="26" fillId="4" borderId="3" xfId="1" applyNumberFormat="1" applyFont="1" applyFill="1" applyBorder="1" applyAlignment="1">
      <alignment horizontal="right" vertical="center" wrapText="1"/>
    </xf>
    <xf numFmtId="0" fontId="32" fillId="4" borderId="3" xfId="3" applyFont="1" applyFill="1" applyBorder="1" applyAlignment="1">
      <alignment horizontal="right" vertical="top" wrapText="1" indent="1"/>
    </xf>
    <xf numFmtId="0" fontId="32" fillId="4" borderId="3" xfId="3" applyFont="1" applyFill="1" applyBorder="1" applyAlignment="1">
      <alignment horizontal="right" vertical="center" wrapText="1" indent="1"/>
    </xf>
    <xf numFmtId="0" fontId="32" fillId="4" borderId="3" xfId="3" applyFont="1" applyFill="1" applyBorder="1" applyAlignment="1">
      <alignment horizontal="right" vertical="center" wrapText="1" indent="2"/>
    </xf>
    <xf numFmtId="0" fontId="26" fillId="4" borderId="3" xfId="3" applyFont="1" applyFill="1" applyBorder="1" applyAlignment="1">
      <alignment horizontal="right" vertical="top" wrapText="1" indent="1"/>
    </xf>
    <xf numFmtId="0" fontId="23" fillId="4" borderId="3" xfId="3" applyFont="1" applyFill="1" applyBorder="1" applyAlignment="1">
      <alignment horizontal="left" vertical="top" wrapText="1"/>
    </xf>
    <xf numFmtId="0" fontId="32" fillId="4" borderId="3" xfId="3" applyFont="1" applyFill="1" applyBorder="1" applyAlignment="1">
      <alignment horizontal="center" vertical="top" wrapText="1"/>
    </xf>
    <xf numFmtId="0" fontId="32" fillId="4" borderId="3" xfId="3" applyFont="1" applyFill="1" applyBorder="1" applyAlignment="1">
      <alignment horizontal="center" vertical="center" wrapText="1"/>
    </xf>
    <xf numFmtId="168" fontId="34" fillId="4" borderId="3" xfId="3" applyNumberFormat="1" applyFont="1" applyFill="1" applyBorder="1" applyAlignment="1">
      <alignment horizontal="left" vertical="center" shrinkToFit="1"/>
    </xf>
    <xf numFmtId="168" fontId="34" fillId="4" borderId="3" xfId="3" applyNumberFormat="1" applyFont="1" applyFill="1" applyBorder="1" applyAlignment="1">
      <alignment horizontal="left" vertical="top" shrinkToFit="1"/>
    </xf>
    <xf numFmtId="169" fontId="30" fillId="4" borderId="3" xfId="3" applyNumberFormat="1" applyFont="1" applyFill="1" applyBorder="1" applyAlignment="1">
      <alignment horizontal="left" vertical="top" shrinkToFit="1"/>
    </xf>
    <xf numFmtId="0" fontId="26" fillId="4" borderId="3" xfId="3" applyFont="1" applyFill="1" applyBorder="1" applyAlignment="1">
      <alignment horizontal="left" vertical="top" wrapText="1" indent="2"/>
    </xf>
    <xf numFmtId="0" fontId="22" fillId="4" borderId="3" xfId="3" applyFont="1" applyFill="1" applyBorder="1" applyAlignment="1">
      <alignment horizontal="right" vertical="top" wrapText="1"/>
    </xf>
    <xf numFmtId="1" fontId="29" fillId="4" borderId="3" xfId="3" applyNumberFormat="1" applyFont="1" applyFill="1" applyBorder="1" applyAlignment="1">
      <alignment horizontal="left" vertical="center" shrinkToFit="1"/>
    </xf>
    <xf numFmtId="0" fontId="22" fillId="4" borderId="3" xfId="3" applyFont="1" applyFill="1" applyBorder="1" applyAlignment="1">
      <alignment horizontal="left" vertical="center" wrapText="1"/>
    </xf>
    <xf numFmtId="0" fontId="23" fillId="4" borderId="3" xfId="3" applyFont="1" applyFill="1" applyBorder="1" applyAlignment="1">
      <alignment horizontal="left" vertical="center" wrapText="1"/>
    </xf>
    <xf numFmtId="0" fontId="26" fillId="4" borderId="3" xfId="3" applyFont="1" applyFill="1" applyBorder="1" applyAlignment="1">
      <alignment horizontal="left" vertical="center" wrapText="1" indent="2"/>
    </xf>
    <xf numFmtId="0" fontId="26" fillId="4" borderId="3" xfId="3" applyFont="1" applyFill="1" applyBorder="1" applyAlignment="1">
      <alignment horizontal="right" vertical="center" wrapText="1" indent="1"/>
    </xf>
    <xf numFmtId="1" fontId="30" fillId="4" borderId="3" xfId="3" applyNumberFormat="1" applyFont="1" applyFill="1" applyBorder="1" applyAlignment="1">
      <alignment horizontal="center" vertical="top" shrinkToFit="1"/>
    </xf>
    <xf numFmtId="43" fontId="22" fillId="4" borderId="3" xfId="1" applyFont="1" applyFill="1" applyBorder="1" applyAlignment="1">
      <alignment horizontal="left" vertical="top" wrapText="1"/>
    </xf>
    <xf numFmtId="0" fontId="26" fillId="4" borderId="3" xfId="3" applyFont="1" applyFill="1" applyBorder="1" applyAlignment="1">
      <alignment horizontal="right" vertical="center" wrapText="1" indent="3"/>
    </xf>
    <xf numFmtId="1" fontId="30" fillId="4" borderId="3" xfId="3" applyNumberFormat="1" applyFont="1" applyFill="1" applyBorder="1" applyAlignment="1">
      <alignment horizontal="left" vertical="top" indent="2" shrinkToFit="1"/>
    </xf>
    <xf numFmtId="0" fontId="37" fillId="4" borderId="3" xfId="3" applyFont="1" applyFill="1" applyBorder="1" applyAlignment="1">
      <alignment horizontal="left" vertical="top" wrapText="1"/>
    </xf>
    <xf numFmtId="0" fontId="22" fillId="4" borderId="3" xfId="3" applyFont="1" applyFill="1" applyBorder="1" applyAlignment="1">
      <alignment horizontal="left" vertical="top" wrapText="1" indent="2"/>
    </xf>
    <xf numFmtId="1" fontId="30" fillId="4" borderId="3" xfId="3" applyNumberFormat="1" applyFont="1" applyFill="1" applyBorder="1" applyAlignment="1">
      <alignment horizontal="left" vertical="center" indent="2" shrinkToFit="1"/>
    </xf>
    <xf numFmtId="43" fontId="22" fillId="4" borderId="3" xfId="1" applyFont="1" applyFill="1" applyBorder="1" applyAlignment="1">
      <alignment horizontal="left" vertical="center" wrapText="1"/>
    </xf>
    <xf numFmtId="0" fontId="26" fillId="4" borderId="3" xfId="3" applyFont="1" applyFill="1" applyBorder="1" applyAlignment="1">
      <alignment horizontal="left" vertical="top" wrapText="1" indent="1"/>
    </xf>
    <xf numFmtId="2" fontId="29" fillId="4" borderId="3" xfId="3" applyNumberFormat="1" applyFont="1" applyFill="1" applyBorder="1" applyAlignment="1">
      <alignment horizontal="left" vertical="top" shrinkToFit="1"/>
    </xf>
    <xf numFmtId="170" fontId="34" fillId="4" borderId="3" xfId="3" applyNumberFormat="1" applyFont="1" applyFill="1" applyBorder="1" applyAlignment="1">
      <alignment horizontal="left" vertical="center" shrinkToFit="1"/>
    </xf>
    <xf numFmtId="170" fontId="34" fillId="4" borderId="3" xfId="3" applyNumberFormat="1" applyFont="1" applyFill="1" applyBorder="1" applyAlignment="1">
      <alignment horizontal="left" vertical="top" shrinkToFit="1"/>
    </xf>
    <xf numFmtId="0" fontId="22" fillId="4" borderId="3" xfId="3" applyFont="1" applyFill="1" applyBorder="1" applyAlignment="1">
      <alignment horizontal="right" vertical="top" wrapText="1" indent="14"/>
    </xf>
    <xf numFmtId="0" fontId="32" fillId="4" borderId="3" xfId="3" applyFont="1" applyFill="1" applyBorder="1" applyAlignment="1">
      <alignment horizontal="right" vertical="top" wrapText="1" indent="2"/>
    </xf>
    <xf numFmtId="171" fontId="30" fillId="4" borderId="3" xfId="3" applyNumberFormat="1" applyFont="1" applyFill="1" applyBorder="1" applyAlignment="1">
      <alignment horizontal="left" vertical="top" indent="2" shrinkToFit="1"/>
    </xf>
    <xf numFmtId="0" fontId="25" fillId="4" borderId="3" xfId="3" applyFont="1" applyFill="1" applyBorder="1" applyAlignment="1">
      <alignment horizontal="left" vertical="top" wrapText="1"/>
    </xf>
    <xf numFmtId="166" fontId="30" fillId="4" borderId="3" xfId="3" applyNumberFormat="1" applyFont="1" applyFill="1" applyBorder="1" applyAlignment="1">
      <alignment horizontal="left" vertical="top" shrinkToFit="1"/>
    </xf>
    <xf numFmtId="2" fontId="31" fillId="4" borderId="3" xfId="3" applyNumberFormat="1" applyFont="1" applyFill="1" applyBorder="1" applyAlignment="1">
      <alignment horizontal="left" vertical="top" shrinkToFit="1"/>
    </xf>
    <xf numFmtId="1" fontId="31" fillId="4" borderId="3" xfId="3" applyNumberFormat="1" applyFont="1" applyFill="1" applyBorder="1" applyAlignment="1">
      <alignment horizontal="left" vertical="top" shrinkToFit="1"/>
    </xf>
    <xf numFmtId="0" fontId="22" fillId="4" borderId="3" xfId="3" applyFont="1" applyFill="1" applyBorder="1" applyAlignment="1">
      <alignment vertical="top" wrapText="1"/>
    </xf>
    <xf numFmtId="172" fontId="34" fillId="4" borderId="3" xfId="3" applyNumberFormat="1" applyFont="1" applyFill="1" applyBorder="1" applyAlignment="1">
      <alignment horizontal="left" vertical="top" shrinkToFit="1"/>
    </xf>
    <xf numFmtId="172" fontId="34" fillId="4" borderId="3" xfId="3" applyNumberFormat="1" applyFont="1" applyFill="1" applyBorder="1" applyAlignment="1">
      <alignment horizontal="left" vertical="center" shrinkToFit="1"/>
    </xf>
    <xf numFmtId="172" fontId="31" fillId="4" borderId="3" xfId="3" applyNumberFormat="1" applyFont="1" applyFill="1" applyBorder="1" applyAlignment="1">
      <alignment horizontal="left" vertical="top" shrinkToFit="1"/>
    </xf>
    <xf numFmtId="43" fontId="26" fillId="4" borderId="3" xfId="1" applyNumberFormat="1" applyFont="1" applyFill="1" applyBorder="1" applyAlignment="1">
      <alignment horizontal="right" vertical="top" wrapText="1"/>
    </xf>
    <xf numFmtId="0" fontId="5" fillId="4" borderId="3" xfId="3" applyFont="1" applyFill="1" applyBorder="1" applyAlignment="1">
      <alignment horizontal="left" vertical="top" wrapText="1"/>
    </xf>
    <xf numFmtId="0" fontId="2" fillId="4" borderId="3" xfId="3" applyFont="1" applyFill="1" applyBorder="1" applyAlignment="1">
      <alignment horizontal="left" vertical="center" wrapText="1"/>
    </xf>
    <xf numFmtId="0" fontId="5" fillId="4" borderId="3" xfId="3" applyFont="1" applyFill="1" applyBorder="1" applyAlignment="1">
      <alignment vertical="center" wrapText="1"/>
    </xf>
    <xf numFmtId="0" fontId="5" fillId="4" borderId="3" xfId="3" applyFont="1" applyFill="1" applyBorder="1" applyAlignment="1">
      <alignment wrapText="1"/>
    </xf>
    <xf numFmtId="0" fontId="5" fillId="4" borderId="3" xfId="3" applyFont="1" applyFill="1" applyBorder="1" applyAlignment="1">
      <alignment vertical="top" wrapText="1"/>
    </xf>
    <xf numFmtId="0" fontId="2" fillId="4" borderId="3" xfId="3" applyFont="1" applyFill="1" applyBorder="1" applyAlignment="1">
      <alignment horizontal="center" vertical="top" wrapText="1"/>
    </xf>
    <xf numFmtId="0" fontId="5" fillId="4" borderId="3" xfId="3" applyFont="1" applyFill="1" applyBorder="1" applyAlignment="1">
      <alignment horizontal="center" vertical="top" wrapText="1"/>
    </xf>
    <xf numFmtId="0" fontId="6" fillId="4" borderId="3" xfId="3" applyFont="1" applyFill="1" applyBorder="1" applyAlignment="1">
      <alignment horizontal="center" vertical="top" wrapText="1"/>
    </xf>
    <xf numFmtId="0" fontId="2" fillId="4" borderId="3" xfId="3" applyFont="1" applyFill="1" applyBorder="1" applyAlignment="1">
      <alignment vertical="top" wrapText="1"/>
    </xf>
    <xf numFmtId="0" fontId="2" fillId="4" borderId="3" xfId="3" applyFont="1" applyFill="1" applyBorder="1" applyAlignment="1">
      <alignment horizontal="left" vertical="top" wrapText="1"/>
    </xf>
    <xf numFmtId="0" fontId="5" fillId="4" borderId="3" xfId="3" applyFont="1" applyFill="1" applyBorder="1" applyAlignment="1">
      <alignment horizontal="left" wrapText="1"/>
    </xf>
    <xf numFmtId="0" fontId="5" fillId="4" borderId="3" xfId="3" applyFont="1" applyFill="1" applyBorder="1" applyAlignment="1">
      <alignment horizontal="left" vertical="center" wrapText="1"/>
    </xf>
    <xf numFmtId="0" fontId="6" fillId="4" borderId="3" xfId="3" applyFont="1" applyFill="1" applyBorder="1" applyAlignment="1">
      <alignment horizontal="center" vertical="center" wrapText="1"/>
    </xf>
    <xf numFmtId="0" fontId="13" fillId="4" borderId="3" xfId="3" applyFont="1" applyFill="1" applyBorder="1" applyAlignment="1">
      <alignment horizontal="left" vertical="center"/>
    </xf>
    <xf numFmtId="0" fontId="12" fillId="4" borderId="3" xfId="3" applyFont="1" applyFill="1" applyBorder="1" applyAlignment="1">
      <alignment vertical="center" wrapText="1"/>
    </xf>
    <xf numFmtId="165" fontId="15" fillId="4" borderId="3" xfId="3" applyNumberFormat="1" applyFont="1" applyFill="1" applyBorder="1" applyAlignment="1">
      <alignment vertical="center" shrinkToFit="1"/>
    </xf>
    <xf numFmtId="0" fontId="12" fillId="4" borderId="3" xfId="3" applyFont="1" applyFill="1" applyBorder="1" applyAlignment="1">
      <alignment vertical="center"/>
    </xf>
    <xf numFmtId="0" fontId="13" fillId="4" borderId="3" xfId="3" applyFont="1" applyFill="1" applyBorder="1" applyAlignment="1">
      <alignment horizontal="center" vertical="center" wrapText="1"/>
    </xf>
    <xf numFmtId="0" fontId="14" fillId="4" borderId="3" xfId="3" applyFont="1" applyFill="1" applyBorder="1" applyAlignment="1">
      <alignment horizontal="left" vertical="center"/>
    </xf>
    <xf numFmtId="0" fontId="12" fillId="4" borderId="3" xfId="3" applyFont="1" applyFill="1" applyBorder="1" applyAlignment="1">
      <alignment horizontal="left" vertical="center" wrapText="1"/>
    </xf>
    <xf numFmtId="0" fontId="14" fillId="4" borderId="3" xfId="3" applyFont="1" applyFill="1" applyBorder="1" applyAlignment="1">
      <alignment horizontal="center" vertical="center" wrapText="1"/>
    </xf>
    <xf numFmtId="165" fontId="12" fillId="4" borderId="3" xfId="3" applyNumberFormat="1" applyFont="1" applyFill="1" applyBorder="1" applyAlignment="1">
      <alignment horizontal="right" vertical="center" shrinkToFit="1"/>
    </xf>
    <xf numFmtId="165" fontId="12" fillId="4" borderId="3" xfId="3" applyNumberFormat="1" applyFont="1" applyFill="1" applyBorder="1" applyAlignment="1">
      <alignment vertical="center" shrinkToFit="1"/>
    </xf>
    <xf numFmtId="0" fontId="2" fillId="4" borderId="3" xfId="3" applyFont="1" applyFill="1" applyBorder="1" applyAlignment="1">
      <alignment horizontal="right" vertical="top" wrapText="1" indent="1"/>
    </xf>
    <xf numFmtId="0" fontId="5" fillId="4" borderId="3" xfId="3" applyFont="1" applyFill="1" applyBorder="1" applyAlignment="1">
      <alignment horizontal="right" vertical="top" wrapText="1"/>
    </xf>
    <xf numFmtId="165" fontId="15" fillId="4" borderId="3" xfId="3" applyNumberFormat="1" applyFont="1" applyFill="1" applyBorder="1" applyAlignment="1">
      <alignment horizontal="right" vertical="center" shrinkToFit="1"/>
    </xf>
    <xf numFmtId="43" fontId="5" fillId="4" borderId="3" xfId="1" applyFont="1" applyFill="1" applyBorder="1" applyAlignment="1">
      <alignment horizontal="right" vertical="top" shrinkToFit="1"/>
    </xf>
    <xf numFmtId="43" fontId="5" fillId="4" borderId="3" xfId="1" applyFont="1" applyFill="1" applyBorder="1" applyAlignment="1">
      <alignment horizontal="right" vertical="center" shrinkToFit="1"/>
    </xf>
    <xf numFmtId="165" fontId="12" fillId="4" borderId="3" xfId="5" applyFont="1" applyFill="1" applyBorder="1" applyAlignment="1">
      <alignment horizontal="right" vertical="center" wrapText="1"/>
    </xf>
    <xf numFmtId="165" fontId="12" fillId="4" borderId="3" xfId="5" applyFont="1" applyFill="1" applyBorder="1" applyAlignment="1">
      <alignment horizontal="right" vertical="center" shrinkToFit="1"/>
    </xf>
    <xf numFmtId="165" fontId="15" fillId="4" borderId="3" xfId="5" applyFont="1" applyFill="1" applyBorder="1" applyAlignment="1">
      <alignment horizontal="right" vertical="center" shrinkToFit="1"/>
    </xf>
    <xf numFmtId="43" fontId="5" fillId="4" borderId="3" xfId="1" applyFont="1" applyFill="1" applyBorder="1" applyAlignment="1">
      <alignment vertical="top" shrinkToFit="1"/>
    </xf>
    <xf numFmtId="43" fontId="5" fillId="4" borderId="3" xfId="1" applyFont="1" applyFill="1" applyBorder="1" applyAlignment="1">
      <alignment vertical="center" shrinkToFit="1"/>
    </xf>
    <xf numFmtId="43" fontId="5" fillId="4" borderId="3" xfId="1" applyFont="1" applyFill="1" applyBorder="1" applyAlignment="1">
      <alignment wrapText="1"/>
    </xf>
    <xf numFmtId="43" fontId="5" fillId="4" borderId="3" xfId="1" applyFont="1" applyFill="1" applyBorder="1" applyAlignment="1">
      <alignment vertical="center" wrapText="1"/>
    </xf>
    <xf numFmtId="164" fontId="5" fillId="4" borderId="3" xfId="1" applyNumberFormat="1" applyFont="1" applyFill="1" applyBorder="1" applyAlignment="1">
      <alignment vertical="top" shrinkToFit="1"/>
    </xf>
    <xf numFmtId="43" fontId="5" fillId="4" borderId="3" xfId="1" applyFont="1" applyFill="1" applyBorder="1" applyAlignment="1">
      <alignment horizontal="left" wrapText="1"/>
    </xf>
    <xf numFmtId="43" fontId="5" fillId="4" borderId="3" xfId="1" applyFont="1" applyFill="1" applyBorder="1" applyAlignment="1">
      <alignment horizontal="center" vertical="top" wrapText="1"/>
    </xf>
    <xf numFmtId="0" fontId="2" fillId="4" borderId="3" xfId="0" applyFont="1" applyFill="1" applyBorder="1" applyAlignment="1">
      <alignment horizontal="left" vertical="top" wrapText="1" indent="1"/>
    </xf>
    <xf numFmtId="0" fontId="2" fillId="4" borderId="3" xfId="0" applyFont="1" applyFill="1" applyBorder="1" applyAlignment="1">
      <alignment horizontal="left" vertical="top" wrapText="1" indent="2"/>
    </xf>
    <xf numFmtId="0" fontId="5" fillId="4" borderId="3" xfId="0" applyFont="1" applyFill="1" applyBorder="1" applyAlignment="1">
      <alignment horizontal="left" vertical="top" wrapText="1" indent="1"/>
    </xf>
    <xf numFmtId="0" fontId="5" fillId="4" borderId="3" xfId="0" applyFont="1" applyFill="1" applyBorder="1" applyAlignment="1">
      <alignment horizontal="center" vertical="top" wrapText="1"/>
    </xf>
    <xf numFmtId="0" fontId="2" fillId="4" borderId="3" xfId="0" applyFont="1" applyFill="1" applyBorder="1" applyAlignment="1">
      <alignment horizontal="center" vertical="top" wrapText="1"/>
    </xf>
    <xf numFmtId="43" fontId="2" fillId="4" borderId="3" xfId="1" applyFont="1" applyFill="1" applyBorder="1" applyAlignment="1">
      <alignment vertical="top" wrapText="1"/>
    </xf>
    <xf numFmtId="0" fontId="2" fillId="4" borderId="3" xfId="0" applyFont="1" applyFill="1" applyBorder="1" applyAlignment="1">
      <alignment vertical="top" wrapText="1"/>
    </xf>
    <xf numFmtId="1" fontId="4" fillId="4" borderId="3" xfId="0" applyNumberFormat="1" applyFont="1" applyFill="1" applyBorder="1" applyAlignment="1">
      <alignment horizontal="left" vertical="top" shrinkToFit="1"/>
    </xf>
    <xf numFmtId="0" fontId="5" fillId="4" borderId="3" xfId="0" applyFont="1" applyFill="1" applyBorder="1" applyAlignment="1">
      <alignment horizontal="left" wrapText="1"/>
    </xf>
    <xf numFmtId="0" fontId="5" fillId="4" borderId="3" xfId="0" applyFont="1" applyFill="1" applyBorder="1" applyAlignment="1">
      <alignment horizontal="left" vertical="top" wrapText="1"/>
    </xf>
    <xf numFmtId="0" fontId="5" fillId="4" borderId="3" xfId="0" applyFont="1" applyFill="1" applyBorder="1" applyAlignment="1">
      <alignment wrapText="1"/>
    </xf>
    <xf numFmtId="0" fontId="2" fillId="4" borderId="3" xfId="0" applyFont="1" applyFill="1" applyBorder="1" applyAlignment="1">
      <alignment horizontal="left" vertical="top" wrapText="1"/>
    </xf>
    <xf numFmtId="0" fontId="6" fillId="4" borderId="3" xfId="0" applyFont="1" applyFill="1" applyBorder="1" applyAlignment="1">
      <alignment horizontal="left" vertical="top" wrapText="1"/>
    </xf>
    <xf numFmtId="0" fontId="6" fillId="4" borderId="3" xfId="0" applyFont="1" applyFill="1" applyBorder="1" applyAlignment="1">
      <alignment horizontal="center" vertical="top" wrapText="1"/>
    </xf>
    <xf numFmtId="2" fontId="5" fillId="4" borderId="3" xfId="0" applyNumberFormat="1" applyFont="1" applyFill="1" applyBorder="1" applyAlignment="1">
      <alignment horizontal="center" vertical="top" shrinkToFit="1"/>
    </xf>
    <xf numFmtId="4" fontId="5" fillId="4" borderId="3" xfId="0" applyNumberFormat="1" applyFont="1" applyFill="1" applyBorder="1" applyAlignment="1">
      <alignment horizontal="right" vertical="top" shrinkToFit="1"/>
    </xf>
    <xf numFmtId="168" fontId="5" fillId="4" borderId="3" xfId="0" applyNumberFormat="1" applyFont="1" applyFill="1" applyBorder="1" applyAlignment="1">
      <alignment horizontal="left" vertical="top" shrinkToFit="1"/>
    </xf>
    <xf numFmtId="4" fontId="5" fillId="4" borderId="3" xfId="0" applyNumberFormat="1" applyFont="1" applyFill="1" applyBorder="1" applyAlignment="1">
      <alignment horizontal="center" vertical="top" shrinkToFit="1"/>
    </xf>
    <xf numFmtId="0" fontId="6" fillId="4" borderId="3" xfId="0" applyFont="1" applyFill="1" applyBorder="1" applyAlignment="1">
      <alignment horizontal="left" vertical="center" wrapText="1"/>
    </xf>
    <xf numFmtId="0" fontId="6" fillId="4" borderId="3" xfId="0" applyFont="1" applyFill="1" applyBorder="1" applyAlignment="1">
      <alignment horizontal="center" vertical="center" wrapText="1"/>
    </xf>
    <xf numFmtId="2" fontId="5" fillId="4" borderId="3" xfId="0" applyNumberFormat="1" applyFont="1" applyFill="1" applyBorder="1" applyAlignment="1">
      <alignment horizontal="center" vertical="center" shrinkToFit="1"/>
    </xf>
    <xf numFmtId="0" fontId="5" fillId="4" borderId="3" xfId="0" applyFont="1" applyFill="1" applyBorder="1" applyAlignment="1">
      <alignment horizontal="right" vertical="top" wrapText="1"/>
    </xf>
    <xf numFmtId="4" fontId="4" fillId="4" borderId="3" xfId="0" applyNumberFormat="1" applyFont="1" applyFill="1" applyBorder="1" applyAlignment="1">
      <alignment horizontal="right" vertical="top" shrinkToFit="1"/>
    </xf>
    <xf numFmtId="0" fontId="5" fillId="4" borderId="3" xfId="0" applyFont="1" applyFill="1" applyBorder="1" applyAlignment="1">
      <alignment horizontal="left" vertical="top" wrapText="1" indent="14"/>
    </xf>
    <xf numFmtId="0" fontId="5" fillId="4" borderId="3" xfId="0" applyFont="1" applyFill="1" applyBorder="1" applyAlignment="1">
      <alignment horizontal="left" vertical="center" wrapText="1"/>
    </xf>
    <xf numFmtId="4" fontId="4" fillId="4" borderId="3" xfId="0" applyNumberFormat="1" applyFont="1" applyFill="1" applyBorder="1" applyAlignment="1">
      <alignment horizontal="center" vertical="top" wrapText="1"/>
    </xf>
    <xf numFmtId="165" fontId="5" fillId="4" borderId="3" xfId="0" applyNumberFormat="1" applyFont="1" applyFill="1" applyBorder="1" applyAlignment="1">
      <alignment horizontal="right" vertical="center" shrinkToFit="1"/>
    </xf>
    <xf numFmtId="0" fontId="2" fillId="4" borderId="3" xfId="0" applyFont="1" applyFill="1" applyBorder="1" applyAlignment="1">
      <alignment horizontal="left" vertical="center"/>
    </xf>
    <xf numFmtId="0" fontId="5" fillId="4" borderId="3" xfId="0" applyFont="1" applyFill="1" applyBorder="1" applyAlignment="1">
      <alignment horizontal="center" vertical="center"/>
    </xf>
    <xf numFmtId="0" fontId="5" fillId="4" borderId="3" xfId="0" applyFont="1" applyFill="1" applyBorder="1" applyAlignment="1">
      <alignment horizontal="left" vertical="center"/>
    </xf>
    <xf numFmtId="165" fontId="5" fillId="4" borderId="3" xfId="0" applyNumberFormat="1" applyFont="1" applyFill="1" applyBorder="1" applyAlignment="1">
      <alignment vertical="center" wrapText="1"/>
    </xf>
    <xf numFmtId="165" fontId="4" fillId="4" borderId="3" xfId="0" applyNumberFormat="1" applyFont="1" applyFill="1" applyBorder="1" applyAlignment="1">
      <alignment vertical="center" shrinkToFit="1"/>
    </xf>
    <xf numFmtId="0" fontId="5" fillId="4" borderId="3" xfId="0" applyFont="1" applyFill="1" applyBorder="1" applyAlignment="1">
      <alignment horizontal="center" vertical="center" wrapText="1"/>
    </xf>
    <xf numFmtId="0" fontId="2" fillId="4" borderId="3" xfId="0" applyFont="1" applyFill="1" applyBorder="1" applyAlignment="1">
      <alignment horizontal="center" vertical="center" wrapText="1"/>
    </xf>
    <xf numFmtId="0" fontId="2" fillId="4" borderId="3" xfId="0" applyFont="1" applyFill="1" applyBorder="1" applyAlignment="1">
      <alignment horizontal="left" vertical="center" wrapText="1"/>
    </xf>
    <xf numFmtId="0" fontId="5" fillId="4" borderId="3" xfId="0" applyFont="1" applyFill="1" applyBorder="1" applyAlignment="1">
      <alignment vertical="center"/>
    </xf>
    <xf numFmtId="0" fontId="5" fillId="4" borderId="3" xfId="0" applyFont="1" applyFill="1" applyBorder="1" applyAlignment="1">
      <alignment vertical="center" wrapText="1"/>
    </xf>
    <xf numFmtId="0" fontId="6" fillId="4" borderId="3" xfId="0" applyFont="1" applyFill="1" applyBorder="1" applyAlignment="1">
      <alignment horizontal="left" vertical="center"/>
    </xf>
    <xf numFmtId="177" fontId="5" fillId="4" borderId="3" xfId="0" applyNumberFormat="1" applyFont="1" applyFill="1" applyBorder="1" applyAlignment="1">
      <alignment horizontal="right" vertical="center" shrinkToFit="1"/>
    </xf>
    <xf numFmtId="165" fontId="5" fillId="4" borderId="3" xfId="0" applyNumberFormat="1" applyFont="1" applyFill="1" applyBorder="1" applyAlignment="1">
      <alignment vertical="center" shrinkToFit="1"/>
    </xf>
    <xf numFmtId="0" fontId="6" fillId="4" borderId="3" xfId="0" applyFont="1" applyFill="1" applyBorder="1" applyAlignment="1">
      <alignment vertical="center"/>
    </xf>
    <xf numFmtId="0" fontId="6" fillId="4" borderId="3" xfId="0" applyFont="1" applyFill="1" applyBorder="1" applyAlignment="1">
      <alignment vertical="center" wrapText="1"/>
    </xf>
    <xf numFmtId="0" fontId="4" fillId="4" borderId="3" xfId="0" applyFont="1" applyFill="1" applyBorder="1" applyAlignment="1">
      <alignment vertical="center"/>
    </xf>
    <xf numFmtId="165" fontId="5" fillId="4" borderId="3" xfId="0" applyNumberFormat="1" applyFont="1" applyFill="1" applyBorder="1" applyAlignment="1">
      <alignment horizontal="left" vertical="center"/>
    </xf>
    <xf numFmtId="165" fontId="4" fillId="4" borderId="3" xfId="0" applyNumberFormat="1" applyFont="1" applyFill="1" applyBorder="1" applyAlignment="1">
      <alignment vertical="center" wrapText="1"/>
    </xf>
    <xf numFmtId="165" fontId="4" fillId="4" borderId="3" xfId="0" applyNumberFormat="1" applyFont="1" applyFill="1" applyBorder="1" applyAlignment="1">
      <alignment horizontal="right" vertical="center" shrinkToFit="1"/>
    </xf>
    <xf numFmtId="1" fontId="5" fillId="4" borderId="3" xfId="0" applyNumberFormat="1" applyFont="1" applyFill="1" applyBorder="1" applyAlignment="1">
      <alignment horizontal="left" vertical="center" shrinkToFit="1"/>
    </xf>
    <xf numFmtId="0" fontId="2" fillId="4" borderId="3" xfId="0" applyFont="1" applyFill="1" applyBorder="1" applyAlignment="1">
      <alignment horizontal="left" vertical="center" wrapText="1" indent="1"/>
    </xf>
    <xf numFmtId="0" fontId="2" fillId="4" borderId="3" xfId="0" applyFont="1" applyFill="1" applyBorder="1" applyAlignment="1">
      <alignment horizontal="right" vertical="center" wrapText="1" indent="1"/>
    </xf>
    <xf numFmtId="2" fontId="5" fillId="4" borderId="3" xfId="0" applyNumberFormat="1" applyFont="1" applyFill="1" applyBorder="1" applyAlignment="1">
      <alignment horizontal="right" vertical="center" indent="1" shrinkToFit="1"/>
    </xf>
    <xf numFmtId="2" fontId="5" fillId="4" borderId="3" xfId="0" applyNumberFormat="1" applyFont="1" applyFill="1" applyBorder="1" applyAlignment="1">
      <alignment horizontal="right" vertical="center" shrinkToFit="1"/>
    </xf>
    <xf numFmtId="4" fontId="5" fillId="4" borderId="3" xfId="0" applyNumberFormat="1" applyFont="1" applyFill="1" applyBorder="1" applyAlignment="1">
      <alignment horizontal="right" vertical="center" shrinkToFit="1"/>
    </xf>
    <xf numFmtId="2" fontId="5" fillId="4" borderId="3" xfId="0" applyNumberFormat="1" applyFont="1" applyFill="1" applyBorder="1" applyAlignment="1">
      <alignment horizontal="right" vertical="top" indent="1" shrinkToFit="1"/>
    </xf>
    <xf numFmtId="2" fontId="5" fillId="4" borderId="3" xfId="0" applyNumberFormat="1" applyFont="1" applyFill="1" applyBorder="1" applyAlignment="1">
      <alignment horizontal="right" vertical="top" shrinkToFit="1"/>
    </xf>
    <xf numFmtId="0" fontId="5" fillId="4" borderId="3" xfId="0" applyFont="1" applyFill="1" applyBorder="1" applyAlignment="1">
      <alignment horizontal="right" vertical="center" wrapText="1"/>
    </xf>
    <xf numFmtId="4" fontId="4" fillId="4" borderId="3" xfId="0" applyNumberFormat="1" applyFont="1" applyFill="1" applyBorder="1" applyAlignment="1">
      <alignment horizontal="right" vertical="center" shrinkToFit="1"/>
    </xf>
    <xf numFmtId="0" fontId="12" fillId="4" borderId="3" xfId="0" applyFont="1" applyFill="1" applyBorder="1" applyAlignment="1">
      <alignment vertical="center"/>
    </xf>
    <xf numFmtId="0" fontId="12" fillId="4" borderId="3" xfId="0" applyFont="1" applyFill="1" applyBorder="1" applyAlignment="1">
      <alignment vertical="center" wrapText="1"/>
    </xf>
    <xf numFmtId="0" fontId="12" fillId="4" borderId="3" xfId="0" applyFont="1" applyFill="1" applyBorder="1" applyAlignment="1">
      <alignment horizontal="center" vertical="center" wrapText="1"/>
    </xf>
    <xf numFmtId="165" fontId="12" fillId="4" borderId="3" xfId="0" applyNumberFormat="1" applyFont="1" applyFill="1" applyBorder="1" applyAlignment="1">
      <alignment vertical="center" wrapText="1"/>
    </xf>
    <xf numFmtId="0" fontId="12" fillId="4" borderId="3" xfId="0" applyFont="1" applyFill="1" applyBorder="1" applyAlignment="1">
      <alignment horizontal="left" vertical="center" wrapText="1"/>
    </xf>
    <xf numFmtId="0" fontId="13" fillId="4" borderId="3" xfId="0" applyFont="1" applyFill="1" applyBorder="1" applyAlignment="1">
      <alignment vertical="center" wrapText="1"/>
    </xf>
    <xf numFmtId="0" fontId="13" fillId="4" borderId="3" xfId="0" applyFont="1" applyFill="1" applyBorder="1" applyAlignment="1">
      <alignment horizontal="left" vertical="center"/>
    </xf>
    <xf numFmtId="0" fontId="13" fillId="4" borderId="3" xfId="0" applyFont="1" applyFill="1" applyBorder="1" applyAlignment="1">
      <alignment horizontal="center" vertical="center" wrapText="1"/>
    </xf>
    <xf numFmtId="2" fontId="15" fillId="4" borderId="3" xfId="0" applyNumberFormat="1" applyFont="1" applyFill="1" applyBorder="1" applyAlignment="1">
      <alignment vertical="center" shrinkToFit="1"/>
    </xf>
    <xf numFmtId="0" fontId="12" fillId="4" borderId="3" xfId="0" applyFont="1" applyFill="1" applyBorder="1" applyAlignment="1">
      <alignment horizontal="left" vertical="center"/>
    </xf>
    <xf numFmtId="0" fontId="13" fillId="4" borderId="3" xfId="0" applyFont="1" applyFill="1" applyBorder="1" applyAlignment="1">
      <alignment horizontal="right" vertical="center" wrapText="1"/>
    </xf>
    <xf numFmtId="0" fontId="14" fillId="4" borderId="3" xfId="0" applyFont="1" applyFill="1" applyBorder="1" applyAlignment="1">
      <alignment horizontal="left" vertical="center"/>
    </xf>
    <xf numFmtId="0" fontId="14" fillId="4" borderId="3" xfId="0" applyFont="1" applyFill="1" applyBorder="1" applyAlignment="1">
      <alignment horizontal="center" vertical="center" wrapText="1"/>
    </xf>
    <xf numFmtId="177" fontId="12" fillId="4" borderId="3" xfId="0" applyNumberFormat="1" applyFont="1" applyFill="1" applyBorder="1" applyAlignment="1">
      <alignment horizontal="right" vertical="center" shrinkToFit="1"/>
    </xf>
    <xf numFmtId="165" fontId="12" fillId="4" borderId="3" xfId="0" applyNumberFormat="1" applyFont="1" applyFill="1" applyBorder="1" applyAlignment="1">
      <alignment horizontal="right" vertical="center" shrinkToFit="1"/>
    </xf>
    <xf numFmtId="165" fontId="12" fillId="4" borderId="3" xfId="0" applyNumberFormat="1" applyFont="1" applyFill="1" applyBorder="1" applyAlignment="1">
      <alignment vertical="center" shrinkToFit="1"/>
    </xf>
    <xf numFmtId="0" fontId="14" fillId="4" borderId="3" xfId="0" applyFont="1" applyFill="1" applyBorder="1" applyAlignment="1">
      <alignment vertical="center"/>
    </xf>
    <xf numFmtId="0" fontId="14" fillId="4" borderId="3" xfId="0" applyFont="1" applyFill="1" applyBorder="1" applyAlignment="1">
      <alignment vertical="center" wrapText="1"/>
    </xf>
    <xf numFmtId="165" fontId="14" fillId="4" borderId="3" xfId="0" applyNumberFormat="1" applyFont="1" applyFill="1" applyBorder="1" applyAlignment="1">
      <alignment vertical="center" wrapText="1"/>
    </xf>
    <xf numFmtId="0" fontId="14" fillId="4" borderId="3" xfId="0" applyFont="1" applyFill="1" applyBorder="1" applyAlignment="1">
      <alignment horizontal="left" vertical="center" wrapText="1"/>
    </xf>
    <xf numFmtId="10" fontId="14" fillId="4" borderId="3" xfId="0" applyNumberFormat="1" applyFont="1" applyFill="1" applyBorder="1" applyAlignment="1">
      <alignment vertical="center" wrapText="1"/>
    </xf>
    <xf numFmtId="165" fontId="15" fillId="4" borderId="3" xfId="0" applyNumberFormat="1" applyFont="1" applyFill="1" applyBorder="1" applyAlignment="1">
      <alignment vertical="center" shrinkToFit="1"/>
    </xf>
    <xf numFmtId="165" fontId="12" fillId="4" borderId="3" xfId="0" applyNumberFormat="1" applyFont="1" applyFill="1" applyBorder="1" applyAlignment="1">
      <alignment horizontal="center" vertical="center" wrapText="1"/>
    </xf>
    <xf numFmtId="165" fontId="12" fillId="4" borderId="3" xfId="0" applyNumberFormat="1" applyFont="1" applyFill="1" applyBorder="1" applyAlignment="1">
      <alignment horizontal="left" vertical="center" wrapText="1"/>
    </xf>
    <xf numFmtId="0" fontId="6" fillId="4" borderId="3" xfId="0" applyFont="1" applyFill="1" applyBorder="1" applyAlignment="1" applyProtection="1">
      <alignment horizontal="center" vertical="center"/>
      <protection locked="0"/>
    </xf>
    <xf numFmtId="177" fontId="5" fillId="4" borderId="3" xfId="0" applyNumberFormat="1" applyFont="1" applyFill="1" applyBorder="1" applyAlignment="1" applyProtection="1">
      <alignment horizontal="right" vertical="center" shrinkToFit="1"/>
      <protection locked="0"/>
    </xf>
    <xf numFmtId="164" fontId="5" fillId="4" borderId="3" xfId="0" applyNumberFormat="1" applyFont="1" applyFill="1" applyBorder="1" applyAlignment="1" applyProtection="1">
      <alignment horizontal="right" vertical="center" shrinkToFit="1"/>
      <protection locked="0"/>
    </xf>
    <xf numFmtId="0" fontId="15" fillId="4" borderId="3" xfId="0" applyFont="1" applyFill="1" applyBorder="1" applyAlignment="1">
      <alignment vertical="center"/>
    </xf>
    <xf numFmtId="0" fontId="15" fillId="4" borderId="3" xfId="0" applyFont="1" applyFill="1" applyBorder="1" applyAlignment="1">
      <alignment vertical="center" wrapText="1"/>
    </xf>
    <xf numFmtId="165" fontId="15" fillId="4" borderId="3" xfId="0" applyNumberFormat="1" applyFont="1" applyFill="1" applyBorder="1" applyAlignment="1">
      <alignment horizontal="center" vertical="center" wrapText="1"/>
    </xf>
    <xf numFmtId="1" fontId="12" fillId="4" borderId="3" xfId="0" applyNumberFormat="1" applyFont="1" applyFill="1" applyBorder="1" applyAlignment="1">
      <alignment horizontal="right" vertical="center" shrinkToFit="1"/>
    </xf>
    <xf numFmtId="165" fontId="15" fillId="4" borderId="3" xfId="0" applyNumberFormat="1" applyFont="1" applyFill="1" applyBorder="1" applyAlignment="1">
      <alignment horizontal="right" vertical="center" shrinkToFit="1"/>
    </xf>
    <xf numFmtId="0" fontId="12" fillId="4" borderId="3" xfId="0" applyFont="1" applyFill="1" applyBorder="1" applyAlignment="1">
      <alignment horizontal="center" vertical="center"/>
    </xf>
    <xf numFmtId="1" fontId="5" fillId="4" borderId="3" xfId="0" applyNumberFormat="1" applyFont="1" applyFill="1" applyBorder="1" applyAlignment="1" applyProtection="1">
      <alignment horizontal="left" vertical="center" shrinkToFit="1"/>
      <protection locked="0"/>
    </xf>
    <xf numFmtId="0" fontId="15" fillId="4" borderId="3" xfId="0" applyFont="1" applyFill="1" applyBorder="1" applyAlignment="1">
      <alignment horizontal="left" vertical="center"/>
    </xf>
    <xf numFmtId="1" fontId="12" fillId="4" borderId="3" xfId="0" applyNumberFormat="1" applyFont="1" applyFill="1" applyBorder="1" applyAlignment="1">
      <alignment horizontal="left" vertical="center" shrinkToFit="1"/>
    </xf>
    <xf numFmtId="0" fontId="13" fillId="4" borderId="3" xfId="0" applyFont="1" applyFill="1" applyBorder="1" applyAlignment="1">
      <alignment horizontal="center" vertical="center"/>
    </xf>
    <xf numFmtId="0" fontId="14" fillId="4" borderId="3" xfId="0" applyFont="1" applyFill="1" applyBorder="1" applyAlignment="1">
      <alignment horizontal="center" vertical="center"/>
    </xf>
    <xf numFmtId="0" fontId="6" fillId="4" borderId="3" xfId="0" applyFont="1" applyFill="1" applyBorder="1" applyAlignment="1" applyProtection="1">
      <alignment horizontal="center" vertical="center" wrapText="1"/>
      <protection locked="0"/>
    </xf>
    <xf numFmtId="0" fontId="15" fillId="4" borderId="3" xfId="0" applyFont="1" applyFill="1" applyBorder="1" applyAlignment="1">
      <alignment horizontal="center" vertical="center" wrapText="1"/>
    </xf>
    <xf numFmtId="0" fontId="12" fillId="4" borderId="3" xfId="0" applyFont="1" applyFill="1" applyBorder="1" applyAlignment="1">
      <alignment horizontal="justify" vertical="justify" wrapText="1"/>
    </xf>
    <xf numFmtId="0" fontId="14" fillId="4" borderId="3" xfId="0" applyFont="1" applyFill="1" applyBorder="1" applyAlignment="1">
      <alignment horizontal="justify" vertical="justify" wrapText="1"/>
    </xf>
    <xf numFmtId="0" fontId="21" fillId="4" borderId="3" xfId="0" applyFont="1" applyFill="1" applyBorder="1" applyAlignment="1" applyProtection="1">
      <alignment horizontal="justify" vertical="justify" wrapText="1"/>
      <protection locked="0"/>
    </xf>
    <xf numFmtId="0" fontId="15" fillId="4" borderId="3" xfId="0" applyFont="1" applyFill="1" applyBorder="1" applyAlignment="1">
      <alignment horizontal="justify" vertical="justify" wrapText="1"/>
    </xf>
    <xf numFmtId="0" fontId="13" fillId="4" borderId="3" xfId="0" applyFont="1" applyFill="1" applyBorder="1" applyAlignment="1">
      <alignment horizontal="justify" vertical="justify" wrapText="1"/>
    </xf>
    <xf numFmtId="0" fontId="12" fillId="0" borderId="0" xfId="0" applyFont="1" applyAlignment="1">
      <alignment horizontal="justify" vertical="justify" wrapText="1"/>
    </xf>
    <xf numFmtId="0" fontId="6" fillId="4" borderId="3" xfId="0" applyFont="1" applyFill="1" applyBorder="1" applyAlignment="1" applyProtection="1">
      <alignment horizontal="justify" vertical="justify" wrapText="1"/>
      <protection locked="0"/>
    </xf>
    <xf numFmtId="0" fontId="5" fillId="4" borderId="3" xfId="3" applyFont="1" applyFill="1" applyBorder="1" applyAlignment="1">
      <alignment horizontal="justify" vertical="justify" wrapText="1"/>
    </xf>
    <xf numFmtId="165" fontId="5" fillId="4" borderId="3" xfId="5" applyFont="1" applyFill="1" applyBorder="1" applyAlignment="1">
      <alignment horizontal="justify" vertical="justify" wrapText="1"/>
    </xf>
    <xf numFmtId="0" fontId="20" fillId="4" borderId="3" xfId="3" applyFont="1" applyFill="1" applyBorder="1" applyAlignment="1" applyProtection="1">
      <alignment horizontal="justify" vertical="justify" wrapText="1"/>
      <protection locked="0"/>
    </xf>
    <xf numFmtId="164" fontId="21" fillId="4" borderId="3" xfId="3" applyNumberFormat="1" applyFont="1" applyFill="1" applyBorder="1" applyAlignment="1" applyProtection="1">
      <alignment horizontal="justify" vertical="justify" wrapText="1"/>
      <protection locked="0"/>
    </xf>
    <xf numFmtId="165" fontId="4" fillId="4" borderId="3" xfId="5" applyFont="1" applyFill="1" applyBorder="1" applyAlignment="1">
      <alignment horizontal="justify" vertical="justify" wrapText="1" shrinkToFit="1"/>
    </xf>
    <xf numFmtId="0" fontId="21" fillId="4" borderId="3" xfId="3" applyFont="1" applyFill="1" applyBorder="1" applyAlignment="1" applyProtection="1">
      <alignment horizontal="justify" vertical="justify" wrapText="1"/>
      <protection locked="0"/>
    </xf>
    <xf numFmtId="165" fontId="20" fillId="4" borderId="3" xfId="5" applyFont="1" applyFill="1" applyBorder="1" applyAlignment="1">
      <alignment horizontal="justify" vertical="justify" wrapText="1"/>
    </xf>
    <xf numFmtId="0" fontId="2" fillId="4" borderId="3" xfId="3" applyFont="1" applyFill="1" applyBorder="1" applyAlignment="1" applyProtection="1">
      <alignment horizontal="justify" vertical="justify" wrapText="1"/>
      <protection locked="0"/>
    </xf>
    <xf numFmtId="164" fontId="20" fillId="4" borderId="3" xfId="3" applyNumberFormat="1" applyFont="1" applyFill="1" applyBorder="1" applyAlignment="1" applyProtection="1">
      <alignment horizontal="justify" vertical="justify" wrapText="1"/>
      <protection locked="0"/>
    </xf>
    <xf numFmtId="165" fontId="20" fillId="4" borderId="3" xfId="5" applyFont="1" applyFill="1" applyBorder="1" applyAlignment="1" applyProtection="1">
      <alignment horizontal="justify" vertical="justify" wrapText="1"/>
      <protection locked="0"/>
    </xf>
    <xf numFmtId="165" fontId="21" fillId="4" borderId="3" xfId="5" applyFont="1" applyFill="1" applyBorder="1" applyAlignment="1">
      <alignment horizontal="justify" vertical="justify" wrapText="1"/>
    </xf>
    <xf numFmtId="0" fontId="6" fillId="4" borderId="3" xfId="3" applyFont="1" applyFill="1" applyBorder="1" applyAlignment="1" applyProtection="1">
      <alignment horizontal="justify" vertical="justify" wrapText="1"/>
      <protection locked="0"/>
    </xf>
    <xf numFmtId="164" fontId="6" fillId="4" borderId="3" xfId="3" applyNumberFormat="1" applyFont="1" applyFill="1" applyBorder="1" applyAlignment="1" applyProtection="1">
      <alignment horizontal="justify" vertical="justify" wrapText="1"/>
      <protection locked="0"/>
    </xf>
    <xf numFmtId="165" fontId="5" fillId="4" borderId="3" xfId="5" applyFont="1" applyFill="1" applyBorder="1" applyAlignment="1">
      <alignment horizontal="justify" vertical="justify" wrapText="1" shrinkToFit="1"/>
    </xf>
    <xf numFmtId="1" fontId="5" fillId="4" borderId="3" xfId="3" applyNumberFormat="1" applyFont="1" applyFill="1" applyBorder="1" applyAlignment="1" applyProtection="1">
      <alignment horizontal="justify" vertical="justify" wrapText="1" shrinkToFit="1"/>
      <protection locked="0"/>
    </xf>
    <xf numFmtId="49" fontId="6" fillId="4" borderId="3" xfId="3" applyNumberFormat="1" applyFont="1" applyFill="1" applyBorder="1" applyAlignment="1" applyProtection="1">
      <alignment horizontal="justify" vertical="justify" wrapText="1" shrinkToFit="1"/>
      <protection locked="0"/>
    </xf>
    <xf numFmtId="49" fontId="6" fillId="4" borderId="3" xfId="3" applyNumberFormat="1" applyFont="1" applyFill="1" applyBorder="1" applyAlignment="1" applyProtection="1">
      <alignment horizontal="justify" vertical="justify" wrapText="1"/>
      <protection locked="0"/>
    </xf>
    <xf numFmtId="4" fontId="6" fillId="4" borderId="3" xfId="3" applyNumberFormat="1" applyFont="1" applyFill="1" applyBorder="1" applyAlignment="1" applyProtection="1">
      <alignment horizontal="justify" vertical="justify" wrapText="1"/>
      <protection locked="0"/>
    </xf>
    <xf numFmtId="164" fontId="5" fillId="4" borderId="3" xfId="3" applyNumberFormat="1" applyFont="1" applyFill="1" applyBorder="1" applyAlignment="1" applyProtection="1">
      <alignment horizontal="justify" vertical="justify" wrapText="1" shrinkToFit="1"/>
      <protection locked="0"/>
    </xf>
    <xf numFmtId="10" fontId="6" fillId="4" borderId="3" xfId="4" applyNumberFormat="1" applyFont="1" applyFill="1" applyBorder="1" applyAlignment="1" applyProtection="1">
      <alignment horizontal="justify" vertical="justify" wrapText="1"/>
      <protection locked="0"/>
    </xf>
    <xf numFmtId="164" fontId="5" fillId="4" borderId="3" xfId="3" applyNumberFormat="1" applyFont="1" applyFill="1" applyBorder="1" applyAlignment="1">
      <alignment horizontal="justify" vertical="justify" wrapText="1"/>
    </xf>
    <xf numFmtId="177" fontId="5" fillId="4" borderId="3" xfId="3" applyNumberFormat="1" applyFont="1" applyFill="1" applyBorder="1" applyAlignment="1" applyProtection="1">
      <alignment horizontal="justify" vertical="justify" wrapText="1" shrinkToFit="1"/>
      <protection locked="0"/>
    </xf>
    <xf numFmtId="0" fontId="2" fillId="4" borderId="3" xfId="3" applyFont="1" applyFill="1" applyBorder="1" applyAlignment="1">
      <alignment horizontal="justify" vertical="justify" wrapText="1"/>
    </xf>
    <xf numFmtId="165" fontId="4" fillId="4" borderId="3" xfId="5" applyFont="1" applyFill="1" applyBorder="1" applyAlignment="1">
      <alignment horizontal="justify" vertical="justify" wrapText="1"/>
    </xf>
    <xf numFmtId="0" fontId="4" fillId="4" borderId="3" xfId="3" applyFont="1" applyFill="1" applyBorder="1" applyAlignment="1">
      <alignment horizontal="justify" vertical="justify" wrapText="1"/>
    </xf>
    <xf numFmtId="1" fontId="5" fillId="4" borderId="3" xfId="3" applyNumberFormat="1" applyFont="1" applyFill="1" applyBorder="1" applyAlignment="1">
      <alignment horizontal="justify" vertical="justify" wrapText="1" shrinkToFit="1"/>
    </xf>
    <xf numFmtId="0" fontId="6" fillId="4" borderId="3" xfId="3" applyFont="1" applyFill="1" applyBorder="1" applyAlignment="1">
      <alignment horizontal="justify" vertical="justify" wrapText="1"/>
    </xf>
    <xf numFmtId="177" fontId="5" fillId="4" borderId="3" xfId="3" applyNumberFormat="1" applyFont="1" applyFill="1" applyBorder="1" applyAlignment="1">
      <alignment horizontal="justify" vertical="justify" wrapText="1" shrinkToFit="1"/>
    </xf>
    <xf numFmtId="164" fontId="5" fillId="4" borderId="3" xfId="3" applyNumberFormat="1" applyFont="1" applyFill="1" applyBorder="1" applyAlignment="1">
      <alignment horizontal="justify" vertical="justify" wrapText="1" shrinkToFit="1"/>
    </xf>
    <xf numFmtId="164" fontId="6" fillId="4" borderId="3" xfId="3" applyNumberFormat="1" applyFont="1" applyFill="1" applyBorder="1" applyAlignment="1">
      <alignment horizontal="justify" vertical="justify" wrapText="1"/>
    </xf>
    <xf numFmtId="10" fontId="6" fillId="4" borderId="3" xfId="4" applyNumberFormat="1" applyFont="1" applyFill="1" applyBorder="1" applyAlignment="1">
      <alignment horizontal="justify" vertical="justify" wrapText="1"/>
    </xf>
    <xf numFmtId="167" fontId="4" fillId="4" borderId="3" xfId="3" applyNumberFormat="1" applyFont="1" applyFill="1" applyBorder="1" applyAlignment="1" applyProtection="1">
      <alignment horizontal="justify" vertical="justify" wrapText="1" shrinkToFit="1"/>
      <protection locked="0"/>
    </xf>
    <xf numFmtId="167" fontId="5" fillId="4" borderId="3" xfId="3" applyNumberFormat="1" applyFont="1" applyFill="1" applyBorder="1" applyAlignment="1">
      <alignment horizontal="justify" vertical="justify" wrapText="1" shrinkToFit="1"/>
    </xf>
    <xf numFmtId="164" fontId="2" fillId="4" borderId="3" xfId="3" applyNumberFormat="1" applyFont="1" applyFill="1" applyBorder="1" applyAlignment="1">
      <alignment horizontal="justify" vertical="justify" wrapText="1"/>
    </xf>
    <xf numFmtId="178" fontId="5" fillId="4" borderId="3" xfId="3" applyNumberFormat="1" applyFont="1" applyFill="1" applyBorder="1" applyAlignment="1" applyProtection="1">
      <alignment horizontal="justify" vertical="justify" wrapText="1" shrinkToFit="1"/>
      <protection locked="0"/>
    </xf>
    <xf numFmtId="2" fontId="5" fillId="4" borderId="3" xfId="3" applyNumberFormat="1" applyFont="1" applyFill="1" applyBorder="1" applyAlignment="1" applyProtection="1">
      <alignment horizontal="justify" vertical="justify" wrapText="1" shrinkToFit="1"/>
      <protection locked="0"/>
    </xf>
    <xf numFmtId="165" fontId="21" fillId="4" borderId="3" xfId="5" applyFont="1" applyFill="1" applyBorder="1" applyAlignment="1" applyProtection="1">
      <alignment horizontal="justify" vertical="justify" wrapText="1"/>
      <protection locked="0"/>
    </xf>
    <xf numFmtId="165" fontId="2" fillId="4" borderId="3" xfId="5" applyFont="1" applyFill="1" applyBorder="1" applyAlignment="1">
      <alignment horizontal="justify" vertical="justify" wrapText="1"/>
    </xf>
    <xf numFmtId="165" fontId="6" fillId="4" borderId="3" xfId="5" applyFont="1" applyFill="1" applyBorder="1" applyAlignment="1">
      <alignment horizontal="justify" vertical="justify" wrapText="1"/>
    </xf>
    <xf numFmtId="0" fontId="13" fillId="4" borderId="3" xfId="3" applyFont="1" applyFill="1" applyBorder="1" applyAlignment="1">
      <alignment horizontal="justify" vertical="justify" wrapText="1"/>
    </xf>
    <xf numFmtId="0" fontId="14" fillId="4" borderId="3" xfId="3" applyFont="1" applyFill="1" applyBorder="1" applyAlignment="1">
      <alignment horizontal="justify" vertical="justify" wrapText="1"/>
    </xf>
    <xf numFmtId="0" fontId="12" fillId="4" borderId="3" xfId="3" applyFont="1" applyFill="1" applyBorder="1" applyAlignment="1">
      <alignment horizontal="justify" vertical="justify" wrapText="1"/>
    </xf>
    <xf numFmtId="165" fontId="12" fillId="4" borderId="3" xfId="3" applyNumberFormat="1" applyFont="1" applyFill="1" applyBorder="1" applyAlignment="1">
      <alignment horizontal="justify" vertical="justify" wrapText="1"/>
    </xf>
    <xf numFmtId="165" fontId="15" fillId="4" borderId="3" xfId="5" applyFont="1" applyFill="1" applyBorder="1" applyAlignment="1">
      <alignment horizontal="justify" vertical="justify" wrapText="1" shrinkToFit="1"/>
    </xf>
    <xf numFmtId="165" fontId="12" fillId="4" borderId="3" xfId="5" applyFont="1" applyFill="1" applyBorder="1" applyAlignment="1">
      <alignment horizontal="justify" vertical="justify" wrapText="1"/>
    </xf>
    <xf numFmtId="177" fontId="12" fillId="4" borderId="3" xfId="3" applyNumberFormat="1" applyFont="1" applyFill="1" applyBorder="1" applyAlignment="1">
      <alignment horizontal="justify" vertical="justify" wrapText="1" shrinkToFit="1"/>
    </xf>
    <xf numFmtId="165" fontId="12" fillId="4" borderId="3" xfId="3" applyNumberFormat="1" applyFont="1" applyFill="1" applyBorder="1" applyAlignment="1">
      <alignment horizontal="justify" vertical="justify" wrapText="1" shrinkToFit="1"/>
    </xf>
    <xf numFmtId="165" fontId="12" fillId="4" borderId="3" xfId="5" applyFont="1" applyFill="1" applyBorder="1" applyAlignment="1">
      <alignment horizontal="justify" vertical="justify" wrapText="1" shrinkToFit="1"/>
    </xf>
    <xf numFmtId="165" fontId="14" fillId="4" borderId="3" xfId="3" applyNumberFormat="1" applyFont="1" applyFill="1" applyBorder="1" applyAlignment="1">
      <alignment horizontal="justify" vertical="justify" wrapText="1"/>
    </xf>
    <xf numFmtId="10" fontId="14" fillId="4" borderId="3" xfId="3" applyNumberFormat="1" applyFont="1" applyFill="1" applyBorder="1" applyAlignment="1">
      <alignment horizontal="justify" vertical="justify" wrapText="1"/>
    </xf>
    <xf numFmtId="169" fontId="5" fillId="4" borderId="3" xfId="3" applyNumberFormat="1" applyFont="1" applyFill="1" applyBorder="1" applyAlignment="1">
      <alignment horizontal="justify" vertical="justify" wrapText="1" shrinkToFit="1"/>
    </xf>
    <xf numFmtId="171" fontId="4" fillId="4" borderId="3" xfId="3" applyNumberFormat="1" applyFont="1" applyFill="1" applyBorder="1" applyAlignment="1" applyProtection="1">
      <alignment horizontal="justify" vertical="justify" wrapText="1" shrinkToFit="1"/>
      <protection locked="0"/>
    </xf>
    <xf numFmtId="0" fontId="5" fillId="0" borderId="0" xfId="3" applyFont="1" applyAlignment="1">
      <alignment horizontal="justify" vertical="justify" wrapText="1"/>
    </xf>
    <xf numFmtId="165" fontId="5" fillId="0" borderId="0" xfId="5" applyFont="1" applyAlignment="1">
      <alignment horizontal="justify" vertical="justify" wrapText="1"/>
    </xf>
    <xf numFmtId="0" fontId="5" fillId="0" borderId="0" xfId="0" applyFont="1" applyAlignment="1">
      <alignment horizontal="justify" vertical="justify" wrapText="1"/>
    </xf>
    <xf numFmtId="0" fontId="2" fillId="4" borderId="3" xfId="0" applyFont="1" applyFill="1" applyBorder="1" applyAlignment="1">
      <alignment horizontal="justify" vertical="justify" wrapText="1"/>
    </xf>
    <xf numFmtId="0" fontId="6" fillId="4" borderId="3" xfId="0" applyFont="1" applyFill="1" applyBorder="1" applyAlignment="1">
      <alignment horizontal="justify" vertical="justify" wrapText="1"/>
    </xf>
    <xf numFmtId="0" fontId="5" fillId="4" borderId="3" xfId="0" applyFont="1" applyFill="1" applyBorder="1" applyAlignment="1">
      <alignment horizontal="justify" vertical="justify" wrapText="1"/>
    </xf>
    <xf numFmtId="165" fontId="5" fillId="4" borderId="3" xfId="0" applyNumberFormat="1" applyFont="1" applyFill="1" applyBorder="1" applyAlignment="1">
      <alignment horizontal="justify" vertical="justify" wrapText="1"/>
    </xf>
    <xf numFmtId="0" fontId="4" fillId="4" borderId="3" xfId="0" applyFont="1" applyFill="1" applyBorder="1" applyAlignment="1">
      <alignment horizontal="justify" vertical="justify" wrapText="1"/>
    </xf>
    <xf numFmtId="164" fontId="20" fillId="4" borderId="3" xfId="0" applyNumberFormat="1" applyFont="1" applyFill="1" applyBorder="1" applyAlignment="1" applyProtection="1">
      <alignment horizontal="justify" vertical="justify" wrapText="1"/>
      <protection locked="0"/>
    </xf>
    <xf numFmtId="177" fontId="5" fillId="4" borderId="3" xfId="0" applyNumberFormat="1" applyFont="1" applyFill="1" applyBorder="1" applyAlignment="1">
      <alignment horizontal="justify" vertical="justify" wrapText="1" shrinkToFit="1"/>
    </xf>
    <xf numFmtId="165" fontId="5" fillId="4" borderId="3" xfId="0" applyNumberFormat="1" applyFont="1" applyFill="1" applyBorder="1" applyAlignment="1">
      <alignment horizontal="justify" vertical="justify" wrapText="1" shrinkToFit="1"/>
    </xf>
    <xf numFmtId="165" fontId="6" fillId="4" borderId="3" xfId="0" applyNumberFormat="1" applyFont="1" applyFill="1" applyBorder="1" applyAlignment="1">
      <alignment horizontal="justify" vertical="justify" wrapText="1"/>
    </xf>
    <xf numFmtId="10" fontId="6" fillId="4" borderId="3" xfId="2" applyNumberFormat="1" applyFont="1" applyFill="1" applyBorder="1" applyAlignment="1" applyProtection="1">
      <alignment horizontal="justify" vertical="justify" wrapText="1"/>
      <protection locked="0"/>
    </xf>
    <xf numFmtId="0" fontId="2" fillId="4" borderId="3" xfId="0" applyFont="1" applyFill="1" applyBorder="1" applyAlignment="1" applyProtection="1">
      <alignment horizontal="justify" vertical="justify" wrapText="1"/>
      <protection locked="0"/>
    </xf>
    <xf numFmtId="43" fontId="5" fillId="4" borderId="3" xfId="1" applyFont="1" applyFill="1" applyBorder="1" applyAlignment="1">
      <alignment horizontal="justify" vertical="justify" wrapText="1"/>
    </xf>
    <xf numFmtId="165" fontId="4" fillId="4" borderId="3" xfId="0" applyNumberFormat="1" applyFont="1" applyFill="1" applyBorder="1" applyAlignment="1">
      <alignment horizontal="justify" vertical="justify" wrapText="1"/>
    </xf>
    <xf numFmtId="164" fontId="5" fillId="4" borderId="3" xfId="0" applyNumberFormat="1" applyFont="1" applyFill="1" applyBorder="1" applyAlignment="1">
      <alignment horizontal="justify" vertical="justify" wrapText="1"/>
    </xf>
    <xf numFmtId="0" fontId="5" fillId="2" borderId="1" xfId="0" applyFont="1" applyFill="1" applyBorder="1" applyAlignment="1">
      <alignment horizontal="justify" vertical="justify" wrapText="1"/>
    </xf>
    <xf numFmtId="0" fontId="2" fillId="3" borderId="2" xfId="0" applyFont="1" applyFill="1" applyBorder="1" applyAlignment="1">
      <alignment horizontal="justify" vertical="justify" wrapText="1"/>
    </xf>
    <xf numFmtId="0" fontId="5" fillId="3" borderId="1" xfId="0" applyFont="1" applyFill="1" applyBorder="1" applyAlignment="1">
      <alignment horizontal="justify" vertical="justify" wrapText="1"/>
    </xf>
    <xf numFmtId="164" fontId="5" fillId="4" borderId="3" xfId="0" applyNumberFormat="1" applyFont="1" applyFill="1" applyBorder="1" applyAlignment="1">
      <alignment horizontal="justify" vertical="justify" wrapText="1" shrinkToFit="1"/>
    </xf>
    <xf numFmtId="0" fontId="5" fillId="0" borderId="2" xfId="0" applyFont="1" applyBorder="1" applyAlignment="1">
      <alignment horizontal="justify" vertical="justify" wrapText="1" shrinkToFit="1"/>
    </xf>
    <xf numFmtId="164" fontId="6" fillId="4" borderId="3" xfId="0" applyNumberFormat="1" applyFont="1" applyFill="1" applyBorder="1" applyAlignment="1">
      <alignment horizontal="justify" vertical="justify" wrapText="1"/>
    </xf>
    <xf numFmtId="0" fontId="6" fillId="0" borderId="1" xfId="0" applyFont="1" applyBorder="1" applyAlignment="1">
      <alignment horizontal="justify" vertical="justify" wrapText="1"/>
    </xf>
    <xf numFmtId="10" fontId="6" fillId="4" borderId="3" xfId="2" applyNumberFormat="1" applyFont="1" applyFill="1" applyBorder="1" applyAlignment="1">
      <alignment horizontal="justify" vertical="justify" wrapText="1"/>
    </xf>
    <xf numFmtId="0" fontId="5" fillId="0" borderId="1" xfId="0" applyFont="1" applyBorder="1" applyAlignment="1">
      <alignment horizontal="justify" vertical="justify" wrapText="1"/>
    </xf>
    <xf numFmtId="167" fontId="5" fillId="4" borderId="3" xfId="0" applyNumberFormat="1" applyFont="1" applyFill="1" applyBorder="1" applyAlignment="1">
      <alignment horizontal="justify" vertical="justify" wrapText="1" shrinkToFit="1"/>
    </xf>
    <xf numFmtId="1" fontId="5" fillId="4" borderId="3" xfId="0" applyNumberFormat="1" applyFont="1" applyFill="1" applyBorder="1" applyAlignment="1">
      <alignment horizontal="justify" vertical="justify" wrapText="1" shrinkToFit="1"/>
    </xf>
    <xf numFmtId="165" fontId="5" fillId="0" borderId="0" xfId="0" applyNumberFormat="1" applyFont="1" applyAlignment="1">
      <alignment horizontal="justify" vertical="justify" wrapText="1"/>
    </xf>
    <xf numFmtId="165" fontId="2" fillId="4" borderId="3" xfId="0" applyNumberFormat="1" applyFont="1" applyFill="1" applyBorder="1" applyAlignment="1">
      <alignment horizontal="justify" vertical="justify" wrapText="1"/>
    </xf>
    <xf numFmtId="10" fontId="2" fillId="4" borderId="3" xfId="2" applyNumberFormat="1" applyFont="1" applyFill="1" applyBorder="1" applyAlignment="1" applyProtection="1">
      <alignment horizontal="justify" vertical="justify" wrapText="1"/>
      <protection locked="0"/>
    </xf>
    <xf numFmtId="0" fontId="6" fillId="4" borderId="3" xfId="0" applyFont="1" applyFill="1" applyBorder="1" applyAlignment="1">
      <alignment vertical="top" wrapText="1"/>
    </xf>
    <xf numFmtId="173" fontId="5" fillId="4" borderId="3" xfId="0" applyNumberFormat="1" applyFont="1" applyFill="1" applyBorder="1" applyAlignment="1">
      <alignment vertical="top" shrinkToFit="1"/>
    </xf>
    <xf numFmtId="0" fontId="2" fillId="4" borderId="3" xfId="0" applyFont="1" applyFill="1" applyBorder="1" applyAlignment="1">
      <alignment vertical="center" wrapText="1"/>
    </xf>
    <xf numFmtId="173" fontId="2" fillId="4" borderId="3" xfId="0" applyNumberFormat="1" applyFont="1" applyFill="1" applyBorder="1" applyAlignment="1">
      <alignment vertical="center" wrapText="1"/>
    </xf>
    <xf numFmtId="0" fontId="6" fillId="4" borderId="3" xfId="0" applyFont="1" applyFill="1" applyBorder="1" applyAlignment="1">
      <alignment horizontal="right" vertical="top" wrapText="1" indent="2"/>
    </xf>
    <xf numFmtId="2" fontId="5" fillId="4" borderId="3" xfId="0" applyNumberFormat="1" applyFont="1" applyFill="1" applyBorder="1" applyAlignment="1">
      <alignment horizontal="left" vertical="top" indent="2" shrinkToFit="1"/>
    </xf>
    <xf numFmtId="173" fontId="5" fillId="4" borderId="3" xfId="0" applyNumberFormat="1" applyFont="1" applyFill="1" applyBorder="1" applyAlignment="1">
      <alignment horizontal="right" vertical="top" shrinkToFit="1"/>
    </xf>
    <xf numFmtId="2" fontId="5" fillId="4" borderId="3" xfId="0" applyNumberFormat="1" applyFont="1" applyFill="1" applyBorder="1" applyAlignment="1">
      <alignment horizontal="left" vertical="top" indent="1" shrinkToFit="1"/>
    </xf>
    <xf numFmtId="0" fontId="6" fillId="4" borderId="3" xfId="0" applyFont="1" applyFill="1" applyBorder="1" applyAlignment="1">
      <alignment horizontal="right" vertical="center" wrapText="1" indent="2"/>
    </xf>
    <xf numFmtId="2" fontId="5" fillId="4" borderId="3" xfId="0" applyNumberFormat="1" applyFont="1" applyFill="1" applyBorder="1" applyAlignment="1">
      <alignment horizontal="left" vertical="center" indent="1" shrinkToFit="1"/>
    </xf>
    <xf numFmtId="1" fontId="5" fillId="4" borderId="3" xfId="0" applyNumberFormat="1" applyFont="1" applyFill="1" applyBorder="1" applyAlignment="1">
      <alignment horizontal="left" vertical="top" shrinkToFit="1"/>
    </xf>
    <xf numFmtId="2" fontId="5" fillId="4" borderId="3" xfId="0" applyNumberFormat="1" applyFont="1" applyFill="1" applyBorder="1" applyAlignment="1">
      <alignment horizontal="left" vertical="center" indent="2" shrinkToFit="1"/>
    </xf>
    <xf numFmtId="0" fontId="6" fillId="4" borderId="3" xfId="0" applyFont="1" applyFill="1" applyBorder="1" applyAlignment="1">
      <alignment horizontal="right" vertical="center" wrapText="1" indent="1"/>
    </xf>
    <xf numFmtId="169" fontId="5" fillId="4" borderId="3" xfId="0" applyNumberFormat="1" applyFont="1" applyFill="1" applyBorder="1" applyAlignment="1">
      <alignment horizontal="left" vertical="top" shrinkToFit="1"/>
    </xf>
    <xf numFmtId="4" fontId="5" fillId="4" borderId="3" xfId="0" applyNumberFormat="1" applyFont="1" applyFill="1" applyBorder="1" applyAlignment="1">
      <alignment horizontal="left" vertical="top" indent="1" shrinkToFit="1"/>
    </xf>
    <xf numFmtId="4" fontId="5" fillId="4" borderId="3" xfId="0" applyNumberFormat="1" applyFont="1" applyFill="1" applyBorder="1" applyAlignment="1">
      <alignment horizontal="left" vertical="center" indent="1" shrinkToFit="1"/>
    </xf>
    <xf numFmtId="0" fontId="2" fillId="4" borderId="3" xfId="0" applyFont="1" applyFill="1" applyBorder="1" applyAlignment="1">
      <alignment horizontal="right" vertical="top" wrapText="1"/>
    </xf>
    <xf numFmtId="0" fontId="2" fillId="4" borderId="3" xfId="0" applyFont="1" applyFill="1" applyBorder="1" applyAlignment="1">
      <alignment horizontal="right" vertical="center" wrapText="1"/>
    </xf>
    <xf numFmtId="2" fontId="4" fillId="4" borderId="3" xfId="0" applyNumberFormat="1" applyFont="1" applyFill="1" applyBorder="1" applyAlignment="1">
      <alignment vertical="center" shrinkToFit="1"/>
    </xf>
    <xf numFmtId="10" fontId="6" fillId="4" borderId="3" xfId="0" applyNumberFormat="1" applyFont="1" applyFill="1" applyBorder="1" applyAlignment="1">
      <alignment vertical="center" wrapText="1"/>
    </xf>
    <xf numFmtId="1" fontId="5" fillId="4" borderId="3" xfId="0" applyNumberFormat="1" applyFont="1" applyFill="1" applyBorder="1" applyAlignment="1">
      <alignment horizontal="right" vertical="center" shrinkToFit="1"/>
    </xf>
    <xf numFmtId="2" fontId="6" fillId="4" borderId="3" xfId="0" applyNumberFormat="1" applyFont="1" applyFill="1" applyBorder="1" applyAlignment="1">
      <alignment horizontal="center" vertical="center" wrapText="1"/>
    </xf>
    <xf numFmtId="4" fontId="5" fillId="4" borderId="3" xfId="0" applyNumberFormat="1" applyFont="1" applyFill="1" applyBorder="1" applyAlignment="1">
      <alignment vertical="center" shrinkToFit="1"/>
    </xf>
    <xf numFmtId="2" fontId="5" fillId="4" borderId="3" xfId="0" applyNumberFormat="1" applyFont="1" applyFill="1" applyBorder="1" applyAlignment="1">
      <alignment vertical="center" shrinkToFit="1"/>
    </xf>
    <xf numFmtId="165" fontId="2" fillId="4" borderId="3" xfId="0" applyNumberFormat="1" applyFont="1" applyFill="1" applyBorder="1" applyAlignment="1">
      <alignment vertical="center"/>
    </xf>
    <xf numFmtId="165" fontId="5" fillId="4" borderId="3" xfId="0" applyNumberFormat="1" applyFont="1" applyFill="1" applyBorder="1" applyAlignment="1">
      <alignment vertical="center"/>
    </xf>
    <xf numFmtId="165" fontId="4" fillId="4" borderId="3" xfId="0" applyNumberFormat="1" applyFont="1" applyFill="1" applyBorder="1" applyAlignment="1">
      <alignment vertical="center"/>
    </xf>
    <xf numFmtId="0" fontId="2" fillId="4" borderId="3" xfId="0" applyFont="1" applyFill="1" applyBorder="1" applyAlignment="1">
      <alignment horizontal="center" vertical="center"/>
    </xf>
    <xf numFmtId="0" fontId="6" fillId="4" borderId="3" xfId="0" applyFont="1" applyFill="1" applyBorder="1" applyAlignment="1">
      <alignment horizontal="center" vertical="center"/>
    </xf>
    <xf numFmtId="165" fontId="6" fillId="4" borderId="3" xfId="0" applyNumberFormat="1" applyFont="1" applyFill="1" applyBorder="1" applyAlignment="1">
      <alignment vertical="center"/>
    </xf>
    <xf numFmtId="10" fontId="6" fillId="4" borderId="3" xfId="2" applyNumberFormat="1" applyFont="1" applyFill="1" applyBorder="1" applyAlignment="1">
      <alignment vertical="center"/>
    </xf>
    <xf numFmtId="0" fontId="4" fillId="4" borderId="3" xfId="0" applyFont="1" applyFill="1" applyBorder="1" applyAlignment="1">
      <alignment vertical="center" wrapText="1"/>
    </xf>
    <xf numFmtId="165" fontId="4" fillId="4" borderId="3" xfId="0" applyNumberFormat="1" applyFont="1" applyFill="1" applyBorder="1" applyAlignment="1">
      <alignment horizontal="left" vertical="center" shrinkToFit="1"/>
    </xf>
    <xf numFmtId="173" fontId="5" fillId="4" borderId="3" xfId="0" applyNumberFormat="1" applyFont="1" applyFill="1" applyBorder="1" applyAlignment="1">
      <alignment horizontal="right" vertical="center" shrinkToFit="1"/>
    </xf>
    <xf numFmtId="0" fontId="2" fillId="4" borderId="3" xfId="0" applyFont="1" applyFill="1" applyBorder="1" applyAlignment="1">
      <alignment horizontal="right" vertical="top" wrapText="1" indent="1"/>
    </xf>
    <xf numFmtId="172" fontId="5" fillId="4" borderId="3" xfId="0" applyNumberFormat="1" applyFont="1" applyFill="1" applyBorder="1" applyAlignment="1">
      <alignment horizontal="left" vertical="top" shrinkToFit="1"/>
    </xf>
    <xf numFmtId="2" fontId="5" fillId="4" borderId="3" xfId="0" applyNumberFormat="1" applyFont="1" applyFill="1" applyBorder="1" applyAlignment="1">
      <alignment horizontal="right" vertical="top" indent="2" shrinkToFit="1"/>
    </xf>
    <xf numFmtId="172" fontId="5" fillId="4" borderId="3" xfId="0" applyNumberFormat="1" applyFont="1" applyFill="1" applyBorder="1" applyAlignment="1">
      <alignment horizontal="left" vertical="center" shrinkToFit="1"/>
    </xf>
    <xf numFmtId="2" fontId="5" fillId="4" borderId="3" xfId="0" applyNumberFormat="1" applyFont="1" applyFill="1" applyBorder="1" applyAlignment="1">
      <alignment horizontal="right" vertical="center" indent="2" shrinkToFit="1"/>
    </xf>
    <xf numFmtId="174" fontId="5" fillId="4" borderId="3" xfId="0" applyNumberFormat="1" applyFont="1" applyFill="1" applyBorder="1" applyAlignment="1">
      <alignment horizontal="left" vertical="top" shrinkToFit="1"/>
    </xf>
    <xf numFmtId="174" fontId="5" fillId="4" borderId="3" xfId="0" applyNumberFormat="1" applyFont="1" applyFill="1" applyBorder="1" applyAlignment="1">
      <alignment horizontal="left" vertical="center" shrinkToFit="1"/>
    </xf>
    <xf numFmtId="169" fontId="5" fillId="4" borderId="3" xfId="0" applyNumberFormat="1" applyFont="1" applyFill="1" applyBorder="1" applyAlignment="1">
      <alignment horizontal="left" vertical="center" shrinkToFit="1"/>
    </xf>
    <xf numFmtId="43" fontId="6" fillId="4" borderId="3" xfId="1" applyFont="1" applyFill="1" applyBorder="1" applyAlignment="1">
      <alignment vertical="center" wrapText="1"/>
    </xf>
    <xf numFmtId="43" fontId="5" fillId="4" borderId="3" xfId="1" applyFont="1" applyFill="1" applyBorder="1" applyAlignment="1">
      <alignment vertical="top" wrapText="1"/>
    </xf>
    <xf numFmtId="43" fontId="4" fillId="4" borderId="3" xfId="1" applyFont="1" applyFill="1" applyBorder="1" applyAlignment="1">
      <alignment vertical="top" wrapText="1"/>
    </xf>
    <xf numFmtId="0" fontId="13" fillId="4" borderId="3" xfId="0" applyFont="1" applyFill="1" applyBorder="1" applyAlignment="1">
      <alignment vertical="center"/>
    </xf>
    <xf numFmtId="165" fontId="15" fillId="4" borderId="3" xfId="0" applyNumberFormat="1" applyFont="1" applyFill="1" applyBorder="1" applyAlignment="1">
      <alignment vertical="center" wrapText="1"/>
    </xf>
    <xf numFmtId="2" fontId="12" fillId="4" borderId="3" xfId="0" applyNumberFormat="1" applyFont="1" applyFill="1" applyBorder="1" applyAlignment="1">
      <alignment horizontal="right" vertical="center" wrapText="1" shrinkToFit="1"/>
    </xf>
    <xf numFmtId="177" fontId="12" fillId="4" borderId="3" xfId="0" applyNumberFormat="1" applyFont="1" applyFill="1" applyBorder="1" applyAlignment="1">
      <alignment horizontal="right" vertical="center" wrapText="1" shrinkToFit="1"/>
    </xf>
    <xf numFmtId="165" fontId="12" fillId="4" borderId="3" xfId="0" applyNumberFormat="1" applyFont="1" applyFill="1" applyBorder="1" applyAlignment="1">
      <alignment vertical="center"/>
    </xf>
    <xf numFmtId="0" fontId="13" fillId="4" borderId="3" xfId="0" applyFont="1" applyFill="1" applyBorder="1" applyAlignment="1">
      <alignment horizontal="left" vertical="center" wrapText="1"/>
    </xf>
    <xf numFmtId="173" fontId="12" fillId="4" borderId="3" xfId="0" applyNumberFormat="1" applyFont="1" applyFill="1" applyBorder="1" applyAlignment="1">
      <alignment horizontal="right" vertical="center" wrapText="1" shrinkToFit="1"/>
    </xf>
    <xf numFmtId="179" fontId="14" fillId="4" borderId="3" xfId="0" applyNumberFormat="1" applyFont="1" applyFill="1" applyBorder="1" applyAlignment="1">
      <alignment vertical="center" wrapText="1"/>
    </xf>
    <xf numFmtId="1" fontId="4" fillId="4" borderId="3" xfId="0" applyNumberFormat="1" applyFont="1" applyFill="1" applyBorder="1" applyAlignment="1">
      <alignment horizontal="left" vertical="center" shrinkToFit="1"/>
    </xf>
    <xf numFmtId="1" fontId="5" fillId="4" borderId="3" xfId="0" applyNumberFormat="1" applyFont="1" applyFill="1" applyBorder="1" applyAlignment="1">
      <alignment horizontal="center" vertical="center" shrinkToFit="1"/>
    </xf>
    <xf numFmtId="0" fontId="7" fillId="4" borderId="3" xfId="0" applyFont="1" applyFill="1" applyBorder="1" applyAlignment="1">
      <alignment horizontal="left" vertical="center" wrapText="1"/>
    </xf>
    <xf numFmtId="0" fontId="0" fillId="4" borderId="3" xfId="0" applyFill="1" applyBorder="1" applyAlignment="1">
      <alignment vertical="center" wrapText="1"/>
    </xf>
    <xf numFmtId="0" fontId="0" fillId="4" borderId="3" xfId="0" applyFill="1" applyBorder="1" applyAlignment="1">
      <alignment horizontal="center" vertical="center" wrapText="1"/>
    </xf>
    <xf numFmtId="0" fontId="0" fillId="4" borderId="3" xfId="0" applyFill="1" applyBorder="1" applyAlignment="1">
      <alignment horizontal="left" vertical="center"/>
    </xf>
    <xf numFmtId="0" fontId="0" fillId="4" borderId="3" xfId="0" applyFill="1" applyBorder="1" applyAlignment="1">
      <alignment horizontal="left" vertical="center" wrapText="1"/>
    </xf>
    <xf numFmtId="0" fontId="7" fillId="4" borderId="3" xfId="0" applyFont="1" applyFill="1" applyBorder="1" applyAlignment="1">
      <alignment horizontal="center" vertical="center" wrapText="1"/>
    </xf>
    <xf numFmtId="0" fontId="8" fillId="4" borderId="3" xfId="0" applyFont="1" applyFill="1" applyBorder="1" applyAlignment="1">
      <alignment horizontal="left" vertical="center" wrapText="1"/>
    </xf>
    <xf numFmtId="0" fontId="8" fillId="4" borderId="3" xfId="0" applyFont="1" applyFill="1" applyBorder="1" applyAlignment="1">
      <alignment horizontal="center" vertical="center" wrapText="1"/>
    </xf>
    <xf numFmtId="165" fontId="5" fillId="4" borderId="3" xfId="0" applyNumberFormat="1" applyFont="1" applyFill="1" applyBorder="1" applyAlignment="1">
      <alignment horizontal="center" vertical="center" shrinkToFit="1"/>
    </xf>
    <xf numFmtId="0" fontId="8" fillId="4" borderId="3" xfId="0" applyFont="1" applyFill="1" applyBorder="1" applyAlignment="1">
      <alignment vertical="center" wrapText="1"/>
    </xf>
    <xf numFmtId="10" fontId="8" fillId="4" borderId="3" xfId="0" applyNumberFormat="1" applyFont="1" applyFill="1" applyBorder="1" applyAlignment="1">
      <alignment vertical="center" wrapText="1"/>
    </xf>
    <xf numFmtId="2" fontId="5" fillId="4" borderId="3" xfId="0" applyNumberFormat="1" applyFont="1" applyFill="1" applyBorder="1" applyAlignment="1">
      <alignment vertical="top" shrinkToFit="1"/>
    </xf>
    <xf numFmtId="0" fontId="5" fillId="4" borderId="3" xfId="0" applyFont="1" applyFill="1" applyBorder="1" applyAlignment="1">
      <alignment horizontal="right" wrapText="1"/>
    </xf>
    <xf numFmtId="4" fontId="5" fillId="4" borderId="3" xfId="0" applyNumberFormat="1" applyFont="1" applyFill="1" applyBorder="1" applyAlignment="1">
      <alignment vertical="top" shrinkToFit="1"/>
    </xf>
    <xf numFmtId="4" fontId="4" fillId="4" borderId="3" xfId="0" applyNumberFormat="1" applyFont="1" applyFill="1" applyBorder="1" applyAlignment="1">
      <alignment horizontal="left" vertical="top" indent="1" shrinkToFit="1"/>
    </xf>
    <xf numFmtId="2" fontId="12" fillId="4" borderId="3" xfId="0" applyNumberFormat="1" applyFont="1" applyFill="1" applyBorder="1" applyAlignment="1">
      <alignment horizontal="right" vertical="center" shrinkToFit="1"/>
    </xf>
    <xf numFmtId="173" fontId="12" fillId="4" borderId="3" xfId="0" applyNumberFormat="1" applyFont="1" applyFill="1" applyBorder="1" applyAlignment="1">
      <alignment horizontal="right" vertical="center" shrinkToFit="1"/>
    </xf>
    <xf numFmtId="165" fontId="12" fillId="4" borderId="3" xfId="5" applyFont="1" applyFill="1" applyBorder="1" applyAlignment="1">
      <alignment vertical="center"/>
    </xf>
    <xf numFmtId="165" fontId="12" fillId="4" borderId="3" xfId="5" applyFont="1" applyFill="1" applyBorder="1" applyAlignment="1">
      <alignment vertical="center" wrapText="1"/>
    </xf>
    <xf numFmtId="165" fontId="12" fillId="4" borderId="3" xfId="5" applyFont="1" applyFill="1" applyBorder="1" applyAlignment="1">
      <alignment horizontal="left" vertical="center" wrapText="1"/>
    </xf>
    <xf numFmtId="165" fontId="13" fillId="4" borderId="3" xfId="5" applyFont="1" applyFill="1" applyBorder="1" applyAlignment="1">
      <alignment vertical="center" wrapText="1"/>
    </xf>
    <xf numFmtId="165" fontId="12" fillId="4" borderId="3" xfId="5" applyFont="1" applyFill="1" applyBorder="1" applyAlignment="1">
      <alignment vertical="center" shrinkToFit="1"/>
    </xf>
    <xf numFmtId="165" fontId="12" fillId="0" borderId="0" xfId="5" applyFont="1" applyFill="1" applyBorder="1" applyAlignment="1">
      <alignment horizontal="left" vertical="center"/>
    </xf>
    <xf numFmtId="1" fontId="4" fillId="4" borderId="3" xfId="0" applyNumberFormat="1" applyFont="1" applyFill="1" applyBorder="1" applyAlignment="1">
      <alignment horizontal="left" vertical="top" wrapText="1" shrinkToFit="1"/>
    </xf>
    <xf numFmtId="172" fontId="5" fillId="4" borderId="3" xfId="0" applyNumberFormat="1" applyFont="1" applyFill="1" applyBorder="1" applyAlignment="1">
      <alignment horizontal="left" vertical="top" wrapText="1" shrinkToFit="1"/>
    </xf>
    <xf numFmtId="2" fontId="5" fillId="4" borderId="3" xfId="0" applyNumberFormat="1" applyFont="1" applyFill="1" applyBorder="1" applyAlignment="1">
      <alignment horizontal="center" vertical="top" wrapText="1" shrinkToFit="1"/>
    </xf>
    <xf numFmtId="2" fontId="5" fillId="4" borderId="3" xfId="0" applyNumberFormat="1" applyFont="1" applyFill="1" applyBorder="1" applyAlignment="1">
      <alignment horizontal="right" vertical="top" wrapText="1" shrinkToFit="1"/>
    </xf>
    <xf numFmtId="4" fontId="5" fillId="4" borderId="3" xfId="0" applyNumberFormat="1" applyFont="1" applyFill="1" applyBorder="1" applyAlignment="1">
      <alignment horizontal="right" vertical="top" wrapText="1" shrinkToFit="1"/>
    </xf>
    <xf numFmtId="172" fontId="5" fillId="4" borderId="3" xfId="0" applyNumberFormat="1" applyFont="1" applyFill="1" applyBorder="1" applyAlignment="1">
      <alignment horizontal="left" vertical="center" wrapText="1" shrinkToFit="1"/>
    </xf>
    <xf numFmtId="2" fontId="5" fillId="4" borderId="3" xfId="0" applyNumberFormat="1" applyFont="1" applyFill="1" applyBorder="1" applyAlignment="1">
      <alignment horizontal="center" vertical="center" wrapText="1" shrinkToFit="1"/>
    </xf>
    <xf numFmtId="2" fontId="5" fillId="4" borderId="3" xfId="0" applyNumberFormat="1" applyFont="1" applyFill="1" applyBorder="1" applyAlignment="1">
      <alignment horizontal="right" vertical="center" wrapText="1" shrinkToFit="1"/>
    </xf>
    <xf numFmtId="169" fontId="5" fillId="4" borderId="3" xfId="0" applyNumberFormat="1" applyFont="1" applyFill="1" applyBorder="1" applyAlignment="1">
      <alignment horizontal="center" vertical="top" wrapText="1" shrinkToFit="1"/>
    </xf>
    <xf numFmtId="4" fontId="5" fillId="4" borderId="3" xfId="0" applyNumberFormat="1" applyFont="1" applyFill="1" applyBorder="1" applyAlignment="1">
      <alignment horizontal="right" vertical="center" wrapText="1" shrinkToFit="1"/>
    </xf>
    <xf numFmtId="4" fontId="4" fillId="4" borderId="3" xfId="0" applyNumberFormat="1" applyFont="1" applyFill="1" applyBorder="1" applyAlignment="1">
      <alignment horizontal="right" vertical="top" wrapText="1" shrinkToFit="1"/>
    </xf>
    <xf numFmtId="0" fontId="5" fillId="4" borderId="3" xfId="0" applyFont="1" applyFill="1" applyBorder="1" applyAlignment="1">
      <alignment horizontal="center" wrapText="1"/>
    </xf>
    <xf numFmtId="169" fontId="5" fillId="4" borderId="3" xfId="0" applyNumberFormat="1" applyFont="1" applyFill="1" applyBorder="1" applyAlignment="1">
      <alignment horizontal="center" vertical="top" shrinkToFit="1"/>
    </xf>
    <xf numFmtId="176" fontId="5" fillId="4" borderId="3" xfId="0" applyNumberFormat="1" applyFont="1" applyFill="1" applyBorder="1" applyAlignment="1">
      <alignment horizontal="left" vertical="top" shrinkToFit="1"/>
    </xf>
    <xf numFmtId="1" fontId="5" fillId="4" borderId="3" xfId="0" applyNumberFormat="1" applyFont="1" applyFill="1" applyBorder="1" applyAlignment="1">
      <alignment horizontal="center" vertical="top" shrinkToFit="1"/>
    </xf>
    <xf numFmtId="175" fontId="5" fillId="4" borderId="3" xfId="0" applyNumberFormat="1" applyFont="1" applyFill="1" applyBorder="1" applyAlignment="1">
      <alignment horizontal="left" vertical="top" shrinkToFit="1"/>
    </xf>
    <xf numFmtId="171" fontId="5" fillId="4" borderId="3" xfId="0" applyNumberFormat="1" applyFont="1" applyFill="1" applyBorder="1" applyAlignment="1">
      <alignment horizontal="left" vertical="top" shrinkToFit="1"/>
    </xf>
    <xf numFmtId="4" fontId="4" fillId="4" borderId="3" xfId="0" applyNumberFormat="1" applyFont="1" applyFill="1" applyBorder="1" applyAlignment="1">
      <alignment horizontal="center" vertical="center" wrapText="1"/>
    </xf>
    <xf numFmtId="165" fontId="4" fillId="4" borderId="3" xfId="0" applyNumberFormat="1" applyFont="1" applyFill="1" applyBorder="1" applyAlignment="1">
      <alignment horizontal="center" vertical="center" wrapText="1"/>
    </xf>
    <xf numFmtId="165" fontId="6" fillId="4" borderId="3" xfId="0" applyNumberFormat="1" applyFont="1" applyFill="1" applyBorder="1" applyAlignment="1">
      <alignment horizontal="center" vertical="center" wrapText="1"/>
    </xf>
    <xf numFmtId="0" fontId="4" fillId="4" borderId="3" xfId="0" applyFont="1" applyFill="1" applyBorder="1" applyAlignment="1">
      <alignment horizontal="center" vertical="center" wrapText="1"/>
    </xf>
    <xf numFmtId="0" fontId="2" fillId="4" borderId="3" xfId="0" applyFont="1" applyFill="1" applyBorder="1" applyAlignment="1">
      <alignment horizontal="left" vertical="center" wrapText="1" indent="2"/>
    </xf>
    <xf numFmtId="0" fontId="16" fillId="4" borderId="3" xfId="0" applyFont="1" applyFill="1" applyBorder="1" applyAlignment="1">
      <alignment vertical="center"/>
    </xf>
    <xf numFmtId="0" fontId="16" fillId="4" borderId="3" xfId="0" applyFont="1" applyFill="1" applyBorder="1" applyAlignment="1">
      <alignment horizontal="left" vertical="center" wrapText="1"/>
    </xf>
    <xf numFmtId="0" fontId="16" fillId="4" borderId="3" xfId="0" applyFont="1" applyFill="1" applyBorder="1" applyAlignment="1">
      <alignment horizontal="center" vertical="center" wrapText="1"/>
    </xf>
    <xf numFmtId="0" fontId="16" fillId="4" borderId="3" xfId="0" applyFont="1" applyFill="1" applyBorder="1" applyAlignment="1">
      <alignment vertical="center" wrapText="1"/>
    </xf>
    <xf numFmtId="2" fontId="36" fillId="4" borderId="3" xfId="0" applyNumberFormat="1" applyFont="1" applyFill="1" applyBorder="1" applyAlignment="1">
      <alignment vertical="center" shrinkToFit="1"/>
    </xf>
    <xf numFmtId="0" fontId="16" fillId="4" borderId="3" xfId="0" applyFont="1" applyFill="1" applyBorder="1" applyAlignment="1">
      <alignment horizontal="left" vertical="center"/>
    </xf>
    <xf numFmtId="165" fontId="16" fillId="4" borderId="3" xfId="0" applyNumberFormat="1" applyFont="1" applyFill="1" applyBorder="1" applyAlignment="1">
      <alignment vertical="center" wrapText="1"/>
    </xf>
    <xf numFmtId="165" fontId="36" fillId="4" borderId="3" xfId="0" applyNumberFormat="1" applyFont="1" applyFill="1" applyBorder="1" applyAlignment="1">
      <alignment vertical="center" shrinkToFit="1"/>
    </xf>
    <xf numFmtId="165" fontId="36" fillId="4" borderId="3" xfId="0" applyNumberFormat="1" applyFont="1" applyFill="1" applyBorder="1" applyAlignment="1">
      <alignment horizontal="right" vertical="center" shrinkToFit="1"/>
    </xf>
    <xf numFmtId="165" fontId="36" fillId="4" borderId="3" xfId="0" applyNumberFormat="1" applyFont="1" applyFill="1" applyBorder="1" applyAlignment="1">
      <alignment vertical="center" wrapText="1"/>
    </xf>
    <xf numFmtId="177" fontId="12" fillId="4" borderId="3" xfId="0" applyNumberFormat="1" applyFont="1" applyFill="1" applyBorder="1" applyAlignment="1">
      <alignment vertical="center" shrinkToFit="1"/>
    </xf>
    <xf numFmtId="0" fontId="14" fillId="4" borderId="3" xfId="0" applyFont="1" applyFill="1" applyBorder="1" applyAlignment="1">
      <alignment horizontal="right" vertical="center" wrapText="1"/>
    </xf>
    <xf numFmtId="0" fontId="14" fillId="4" borderId="3" xfId="0" applyFont="1" applyFill="1" applyBorder="1" applyAlignment="1">
      <alignment horizontal="right" vertical="center"/>
    </xf>
    <xf numFmtId="165" fontId="13" fillId="4" borderId="3" xfId="0" applyNumberFormat="1" applyFont="1" applyFill="1" applyBorder="1" applyAlignment="1">
      <alignment vertical="center" wrapText="1"/>
    </xf>
    <xf numFmtId="1" fontId="4" fillId="4" borderId="3" xfId="3" applyNumberFormat="1" applyFont="1" applyFill="1" applyBorder="1" applyAlignment="1">
      <alignment horizontal="left" vertical="top" shrinkToFit="1"/>
    </xf>
    <xf numFmtId="172" fontId="5" fillId="4" borderId="3" xfId="3" applyNumberFormat="1" applyFont="1" applyFill="1" applyBorder="1" applyAlignment="1">
      <alignment horizontal="left" vertical="center" shrinkToFit="1"/>
    </xf>
    <xf numFmtId="0" fontId="6" fillId="4" borderId="3" xfId="3" applyFont="1" applyFill="1" applyBorder="1" applyAlignment="1">
      <alignment horizontal="right" vertical="center" wrapText="1" indent="1"/>
    </xf>
    <xf numFmtId="1" fontId="5" fillId="4" borderId="3" xfId="3" applyNumberFormat="1" applyFont="1" applyFill="1" applyBorder="1" applyAlignment="1">
      <alignment horizontal="center" vertical="center" shrinkToFit="1"/>
    </xf>
    <xf numFmtId="2" fontId="5" fillId="4" borderId="3" xfId="3" applyNumberFormat="1" applyFont="1" applyFill="1" applyBorder="1" applyAlignment="1">
      <alignment horizontal="center" vertical="center" shrinkToFit="1"/>
    </xf>
    <xf numFmtId="4" fontId="5" fillId="4" borderId="3" xfId="3" applyNumberFormat="1" applyFont="1" applyFill="1" applyBorder="1" applyAlignment="1">
      <alignment horizontal="right" vertical="center" shrinkToFit="1"/>
    </xf>
    <xf numFmtId="0" fontId="6" fillId="4" borderId="3" xfId="3" applyFont="1" applyFill="1" applyBorder="1" applyAlignment="1">
      <alignment horizontal="right" vertical="center" wrapText="1" indent="2"/>
    </xf>
    <xf numFmtId="172" fontId="5" fillId="4" borderId="3" xfId="3" applyNumberFormat="1" applyFont="1" applyFill="1" applyBorder="1" applyAlignment="1">
      <alignment horizontal="left" vertical="top" shrinkToFit="1"/>
    </xf>
    <xf numFmtId="0" fontId="6" fillId="4" borderId="3" xfId="3" applyFont="1" applyFill="1" applyBorder="1" applyAlignment="1">
      <alignment horizontal="right" vertical="top" wrapText="1" indent="2"/>
    </xf>
    <xf numFmtId="2" fontId="5" fillId="4" borderId="3" xfId="3" applyNumberFormat="1" applyFont="1" applyFill="1" applyBorder="1" applyAlignment="1">
      <alignment horizontal="center" vertical="top" shrinkToFit="1"/>
    </xf>
    <xf numFmtId="4" fontId="5" fillId="4" borderId="3" xfId="3" applyNumberFormat="1" applyFont="1" applyFill="1" applyBorder="1" applyAlignment="1">
      <alignment horizontal="right" vertical="top" shrinkToFit="1"/>
    </xf>
    <xf numFmtId="2" fontId="5" fillId="4" borderId="3" xfId="3" applyNumberFormat="1" applyFont="1" applyFill="1" applyBorder="1" applyAlignment="1">
      <alignment horizontal="right" vertical="top" shrinkToFit="1"/>
    </xf>
    <xf numFmtId="176" fontId="5" fillId="4" borderId="3" xfId="3" applyNumberFormat="1" applyFont="1" applyFill="1" applyBorder="1" applyAlignment="1">
      <alignment horizontal="left" vertical="top" shrinkToFit="1"/>
    </xf>
    <xf numFmtId="4" fontId="4" fillId="4" borderId="3" xfId="3" applyNumberFormat="1" applyFont="1" applyFill="1" applyBorder="1" applyAlignment="1">
      <alignment horizontal="right" vertical="top" shrinkToFit="1"/>
    </xf>
    <xf numFmtId="0" fontId="13" fillId="4" borderId="3" xfId="3" applyFont="1" applyFill="1" applyBorder="1" applyAlignment="1">
      <alignment vertical="top" wrapText="1"/>
    </xf>
    <xf numFmtId="0" fontId="12" fillId="4" borderId="3" xfId="3" applyFont="1" applyFill="1" applyBorder="1" applyAlignment="1">
      <alignment vertical="top" wrapText="1"/>
    </xf>
    <xf numFmtId="0" fontId="13" fillId="4" borderId="3" xfId="3" applyFont="1" applyFill="1" applyBorder="1" applyAlignment="1">
      <alignment vertical="top"/>
    </xf>
    <xf numFmtId="165" fontId="15" fillId="4" borderId="3" xfId="3" applyNumberFormat="1" applyFont="1" applyFill="1" applyBorder="1" applyAlignment="1">
      <alignment vertical="top" shrinkToFit="1"/>
    </xf>
    <xf numFmtId="0" fontId="12" fillId="4" borderId="3" xfId="3" applyFont="1" applyFill="1" applyBorder="1" applyAlignment="1">
      <alignment wrapText="1"/>
    </xf>
    <xf numFmtId="0" fontId="13" fillId="4" borderId="3" xfId="3" applyFont="1" applyFill="1" applyBorder="1" applyAlignment="1">
      <alignment horizontal="left" vertical="center" wrapText="1"/>
    </xf>
    <xf numFmtId="0" fontId="12" fillId="4" borderId="3" xfId="3" applyFont="1" applyFill="1" applyBorder="1" applyAlignment="1">
      <alignment vertical="top"/>
    </xf>
    <xf numFmtId="0" fontId="12" fillId="4" borderId="3" xfId="3" applyFont="1" applyFill="1" applyBorder="1" applyAlignment="1">
      <alignment horizontal="left" vertical="center"/>
    </xf>
    <xf numFmtId="0" fontId="12" fillId="4" borderId="3" xfId="3" applyFont="1" applyFill="1" applyBorder="1" applyAlignment="1">
      <alignment horizontal="left" vertical="top" wrapText="1"/>
    </xf>
    <xf numFmtId="0" fontId="14" fillId="4" borderId="3" xfId="3" applyFont="1" applyFill="1" applyBorder="1" applyAlignment="1">
      <alignment horizontal="center" vertical="top" wrapText="1"/>
    </xf>
    <xf numFmtId="2" fontId="12" fillId="4" borderId="3" xfId="3" applyNumberFormat="1" applyFont="1" applyFill="1" applyBorder="1" applyAlignment="1">
      <alignment horizontal="right" vertical="top" shrinkToFit="1"/>
    </xf>
    <xf numFmtId="165" fontId="12" fillId="4" borderId="3" xfId="3" applyNumberFormat="1" applyFont="1" applyFill="1" applyBorder="1" applyAlignment="1">
      <alignment vertical="top" shrinkToFit="1"/>
    </xf>
    <xf numFmtId="0" fontId="14" fillId="4" borderId="3" xfId="3" applyFont="1" applyFill="1" applyBorder="1" applyAlignment="1">
      <alignment vertical="top"/>
    </xf>
    <xf numFmtId="0" fontId="14" fillId="4" borderId="3" xfId="3" applyFont="1" applyFill="1" applyBorder="1" applyAlignment="1">
      <alignment vertical="top" wrapText="1"/>
    </xf>
    <xf numFmtId="165" fontId="12" fillId="4" borderId="3" xfId="3" applyNumberFormat="1" applyFont="1" applyFill="1" applyBorder="1" applyAlignment="1">
      <alignment vertical="center"/>
    </xf>
    <xf numFmtId="10" fontId="14" fillId="4" borderId="3" xfId="3" applyNumberFormat="1" applyFont="1" applyFill="1" applyBorder="1" applyAlignment="1">
      <alignment vertical="top" wrapText="1"/>
    </xf>
    <xf numFmtId="165" fontId="12" fillId="4" borderId="3" xfId="3" applyNumberFormat="1" applyFont="1" applyFill="1" applyBorder="1" applyAlignment="1">
      <alignment wrapText="1"/>
    </xf>
    <xf numFmtId="0" fontId="13" fillId="4" borderId="3" xfId="3" applyFont="1" applyFill="1" applyBorder="1" applyAlignment="1">
      <alignment horizontal="left" vertical="top"/>
    </xf>
    <xf numFmtId="0" fontId="12" fillId="4" borderId="3" xfId="3" applyFont="1" applyFill="1" applyBorder="1"/>
    <xf numFmtId="1" fontId="12" fillId="4" borderId="3" xfId="3" applyNumberFormat="1" applyFont="1" applyFill="1" applyBorder="1" applyAlignment="1">
      <alignment horizontal="left" vertical="center" shrinkToFit="1"/>
    </xf>
    <xf numFmtId="0" fontId="14" fillId="4" borderId="3" xfId="3" applyFont="1" applyFill="1" applyBorder="1" applyAlignment="1">
      <alignment horizontal="left"/>
    </xf>
    <xf numFmtId="2" fontId="12" fillId="4" borderId="3" xfId="3" applyNumberFormat="1" applyFont="1" applyFill="1" applyBorder="1" applyAlignment="1">
      <alignment horizontal="right" vertical="center" shrinkToFit="1"/>
    </xf>
    <xf numFmtId="1" fontId="12" fillId="4" borderId="3" xfId="3" applyNumberFormat="1" applyFont="1" applyFill="1" applyBorder="1" applyAlignment="1">
      <alignment horizontal="right" vertical="center" shrinkToFit="1"/>
    </xf>
    <xf numFmtId="0" fontId="14" fillId="4" borderId="3" xfId="3" applyFont="1" applyFill="1" applyBorder="1" applyAlignment="1">
      <alignment horizontal="left" vertical="top"/>
    </xf>
    <xf numFmtId="165" fontId="12" fillId="4" borderId="3" xfId="3" applyNumberFormat="1" applyFont="1" applyFill="1" applyBorder="1" applyAlignment="1">
      <alignment horizontal="right" vertical="top" shrinkToFit="1"/>
    </xf>
    <xf numFmtId="1" fontId="12" fillId="4" borderId="3" xfId="3" applyNumberFormat="1" applyFont="1" applyFill="1" applyBorder="1" applyAlignment="1">
      <alignment horizontal="right" vertical="top" shrinkToFit="1"/>
    </xf>
    <xf numFmtId="165" fontId="14" fillId="4" borderId="3" xfId="3" applyNumberFormat="1" applyFont="1" applyFill="1" applyBorder="1" applyAlignment="1">
      <alignment vertical="top" wrapText="1"/>
    </xf>
    <xf numFmtId="165" fontId="15" fillId="4" borderId="3" xfId="3" applyNumberFormat="1" applyFont="1" applyFill="1" applyBorder="1" applyAlignment="1">
      <alignment horizontal="right" vertical="top" shrinkToFit="1"/>
    </xf>
    <xf numFmtId="0" fontId="12" fillId="4" borderId="3" xfId="3" applyFont="1" applyFill="1" applyBorder="1" applyAlignment="1">
      <alignment horizontal="left" vertical="top"/>
    </xf>
    <xf numFmtId="0" fontId="15" fillId="4" borderId="3" xfId="3" applyFont="1" applyFill="1" applyBorder="1" applyAlignment="1">
      <alignment vertical="center" wrapText="1"/>
    </xf>
    <xf numFmtId="0" fontId="15" fillId="4" borderId="3" xfId="3" applyFont="1" applyFill="1" applyBorder="1" applyAlignment="1">
      <alignment vertical="center"/>
    </xf>
    <xf numFmtId="0" fontId="15" fillId="4" borderId="3" xfId="3" applyFont="1" applyFill="1" applyBorder="1" applyAlignment="1">
      <alignment vertical="top" wrapText="1"/>
    </xf>
    <xf numFmtId="0" fontId="15" fillId="4" borderId="3" xfId="3" applyFont="1" applyFill="1" applyBorder="1" applyAlignment="1">
      <alignment vertical="top"/>
    </xf>
    <xf numFmtId="0" fontId="36" fillId="4" borderId="3" xfId="0" applyFont="1" applyFill="1" applyBorder="1" applyAlignment="1">
      <alignment vertical="center"/>
    </xf>
    <xf numFmtId="0" fontId="39" fillId="4" borderId="3" xfId="0" applyFont="1" applyFill="1" applyBorder="1" applyAlignment="1">
      <alignment vertical="center" wrapText="1"/>
    </xf>
    <xf numFmtId="0" fontId="36" fillId="4" borderId="3" xfId="0" applyFont="1" applyFill="1" applyBorder="1" applyAlignment="1">
      <alignment vertical="center" wrapText="1"/>
    </xf>
    <xf numFmtId="165" fontId="4" fillId="4" borderId="3" xfId="0" applyNumberFormat="1" applyFont="1" applyFill="1" applyBorder="1" applyAlignment="1">
      <alignment horizontal="left" vertical="center" wrapText="1"/>
    </xf>
    <xf numFmtId="165" fontId="4" fillId="4" borderId="3" xfId="0" applyNumberFormat="1" applyFont="1" applyFill="1" applyBorder="1" applyAlignment="1">
      <alignment horizontal="left" vertical="center"/>
    </xf>
    <xf numFmtId="165" fontId="15" fillId="4" borderId="3" xfId="5" applyFont="1" applyFill="1" applyBorder="1" applyAlignment="1">
      <alignment vertical="center" wrapText="1"/>
    </xf>
    <xf numFmtId="0" fontId="22" fillId="4" borderId="3" xfId="3" applyFont="1" applyFill="1" applyBorder="1" applyAlignment="1">
      <alignment horizontal="left" vertical="top" wrapText="1" indent="24"/>
    </xf>
    <xf numFmtId="43" fontId="22" fillId="4" borderId="3" xfId="1" applyFont="1" applyFill="1" applyBorder="1" applyAlignment="1">
      <alignment horizontal="left" vertical="top" wrapText="1" indent="24"/>
    </xf>
    <xf numFmtId="43" fontId="22" fillId="4" borderId="3" xfId="1" applyFont="1" applyFill="1" applyBorder="1" applyAlignment="1">
      <alignment horizontal="left" vertical="top" wrapText="1"/>
    </xf>
    <xf numFmtId="0" fontId="25" fillId="4" borderId="3" xfId="3" applyFont="1" applyFill="1" applyBorder="1" applyAlignment="1">
      <alignment horizontal="left" vertical="top" wrapText="1"/>
    </xf>
    <xf numFmtId="0" fontId="22" fillId="4" borderId="3" xfId="3" applyFont="1" applyFill="1" applyBorder="1" applyAlignment="1">
      <alignment horizontal="center" vertical="top" wrapText="1"/>
    </xf>
    <xf numFmtId="43" fontId="22" fillId="4" borderId="3" xfId="1" applyFont="1" applyFill="1" applyBorder="1" applyAlignment="1">
      <alignment horizontal="center" vertical="top" wrapText="1"/>
    </xf>
    <xf numFmtId="43" fontId="22" fillId="4" borderId="3" xfId="1" applyFont="1" applyFill="1" applyBorder="1" applyAlignment="1">
      <alignment horizontal="left" vertical="top" wrapText="1" indent="6"/>
    </xf>
    <xf numFmtId="0" fontId="25" fillId="4" borderId="3" xfId="3" applyFont="1" applyFill="1" applyBorder="1" applyAlignment="1">
      <alignment horizontal="left" vertical="center" wrapText="1"/>
    </xf>
    <xf numFmtId="0" fontId="22" fillId="4" borderId="3" xfId="3" applyFont="1" applyFill="1" applyBorder="1" applyAlignment="1">
      <alignment horizontal="left" vertical="top" wrapText="1"/>
    </xf>
    <xf numFmtId="0" fontId="19" fillId="4" borderId="3" xfId="3" applyFont="1" applyFill="1" applyBorder="1" applyAlignment="1">
      <alignment horizontal="justify" vertical="justify" wrapText="1"/>
    </xf>
    <xf numFmtId="0" fontId="5" fillId="4" borderId="3" xfId="0" applyFont="1" applyFill="1" applyBorder="1" applyAlignment="1">
      <alignment horizontal="center" vertical="top" wrapText="1"/>
    </xf>
    <xf numFmtId="0" fontId="2" fillId="4" borderId="3" xfId="0" applyFont="1" applyFill="1" applyBorder="1" applyAlignment="1">
      <alignment horizontal="center" vertical="top" wrapText="1"/>
    </xf>
    <xf numFmtId="0" fontId="5" fillId="4" borderId="3" xfId="0" applyFont="1" applyFill="1" applyBorder="1" applyAlignment="1">
      <alignment horizontal="left" vertical="center" wrapText="1"/>
    </xf>
    <xf numFmtId="0" fontId="2" fillId="4" borderId="3" xfId="0" applyFont="1" applyFill="1" applyBorder="1" applyAlignment="1">
      <alignment horizontal="left" vertical="top" wrapText="1"/>
    </xf>
    <xf numFmtId="0" fontId="2" fillId="4" borderId="3" xfId="0" applyFont="1" applyFill="1" applyBorder="1" applyAlignment="1">
      <alignment horizontal="left" vertical="center" wrapText="1"/>
    </xf>
    <xf numFmtId="0" fontId="6" fillId="4" borderId="3" xfId="0" applyFont="1" applyFill="1" applyBorder="1" applyAlignment="1">
      <alignment horizontal="left" vertical="top" wrapText="1"/>
    </xf>
    <xf numFmtId="0" fontId="19" fillId="0" borderId="0" xfId="0" applyFont="1" applyBorder="1" applyAlignment="1">
      <alignment horizontal="center" vertical="justify" wrapText="1"/>
    </xf>
    <xf numFmtId="173" fontId="5" fillId="4" borderId="3" xfId="0" applyNumberFormat="1" applyFont="1" applyFill="1" applyBorder="1" applyAlignment="1">
      <alignment horizontal="center" vertical="top" shrinkToFit="1"/>
    </xf>
    <xf numFmtId="0" fontId="6" fillId="4" borderId="3" xfId="0" applyFont="1" applyFill="1" applyBorder="1" applyAlignment="1">
      <alignment horizontal="left" vertical="center" wrapText="1"/>
    </xf>
    <xf numFmtId="0" fontId="5" fillId="4" borderId="3" xfId="0" applyFont="1" applyFill="1" applyBorder="1" applyAlignment="1">
      <alignment horizontal="left" vertical="top" wrapText="1"/>
    </xf>
    <xf numFmtId="0" fontId="35" fillId="4" borderId="3" xfId="0" applyFont="1" applyFill="1" applyBorder="1" applyAlignment="1">
      <alignment horizontal="center" vertical="center" wrapText="1"/>
    </xf>
    <xf numFmtId="0" fontId="0" fillId="4" borderId="3" xfId="0" applyFill="1" applyBorder="1" applyAlignment="1">
      <alignment horizontal="left" vertical="center"/>
    </xf>
    <xf numFmtId="173" fontId="2" fillId="4" borderId="3" xfId="0" applyNumberFormat="1" applyFont="1" applyFill="1" applyBorder="1" applyAlignment="1">
      <alignment horizontal="center" vertical="top" wrapText="1"/>
    </xf>
    <xf numFmtId="173" fontId="6" fillId="4" borderId="3" xfId="0" applyNumberFormat="1" applyFont="1" applyFill="1" applyBorder="1" applyAlignment="1">
      <alignment horizontal="left" vertical="center" wrapText="1"/>
    </xf>
    <xf numFmtId="0" fontId="4" fillId="4" borderId="3" xfId="0" applyFont="1" applyFill="1" applyBorder="1" applyAlignment="1">
      <alignment horizontal="center" vertical="center"/>
    </xf>
    <xf numFmtId="0" fontId="0" fillId="4" borderId="3" xfId="0" applyFill="1" applyBorder="1" applyAlignment="1">
      <alignment horizontal="center" vertical="center"/>
    </xf>
    <xf numFmtId="0" fontId="2" fillId="4" borderId="3" xfId="0" applyFont="1" applyFill="1" applyBorder="1" applyAlignment="1">
      <alignment horizontal="center" vertical="center" wrapText="1"/>
    </xf>
    <xf numFmtId="173" fontId="5" fillId="4" borderId="3" xfId="0" applyNumberFormat="1" applyFont="1" applyFill="1" applyBorder="1" applyAlignment="1">
      <alignment horizontal="left" vertical="center" shrinkToFit="1"/>
    </xf>
    <xf numFmtId="43" fontId="2" fillId="4" borderId="3" xfId="1" applyFont="1" applyFill="1" applyBorder="1" applyAlignment="1">
      <alignment horizontal="left" vertical="top" wrapText="1" indent="2"/>
    </xf>
    <xf numFmtId="43" fontId="5" fillId="4" borderId="3" xfId="1" applyFont="1" applyFill="1" applyBorder="1" applyAlignment="1">
      <alignment horizontal="left" vertical="top" indent="5" shrinkToFit="1"/>
    </xf>
    <xf numFmtId="0" fontId="15" fillId="4" borderId="3" xfId="0" applyFont="1" applyFill="1" applyBorder="1" applyAlignment="1">
      <alignment horizontal="center" vertical="center"/>
    </xf>
    <xf numFmtId="0" fontId="2" fillId="4" borderId="3" xfId="0" applyFont="1" applyFill="1" applyBorder="1" applyAlignment="1">
      <alignment horizontal="left" vertical="top" wrapText="1" indent="19"/>
    </xf>
    <xf numFmtId="0" fontId="2" fillId="4" borderId="3" xfId="0" applyFont="1" applyFill="1" applyBorder="1" applyAlignment="1">
      <alignment horizontal="left" vertical="top" wrapText="1" indent="2"/>
    </xf>
    <xf numFmtId="173" fontId="5" fillId="4" borderId="3" xfId="0" applyNumberFormat="1" applyFont="1" applyFill="1" applyBorder="1" applyAlignment="1">
      <alignment horizontal="left" vertical="top" indent="5" shrinkToFit="1"/>
    </xf>
    <xf numFmtId="0" fontId="12" fillId="4" borderId="3" xfId="0" applyFont="1" applyFill="1" applyBorder="1" applyAlignment="1">
      <alignment horizontal="center" vertical="center" wrapText="1"/>
    </xf>
    <xf numFmtId="173" fontId="5" fillId="4" borderId="3" xfId="0" applyNumberFormat="1" applyFont="1" applyFill="1" applyBorder="1" applyAlignment="1">
      <alignment horizontal="right" vertical="top" wrapText="1" shrinkToFit="1"/>
    </xf>
    <xf numFmtId="0" fontId="6" fillId="4" borderId="3" xfId="0" applyFont="1" applyFill="1" applyBorder="1" applyAlignment="1">
      <alignment horizontal="center" vertical="center" wrapText="1"/>
    </xf>
    <xf numFmtId="0" fontId="5" fillId="4" borderId="3" xfId="0" applyFont="1" applyFill="1" applyBorder="1" applyAlignment="1">
      <alignment horizontal="center" vertical="center" wrapText="1"/>
    </xf>
    <xf numFmtId="0" fontId="16" fillId="4" borderId="3" xfId="0" applyFont="1" applyFill="1" applyBorder="1" applyAlignment="1">
      <alignment horizontal="center" vertical="center"/>
    </xf>
    <xf numFmtId="0" fontId="2" fillId="4" borderId="3" xfId="3" applyFont="1" applyFill="1" applyBorder="1" applyAlignment="1">
      <alignment horizontal="left" vertical="center" wrapText="1"/>
    </xf>
    <xf numFmtId="0" fontId="5" fillId="4" borderId="3" xfId="3" applyFont="1" applyFill="1" applyBorder="1" applyAlignment="1">
      <alignment horizontal="left" vertical="top" wrapText="1"/>
    </xf>
    <xf numFmtId="0" fontId="2" fillId="4" borderId="3" xfId="3" applyFont="1" applyFill="1" applyBorder="1" applyAlignment="1">
      <alignment horizontal="center" vertical="top" wrapText="1"/>
    </xf>
    <xf numFmtId="0" fontId="2" fillId="4" borderId="3" xfId="3" applyFont="1" applyFill="1" applyBorder="1" applyAlignment="1">
      <alignment horizontal="left" vertical="top" wrapText="1"/>
    </xf>
    <xf numFmtId="0" fontId="6" fillId="4" borderId="3" xfId="3" applyFont="1" applyFill="1" applyBorder="1" applyAlignment="1">
      <alignment horizontal="left" vertical="center" wrapText="1"/>
    </xf>
    <xf numFmtId="0" fontId="12" fillId="4" borderId="3" xfId="3" applyFont="1" applyFill="1" applyBorder="1" applyAlignment="1">
      <alignment horizontal="center" vertical="center" wrapText="1"/>
    </xf>
  </cellXfs>
  <cellStyles count="6">
    <cellStyle name="Moeda" xfId="5" builtinId="4"/>
    <cellStyle name="Normal" xfId="0" builtinId="0"/>
    <cellStyle name="Normal 2" xfId="3"/>
    <cellStyle name="Porcentagem" xfId="2" builtinId="5"/>
    <cellStyle name="Porcentagem 2" xfId="4"/>
    <cellStyle name="Separador de milhares" xfId="1"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dimension ref="A1:I4536"/>
  <sheetViews>
    <sheetView workbookViewId="0">
      <selection activeCell="D12" sqref="D12"/>
    </sheetView>
  </sheetViews>
  <sheetFormatPr defaultColWidth="9.33203125" defaultRowHeight="9.75"/>
  <cols>
    <col min="1" max="1" width="6.6640625" style="31" customWidth="1"/>
    <col min="2" max="2" width="10.5" style="31" customWidth="1"/>
    <col min="3" max="3" width="14" style="31" customWidth="1"/>
    <col min="4" max="4" width="57.1640625" style="31" customWidth="1"/>
    <col min="5" max="5" width="12.5" style="31" customWidth="1"/>
    <col min="6" max="6" width="16" style="13" customWidth="1"/>
    <col min="7" max="7" width="16.5" style="13" customWidth="1"/>
    <col min="8" max="8" width="16.83203125" style="13" customWidth="1"/>
    <col min="9" max="16384" width="9.33203125" style="31"/>
  </cols>
  <sheetData>
    <row r="1" spans="1:9">
      <c r="A1" s="498" t="s">
        <v>3689</v>
      </c>
      <c r="B1" s="498"/>
      <c r="C1" s="498"/>
      <c r="D1" s="498"/>
      <c r="E1" s="498"/>
      <c r="F1" s="499"/>
      <c r="G1" s="499"/>
      <c r="H1" s="500"/>
    </row>
    <row r="2" spans="1:9">
      <c r="A2" s="501" t="s">
        <v>273</v>
      </c>
      <c r="B2" s="501"/>
      <c r="C2" s="501"/>
      <c r="D2" s="502" t="s">
        <v>3690</v>
      </c>
      <c r="E2" s="502"/>
      <c r="F2" s="503" t="s">
        <v>3691</v>
      </c>
      <c r="G2" s="504" t="s">
        <v>3692</v>
      </c>
      <c r="H2" s="500"/>
    </row>
    <row r="3" spans="1:9">
      <c r="A3" s="505" t="s">
        <v>269</v>
      </c>
      <c r="B3" s="505"/>
      <c r="C3" s="505"/>
      <c r="D3" s="506" t="s">
        <v>3693</v>
      </c>
      <c r="E3" s="506"/>
      <c r="F3" s="503"/>
      <c r="G3" s="504"/>
      <c r="H3" s="500"/>
    </row>
    <row r="4" spans="1:9" ht="27" customHeight="1">
      <c r="A4" s="505" t="s">
        <v>267</v>
      </c>
      <c r="B4" s="505"/>
      <c r="C4" s="505"/>
      <c r="D4" s="506" t="s">
        <v>3694</v>
      </c>
      <c r="E4" s="506"/>
      <c r="F4" s="503"/>
      <c r="G4" s="504"/>
      <c r="H4" s="500"/>
    </row>
    <row r="5" spans="1:9" ht="29.25">
      <c r="A5" s="35" t="s">
        <v>265</v>
      </c>
      <c r="B5" s="36" t="s">
        <v>264</v>
      </c>
      <c r="C5" s="37" t="s">
        <v>3695</v>
      </c>
      <c r="D5" s="38" t="s">
        <v>3696</v>
      </c>
      <c r="E5" s="39" t="s">
        <v>263</v>
      </c>
      <c r="F5" s="40" t="s">
        <v>262</v>
      </c>
      <c r="G5" s="41" t="s">
        <v>3697</v>
      </c>
      <c r="H5" s="42" t="s">
        <v>3698</v>
      </c>
    </row>
    <row r="6" spans="1:9">
      <c r="A6" s="43"/>
      <c r="B6" s="43"/>
      <c r="C6" s="43"/>
      <c r="D6" s="43"/>
      <c r="E6" s="43"/>
      <c r="F6" s="44"/>
      <c r="G6" s="44"/>
      <c r="H6" s="44"/>
    </row>
    <row r="7" spans="1:9">
      <c r="A7" s="45">
        <v>1</v>
      </c>
      <c r="B7" s="43"/>
      <c r="C7" s="43"/>
      <c r="D7" s="46" t="s">
        <v>3699</v>
      </c>
      <c r="E7" s="43"/>
      <c r="F7" s="44"/>
      <c r="G7" s="44"/>
      <c r="H7" s="44"/>
    </row>
    <row r="8" spans="1:9">
      <c r="A8" s="47">
        <v>1.1000000000000001</v>
      </c>
      <c r="B8" s="43"/>
      <c r="C8" s="43"/>
      <c r="D8" s="46" t="s">
        <v>3700</v>
      </c>
      <c r="E8" s="43"/>
      <c r="F8" s="44"/>
      <c r="G8" s="44"/>
      <c r="H8" s="44"/>
    </row>
    <row r="9" spans="1:9" ht="19.5">
      <c r="A9" s="48" t="s">
        <v>274</v>
      </c>
      <c r="B9" s="49" t="s">
        <v>168</v>
      </c>
      <c r="C9" s="50">
        <v>52599</v>
      </c>
      <c r="D9" s="46" t="s">
        <v>3701</v>
      </c>
      <c r="E9" s="51" t="s">
        <v>275</v>
      </c>
      <c r="F9" s="52" t="s">
        <v>3702</v>
      </c>
      <c r="G9" s="53">
        <f>'CPU GERAL'!G15</f>
        <v>16129.882795248001</v>
      </c>
      <c r="H9" s="52">
        <f>F9*G9</f>
        <v>354857.42149545602</v>
      </c>
      <c r="I9" s="33"/>
    </row>
    <row r="10" spans="1:9" ht="19.5">
      <c r="A10" s="48" t="s">
        <v>276</v>
      </c>
      <c r="B10" s="49" t="s">
        <v>277</v>
      </c>
      <c r="C10" s="54">
        <v>91677</v>
      </c>
      <c r="D10" s="46" t="s">
        <v>3703</v>
      </c>
      <c r="E10" s="49" t="s">
        <v>278</v>
      </c>
      <c r="F10" s="52" t="s">
        <v>3704</v>
      </c>
      <c r="G10" s="53">
        <f>'CPU GERAL'!G34</f>
        <v>94.773047841000007</v>
      </c>
      <c r="H10" s="52">
        <f t="shared" ref="H10:H15" si="0">F10*G10</f>
        <v>97047.600989184008</v>
      </c>
      <c r="I10" s="33"/>
    </row>
    <row r="11" spans="1:9" ht="19.5">
      <c r="A11" s="48" t="s">
        <v>279</v>
      </c>
      <c r="B11" s="49" t="s">
        <v>277</v>
      </c>
      <c r="C11" s="54">
        <v>91677</v>
      </c>
      <c r="D11" s="46" t="s">
        <v>3705</v>
      </c>
      <c r="E11" s="49" t="s">
        <v>278</v>
      </c>
      <c r="F11" s="52" t="s">
        <v>3706</v>
      </c>
      <c r="G11" s="53">
        <f>'CPU GERAL'!G53</f>
        <v>94.773047841000007</v>
      </c>
      <c r="H11" s="52">
        <f t="shared" si="0"/>
        <v>12130.950123648001</v>
      </c>
      <c r="I11" s="33"/>
    </row>
    <row r="12" spans="1:9" ht="19.5">
      <c r="A12" s="48" t="s">
        <v>280</v>
      </c>
      <c r="B12" s="49" t="s">
        <v>168</v>
      </c>
      <c r="C12" s="50">
        <v>52601</v>
      </c>
      <c r="D12" s="46" t="s">
        <v>3707</v>
      </c>
      <c r="E12" s="51" t="s">
        <v>275</v>
      </c>
      <c r="F12" s="52" t="s">
        <v>3702</v>
      </c>
      <c r="G12" s="53">
        <f>'CPU GERAL'!G67</f>
        <v>5759.2007723236056</v>
      </c>
      <c r="H12" s="52">
        <f t="shared" si="0"/>
        <v>126702.41699111933</v>
      </c>
      <c r="I12" s="33"/>
    </row>
    <row r="13" spans="1:9" ht="19.5">
      <c r="A13" s="48" t="s">
        <v>281</v>
      </c>
      <c r="B13" s="49" t="s">
        <v>2</v>
      </c>
      <c r="C13" s="48" t="s">
        <v>282</v>
      </c>
      <c r="D13" s="46" t="s">
        <v>3708</v>
      </c>
      <c r="E13" s="51" t="s">
        <v>275</v>
      </c>
      <c r="F13" s="52" t="s">
        <v>3702</v>
      </c>
      <c r="G13" s="53">
        <f>'CPU GERAL'!G88</f>
        <v>7333.8272688869993</v>
      </c>
      <c r="H13" s="52">
        <f t="shared" si="0"/>
        <v>161344.19991551398</v>
      </c>
      <c r="I13" s="33"/>
    </row>
    <row r="14" spans="1:9" ht="19.5">
      <c r="A14" s="48" t="s">
        <v>283</v>
      </c>
      <c r="B14" s="49" t="s">
        <v>168</v>
      </c>
      <c r="C14" s="50">
        <v>52603</v>
      </c>
      <c r="D14" s="46" t="s">
        <v>3709</v>
      </c>
      <c r="E14" s="51" t="s">
        <v>275</v>
      </c>
      <c r="F14" s="52" t="s">
        <v>3702</v>
      </c>
      <c r="G14" s="53">
        <f>'CPU GERAL'!G102</f>
        <v>7164.8139325049096</v>
      </c>
      <c r="H14" s="52">
        <f t="shared" si="0"/>
        <v>157625.90651510801</v>
      </c>
      <c r="I14" s="33"/>
    </row>
    <row r="15" spans="1:9" ht="19.5">
      <c r="A15" s="48" t="s">
        <v>284</v>
      </c>
      <c r="B15" s="49" t="s">
        <v>168</v>
      </c>
      <c r="C15" s="50">
        <v>52605</v>
      </c>
      <c r="D15" s="46" t="s">
        <v>3710</v>
      </c>
      <c r="E15" s="51" t="s">
        <v>275</v>
      </c>
      <c r="F15" s="52" t="s">
        <v>3702</v>
      </c>
      <c r="G15" s="52">
        <v>4148.4742500000002</v>
      </c>
      <c r="H15" s="52">
        <f t="shared" si="0"/>
        <v>91266.433499999999</v>
      </c>
      <c r="I15" s="33"/>
    </row>
    <row r="16" spans="1:9">
      <c r="A16" s="43"/>
      <c r="B16" s="43"/>
      <c r="C16" s="43"/>
      <c r="D16" s="55" t="s">
        <v>3711</v>
      </c>
      <c r="E16" s="43"/>
      <c r="F16" s="43"/>
      <c r="G16" s="43"/>
      <c r="H16" s="56">
        <f>SUM(H9:H15)</f>
        <v>1000974.9295300294</v>
      </c>
      <c r="I16" s="33"/>
    </row>
    <row r="17" spans="1:9">
      <c r="A17" s="57">
        <v>1.2</v>
      </c>
      <c r="B17" s="43"/>
      <c r="C17" s="43"/>
      <c r="D17" s="46" t="s">
        <v>3712</v>
      </c>
      <c r="E17" s="43"/>
      <c r="F17" s="44"/>
      <c r="G17" s="44"/>
      <c r="H17" s="52"/>
      <c r="I17" s="33"/>
    </row>
    <row r="18" spans="1:9">
      <c r="A18" s="58" t="s">
        <v>285</v>
      </c>
      <c r="B18" s="49" t="s">
        <v>286</v>
      </c>
      <c r="C18" s="48" t="s">
        <v>287</v>
      </c>
      <c r="D18" s="46" t="s">
        <v>3713</v>
      </c>
      <c r="E18" s="59" t="s">
        <v>288</v>
      </c>
      <c r="F18" s="52" t="s">
        <v>3714</v>
      </c>
      <c r="G18" s="53">
        <f>'CPU GERAL'!G130</f>
        <v>246.19684626899999</v>
      </c>
      <c r="H18" s="52">
        <f>ROUND((F18*G18),2)</f>
        <v>1230.98</v>
      </c>
      <c r="I18" s="33"/>
    </row>
    <row r="19" spans="1:9" ht="19.5">
      <c r="A19" s="58" t="s">
        <v>289</v>
      </c>
      <c r="B19" s="49" t="s">
        <v>2</v>
      </c>
      <c r="C19" s="48" t="s">
        <v>290</v>
      </c>
      <c r="D19" s="46" t="s">
        <v>3715</v>
      </c>
      <c r="E19" s="51" t="s">
        <v>275</v>
      </c>
      <c r="F19" s="52" t="s">
        <v>3702</v>
      </c>
      <c r="G19" s="53">
        <f>'CPU GERAL'!G148</f>
        <v>2663.0809285499995</v>
      </c>
      <c r="H19" s="52">
        <f t="shared" ref="H19:H24" si="1">F19*G19</f>
        <v>58587.780428099992</v>
      </c>
      <c r="I19" s="33"/>
    </row>
    <row r="20" spans="1:9">
      <c r="A20" s="60" t="s">
        <v>291</v>
      </c>
      <c r="B20" s="49" t="s">
        <v>2</v>
      </c>
      <c r="C20" s="48" t="s">
        <v>292</v>
      </c>
      <c r="D20" s="46" t="s">
        <v>3716</v>
      </c>
      <c r="E20" s="51" t="s">
        <v>275</v>
      </c>
      <c r="F20" s="52" t="s">
        <v>3702</v>
      </c>
      <c r="G20" s="53">
        <f>'CPU GERAL'!G162</f>
        <v>7817.9413020675129</v>
      </c>
      <c r="H20" s="52">
        <f t="shared" si="1"/>
        <v>171994.70864548528</v>
      </c>
      <c r="I20" s="33"/>
    </row>
    <row r="21" spans="1:9">
      <c r="A21" s="60" t="s">
        <v>293</v>
      </c>
      <c r="B21" s="49" t="s">
        <v>2</v>
      </c>
      <c r="C21" s="48" t="s">
        <v>294</v>
      </c>
      <c r="D21" s="46" t="s">
        <v>3717</v>
      </c>
      <c r="E21" s="51" t="s">
        <v>275</v>
      </c>
      <c r="F21" s="52" t="s">
        <v>3702</v>
      </c>
      <c r="G21" s="53">
        <f>'CPU GERAL'!G176</f>
        <v>347.1891036705</v>
      </c>
      <c r="H21" s="52">
        <f t="shared" si="1"/>
        <v>7638.1602807509998</v>
      </c>
      <c r="I21" s="33"/>
    </row>
    <row r="22" spans="1:9" ht="74.849999999999994" customHeight="1">
      <c r="A22" s="58" t="s">
        <v>295</v>
      </c>
      <c r="B22" s="61" t="s">
        <v>2</v>
      </c>
      <c r="C22" s="62" t="s">
        <v>296</v>
      </c>
      <c r="D22" s="46" t="s">
        <v>3718</v>
      </c>
      <c r="E22" s="63" t="s">
        <v>288</v>
      </c>
      <c r="F22" s="64" t="s">
        <v>3719</v>
      </c>
      <c r="G22" s="65">
        <f>'CPU GERAL'!G192</f>
        <v>2201.1907652445148</v>
      </c>
      <c r="H22" s="52">
        <f t="shared" si="1"/>
        <v>2201.1907652445148</v>
      </c>
      <c r="I22" s="33"/>
    </row>
    <row r="23" spans="1:9" ht="53.25" customHeight="1">
      <c r="A23" s="58" t="s">
        <v>297</v>
      </c>
      <c r="B23" s="61" t="s">
        <v>2</v>
      </c>
      <c r="C23" s="62" t="s">
        <v>298</v>
      </c>
      <c r="D23" s="46" t="s">
        <v>3720</v>
      </c>
      <c r="E23" s="63" t="s">
        <v>288</v>
      </c>
      <c r="F23" s="64" t="s">
        <v>3719</v>
      </c>
      <c r="G23" s="65">
        <f>'CPU GERAL'!G206</f>
        <v>543.48502499999995</v>
      </c>
      <c r="H23" s="52">
        <f t="shared" si="1"/>
        <v>543.48502499999995</v>
      </c>
      <c r="I23" s="33"/>
    </row>
    <row r="24" spans="1:9" ht="11.25" customHeight="1">
      <c r="A24" s="60" t="s">
        <v>299</v>
      </c>
      <c r="B24" s="51" t="s">
        <v>2</v>
      </c>
      <c r="C24" s="48" t="s">
        <v>300</v>
      </c>
      <c r="D24" s="46" t="s">
        <v>3721</v>
      </c>
      <c r="E24" s="49" t="s">
        <v>301</v>
      </c>
      <c r="F24" s="52" t="s">
        <v>3702</v>
      </c>
      <c r="G24" s="53">
        <f>'CPU GERAL'!G220</f>
        <v>38.149511489999995</v>
      </c>
      <c r="H24" s="52">
        <f t="shared" si="1"/>
        <v>839.28925277999986</v>
      </c>
      <c r="I24" s="33"/>
    </row>
    <row r="25" spans="1:9" ht="10.5" customHeight="1">
      <c r="A25" s="43"/>
      <c r="B25" s="43"/>
      <c r="C25" s="43"/>
      <c r="D25" s="55" t="s">
        <v>3722</v>
      </c>
      <c r="E25" s="43"/>
      <c r="F25" s="43"/>
      <c r="G25" s="43"/>
      <c r="H25" s="56">
        <f>SUM(H17:H24)</f>
        <v>243035.59439736081</v>
      </c>
      <c r="I25" s="33"/>
    </row>
    <row r="26" spans="1:9" ht="10.5" customHeight="1">
      <c r="A26" s="47">
        <v>1.3</v>
      </c>
      <c r="B26" s="43"/>
      <c r="C26" s="43"/>
      <c r="D26" s="48" t="s">
        <v>302</v>
      </c>
      <c r="E26" s="43"/>
      <c r="F26" s="44"/>
      <c r="G26" s="44">
        <v>0</v>
      </c>
      <c r="H26" s="52">
        <f t="shared" ref="H26:H30" si="2">F26*G26</f>
        <v>0</v>
      </c>
      <c r="I26" s="33"/>
    </row>
    <row r="27" spans="1:9" ht="10.5" customHeight="1">
      <c r="A27" s="48" t="s">
        <v>303</v>
      </c>
      <c r="B27" s="66" t="s">
        <v>9</v>
      </c>
      <c r="C27" s="48" t="s">
        <v>304</v>
      </c>
      <c r="D27" s="46" t="s">
        <v>3723</v>
      </c>
      <c r="E27" s="49" t="s">
        <v>305</v>
      </c>
      <c r="F27" s="52" t="s">
        <v>3724</v>
      </c>
      <c r="G27" s="53">
        <f>'CPU GERAL'!G234</f>
        <v>4.0729350000000002</v>
      </c>
      <c r="H27" s="52">
        <f t="shared" si="2"/>
        <v>8333.9174089500011</v>
      </c>
      <c r="I27" s="33"/>
    </row>
    <row r="28" spans="1:9" ht="21.2" customHeight="1">
      <c r="A28" s="48" t="s">
        <v>306</v>
      </c>
      <c r="B28" s="67" t="s">
        <v>9</v>
      </c>
      <c r="C28" s="48" t="s">
        <v>307</v>
      </c>
      <c r="D28" s="46" t="s">
        <v>3725</v>
      </c>
      <c r="E28" s="49" t="s">
        <v>308</v>
      </c>
      <c r="F28" s="52" t="s">
        <v>3726</v>
      </c>
      <c r="G28" s="53">
        <f>'CPU GERAL'!G251</f>
        <v>12.510363504213451</v>
      </c>
      <c r="H28" s="52">
        <f t="shared" si="2"/>
        <v>12799.102693890698</v>
      </c>
      <c r="I28" s="33"/>
    </row>
    <row r="29" spans="1:9" ht="21.2" customHeight="1">
      <c r="A29" s="48" t="s">
        <v>309</v>
      </c>
      <c r="B29" s="67" t="s">
        <v>9</v>
      </c>
      <c r="C29" s="48" t="s">
        <v>310</v>
      </c>
      <c r="D29" s="46" t="s">
        <v>3727</v>
      </c>
      <c r="E29" s="49" t="s">
        <v>308</v>
      </c>
      <c r="F29" s="52" t="s">
        <v>3728</v>
      </c>
      <c r="G29" s="53">
        <f>'CPU GERAL'!G269</f>
        <v>7.0944988676399996</v>
      </c>
      <c r="H29" s="52">
        <f t="shared" si="2"/>
        <v>3629.1199507525657</v>
      </c>
      <c r="I29" s="33"/>
    </row>
    <row r="30" spans="1:9" ht="21.2" customHeight="1">
      <c r="A30" s="48" t="s">
        <v>311</v>
      </c>
      <c r="B30" s="68" t="s">
        <v>2</v>
      </c>
      <c r="C30" s="48" t="s">
        <v>312</v>
      </c>
      <c r="D30" s="46" t="s">
        <v>3729</v>
      </c>
      <c r="E30" s="49" t="s">
        <v>308</v>
      </c>
      <c r="F30" s="52" t="s">
        <v>3728</v>
      </c>
      <c r="G30" s="53">
        <f>'CPU GERAL'!G286</f>
        <v>5.3098339331967219</v>
      </c>
      <c r="H30" s="52">
        <f t="shared" si="2"/>
        <v>2716.1924501874514</v>
      </c>
      <c r="I30" s="33"/>
    </row>
    <row r="31" spans="1:9" ht="10.5" customHeight="1">
      <c r="A31" s="43"/>
      <c r="B31" s="43"/>
      <c r="C31" s="43"/>
      <c r="D31" s="55" t="s">
        <v>3730</v>
      </c>
      <c r="E31" s="43"/>
      <c r="F31" s="43"/>
      <c r="G31" s="43"/>
      <c r="H31" s="56">
        <f>SUM(H26:H30)</f>
        <v>27478.332503780719</v>
      </c>
      <c r="I31" s="33"/>
    </row>
    <row r="32" spans="1:9" ht="10.5" customHeight="1">
      <c r="A32" s="47">
        <v>1.4</v>
      </c>
      <c r="B32" s="43"/>
      <c r="C32" s="43"/>
      <c r="D32" s="46" t="s">
        <v>3731</v>
      </c>
      <c r="E32" s="43"/>
      <c r="F32" s="44"/>
      <c r="G32" s="44">
        <v>0</v>
      </c>
      <c r="H32" s="52">
        <f t="shared" ref="H32:H57" si="3">F32*G32</f>
        <v>0</v>
      </c>
      <c r="I32" s="33"/>
    </row>
    <row r="33" spans="1:9" ht="10.5" customHeight="1">
      <c r="A33" s="48" t="s">
        <v>313</v>
      </c>
      <c r="B33" s="66" t="s">
        <v>9</v>
      </c>
      <c r="C33" s="48" t="s">
        <v>314</v>
      </c>
      <c r="D33" s="46" t="s">
        <v>3732</v>
      </c>
      <c r="E33" s="49" t="s">
        <v>315</v>
      </c>
      <c r="F33" s="52" t="s">
        <v>3719</v>
      </c>
      <c r="G33" s="53">
        <f>'CPU GERAL'!G304</f>
        <v>637.40107046699995</v>
      </c>
      <c r="H33" s="52">
        <f t="shared" si="3"/>
        <v>637.40107046699995</v>
      </c>
      <c r="I33" s="33"/>
    </row>
    <row r="34" spans="1:9" ht="10.5" customHeight="1">
      <c r="A34" s="48" t="s">
        <v>316</v>
      </c>
      <c r="B34" s="66" t="s">
        <v>9</v>
      </c>
      <c r="C34" s="48" t="s">
        <v>317</v>
      </c>
      <c r="D34" s="46" t="s">
        <v>3733</v>
      </c>
      <c r="E34" s="49" t="s">
        <v>315</v>
      </c>
      <c r="F34" s="52" t="s">
        <v>3719</v>
      </c>
      <c r="G34" s="53">
        <f>'CPU GERAL'!G322</f>
        <v>1170.567187974</v>
      </c>
      <c r="H34" s="52">
        <f t="shared" si="3"/>
        <v>1170.567187974</v>
      </c>
      <c r="I34" s="33"/>
    </row>
    <row r="35" spans="1:9" ht="21.2" customHeight="1">
      <c r="A35" s="48" t="s">
        <v>318</v>
      </c>
      <c r="B35" s="69" t="s">
        <v>277</v>
      </c>
      <c r="C35" s="48" t="s">
        <v>319</v>
      </c>
      <c r="D35" s="46" t="s">
        <v>3734</v>
      </c>
      <c r="E35" s="49" t="s">
        <v>308</v>
      </c>
      <c r="F35" s="52" t="s">
        <v>3735</v>
      </c>
      <c r="G35" s="53">
        <f>'CPU GERAL'!G342</f>
        <v>327.42582128670534</v>
      </c>
      <c r="H35" s="52">
        <f t="shared" si="3"/>
        <v>654.85164257341069</v>
      </c>
      <c r="I35" s="33"/>
    </row>
    <row r="36" spans="1:9" ht="21.2" customHeight="1">
      <c r="A36" s="48" t="s">
        <v>320</v>
      </c>
      <c r="B36" s="69" t="s">
        <v>277</v>
      </c>
      <c r="C36" s="48" t="s">
        <v>321</v>
      </c>
      <c r="D36" s="46" t="s">
        <v>3736</v>
      </c>
      <c r="E36" s="49" t="s">
        <v>308</v>
      </c>
      <c r="F36" s="52" t="s">
        <v>3737</v>
      </c>
      <c r="G36" s="53">
        <f>'CPU GERAL'!G366</f>
        <v>80.65483742630876</v>
      </c>
      <c r="H36" s="52">
        <f t="shared" si="3"/>
        <v>6060.4044842128405</v>
      </c>
      <c r="I36" s="33"/>
    </row>
    <row r="37" spans="1:9" ht="10.5" customHeight="1">
      <c r="A37" s="70" t="s">
        <v>322</v>
      </c>
      <c r="B37" s="43"/>
      <c r="C37" s="43"/>
      <c r="D37" s="46" t="s">
        <v>3738</v>
      </c>
      <c r="E37" s="43"/>
      <c r="F37" s="44"/>
      <c r="G37" s="44">
        <v>0</v>
      </c>
      <c r="H37" s="52">
        <f t="shared" si="3"/>
        <v>0</v>
      </c>
      <c r="I37" s="33"/>
    </row>
    <row r="38" spans="1:9" ht="21.2" customHeight="1">
      <c r="A38" s="48" t="s">
        <v>323</v>
      </c>
      <c r="B38" s="67" t="s">
        <v>9</v>
      </c>
      <c r="C38" s="48" t="s">
        <v>324</v>
      </c>
      <c r="D38" s="46" t="s">
        <v>3739</v>
      </c>
      <c r="E38" s="49" t="s">
        <v>288</v>
      </c>
      <c r="F38" s="52" t="s">
        <v>3719</v>
      </c>
      <c r="G38" s="53">
        <f>'CPU GERAL'!G382</f>
        <v>9107.5203043559995</v>
      </c>
      <c r="H38" s="52">
        <f t="shared" si="3"/>
        <v>9107.5203043559995</v>
      </c>
      <c r="I38" s="33"/>
    </row>
    <row r="39" spans="1:9" ht="21.2" customHeight="1">
      <c r="A39" s="48" t="s">
        <v>325</v>
      </c>
      <c r="B39" s="67" t="s">
        <v>9</v>
      </c>
      <c r="C39" s="48" t="s">
        <v>326</v>
      </c>
      <c r="D39" s="46" t="s">
        <v>3740</v>
      </c>
      <c r="E39" s="49" t="s">
        <v>288</v>
      </c>
      <c r="F39" s="52" t="s">
        <v>3719</v>
      </c>
      <c r="G39" s="53">
        <f>'CPU GERAL'!G398</f>
        <v>22247.481091356</v>
      </c>
      <c r="H39" s="52">
        <f t="shared" si="3"/>
        <v>22247.481091356</v>
      </c>
      <c r="I39" s="33"/>
    </row>
    <row r="40" spans="1:9" ht="21.2" customHeight="1">
      <c r="A40" s="48" t="s">
        <v>327</v>
      </c>
      <c r="B40" s="67" t="s">
        <v>9</v>
      </c>
      <c r="C40" s="48" t="s">
        <v>328</v>
      </c>
      <c r="D40" s="46" t="s">
        <v>3741</v>
      </c>
      <c r="E40" s="49" t="s">
        <v>288</v>
      </c>
      <c r="F40" s="52" t="s">
        <v>3719</v>
      </c>
      <c r="G40" s="53">
        <f>'CPU GERAL'!G414</f>
        <v>10682.888696856</v>
      </c>
      <c r="H40" s="52">
        <f t="shared" si="3"/>
        <v>10682.888696856</v>
      </c>
      <c r="I40" s="33"/>
    </row>
    <row r="41" spans="1:9" ht="21.2" customHeight="1">
      <c r="A41" s="48" t="s">
        <v>329</v>
      </c>
      <c r="B41" s="67" t="s">
        <v>9</v>
      </c>
      <c r="C41" s="48" t="s">
        <v>330</v>
      </c>
      <c r="D41" s="46" t="s">
        <v>3742</v>
      </c>
      <c r="E41" s="49" t="s">
        <v>288</v>
      </c>
      <c r="F41" s="52" t="s">
        <v>3719</v>
      </c>
      <c r="G41" s="53">
        <f>'CPU GERAL'!G430</f>
        <v>10711.025657856</v>
      </c>
      <c r="H41" s="52">
        <f t="shared" si="3"/>
        <v>10711.025657856</v>
      </c>
      <c r="I41" s="33"/>
    </row>
    <row r="42" spans="1:9" ht="21.2" customHeight="1">
      <c r="A42" s="48" t="s">
        <v>331</v>
      </c>
      <c r="B42" s="67" t="s">
        <v>9</v>
      </c>
      <c r="C42" s="48" t="s">
        <v>332</v>
      </c>
      <c r="D42" s="46" t="s">
        <v>3743</v>
      </c>
      <c r="E42" s="49" t="s">
        <v>288</v>
      </c>
      <c r="F42" s="52" t="s">
        <v>3719</v>
      </c>
      <c r="G42" s="53">
        <f>'CPU GERAL'!G446</f>
        <v>7791.732908856</v>
      </c>
      <c r="H42" s="52">
        <f t="shared" si="3"/>
        <v>7791.732908856</v>
      </c>
      <c r="I42" s="33"/>
    </row>
    <row r="43" spans="1:9" ht="11.25" customHeight="1">
      <c r="A43" s="48" t="s">
        <v>333</v>
      </c>
      <c r="B43" s="71" t="s">
        <v>9</v>
      </c>
      <c r="C43" s="48" t="s">
        <v>334</v>
      </c>
      <c r="D43" s="46" t="s">
        <v>3744</v>
      </c>
      <c r="E43" s="49" t="s">
        <v>308</v>
      </c>
      <c r="F43" s="52" t="s">
        <v>3745</v>
      </c>
      <c r="G43" s="53">
        <f>'CPU GERAL'!G462</f>
        <v>165.05543384640001</v>
      </c>
      <c r="H43" s="52">
        <f t="shared" si="3"/>
        <v>6602.217353856</v>
      </c>
      <c r="I43" s="33"/>
    </row>
    <row r="44" spans="1:9" ht="21.2" customHeight="1">
      <c r="A44" s="48" t="s">
        <v>335</v>
      </c>
      <c r="B44" s="72" t="s">
        <v>9</v>
      </c>
      <c r="C44" s="48" t="s">
        <v>336</v>
      </c>
      <c r="D44" s="46" t="s">
        <v>3746</v>
      </c>
      <c r="E44" s="49" t="s">
        <v>288</v>
      </c>
      <c r="F44" s="52" t="s">
        <v>3719</v>
      </c>
      <c r="G44" s="53">
        <f>'CPU GERAL'!G479</f>
        <v>578.03980288949992</v>
      </c>
      <c r="H44" s="52">
        <f t="shared" si="3"/>
        <v>578.03980288949992</v>
      </c>
      <c r="I44" s="33"/>
    </row>
    <row r="45" spans="1:9" ht="21.2" customHeight="1">
      <c r="A45" s="48" t="s">
        <v>337</v>
      </c>
      <c r="B45" s="72" t="s">
        <v>9</v>
      </c>
      <c r="C45" s="48" t="s">
        <v>338</v>
      </c>
      <c r="D45" s="46" t="s">
        <v>3747</v>
      </c>
      <c r="E45" s="49" t="s">
        <v>288</v>
      </c>
      <c r="F45" s="52" t="s">
        <v>3719</v>
      </c>
      <c r="G45" s="53">
        <f>'CPU GERAL'!G496</f>
        <v>250.77299017950003</v>
      </c>
      <c r="H45" s="52">
        <f t="shared" si="3"/>
        <v>250.77299017950003</v>
      </c>
      <c r="I45" s="33"/>
    </row>
    <row r="46" spans="1:9" ht="11.25" customHeight="1">
      <c r="A46" s="48" t="s">
        <v>339</v>
      </c>
      <c r="B46" s="49" t="s">
        <v>9</v>
      </c>
      <c r="C46" s="48" t="s">
        <v>340</v>
      </c>
      <c r="D46" s="46" t="s">
        <v>3748</v>
      </c>
      <c r="E46" s="49" t="s">
        <v>3749</v>
      </c>
      <c r="F46" s="52" t="s">
        <v>3750</v>
      </c>
      <c r="G46" s="53">
        <f>'CPU GERAL'!G513</f>
        <v>40197.67044573286</v>
      </c>
      <c r="H46" s="52">
        <f t="shared" si="3"/>
        <v>8039.5340891465721</v>
      </c>
      <c r="I46" s="33"/>
    </row>
    <row r="47" spans="1:9" ht="11.25" customHeight="1">
      <c r="A47" s="60" t="s">
        <v>341</v>
      </c>
      <c r="B47" s="71" t="s">
        <v>277</v>
      </c>
      <c r="C47" s="54">
        <v>97031</v>
      </c>
      <c r="D47" s="46" t="s">
        <v>3751</v>
      </c>
      <c r="E47" s="49" t="s">
        <v>342</v>
      </c>
      <c r="F47" s="52" t="s">
        <v>3752</v>
      </c>
      <c r="G47" s="53">
        <f>'CPU GERAL'!G534</f>
        <v>71.969857899616244</v>
      </c>
      <c r="H47" s="52">
        <f t="shared" si="3"/>
        <v>7358.9179702357605</v>
      </c>
      <c r="I47" s="33"/>
    </row>
    <row r="48" spans="1:9" ht="21.2" customHeight="1">
      <c r="A48" s="73">
        <v>40182</v>
      </c>
      <c r="B48" s="72" t="s">
        <v>277</v>
      </c>
      <c r="C48" s="54">
        <v>97032</v>
      </c>
      <c r="D48" s="46" t="s">
        <v>3753</v>
      </c>
      <c r="E48" s="49" t="s">
        <v>342</v>
      </c>
      <c r="F48" s="52" t="s">
        <v>3752</v>
      </c>
      <c r="G48" s="53">
        <f>'CPU GERAL'!G555</f>
        <v>44.758094552311725</v>
      </c>
      <c r="H48" s="52">
        <f t="shared" si="3"/>
        <v>4576.5151679738738</v>
      </c>
      <c r="I48" s="33"/>
    </row>
    <row r="49" spans="1:9" ht="21.2" customHeight="1">
      <c r="A49" s="73">
        <v>40547</v>
      </c>
      <c r="B49" s="72" t="s">
        <v>9</v>
      </c>
      <c r="C49" s="48" t="s">
        <v>343</v>
      </c>
      <c r="D49" s="46" t="s">
        <v>3754</v>
      </c>
      <c r="E49" s="49" t="s">
        <v>344</v>
      </c>
      <c r="F49" s="52" t="s">
        <v>3755</v>
      </c>
      <c r="G49" s="53">
        <f>'CPU GERAL'!G570</f>
        <v>45.023170523399997</v>
      </c>
      <c r="H49" s="52">
        <f t="shared" si="3"/>
        <v>8711.9834962778987</v>
      </c>
      <c r="I49" s="33"/>
    </row>
    <row r="50" spans="1:9" ht="21.2" customHeight="1">
      <c r="A50" s="73">
        <v>40912</v>
      </c>
      <c r="B50" s="72" t="s">
        <v>2</v>
      </c>
      <c r="C50" s="48" t="s">
        <v>345</v>
      </c>
      <c r="D50" s="46" t="s">
        <v>3756</v>
      </c>
      <c r="E50" s="49" t="s">
        <v>288</v>
      </c>
      <c r="F50" s="52" t="s">
        <v>3719</v>
      </c>
      <c r="G50" s="53">
        <f>'CPU GERAL'!G586</f>
        <v>3330.2827525310995</v>
      </c>
      <c r="H50" s="52">
        <f t="shared" si="3"/>
        <v>3330.2827525310995</v>
      </c>
      <c r="I50" s="33"/>
    </row>
    <row r="51" spans="1:9" ht="21.2" customHeight="1">
      <c r="A51" s="73">
        <v>41278</v>
      </c>
      <c r="B51" s="72" t="s">
        <v>2</v>
      </c>
      <c r="C51" s="48" t="s">
        <v>346</v>
      </c>
      <c r="D51" s="46" t="s">
        <v>3757</v>
      </c>
      <c r="E51" s="49" t="s">
        <v>288</v>
      </c>
      <c r="F51" s="52" t="s">
        <v>3719</v>
      </c>
      <c r="G51" s="53">
        <f>'CPU GERAL'!G602</f>
        <v>2201.1907652445148</v>
      </c>
      <c r="H51" s="52">
        <f t="shared" si="3"/>
        <v>2201.1907652445148</v>
      </c>
      <c r="I51" s="33"/>
    </row>
    <row r="52" spans="1:9" ht="42.75" customHeight="1">
      <c r="A52" s="73">
        <v>41643</v>
      </c>
      <c r="B52" s="72" t="s">
        <v>2</v>
      </c>
      <c r="C52" s="62" t="s">
        <v>347</v>
      </c>
      <c r="D52" s="46" t="s">
        <v>3758</v>
      </c>
      <c r="E52" s="49" t="s">
        <v>342</v>
      </c>
      <c r="F52" s="64" t="s">
        <v>3752</v>
      </c>
      <c r="G52" s="65">
        <f>'CPU GERAL'!G617</f>
        <v>48.053569697719695</v>
      </c>
      <c r="H52" s="52">
        <f>F52*G52</f>
        <v>4913.4775015918385</v>
      </c>
      <c r="I52" s="33"/>
    </row>
    <row r="53" spans="1:9" ht="32.1" customHeight="1">
      <c r="A53" s="74">
        <v>42008</v>
      </c>
      <c r="B53" s="71" t="s">
        <v>2</v>
      </c>
      <c r="C53" s="62" t="s">
        <v>348</v>
      </c>
      <c r="D53" s="46" t="s">
        <v>3759</v>
      </c>
      <c r="E53" s="63" t="s">
        <v>342</v>
      </c>
      <c r="F53" s="64" t="s">
        <v>3752</v>
      </c>
      <c r="G53" s="65">
        <f>'CPU GERAL'!G631</f>
        <v>11.167402096452303</v>
      </c>
      <c r="H53" s="52">
        <f>ROUND((F53*G53),2)</f>
        <v>1141.8699999999999</v>
      </c>
      <c r="I53" s="33"/>
    </row>
    <row r="54" spans="1:9" ht="21.2" customHeight="1">
      <c r="A54" s="73">
        <v>42373</v>
      </c>
      <c r="B54" s="72" t="s">
        <v>2</v>
      </c>
      <c r="C54" s="48" t="s">
        <v>349</v>
      </c>
      <c r="D54" s="46" t="s">
        <v>3760</v>
      </c>
      <c r="E54" s="49" t="s">
        <v>342</v>
      </c>
      <c r="F54" s="52" t="s">
        <v>3752</v>
      </c>
      <c r="G54" s="53">
        <f>'CPU GERAL'!G646</f>
        <v>11.77699700946312</v>
      </c>
      <c r="H54" s="52">
        <f>ROUND((F54*G54),2)</f>
        <v>1204.2</v>
      </c>
      <c r="I54" s="33"/>
    </row>
    <row r="55" spans="1:9" ht="21.2" customHeight="1">
      <c r="A55" s="73">
        <v>42739</v>
      </c>
      <c r="B55" s="72" t="s">
        <v>2</v>
      </c>
      <c r="C55" s="48" t="s">
        <v>350</v>
      </c>
      <c r="D55" s="46" t="s">
        <v>3761</v>
      </c>
      <c r="E55" s="49" t="s">
        <v>342</v>
      </c>
      <c r="F55" s="52" t="s">
        <v>3752</v>
      </c>
      <c r="G55" s="53">
        <f>'CPU GERAL'!G660</f>
        <v>2.2351816882902775</v>
      </c>
      <c r="H55" s="52">
        <f>ROUND((F55*G55),2)</f>
        <v>228.55</v>
      </c>
      <c r="I55" s="33"/>
    </row>
    <row r="56" spans="1:9" ht="21.2" customHeight="1">
      <c r="A56" s="73">
        <v>43104</v>
      </c>
      <c r="B56" s="72" t="s">
        <v>168</v>
      </c>
      <c r="C56" s="75">
        <v>39093</v>
      </c>
      <c r="D56" s="46" t="s">
        <v>3762</v>
      </c>
      <c r="E56" s="49" t="s">
        <v>288</v>
      </c>
      <c r="F56" s="52" t="s">
        <v>3763</v>
      </c>
      <c r="G56" s="53">
        <f>'CPU GERAL'!G675</f>
        <v>42.417109693800001</v>
      </c>
      <c r="H56" s="52">
        <f t="shared" si="3"/>
        <v>848.34219387600001</v>
      </c>
      <c r="I56" s="33"/>
    </row>
    <row r="57" spans="1:9" ht="11.25" customHeight="1">
      <c r="A57" s="74">
        <v>43469</v>
      </c>
      <c r="B57" s="71" t="s">
        <v>168</v>
      </c>
      <c r="C57" s="75">
        <v>40547</v>
      </c>
      <c r="D57" s="46" t="s">
        <v>3764</v>
      </c>
      <c r="E57" s="49" t="s">
        <v>342</v>
      </c>
      <c r="F57" s="52" t="s">
        <v>3765</v>
      </c>
      <c r="G57" s="53">
        <f>'CPU GERAL'!G691</f>
        <v>2.9155212649405442</v>
      </c>
      <c r="H57" s="52">
        <f t="shared" si="3"/>
        <v>437.32818974108164</v>
      </c>
      <c r="I57" s="33"/>
    </row>
    <row r="58" spans="1:9" ht="10.5" customHeight="1">
      <c r="A58" s="43"/>
      <c r="B58" s="43"/>
      <c r="C58" s="43"/>
      <c r="D58" s="55" t="s">
        <v>3766</v>
      </c>
      <c r="E58" s="43"/>
      <c r="F58" s="43"/>
      <c r="G58" s="43"/>
      <c r="H58" s="56">
        <f>SUM(H32:H57)</f>
        <v>119487.09531805088</v>
      </c>
      <c r="I58" s="33"/>
    </row>
    <row r="59" spans="1:9" ht="10.5" customHeight="1">
      <c r="A59" s="43"/>
      <c r="B59" s="43"/>
      <c r="C59" s="43"/>
      <c r="D59" s="55" t="s">
        <v>3767</v>
      </c>
      <c r="E59" s="43"/>
      <c r="F59" s="43"/>
      <c r="G59" s="43"/>
      <c r="H59" s="56">
        <f>H58+H31+H25+H16</f>
        <v>1390975.9517492219</v>
      </c>
      <c r="I59" s="33"/>
    </row>
    <row r="60" spans="1:9" ht="10.5" customHeight="1">
      <c r="A60" s="45">
        <v>2</v>
      </c>
      <c r="B60" s="43"/>
      <c r="C60" s="43"/>
      <c r="D60" s="46" t="s">
        <v>3768</v>
      </c>
      <c r="E60" s="43"/>
      <c r="F60" s="44"/>
      <c r="G60" s="44">
        <v>0</v>
      </c>
      <c r="H60" s="52">
        <f t="shared" ref="H60:H66" si="4">F60*G60</f>
        <v>0</v>
      </c>
      <c r="I60" s="33"/>
    </row>
    <row r="61" spans="1:9" ht="10.5" customHeight="1">
      <c r="A61" s="47">
        <v>2.1</v>
      </c>
      <c r="B61" s="43"/>
      <c r="C61" s="43"/>
      <c r="D61" s="48" t="s">
        <v>351</v>
      </c>
      <c r="E61" s="43"/>
      <c r="F61" s="44"/>
      <c r="G61" s="44">
        <v>0</v>
      </c>
      <c r="H61" s="52">
        <f t="shared" si="4"/>
        <v>0</v>
      </c>
      <c r="I61" s="33"/>
    </row>
    <row r="62" spans="1:9" ht="11.25" customHeight="1">
      <c r="A62" s="48" t="s">
        <v>352</v>
      </c>
      <c r="B62" s="49" t="s">
        <v>9</v>
      </c>
      <c r="C62" s="48" t="s">
        <v>353</v>
      </c>
      <c r="D62" s="46" t="s">
        <v>3769</v>
      </c>
      <c r="E62" s="49" t="s">
        <v>308</v>
      </c>
      <c r="F62" s="52" t="s">
        <v>3770</v>
      </c>
      <c r="G62" s="53">
        <f>'CPU GERAL'!G705</f>
        <v>0.36223551354448225</v>
      </c>
      <c r="H62" s="52">
        <f t="shared" si="4"/>
        <v>1014.5130027840314</v>
      </c>
      <c r="I62" s="33"/>
    </row>
    <row r="63" spans="1:9" ht="11.25" customHeight="1">
      <c r="A63" s="48" t="s">
        <v>354</v>
      </c>
      <c r="B63" s="49" t="s">
        <v>9</v>
      </c>
      <c r="C63" s="48" t="s">
        <v>355</v>
      </c>
      <c r="D63" s="46" t="s">
        <v>3771</v>
      </c>
      <c r="E63" s="49" t="s">
        <v>308</v>
      </c>
      <c r="F63" s="52" t="s">
        <v>3772</v>
      </c>
      <c r="G63" s="53">
        <f>'CPU GERAL'!G720</f>
        <v>14.621943156352614</v>
      </c>
      <c r="H63" s="52">
        <f t="shared" si="4"/>
        <v>3942.9531915420462</v>
      </c>
      <c r="I63" s="33"/>
    </row>
    <row r="64" spans="1:9" ht="11.25" customHeight="1">
      <c r="A64" s="48" t="s">
        <v>356</v>
      </c>
      <c r="B64" s="49" t="s">
        <v>9</v>
      </c>
      <c r="C64" s="48" t="s">
        <v>357</v>
      </c>
      <c r="D64" s="46" t="s">
        <v>3773</v>
      </c>
      <c r="E64" s="49" t="s">
        <v>342</v>
      </c>
      <c r="F64" s="52" t="s">
        <v>3774</v>
      </c>
      <c r="G64" s="53">
        <f>'CPU GERAL'!G735</f>
        <v>22.85609131119811</v>
      </c>
      <c r="H64" s="52">
        <f t="shared" si="4"/>
        <v>801.79168319682969</v>
      </c>
      <c r="I64" s="33"/>
    </row>
    <row r="65" spans="1:9" ht="11.25" customHeight="1">
      <c r="A65" s="48" t="s">
        <v>358</v>
      </c>
      <c r="B65" s="49" t="s">
        <v>9</v>
      </c>
      <c r="C65" s="48" t="s">
        <v>359</v>
      </c>
      <c r="D65" s="46" t="s">
        <v>3775</v>
      </c>
      <c r="E65" s="49" t="s">
        <v>308</v>
      </c>
      <c r="F65" s="52" t="s">
        <v>3776</v>
      </c>
      <c r="G65" s="53">
        <f>'CPU GERAL'!G752</f>
        <v>14.100672266521952</v>
      </c>
      <c r="H65" s="52">
        <f t="shared" si="4"/>
        <v>1731.2805408835654</v>
      </c>
      <c r="I65" s="33"/>
    </row>
    <row r="66" spans="1:9" ht="11.25" customHeight="1">
      <c r="A66" s="48" t="s">
        <v>360</v>
      </c>
      <c r="B66" s="71" t="s">
        <v>9</v>
      </c>
      <c r="C66" s="48" t="s">
        <v>361</v>
      </c>
      <c r="D66" s="46" t="s">
        <v>3777</v>
      </c>
      <c r="E66" s="49" t="s">
        <v>308</v>
      </c>
      <c r="F66" s="52" t="s">
        <v>3778</v>
      </c>
      <c r="G66" s="53">
        <f>'CPU GERAL'!G767</f>
        <v>12.793075251067696</v>
      </c>
      <c r="H66" s="52">
        <f t="shared" si="4"/>
        <v>1175.5556848206106</v>
      </c>
      <c r="I66" s="33"/>
    </row>
    <row r="67" spans="1:9" ht="10.5" customHeight="1">
      <c r="A67" s="43"/>
      <c r="B67" s="43"/>
      <c r="C67" s="43"/>
      <c r="D67" s="55" t="s">
        <v>3779</v>
      </c>
      <c r="E67" s="43"/>
      <c r="F67" s="43"/>
      <c r="G67" s="43"/>
      <c r="H67" s="56">
        <f>SUM(H60:H66)</f>
        <v>8666.0941032270839</v>
      </c>
      <c r="I67" s="33"/>
    </row>
    <row r="68" spans="1:9" ht="10.5" customHeight="1">
      <c r="A68" s="47">
        <v>2.2000000000000002</v>
      </c>
      <c r="B68" s="43"/>
      <c r="C68" s="43"/>
      <c r="D68" s="46" t="s">
        <v>3780</v>
      </c>
      <c r="E68" s="43"/>
      <c r="F68" s="44"/>
      <c r="G68" s="44">
        <v>0</v>
      </c>
      <c r="H68" s="52">
        <f t="shared" ref="H68:H74" si="5">F68*G68</f>
        <v>0</v>
      </c>
      <c r="I68" s="33"/>
    </row>
    <row r="69" spans="1:9" ht="10.5" customHeight="1">
      <c r="A69" s="70" t="s">
        <v>362</v>
      </c>
      <c r="B69" s="43"/>
      <c r="C69" s="43"/>
      <c r="D69" s="46" t="s">
        <v>3781</v>
      </c>
      <c r="E69" s="43"/>
      <c r="F69" s="44"/>
      <c r="G69" s="44">
        <v>0</v>
      </c>
      <c r="H69" s="52">
        <f t="shared" si="5"/>
        <v>0</v>
      </c>
      <c r="I69" s="33"/>
    </row>
    <row r="70" spans="1:9" ht="21.2" customHeight="1">
      <c r="A70" s="48" t="s">
        <v>363</v>
      </c>
      <c r="B70" s="76" t="s">
        <v>9</v>
      </c>
      <c r="C70" s="48" t="s">
        <v>364</v>
      </c>
      <c r="D70" s="46" t="s">
        <v>3782</v>
      </c>
      <c r="E70" s="49" t="s">
        <v>365</v>
      </c>
      <c r="F70" s="52" t="s">
        <v>3783</v>
      </c>
      <c r="G70" s="53">
        <f>'CPU GERAL'!G781</f>
        <v>32.088703544946796</v>
      </c>
      <c r="H70" s="52">
        <f t="shared" si="5"/>
        <v>9549.2772879407166</v>
      </c>
      <c r="I70" s="33"/>
    </row>
    <row r="71" spans="1:9" ht="11.25" customHeight="1">
      <c r="A71" s="48" t="s">
        <v>366</v>
      </c>
      <c r="B71" s="76" t="s">
        <v>9</v>
      </c>
      <c r="C71" s="48" t="s">
        <v>367</v>
      </c>
      <c r="D71" s="46" t="s">
        <v>3784</v>
      </c>
      <c r="E71" s="49" t="s">
        <v>365</v>
      </c>
      <c r="F71" s="52" t="s">
        <v>3783</v>
      </c>
      <c r="G71" s="53">
        <f>'CPU GERAL'!G795</f>
        <v>21.742933652662501</v>
      </c>
      <c r="H71" s="52">
        <f t="shared" si="5"/>
        <v>6470.4796256958334</v>
      </c>
      <c r="I71" s="33"/>
    </row>
    <row r="72" spans="1:9" ht="11.25" customHeight="1">
      <c r="A72" s="48" t="s">
        <v>368</v>
      </c>
      <c r="B72" s="43"/>
      <c r="C72" s="43"/>
      <c r="D72" s="46" t="s">
        <v>3785</v>
      </c>
      <c r="E72" s="43"/>
      <c r="F72" s="44"/>
      <c r="G72" s="44">
        <v>0</v>
      </c>
      <c r="H72" s="52">
        <f t="shared" si="5"/>
        <v>0</v>
      </c>
      <c r="I72" s="33"/>
    </row>
    <row r="73" spans="1:9" ht="21.2" customHeight="1">
      <c r="A73" s="48" t="s">
        <v>369</v>
      </c>
      <c r="B73" s="76" t="s">
        <v>9</v>
      </c>
      <c r="C73" s="48" t="s">
        <v>364</v>
      </c>
      <c r="D73" s="46" t="s">
        <v>3782</v>
      </c>
      <c r="E73" s="49" t="s">
        <v>365</v>
      </c>
      <c r="F73" s="52" t="s">
        <v>3786</v>
      </c>
      <c r="G73" s="53">
        <f>'CPU GERAL'!G809</f>
        <v>32.088703544946796</v>
      </c>
      <c r="H73" s="52">
        <f>ROUND((F73*G73),2)</f>
        <v>10268.39</v>
      </c>
      <c r="I73" s="33"/>
    </row>
    <row r="74" spans="1:9" ht="11.25" customHeight="1">
      <c r="A74" s="48" t="s">
        <v>370</v>
      </c>
      <c r="B74" s="76" t="s">
        <v>9</v>
      </c>
      <c r="C74" s="48" t="s">
        <v>367</v>
      </c>
      <c r="D74" s="46" t="s">
        <v>3784</v>
      </c>
      <c r="E74" s="49" t="s">
        <v>365</v>
      </c>
      <c r="F74" s="52" t="s">
        <v>3786</v>
      </c>
      <c r="G74" s="53">
        <f>'CPU GERAL'!G823</f>
        <v>21.742933652662501</v>
      </c>
      <c r="H74" s="52">
        <f t="shared" si="5"/>
        <v>6957.7387688520002</v>
      </c>
      <c r="I74" s="33"/>
    </row>
    <row r="75" spans="1:9" ht="10.5" customHeight="1">
      <c r="A75" s="43"/>
      <c r="B75" s="43"/>
      <c r="C75" s="43"/>
      <c r="D75" s="55" t="s">
        <v>3787</v>
      </c>
      <c r="E75" s="43"/>
      <c r="F75" s="43"/>
      <c r="G75" s="43"/>
      <c r="H75" s="56">
        <f>SUM(H68:H74)</f>
        <v>33245.885682488552</v>
      </c>
      <c r="I75" s="33"/>
    </row>
    <row r="76" spans="1:9" ht="10.5" customHeight="1">
      <c r="A76" s="43"/>
      <c r="B76" s="43"/>
      <c r="C76" s="43"/>
      <c r="D76" s="55" t="s">
        <v>3788</v>
      </c>
      <c r="E76" s="43"/>
      <c r="F76" s="43"/>
      <c r="G76" s="43"/>
      <c r="H76" s="56">
        <f>H67+H75</f>
        <v>41911.979785715637</v>
      </c>
      <c r="I76" s="33"/>
    </row>
    <row r="77" spans="1:9" ht="10.5" customHeight="1">
      <c r="A77" s="45">
        <v>3</v>
      </c>
      <c r="B77" s="43"/>
      <c r="C77" s="43"/>
      <c r="D77" s="46" t="s">
        <v>3789</v>
      </c>
      <c r="E77" s="43"/>
      <c r="F77" s="44"/>
      <c r="G77" s="44">
        <v>0</v>
      </c>
      <c r="H77" s="52">
        <f t="shared" ref="H77:H83" si="6">F77*G77</f>
        <v>0</v>
      </c>
      <c r="I77" s="33"/>
    </row>
    <row r="78" spans="1:9" ht="10.5" customHeight="1">
      <c r="A78" s="47">
        <v>3.1</v>
      </c>
      <c r="B78" s="43"/>
      <c r="C78" s="43"/>
      <c r="D78" s="48" t="s">
        <v>371</v>
      </c>
      <c r="E78" s="43"/>
      <c r="F78" s="44"/>
      <c r="G78" s="44">
        <v>0</v>
      </c>
      <c r="H78" s="52">
        <f t="shared" si="6"/>
        <v>0</v>
      </c>
      <c r="I78" s="33"/>
    </row>
    <row r="79" spans="1:9" ht="11.25" customHeight="1">
      <c r="A79" s="48" t="s">
        <v>372</v>
      </c>
      <c r="B79" s="76" t="s">
        <v>9</v>
      </c>
      <c r="C79" s="48" t="s">
        <v>373</v>
      </c>
      <c r="D79" s="46" t="s">
        <v>3790</v>
      </c>
      <c r="E79" s="49" t="s">
        <v>365</v>
      </c>
      <c r="F79" s="52" t="s">
        <v>3791</v>
      </c>
      <c r="G79" s="53">
        <f>'CPU GERAL'!G838</f>
        <v>3.5870096088007424</v>
      </c>
      <c r="H79" s="52">
        <f t="shared" si="6"/>
        <v>3669.6543101875113</v>
      </c>
      <c r="I79" s="33"/>
    </row>
    <row r="80" spans="1:9" ht="11.25" customHeight="1">
      <c r="A80" s="48" t="s">
        <v>374</v>
      </c>
      <c r="B80" s="76" t="s">
        <v>9</v>
      </c>
      <c r="C80" s="48" t="s">
        <v>375</v>
      </c>
      <c r="D80" s="46" t="s">
        <v>3792</v>
      </c>
      <c r="E80" s="49" t="s">
        <v>365</v>
      </c>
      <c r="F80" s="52" t="s">
        <v>3793</v>
      </c>
      <c r="G80" s="53">
        <f>'CPU GERAL'!G858</f>
        <v>1.289905749619326</v>
      </c>
      <c r="H80" s="52">
        <f t="shared" si="6"/>
        <v>1238.309519634553</v>
      </c>
      <c r="I80" s="33"/>
    </row>
    <row r="81" spans="1:9" ht="11.25" customHeight="1">
      <c r="A81" s="48" t="s">
        <v>376</v>
      </c>
      <c r="B81" s="76" t="s">
        <v>9</v>
      </c>
      <c r="C81" s="48" t="s">
        <v>377</v>
      </c>
      <c r="D81" s="46" t="s">
        <v>3794</v>
      </c>
      <c r="E81" s="49" t="s">
        <v>365</v>
      </c>
      <c r="F81" s="52" t="s">
        <v>3795</v>
      </c>
      <c r="G81" s="53">
        <f>'CPU GERAL'!G873</f>
        <v>34.173802147934936</v>
      </c>
      <c r="H81" s="52">
        <f t="shared" si="6"/>
        <v>6151.2843866282883</v>
      </c>
      <c r="I81" s="33"/>
    </row>
    <row r="82" spans="1:9" ht="11.25" customHeight="1">
      <c r="A82" s="48" t="s">
        <v>378</v>
      </c>
      <c r="B82" s="76" t="s">
        <v>9</v>
      </c>
      <c r="C82" s="48" t="s">
        <v>379</v>
      </c>
      <c r="D82" s="46" t="s">
        <v>3796</v>
      </c>
      <c r="E82" s="49" t="s">
        <v>365</v>
      </c>
      <c r="F82" s="52" t="s">
        <v>3797</v>
      </c>
      <c r="G82" s="53">
        <f>'CPU GERAL'!G887</f>
        <v>54.547301713354649</v>
      </c>
      <c r="H82" s="52">
        <f t="shared" si="6"/>
        <v>3272.8381028012791</v>
      </c>
      <c r="I82" s="33"/>
    </row>
    <row r="83" spans="1:9" ht="21.2" customHeight="1">
      <c r="A83" s="48" t="s">
        <v>380</v>
      </c>
      <c r="B83" s="76" t="s">
        <v>9</v>
      </c>
      <c r="C83" s="48" t="s">
        <v>188</v>
      </c>
      <c r="D83" s="46" t="s">
        <v>3798</v>
      </c>
      <c r="E83" s="76" t="s">
        <v>381</v>
      </c>
      <c r="F83" s="52" t="s">
        <v>3799</v>
      </c>
      <c r="G83" s="53">
        <f>'CPU GERAL'!G901</f>
        <v>3.4809892414615864</v>
      </c>
      <c r="H83" s="52">
        <f t="shared" si="6"/>
        <v>17805.99097781672</v>
      </c>
      <c r="I83" s="33"/>
    </row>
    <row r="84" spans="1:9" ht="10.5" customHeight="1">
      <c r="A84" s="43"/>
      <c r="B84" s="43"/>
      <c r="C84" s="43"/>
      <c r="D84" s="55" t="s">
        <v>3800</v>
      </c>
      <c r="E84" s="43"/>
      <c r="F84" s="43"/>
      <c r="G84" s="43"/>
      <c r="H84" s="56">
        <f>SUM(H77:H83)</f>
        <v>32138.077297068354</v>
      </c>
      <c r="I84" s="33"/>
    </row>
    <row r="85" spans="1:9" ht="10.5" customHeight="1">
      <c r="A85" s="43"/>
      <c r="B85" s="43"/>
      <c r="C85" s="43"/>
      <c r="D85" s="55" t="s">
        <v>3801</v>
      </c>
      <c r="E85" s="43"/>
      <c r="F85" s="43"/>
      <c r="G85" s="43"/>
      <c r="H85" s="56">
        <f>H84</f>
        <v>32138.077297068354</v>
      </c>
      <c r="I85" s="33"/>
    </row>
    <row r="86" spans="1:9" ht="10.5" customHeight="1">
      <c r="A86" s="45">
        <v>4</v>
      </c>
      <c r="B86" s="43"/>
      <c r="C86" s="43"/>
      <c r="D86" s="48" t="s">
        <v>382</v>
      </c>
      <c r="E86" s="43"/>
      <c r="F86" s="44"/>
      <c r="G86" s="44">
        <v>0</v>
      </c>
      <c r="H86" s="52">
        <f t="shared" ref="H86:H89" si="7">F86*G86</f>
        <v>0</v>
      </c>
      <c r="I86" s="33"/>
    </row>
    <row r="87" spans="1:9" ht="10.5" customHeight="1">
      <c r="A87" s="47">
        <v>4.0999999999999996</v>
      </c>
      <c r="B87" s="43"/>
      <c r="C87" s="43"/>
      <c r="D87" s="46" t="s">
        <v>3802</v>
      </c>
      <c r="E87" s="43"/>
      <c r="F87" s="44"/>
      <c r="G87" s="44">
        <v>0</v>
      </c>
      <c r="H87" s="52">
        <f t="shared" si="7"/>
        <v>0</v>
      </c>
      <c r="I87" s="33"/>
    </row>
    <row r="88" spans="1:9" ht="11.25" customHeight="1">
      <c r="A88" s="48" t="s">
        <v>383</v>
      </c>
      <c r="B88" s="76" t="s">
        <v>9</v>
      </c>
      <c r="C88" s="48" t="s">
        <v>384</v>
      </c>
      <c r="D88" s="46" t="s">
        <v>3803</v>
      </c>
      <c r="E88" s="49" t="s">
        <v>385</v>
      </c>
      <c r="F88" s="52" t="s">
        <v>3763</v>
      </c>
      <c r="G88" s="53">
        <f>'CPU GERAL'!G915</f>
        <v>89.127484110000012</v>
      </c>
      <c r="H88" s="52">
        <f t="shared" si="7"/>
        <v>1782.5496822000002</v>
      </c>
      <c r="I88" s="33"/>
    </row>
    <row r="89" spans="1:9" ht="11.25" customHeight="1">
      <c r="A89" s="48" t="s">
        <v>386</v>
      </c>
      <c r="B89" s="76" t="s">
        <v>9</v>
      </c>
      <c r="C89" s="48" t="s">
        <v>387</v>
      </c>
      <c r="D89" s="46" t="s">
        <v>3804</v>
      </c>
      <c r="E89" s="49" t="s">
        <v>308</v>
      </c>
      <c r="F89" s="52" t="s">
        <v>3805</v>
      </c>
      <c r="G89" s="53">
        <f>'CPU GERAL'!G934</f>
        <v>7.7217980927505758</v>
      </c>
      <c r="H89" s="52">
        <f t="shared" si="7"/>
        <v>4555.86087472284</v>
      </c>
      <c r="I89" s="33"/>
    </row>
    <row r="90" spans="1:9" ht="10.5" customHeight="1">
      <c r="A90" s="43"/>
      <c r="B90" s="43"/>
      <c r="C90" s="43"/>
      <c r="D90" s="77" t="s">
        <v>3806</v>
      </c>
      <c r="E90" s="43"/>
      <c r="F90" s="43"/>
      <c r="G90" s="43"/>
      <c r="H90" s="56">
        <f>SUM(H86:H89)</f>
        <v>6338.4105569228404</v>
      </c>
      <c r="I90" s="33"/>
    </row>
    <row r="91" spans="1:9" ht="10.5" customHeight="1">
      <c r="A91" s="43"/>
      <c r="B91" s="43"/>
      <c r="C91" s="43"/>
      <c r="D91" s="77" t="s">
        <v>3807</v>
      </c>
      <c r="E91" s="43"/>
      <c r="F91" s="43"/>
      <c r="G91" s="43"/>
      <c r="H91" s="56">
        <f>H90</f>
        <v>6338.4105569228404</v>
      </c>
      <c r="I91" s="33"/>
    </row>
    <row r="92" spans="1:9" ht="28.35" customHeight="1">
      <c r="A92" s="78">
        <v>5</v>
      </c>
      <c r="B92" s="55" t="s">
        <v>3808</v>
      </c>
      <c r="C92" s="46"/>
      <c r="D92" s="79" t="s">
        <v>3809</v>
      </c>
      <c r="E92" s="63" t="s">
        <v>388</v>
      </c>
      <c r="F92" s="64" t="s">
        <v>3719</v>
      </c>
      <c r="G92" s="64">
        <f>'5 - ESTRUTURA DE CONCRETO'!H219</f>
        <v>1043146.1275619186</v>
      </c>
      <c r="H92" s="52">
        <f>F92*G92</f>
        <v>1043146.1275619186</v>
      </c>
      <c r="I92" s="33"/>
    </row>
    <row r="93" spans="1:9" ht="9" customHeight="1">
      <c r="A93" s="43"/>
      <c r="B93" s="43"/>
      <c r="C93" s="43"/>
      <c r="D93" s="77" t="s">
        <v>3810</v>
      </c>
      <c r="E93" s="43"/>
      <c r="F93" s="43"/>
      <c r="G93" s="43"/>
      <c r="H93" s="56">
        <f>SUM(H92)</f>
        <v>1043146.1275619186</v>
      </c>
      <c r="I93" s="33"/>
    </row>
    <row r="94" spans="1:9" ht="28.35" customHeight="1">
      <c r="A94" s="78">
        <v>6</v>
      </c>
      <c r="B94" s="55" t="s">
        <v>3808</v>
      </c>
      <c r="C94" s="46"/>
      <c r="D94" s="80" t="s">
        <v>389</v>
      </c>
      <c r="E94" s="63" t="s">
        <v>388</v>
      </c>
      <c r="F94" s="64" t="s">
        <v>3719</v>
      </c>
      <c r="G94" s="64">
        <f>'6 - IMPERMEABILIZAÇAO'!H57</f>
        <v>75776.034348020767</v>
      </c>
      <c r="H94" s="52">
        <f>F94*G94</f>
        <v>75776.034348020767</v>
      </c>
      <c r="I94" s="33"/>
    </row>
    <row r="95" spans="1:9" ht="9" customHeight="1">
      <c r="A95" s="43"/>
      <c r="B95" s="43"/>
      <c r="C95" s="43"/>
      <c r="D95" s="77" t="s">
        <v>3811</v>
      </c>
      <c r="E95" s="43"/>
      <c r="F95" s="43"/>
      <c r="G95" s="43"/>
      <c r="H95" s="56">
        <f>SUM(H94)</f>
        <v>75776.034348020767</v>
      </c>
      <c r="I95" s="33"/>
    </row>
    <row r="96" spans="1:9" ht="10.5" customHeight="1">
      <c r="A96" s="45">
        <v>7</v>
      </c>
      <c r="B96" s="43"/>
      <c r="C96" s="43"/>
      <c r="D96" s="46" t="s">
        <v>3812</v>
      </c>
      <c r="E96" s="43"/>
      <c r="F96" s="44"/>
      <c r="G96" s="44"/>
      <c r="H96" s="52">
        <f t="shared" ref="H96:H116" si="8">F96*G96</f>
        <v>0</v>
      </c>
      <c r="I96" s="33"/>
    </row>
    <row r="97" spans="1:9" ht="10.5" customHeight="1">
      <c r="A97" s="47">
        <v>7.1</v>
      </c>
      <c r="B97" s="43"/>
      <c r="C97" s="43"/>
      <c r="D97" s="46" t="s">
        <v>3813</v>
      </c>
      <c r="E97" s="43"/>
      <c r="F97" s="44"/>
      <c r="G97" s="44"/>
      <c r="H97" s="52">
        <f t="shared" si="8"/>
        <v>0</v>
      </c>
      <c r="I97" s="33"/>
    </row>
    <row r="98" spans="1:9" ht="10.5" customHeight="1">
      <c r="A98" s="70" t="s">
        <v>390</v>
      </c>
      <c r="B98" s="43"/>
      <c r="C98" s="43"/>
      <c r="D98" s="46" t="s">
        <v>3814</v>
      </c>
      <c r="E98" s="43"/>
      <c r="F98" s="44"/>
      <c r="G98" s="44"/>
      <c r="H98" s="52">
        <f t="shared" si="8"/>
        <v>0</v>
      </c>
      <c r="I98" s="33"/>
    </row>
    <row r="99" spans="1:9" ht="42.75" customHeight="1">
      <c r="A99" s="62" t="s">
        <v>391</v>
      </c>
      <c r="B99" s="81" t="s">
        <v>9</v>
      </c>
      <c r="C99" s="81" t="s">
        <v>392</v>
      </c>
      <c r="D99" s="79" t="s">
        <v>3815</v>
      </c>
      <c r="E99" s="49" t="s">
        <v>308</v>
      </c>
      <c r="F99" s="64" t="s">
        <v>3816</v>
      </c>
      <c r="G99" s="65">
        <f>'CPU GERAL'!G951</f>
        <v>44.475493163359481</v>
      </c>
      <c r="H99" s="52">
        <f t="shared" si="8"/>
        <v>438.97311752235805</v>
      </c>
      <c r="I99" s="33"/>
    </row>
    <row r="100" spans="1:9" ht="10.5" customHeight="1">
      <c r="A100" s="70" t="s">
        <v>393</v>
      </c>
      <c r="B100" s="43"/>
      <c r="C100" s="43"/>
      <c r="D100" s="46" t="s">
        <v>3817</v>
      </c>
      <c r="E100" s="43"/>
      <c r="F100" s="44"/>
      <c r="G100" s="44">
        <v>0</v>
      </c>
      <c r="H100" s="52">
        <f t="shared" si="8"/>
        <v>0</v>
      </c>
      <c r="I100" s="33"/>
    </row>
    <row r="101" spans="1:9" ht="42.75" customHeight="1">
      <c r="A101" s="62" t="s">
        <v>394</v>
      </c>
      <c r="B101" s="82" t="s">
        <v>9</v>
      </c>
      <c r="C101" s="63" t="s">
        <v>395</v>
      </c>
      <c r="D101" s="79" t="s">
        <v>3818</v>
      </c>
      <c r="E101" s="59" t="s">
        <v>308</v>
      </c>
      <c r="F101" s="64" t="s">
        <v>3819</v>
      </c>
      <c r="G101" s="65">
        <f>'CPU GERAL'!G968</f>
        <v>34.924757636601925</v>
      </c>
      <c r="H101" s="52">
        <f t="shared" si="8"/>
        <v>20407.583629795605</v>
      </c>
      <c r="I101" s="33"/>
    </row>
    <row r="102" spans="1:9" ht="42.75" customHeight="1">
      <c r="A102" s="62" t="s">
        <v>396</v>
      </c>
      <c r="B102" s="82" t="s">
        <v>9</v>
      </c>
      <c r="C102" s="63" t="s">
        <v>397</v>
      </c>
      <c r="D102" s="79" t="s">
        <v>3820</v>
      </c>
      <c r="E102" s="59" t="s">
        <v>308</v>
      </c>
      <c r="F102" s="64" t="s">
        <v>3821</v>
      </c>
      <c r="G102" s="65">
        <f>'CPU GERAL'!G985</f>
        <v>45.27055681512028</v>
      </c>
      <c r="H102" s="52">
        <f t="shared" si="8"/>
        <v>10030.14456795805</v>
      </c>
      <c r="I102" s="33"/>
    </row>
    <row r="103" spans="1:9" ht="42.75" customHeight="1">
      <c r="A103" s="62" t="s">
        <v>398</v>
      </c>
      <c r="B103" s="82" t="s">
        <v>9</v>
      </c>
      <c r="C103" s="63" t="s">
        <v>399</v>
      </c>
      <c r="D103" s="79" t="s">
        <v>3822</v>
      </c>
      <c r="E103" s="59" t="s">
        <v>308</v>
      </c>
      <c r="F103" s="64" t="s">
        <v>3823</v>
      </c>
      <c r="G103" s="65">
        <f>'CPU GERAL'!G1002</f>
        <v>52.400386640682214</v>
      </c>
      <c r="H103" s="52">
        <f t="shared" si="8"/>
        <v>52152.532811871788</v>
      </c>
      <c r="I103" s="33"/>
    </row>
    <row r="104" spans="1:9" ht="11.25" customHeight="1">
      <c r="A104" s="48" t="s">
        <v>400</v>
      </c>
      <c r="B104" s="69" t="s">
        <v>277</v>
      </c>
      <c r="C104" s="83">
        <v>93203</v>
      </c>
      <c r="D104" s="46" t="s">
        <v>3824</v>
      </c>
      <c r="E104" s="59" t="s">
        <v>342</v>
      </c>
      <c r="F104" s="52" t="s">
        <v>3825</v>
      </c>
      <c r="G104" s="53">
        <f>'CPU GERAL'!G1017</f>
        <v>12.616379869895439</v>
      </c>
      <c r="H104" s="52">
        <f>ROUND((F104*G104),2)</f>
        <v>6849.43</v>
      </c>
      <c r="I104" s="33"/>
    </row>
    <row r="105" spans="1:9" ht="11.25" customHeight="1">
      <c r="A105" s="48" t="s">
        <v>401</v>
      </c>
      <c r="B105" s="51" t="s">
        <v>2</v>
      </c>
      <c r="C105" s="49" t="s">
        <v>402</v>
      </c>
      <c r="D105" s="46" t="s">
        <v>3826</v>
      </c>
      <c r="E105" s="59" t="s">
        <v>342</v>
      </c>
      <c r="F105" s="52" t="s">
        <v>3827</v>
      </c>
      <c r="G105" s="53">
        <f>'CPU GERAL'!G1033</f>
        <v>5.6632787451595794</v>
      </c>
      <c r="H105" s="52">
        <f t="shared" si="8"/>
        <v>49.553689020146322</v>
      </c>
      <c r="I105" s="33"/>
    </row>
    <row r="106" spans="1:9" ht="34.35" customHeight="1">
      <c r="A106" s="80" t="s">
        <v>403</v>
      </c>
      <c r="B106" s="46"/>
      <c r="C106" s="46"/>
      <c r="D106" s="46" t="s">
        <v>3828</v>
      </c>
      <c r="E106" s="46"/>
      <c r="F106" s="84"/>
      <c r="G106" s="84">
        <v>0</v>
      </c>
      <c r="H106" s="52">
        <f t="shared" si="8"/>
        <v>0</v>
      </c>
      <c r="I106" s="33"/>
    </row>
    <row r="107" spans="1:9" ht="32.1" customHeight="1">
      <c r="A107" s="62" t="s">
        <v>404</v>
      </c>
      <c r="B107" s="82" t="s">
        <v>9</v>
      </c>
      <c r="C107" s="63" t="s">
        <v>405</v>
      </c>
      <c r="D107" s="46" t="s">
        <v>3829</v>
      </c>
      <c r="E107" s="85" t="s">
        <v>288</v>
      </c>
      <c r="F107" s="64" t="s">
        <v>3830</v>
      </c>
      <c r="G107" s="65">
        <f>'CPU GERAL'!G1050</f>
        <v>6.1049952751499994</v>
      </c>
      <c r="H107" s="52">
        <f t="shared" si="8"/>
        <v>976.7992440239999</v>
      </c>
      <c r="I107" s="33"/>
    </row>
    <row r="108" spans="1:9" ht="21.2" customHeight="1">
      <c r="A108" s="48" t="s">
        <v>406</v>
      </c>
      <c r="B108" s="69" t="s">
        <v>9</v>
      </c>
      <c r="C108" s="49" t="s">
        <v>407</v>
      </c>
      <c r="D108" s="46" t="s">
        <v>3831</v>
      </c>
      <c r="E108" s="59" t="s">
        <v>288</v>
      </c>
      <c r="F108" s="52" t="s">
        <v>3832</v>
      </c>
      <c r="G108" s="53">
        <f>'CPU GERAL'!G1066</f>
        <v>12.068604966419999</v>
      </c>
      <c r="H108" s="52">
        <f t="shared" si="8"/>
        <v>362.05814899259997</v>
      </c>
      <c r="I108" s="33"/>
    </row>
    <row r="109" spans="1:9" ht="21.2" customHeight="1">
      <c r="A109" s="48" t="s">
        <v>408</v>
      </c>
      <c r="B109" s="69" t="s">
        <v>9</v>
      </c>
      <c r="C109" s="49" t="s">
        <v>409</v>
      </c>
      <c r="D109" s="46" t="s">
        <v>3833</v>
      </c>
      <c r="E109" s="51" t="s">
        <v>410</v>
      </c>
      <c r="F109" s="52" t="s">
        <v>3834</v>
      </c>
      <c r="G109" s="53">
        <f>'CPU GERAL'!G1083</f>
        <v>12.218797877305931</v>
      </c>
      <c r="H109" s="52">
        <f t="shared" si="8"/>
        <v>6915.839598555157</v>
      </c>
      <c r="I109" s="33"/>
    </row>
    <row r="110" spans="1:9" ht="21.2" customHeight="1">
      <c r="A110" s="48" t="s">
        <v>411</v>
      </c>
      <c r="B110" s="51" t="s">
        <v>2</v>
      </c>
      <c r="C110" s="49" t="s">
        <v>412</v>
      </c>
      <c r="D110" s="46" t="s">
        <v>3835</v>
      </c>
      <c r="E110" s="59" t="s">
        <v>413</v>
      </c>
      <c r="F110" s="52" t="s">
        <v>3836</v>
      </c>
      <c r="G110" s="53">
        <f>'CPU GERAL'!G1099</f>
        <v>18.597672768102296</v>
      </c>
      <c r="H110" s="52">
        <f t="shared" si="8"/>
        <v>5289.1781352482922</v>
      </c>
      <c r="I110" s="33"/>
    </row>
    <row r="111" spans="1:9" ht="10.5" customHeight="1">
      <c r="A111" s="70" t="s">
        <v>414</v>
      </c>
      <c r="B111" s="43"/>
      <c r="C111" s="43"/>
      <c r="D111" s="46" t="s">
        <v>3837</v>
      </c>
      <c r="E111" s="43"/>
      <c r="F111" s="44"/>
      <c r="G111" s="44">
        <v>0</v>
      </c>
      <c r="H111" s="52">
        <f t="shared" si="8"/>
        <v>0</v>
      </c>
      <c r="I111" s="33"/>
    </row>
    <row r="112" spans="1:9" ht="11.25" customHeight="1">
      <c r="A112" s="48" t="s">
        <v>415</v>
      </c>
      <c r="B112" s="69" t="s">
        <v>277</v>
      </c>
      <c r="C112" s="83">
        <v>96361</v>
      </c>
      <c r="D112" s="46" t="s">
        <v>3838</v>
      </c>
      <c r="E112" s="59" t="s">
        <v>308</v>
      </c>
      <c r="F112" s="52" t="s">
        <v>3839</v>
      </c>
      <c r="G112" s="53">
        <f>'CPU GERAL'!G1123</f>
        <v>119.33433659223849</v>
      </c>
      <c r="H112" s="52">
        <f t="shared" si="8"/>
        <v>19081.560421098933</v>
      </c>
      <c r="I112" s="33"/>
    </row>
    <row r="113" spans="1:9" ht="21.2" customHeight="1">
      <c r="A113" s="48" t="s">
        <v>416</v>
      </c>
      <c r="B113" s="69" t="s">
        <v>9</v>
      </c>
      <c r="C113" s="49" t="s">
        <v>417</v>
      </c>
      <c r="D113" s="46" t="s">
        <v>3840</v>
      </c>
      <c r="E113" s="59" t="s">
        <v>308</v>
      </c>
      <c r="F113" s="52" t="s">
        <v>3841</v>
      </c>
      <c r="G113" s="53">
        <f>'CPU GERAL'!G1148</f>
        <v>81.785858763694677</v>
      </c>
      <c r="H113" s="52">
        <f>ROUND((F113*G113),2)</f>
        <v>1782.93</v>
      </c>
      <c r="I113" s="33"/>
    </row>
    <row r="114" spans="1:9" ht="21.2" customHeight="1">
      <c r="A114" s="48" t="s">
        <v>418</v>
      </c>
      <c r="B114" s="69" t="s">
        <v>9</v>
      </c>
      <c r="C114" s="49" t="s">
        <v>419</v>
      </c>
      <c r="D114" s="46" t="s">
        <v>3842</v>
      </c>
      <c r="E114" s="59" t="s">
        <v>308</v>
      </c>
      <c r="F114" s="52" t="s">
        <v>3843</v>
      </c>
      <c r="G114" s="53">
        <f>'CPU GERAL'!G1164</f>
        <v>93.456367894345689</v>
      </c>
      <c r="H114" s="52">
        <f t="shared" si="8"/>
        <v>956.05864355915639</v>
      </c>
      <c r="I114" s="33"/>
    </row>
    <row r="115" spans="1:9" ht="10.5" customHeight="1">
      <c r="A115" s="70" t="s">
        <v>420</v>
      </c>
      <c r="B115" s="43"/>
      <c r="C115" s="43"/>
      <c r="D115" s="46" t="s">
        <v>3844</v>
      </c>
      <c r="E115" s="43"/>
      <c r="F115" s="44"/>
      <c r="G115" s="44">
        <v>0</v>
      </c>
      <c r="H115" s="52">
        <f t="shared" si="8"/>
        <v>0</v>
      </c>
      <c r="I115" s="33"/>
    </row>
    <row r="116" spans="1:9" ht="32.1" customHeight="1">
      <c r="A116" s="62" t="s">
        <v>421</v>
      </c>
      <c r="B116" s="61" t="s">
        <v>9</v>
      </c>
      <c r="C116" s="63" t="s">
        <v>422</v>
      </c>
      <c r="D116" s="46" t="s">
        <v>3845</v>
      </c>
      <c r="E116" s="85" t="s">
        <v>308</v>
      </c>
      <c r="F116" s="64" t="s">
        <v>3846</v>
      </c>
      <c r="G116" s="65">
        <f>'CPU GERAL'!G1178</f>
        <v>100.37443500000001</v>
      </c>
      <c r="H116" s="52">
        <f t="shared" si="8"/>
        <v>6074.6608062000005</v>
      </c>
      <c r="I116" s="33"/>
    </row>
    <row r="117" spans="1:9" ht="10.5" customHeight="1">
      <c r="A117" s="43"/>
      <c r="B117" s="43"/>
      <c r="C117" s="43"/>
      <c r="D117" s="77" t="s">
        <v>3847</v>
      </c>
      <c r="E117" s="43"/>
      <c r="F117" s="43"/>
      <c r="G117" s="43"/>
      <c r="H117" s="56">
        <f>SUM(H96:H116)</f>
        <v>131367.30281384606</v>
      </c>
      <c r="I117" s="33"/>
    </row>
    <row r="118" spans="1:9" ht="10.5" customHeight="1">
      <c r="A118" s="47">
        <v>7.2</v>
      </c>
      <c r="B118" s="43"/>
      <c r="C118" s="43"/>
      <c r="D118" s="46" t="s">
        <v>3848</v>
      </c>
      <c r="E118" s="43"/>
      <c r="F118" s="44"/>
      <c r="G118" s="44">
        <v>0</v>
      </c>
      <c r="H118" s="52">
        <f t="shared" ref="H118:H132" si="9">F118*G118</f>
        <v>0</v>
      </c>
      <c r="I118" s="33"/>
    </row>
    <row r="119" spans="1:9" ht="10.5" customHeight="1">
      <c r="A119" s="70" t="s">
        <v>423</v>
      </c>
      <c r="B119" s="43"/>
      <c r="C119" s="43"/>
      <c r="D119" s="46" t="s">
        <v>3849</v>
      </c>
      <c r="E119" s="43"/>
      <c r="F119" s="44"/>
      <c r="G119" s="44">
        <v>0</v>
      </c>
      <c r="H119" s="52">
        <f t="shared" si="9"/>
        <v>0</v>
      </c>
      <c r="I119" s="33"/>
    </row>
    <row r="120" spans="1:9" ht="53.25" customHeight="1">
      <c r="A120" s="62" t="s">
        <v>424</v>
      </c>
      <c r="B120" s="63" t="s">
        <v>2</v>
      </c>
      <c r="C120" s="81" t="s">
        <v>425</v>
      </c>
      <c r="D120" s="46" t="s">
        <v>3850</v>
      </c>
      <c r="E120" s="85" t="s">
        <v>288</v>
      </c>
      <c r="F120" s="64" t="s">
        <v>3851</v>
      </c>
      <c r="G120" s="65">
        <f>'CPU GERAL'!G1192</f>
        <v>1098.3406950000001</v>
      </c>
      <c r="H120" s="52">
        <f t="shared" si="9"/>
        <v>12081.747645000001</v>
      </c>
      <c r="I120" s="33"/>
    </row>
    <row r="121" spans="1:9" ht="32.1" customHeight="1">
      <c r="A121" s="62" t="s">
        <v>426</v>
      </c>
      <c r="B121" s="63" t="s">
        <v>2</v>
      </c>
      <c r="C121" s="81" t="s">
        <v>427</v>
      </c>
      <c r="D121" s="46" t="s">
        <v>3852</v>
      </c>
      <c r="E121" s="85" t="s">
        <v>288</v>
      </c>
      <c r="F121" s="64" t="s">
        <v>3853</v>
      </c>
      <c r="G121" s="65">
        <f>'CPU GERAL'!G1207</f>
        <v>836.96605499999998</v>
      </c>
      <c r="H121" s="52">
        <f t="shared" si="9"/>
        <v>26782.913759999999</v>
      </c>
      <c r="I121" s="33"/>
    </row>
    <row r="122" spans="1:9" ht="32.1" customHeight="1">
      <c r="A122" s="62" t="s">
        <v>428</v>
      </c>
      <c r="B122" s="63" t="s">
        <v>2</v>
      </c>
      <c r="C122" s="81" t="s">
        <v>429</v>
      </c>
      <c r="D122" s="46" t="s">
        <v>3854</v>
      </c>
      <c r="E122" s="85" t="s">
        <v>288</v>
      </c>
      <c r="F122" s="64" t="s">
        <v>3735</v>
      </c>
      <c r="G122" s="65">
        <f>'CPU GERAL'!G1221</f>
        <v>925.22770500000013</v>
      </c>
      <c r="H122" s="52">
        <f t="shared" si="9"/>
        <v>1850.4554100000003</v>
      </c>
      <c r="I122" s="33"/>
    </row>
    <row r="123" spans="1:9" ht="32.1" customHeight="1">
      <c r="A123" s="62" t="s">
        <v>430</v>
      </c>
      <c r="B123" s="63" t="s">
        <v>2</v>
      </c>
      <c r="C123" s="81" t="s">
        <v>431</v>
      </c>
      <c r="D123" s="46" t="s">
        <v>3855</v>
      </c>
      <c r="E123" s="85" t="s">
        <v>288</v>
      </c>
      <c r="F123" s="64" t="s">
        <v>3714</v>
      </c>
      <c r="G123" s="65">
        <f>'CPU GERAL'!G1236</f>
        <v>1052.875785</v>
      </c>
      <c r="H123" s="52">
        <f t="shared" si="9"/>
        <v>5264.378925</v>
      </c>
      <c r="I123" s="33"/>
    </row>
    <row r="124" spans="1:9" ht="21.2" customHeight="1">
      <c r="A124" s="48" t="s">
        <v>432</v>
      </c>
      <c r="B124" s="49" t="s">
        <v>2</v>
      </c>
      <c r="C124" s="76" t="s">
        <v>433</v>
      </c>
      <c r="D124" s="46" t="s">
        <v>3856</v>
      </c>
      <c r="E124" s="59" t="s">
        <v>288</v>
      </c>
      <c r="F124" s="52" t="s">
        <v>3857</v>
      </c>
      <c r="G124" s="53">
        <f>'CPU GERAL'!G1254</f>
        <v>570.07837500000005</v>
      </c>
      <c r="H124" s="52">
        <f t="shared" si="9"/>
        <v>1710.2351250000002</v>
      </c>
      <c r="I124" s="33"/>
    </row>
    <row r="125" spans="1:9" ht="53.25" customHeight="1">
      <c r="A125" s="62" t="s">
        <v>434</v>
      </c>
      <c r="B125" s="63" t="s">
        <v>2</v>
      </c>
      <c r="C125" s="81" t="s">
        <v>435</v>
      </c>
      <c r="D125" s="46" t="s">
        <v>3858</v>
      </c>
      <c r="E125" s="85" t="s">
        <v>288</v>
      </c>
      <c r="F125" s="64" t="s">
        <v>3719</v>
      </c>
      <c r="G125" s="65">
        <f>'CPU GERAL'!G1271</f>
        <v>2027.128905</v>
      </c>
      <c r="H125" s="52">
        <f t="shared" si="9"/>
        <v>2027.128905</v>
      </c>
      <c r="I125" s="33"/>
    </row>
    <row r="126" spans="1:9" ht="10.5" customHeight="1">
      <c r="A126" s="70" t="s">
        <v>436</v>
      </c>
      <c r="B126" s="43"/>
      <c r="C126" s="43"/>
      <c r="D126" s="70" t="s">
        <v>437</v>
      </c>
      <c r="E126" s="43"/>
      <c r="F126" s="44"/>
      <c r="G126" s="44">
        <v>0</v>
      </c>
      <c r="H126" s="52">
        <f t="shared" si="9"/>
        <v>0</v>
      </c>
      <c r="I126" s="33"/>
    </row>
    <row r="127" spans="1:9" ht="32.1" customHeight="1">
      <c r="A127" s="62" t="s">
        <v>438</v>
      </c>
      <c r="B127" s="63" t="s">
        <v>168</v>
      </c>
      <c r="C127" s="81" t="s">
        <v>439</v>
      </c>
      <c r="D127" s="46" t="s">
        <v>3859</v>
      </c>
      <c r="E127" s="85" t="s">
        <v>308</v>
      </c>
      <c r="F127" s="64" t="s">
        <v>3860</v>
      </c>
      <c r="G127" s="65">
        <f>'CPU GERAL'!G1285</f>
        <v>609.68568000000005</v>
      </c>
      <c r="H127" s="52">
        <f t="shared" si="9"/>
        <v>1835.1538968</v>
      </c>
      <c r="I127" s="33"/>
    </row>
    <row r="128" spans="1:9" ht="42.75" customHeight="1">
      <c r="A128" s="62" t="s">
        <v>440</v>
      </c>
      <c r="B128" s="63" t="s">
        <v>168</v>
      </c>
      <c r="C128" s="81" t="s">
        <v>439</v>
      </c>
      <c r="D128" s="79" t="s">
        <v>3861</v>
      </c>
      <c r="E128" s="59" t="s">
        <v>308</v>
      </c>
      <c r="F128" s="64" t="s">
        <v>3862</v>
      </c>
      <c r="G128" s="65">
        <f>'CPU GERAL'!G1299</f>
        <v>609.68568000000005</v>
      </c>
      <c r="H128" s="52">
        <f t="shared" si="9"/>
        <v>9584.2588896000016</v>
      </c>
      <c r="I128" s="33"/>
    </row>
    <row r="129" spans="1:9" ht="42.75" customHeight="1">
      <c r="A129" s="62" t="s">
        <v>441</v>
      </c>
      <c r="B129" s="63" t="s">
        <v>168</v>
      </c>
      <c r="C129" s="81" t="s">
        <v>439</v>
      </c>
      <c r="D129" s="79" t="s">
        <v>3863</v>
      </c>
      <c r="E129" s="59" t="s">
        <v>308</v>
      </c>
      <c r="F129" s="64" t="s">
        <v>3864</v>
      </c>
      <c r="G129" s="65">
        <f>'CPU GERAL'!G1313</f>
        <v>609.68568000000005</v>
      </c>
      <c r="H129" s="52">
        <f t="shared" si="9"/>
        <v>5377.427697600001</v>
      </c>
      <c r="I129" s="33"/>
    </row>
    <row r="130" spans="1:9" ht="21.2" customHeight="1">
      <c r="A130" s="48" t="s">
        <v>442</v>
      </c>
      <c r="B130" s="49" t="s">
        <v>2</v>
      </c>
      <c r="C130" s="76" t="s">
        <v>443</v>
      </c>
      <c r="D130" s="46" t="s">
        <v>3865</v>
      </c>
      <c r="E130" s="59" t="s">
        <v>308</v>
      </c>
      <c r="F130" s="52" t="s">
        <v>3866</v>
      </c>
      <c r="G130" s="53">
        <f>'CPU GERAL'!G1331</f>
        <v>100.48005490702499</v>
      </c>
      <c r="H130" s="52">
        <f t="shared" si="9"/>
        <v>351.68019217458749</v>
      </c>
      <c r="I130" s="33"/>
    </row>
    <row r="131" spans="1:9" ht="21.2" customHeight="1">
      <c r="A131" s="48" t="s">
        <v>444</v>
      </c>
      <c r="B131" s="49" t="s">
        <v>168</v>
      </c>
      <c r="C131" s="76" t="s">
        <v>439</v>
      </c>
      <c r="D131" s="46" t="s">
        <v>3867</v>
      </c>
      <c r="E131" s="59" t="s">
        <v>308</v>
      </c>
      <c r="F131" s="52" t="s">
        <v>3868</v>
      </c>
      <c r="G131" s="53">
        <f>'CPU GERAL'!G1345</f>
        <v>609.68568000000005</v>
      </c>
      <c r="H131" s="52">
        <f t="shared" si="9"/>
        <v>2024.1564576000001</v>
      </c>
      <c r="I131" s="33"/>
    </row>
    <row r="132" spans="1:9" ht="21.2" customHeight="1">
      <c r="A132" s="48" t="s">
        <v>445</v>
      </c>
      <c r="B132" s="49" t="s">
        <v>277</v>
      </c>
      <c r="C132" s="86">
        <v>72200</v>
      </c>
      <c r="D132" s="46" t="s">
        <v>3869</v>
      </c>
      <c r="E132" s="59" t="s">
        <v>308</v>
      </c>
      <c r="F132" s="52" t="s">
        <v>3868</v>
      </c>
      <c r="G132" s="53">
        <f>'CPU GERAL'!G1364</f>
        <v>105.75482720509754</v>
      </c>
      <c r="H132" s="52">
        <f t="shared" si="9"/>
        <v>351.10602632092383</v>
      </c>
      <c r="I132" s="33"/>
    </row>
    <row r="133" spans="1:9" ht="10.5" customHeight="1">
      <c r="A133" s="43"/>
      <c r="B133" s="43"/>
      <c r="C133" s="43"/>
      <c r="D133" s="77" t="s">
        <v>3870</v>
      </c>
      <c r="E133" s="43"/>
      <c r="F133" s="43"/>
      <c r="G133" s="43"/>
      <c r="H133" s="56">
        <f>SUM(H118:H132)</f>
        <v>69240.642930095506</v>
      </c>
      <c r="I133" s="33"/>
    </row>
    <row r="134" spans="1:9" ht="10.5" customHeight="1">
      <c r="A134" s="47">
        <v>7.3</v>
      </c>
      <c r="B134" s="43"/>
      <c r="C134" s="43"/>
      <c r="D134" s="46" t="s">
        <v>3871</v>
      </c>
      <c r="E134" s="43"/>
      <c r="F134" s="44"/>
      <c r="G134" s="44">
        <v>0</v>
      </c>
      <c r="H134" s="52">
        <f t="shared" ref="H134:H176" si="10">F134*G134</f>
        <v>0</v>
      </c>
      <c r="I134" s="33"/>
    </row>
    <row r="135" spans="1:9" ht="10.5" customHeight="1">
      <c r="A135" s="70" t="s">
        <v>446</v>
      </c>
      <c r="B135" s="43"/>
      <c r="C135" s="43"/>
      <c r="D135" s="46" t="s">
        <v>3872</v>
      </c>
      <c r="E135" s="43"/>
      <c r="F135" s="44"/>
      <c r="G135" s="44">
        <v>0</v>
      </c>
      <c r="H135" s="52">
        <f t="shared" si="10"/>
        <v>0</v>
      </c>
      <c r="I135" s="33"/>
    </row>
    <row r="136" spans="1:9" ht="32.1" customHeight="1">
      <c r="A136" s="62" t="s">
        <v>447</v>
      </c>
      <c r="B136" s="61" t="s">
        <v>2</v>
      </c>
      <c r="C136" s="63" t="s">
        <v>448</v>
      </c>
      <c r="D136" s="46" t="s">
        <v>3873</v>
      </c>
      <c r="E136" s="85" t="s">
        <v>288</v>
      </c>
      <c r="F136" s="64" t="s">
        <v>3719</v>
      </c>
      <c r="G136" s="65">
        <f>'CPU GERAL'!G1378</f>
        <v>8648.1511118099988</v>
      </c>
      <c r="H136" s="52">
        <f t="shared" si="10"/>
        <v>8648.1511118099988</v>
      </c>
      <c r="I136" s="33"/>
    </row>
    <row r="137" spans="1:9" ht="32.1" customHeight="1">
      <c r="A137" s="62" t="s">
        <v>449</v>
      </c>
      <c r="B137" s="61" t="s">
        <v>2</v>
      </c>
      <c r="C137" s="63" t="s">
        <v>450</v>
      </c>
      <c r="D137" s="46" t="s">
        <v>3874</v>
      </c>
      <c r="E137" s="85" t="s">
        <v>288</v>
      </c>
      <c r="F137" s="64" t="s">
        <v>3719</v>
      </c>
      <c r="G137" s="65">
        <f>'CPU GERAL'!G1392</f>
        <v>8956.4701664924996</v>
      </c>
      <c r="H137" s="52">
        <f>G137*F137</f>
        <v>8956.4701664924996</v>
      </c>
      <c r="I137" s="33"/>
    </row>
    <row r="138" spans="1:9" ht="32.1" customHeight="1">
      <c r="A138" s="62" t="s">
        <v>451</v>
      </c>
      <c r="B138" s="61" t="s">
        <v>2</v>
      </c>
      <c r="C138" s="63" t="s">
        <v>452</v>
      </c>
      <c r="D138" s="46" t="s">
        <v>3875</v>
      </c>
      <c r="E138" s="85" t="s">
        <v>288</v>
      </c>
      <c r="F138" s="64" t="s">
        <v>3719</v>
      </c>
      <c r="G138" s="65">
        <f>'CPU GERAL'!G1411</f>
        <v>1598.3552102726644</v>
      </c>
      <c r="H138" s="52">
        <f t="shared" si="10"/>
        <v>1598.3552102726644</v>
      </c>
      <c r="I138" s="33"/>
    </row>
    <row r="139" spans="1:9" ht="32.1" customHeight="1">
      <c r="A139" s="62" t="s">
        <v>453</v>
      </c>
      <c r="B139" s="61" t="s">
        <v>2</v>
      </c>
      <c r="C139" s="63" t="s">
        <v>454</v>
      </c>
      <c r="D139" s="46" t="s">
        <v>3876</v>
      </c>
      <c r="E139" s="85" t="s">
        <v>308</v>
      </c>
      <c r="F139" s="64" t="s">
        <v>3735</v>
      </c>
      <c r="G139" s="65">
        <f>'CPU GERAL'!G1427</f>
        <v>634.25662371816998</v>
      </c>
      <c r="H139" s="52">
        <f t="shared" si="10"/>
        <v>1268.51324743634</v>
      </c>
      <c r="I139" s="33"/>
    </row>
    <row r="140" spans="1:9" ht="11.25" customHeight="1">
      <c r="A140" s="48" t="s">
        <v>455</v>
      </c>
      <c r="B140" s="51" t="s">
        <v>9</v>
      </c>
      <c r="C140" s="49" t="s">
        <v>456</v>
      </c>
      <c r="D140" s="46" t="s">
        <v>3877</v>
      </c>
      <c r="E140" s="59" t="s">
        <v>308</v>
      </c>
      <c r="F140" s="52" t="s">
        <v>3878</v>
      </c>
      <c r="G140" s="53">
        <f>'CPU GERAL'!G1446</f>
        <v>280.18441278397461</v>
      </c>
      <c r="H140" s="52">
        <f>G140*F140</f>
        <v>21703.084614246673</v>
      </c>
      <c r="I140" s="33"/>
    </row>
    <row r="141" spans="1:9" ht="21.2" customHeight="1">
      <c r="A141" s="48" t="s">
        <v>457</v>
      </c>
      <c r="B141" s="51" t="s">
        <v>9</v>
      </c>
      <c r="C141" s="49" t="s">
        <v>458</v>
      </c>
      <c r="D141" s="46" t="s">
        <v>3879</v>
      </c>
      <c r="E141" s="59" t="s">
        <v>342</v>
      </c>
      <c r="F141" s="52" t="s">
        <v>3880</v>
      </c>
      <c r="G141" s="53">
        <f>'CPU GERAL'!G1463</f>
        <v>116.70151013587449</v>
      </c>
      <c r="H141" s="52">
        <f t="shared" si="10"/>
        <v>5839.7435671991589</v>
      </c>
      <c r="I141" s="33"/>
    </row>
    <row r="142" spans="1:9" ht="11.25" customHeight="1">
      <c r="A142" s="48" t="s">
        <v>459</v>
      </c>
      <c r="B142" s="51" t="s">
        <v>9</v>
      </c>
      <c r="C142" s="49" t="s">
        <v>460</v>
      </c>
      <c r="D142" s="46" t="s">
        <v>3881</v>
      </c>
      <c r="E142" s="59" t="s">
        <v>342</v>
      </c>
      <c r="F142" s="52" t="s">
        <v>3882</v>
      </c>
      <c r="G142" s="53">
        <f>'CPU GERAL'!G1480</f>
        <v>395.24312359121438</v>
      </c>
      <c r="H142" s="52">
        <f t="shared" si="10"/>
        <v>1778.5940561604648</v>
      </c>
      <c r="I142" s="33"/>
    </row>
    <row r="143" spans="1:9" ht="11.25" customHeight="1">
      <c r="A143" s="48" t="s">
        <v>461</v>
      </c>
      <c r="B143" s="51" t="s">
        <v>9</v>
      </c>
      <c r="C143" s="49" t="s">
        <v>462</v>
      </c>
      <c r="D143" s="46" t="s">
        <v>3883</v>
      </c>
      <c r="E143" s="59" t="s">
        <v>342</v>
      </c>
      <c r="F143" s="52" t="s">
        <v>3735</v>
      </c>
      <c r="G143" s="53">
        <f>'CPU GERAL'!G1497</f>
        <v>178.35886221807553</v>
      </c>
      <c r="H143" s="52">
        <f t="shared" si="10"/>
        <v>356.71772443615106</v>
      </c>
      <c r="I143" s="33"/>
    </row>
    <row r="144" spans="1:9" ht="21.2" customHeight="1">
      <c r="A144" s="48" t="s">
        <v>463</v>
      </c>
      <c r="B144" s="51" t="s">
        <v>2</v>
      </c>
      <c r="C144" s="49" t="s">
        <v>464</v>
      </c>
      <c r="D144" s="46" t="s">
        <v>3884</v>
      </c>
      <c r="E144" s="59" t="s">
        <v>288</v>
      </c>
      <c r="F144" s="52" t="s">
        <v>3719</v>
      </c>
      <c r="G144" s="53">
        <f>'CPU GERAL'!G1515</f>
        <v>159.761053578717</v>
      </c>
      <c r="H144" s="52">
        <f t="shared" si="10"/>
        <v>159.761053578717</v>
      </c>
      <c r="I144" s="33"/>
    </row>
    <row r="145" spans="1:9" ht="10.5" customHeight="1">
      <c r="A145" s="70" t="s">
        <v>465</v>
      </c>
      <c r="B145" s="43"/>
      <c r="C145" s="43"/>
      <c r="D145" s="46" t="s">
        <v>3885</v>
      </c>
      <c r="E145" s="43"/>
      <c r="F145" s="44"/>
      <c r="G145" s="44">
        <v>0</v>
      </c>
      <c r="H145" s="52">
        <f t="shared" si="10"/>
        <v>0</v>
      </c>
      <c r="I145" s="33"/>
    </row>
    <row r="146" spans="1:9" ht="21.2" customHeight="1">
      <c r="A146" s="48" t="s">
        <v>466</v>
      </c>
      <c r="B146" s="51" t="s">
        <v>9</v>
      </c>
      <c r="C146" s="49" t="s">
        <v>5208</v>
      </c>
      <c r="D146" s="46" t="s">
        <v>3886</v>
      </c>
      <c r="E146" s="59" t="s">
        <v>315</v>
      </c>
      <c r="F146" s="52" t="s">
        <v>3714</v>
      </c>
      <c r="G146" s="53">
        <f>'CPU GERAL'!G1533</f>
        <v>467.49518999999998</v>
      </c>
      <c r="H146" s="52">
        <f t="shared" si="10"/>
        <v>2337.47595</v>
      </c>
      <c r="I146" s="33"/>
    </row>
    <row r="147" spans="1:9" ht="32.1" customHeight="1">
      <c r="A147" s="62" t="s">
        <v>468</v>
      </c>
      <c r="B147" s="61" t="s">
        <v>2</v>
      </c>
      <c r="C147" s="63" t="s">
        <v>469</v>
      </c>
      <c r="D147" s="46" t="s">
        <v>3887</v>
      </c>
      <c r="E147" s="85" t="s">
        <v>288</v>
      </c>
      <c r="F147" s="64" t="s">
        <v>3888</v>
      </c>
      <c r="G147" s="65">
        <f>'CPU GERAL'!G1547</f>
        <v>879.35638499999993</v>
      </c>
      <c r="H147" s="52">
        <f>G147*F147</f>
        <v>13190.345775</v>
      </c>
      <c r="I147" s="33"/>
    </row>
    <row r="148" spans="1:9" ht="32.1" customHeight="1">
      <c r="A148" s="62" t="s">
        <v>470</v>
      </c>
      <c r="B148" s="61" t="s">
        <v>2</v>
      </c>
      <c r="C148" s="63" t="s">
        <v>471</v>
      </c>
      <c r="D148" s="46" t="s">
        <v>3889</v>
      </c>
      <c r="E148" s="85" t="s">
        <v>288</v>
      </c>
      <c r="F148" s="64" t="s">
        <v>3719</v>
      </c>
      <c r="G148" s="65">
        <f>'CPU GERAL'!G1561</f>
        <v>1461.4238550000002</v>
      </c>
      <c r="H148" s="52">
        <f t="shared" si="10"/>
        <v>1461.4238550000002</v>
      </c>
      <c r="I148" s="33"/>
    </row>
    <row r="149" spans="1:9" ht="32.1" customHeight="1">
      <c r="A149" s="62" t="s">
        <v>472</v>
      </c>
      <c r="B149" s="61" t="s">
        <v>2</v>
      </c>
      <c r="C149" s="63" t="s">
        <v>473</v>
      </c>
      <c r="D149" s="46" t="s">
        <v>3890</v>
      </c>
      <c r="E149" s="85" t="s">
        <v>288</v>
      </c>
      <c r="F149" s="64" t="s">
        <v>3735</v>
      </c>
      <c r="G149" s="65">
        <f>'CPU GERAL'!G1575</f>
        <v>12346.89279795</v>
      </c>
      <c r="H149" s="52">
        <f t="shared" si="10"/>
        <v>24693.785595900001</v>
      </c>
      <c r="I149" s="33"/>
    </row>
    <row r="150" spans="1:9" ht="32.1" customHeight="1">
      <c r="A150" s="62" t="s">
        <v>474</v>
      </c>
      <c r="B150" s="61" t="s">
        <v>2</v>
      </c>
      <c r="C150" s="63" t="s">
        <v>475</v>
      </c>
      <c r="D150" s="46" t="s">
        <v>3891</v>
      </c>
      <c r="E150" s="85" t="s">
        <v>288</v>
      </c>
      <c r="F150" s="64" t="s">
        <v>3735</v>
      </c>
      <c r="G150" s="65">
        <f>'CPU GERAL'!G1589</f>
        <v>12366.45552</v>
      </c>
      <c r="H150" s="52">
        <f t="shared" si="10"/>
        <v>24732.911039999999</v>
      </c>
      <c r="I150" s="33"/>
    </row>
    <row r="151" spans="1:9" ht="32.1" customHeight="1">
      <c r="A151" s="62" t="s">
        <v>476</v>
      </c>
      <c r="B151" s="61" t="s">
        <v>2</v>
      </c>
      <c r="C151" s="63" t="s">
        <v>477</v>
      </c>
      <c r="D151" s="46" t="s">
        <v>3892</v>
      </c>
      <c r="E151" s="85" t="s">
        <v>288</v>
      </c>
      <c r="F151" s="64" t="s">
        <v>3719</v>
      </c>
      <c r="G151" s="65">
        <f>'CPU GERAL'!G1603</f>
        <v>506.52804329999992</v>
      </c>
      <c r="H151" s="52">
        <f t="shared" si="10"/>
        <v>506.52804329999992</v>
      </c>
      <c r="I151" s="33"/>
    </row>
    <row r="152" spans="1:9" ht="32.1" customHeight="1">
      <c r="A152" s="62" t="s">
        <v>478</v>
      </c>
      <c r="B152" s="61" t="s">
        <v>2</v>
      </c>
      <c r="C152" s="63" t="s">
        <v>479</v>
      </c>
      <c r="D152" s="46" t="s">
        <v>3893</v>
      </c>
      <c r="E152" s="85" t="s">
        <v>288</v>
      </c>
      <c r="F152" s="64" t="s">
        <v>3719</v>
      </c>
      <c r="G152" s="65">
        <f>'CPU GERAL'!G1617</f>
        <v>815.22753750000004</v>
      </c>
      <c r="H152" s="52">
        <f t="shared" si="10"/>
        <v>815.22753750000004</v>
      </c>
      <c r="I152" s="33"/>
    </row>
    <row r="153" spans="1:9" ht="21.2" customHeight="1">
      <c r="A153" s="48" t="s">
        <v>480</v>
      </c>
      <c r="B153" s="51" t="s">
        <v>2</v>
      </c>
      <c r="C153" s="49" t="s">
        <v>481</v>
      </c>
      <c r="D153" s="46" t="s">
        <v>3894</v>
      </c>
      <c r="E153" s="59" t="s">
        <v>288</v>
      </c>
      <c r="F153" s="52" t="s">
        <v>3735</v>
      </c>
      <c r="G153" s="53">
        <f>'CPU GERAL'!G1631</f>
        <v>731.53084364999995</v>
      </c>
      <c r="H153" s="52">
        <f t="shared" si="10"/>
        <v>1463.0616872999999</v>
      </c>
      <c r="I153" s="33"/>
    </row>
    <row r="154" spans="1:9" ht="32.1" customHeight="1">
      <c r="A154" s="62" t="s">
        <v>482</v>
      </c>
      <c r="B154" s="61" t="s">
        <v>2</v>
      </c>
      <c r="C154" s="63" t="s">
        <v>483</v>
      </c>
      <c r="D154" s="46" t="s">
        <v>3895</v>
      </c>
      <c r="E154" s="85" t="s">
        <v>288</v>
      </c>
      <c r="F154" s="64" t="s">
        <v>3719</v>
      </c>
      <c r="G154" s="65">
        <f>'CPU GERAL'!G1645</f>
        <v>3457.9924949999995</v>
      </c>
      <c r="H154" s="52">
        <f t="shared" si="10"/>
        <v>3457.9924949999995</v>
      </c>
      <c r="I154" s="33"/>
    </row>
    <row r="155" spans="1:9" ht="32.1" customHeight="1">
      <c r="A155" s="62" t="s">
        <v>484</v>
      </c>
      <c r="B155" s="61" t="s">
        <v>2</v>
      </c>
      <c r="C155" s="63" t="s">
        <v>485</v>
      </c>
      <c r="D155" s="46" t="s">
        <v>3896</v>
      </c>
      <c r="E155" s="85" t="s">
        <v>288</v>
      </c>
      <c r="F155" s="64" t="s">
        <v>3719</v>
      </c>
      <c r="G155" s="65">
        <f>'CPU GERAL'!G1659</f>
        <v>4071.9896549999999</v>
      </c>
      <c r="H155" s="52">
        <f t="shared" si="10"/>
        <v>4071.9896549999999</v>
      </c>
      <c r="I155" s="33"/>
    </row>
    <row r="156" spans="1:9" ht="21.2" customHeight="1">
      <c r="A156" s="48" t="s">
        <v>486</v>
      </c>
      <c r="B156" s="51" t="s">
        <v>2</v>
      </c>
      <c r="C156" s="49" t="s">
        <v>487</v>
      </c>
      <c r="D156" s="46" t="s">
        <v>3897</v>
      </c>
      <c r="E156" s="59" t="s">
        <v>288</v>
      </c>
      <c r="F156" s="52" t="s">
        <v>3857</v>
      </c>
      <c r="G156" s="53">
        <f>'CPU GERAL'!G1673</f>
        <v>1348.3888650000001</v>
      </c>
      <c r="H156" s="52">
        <f t="shared" si="10"/>
        <v>4045.1665950000006</v>
      </c>
      <c r="I156" s="33"/>
    </row>
    <row r="157" spans="1:9" ht="32.1" customHeight="1">
      <c r="A157" s="62" t="s">
        <v>488</v>
      </c>
      <c r="B157" s="61" t="s">
        <v>2</v>
      </c>
      <c r="C157" s="63" t="s">
        <v>489</v>
      </c>
      <c r="D157" s="46" t="s">
        <v>3898</v>
      </c>
      <c r="E157" s="85" t="s">
        <v>288</v>
      </c>
      <c r="F157" s="64" t="s">
        <v>3719</v>
      </c>
      <c r="G157" s="65">
        <f>'CPU GERAL'!G1687</f>
        <v>9451.6476599999987</v>
      </c>
      <c r="H157" s="52">
        <f t="shared" si="10"/>
        <v>9451.6476599999987</v>
      </c>
      <c r="I157" s="33"/>
    </row>
    <row r="158" spans="1:9" ht="32.1" customHeight="1">
      <c r="A158" s="62" t="s">
        <v>490</v>
      </c>
      <c r="B158" s="61" t="s">
        <v>2</v>
      </c>
      <c r="C158" s="63" t="s">
        <v>491</v>
      </c>
      <c r="D158" s="46" t="s">
        <v>3899</v>
      </c>
      <c r="E158" s="85" t="s">
        <v>288</v>
      </c>
      <c r="F158" s="64" t="s">
        <v>3719</v>
      </c>
      <c r="G158" s="65">
        <f>'CPU GERAL'!G1701</f>
        <v>10705.38717</v>
      </c>
      <c r="H158" s="52">
        <f>G158*F158</f>
        <v>10705.38717</v>
      </c>
      <c r="I158" s="33"/>
    </row>
    <row r="159" spans="1:9" ht="32.1" customHeight="1">
      <c r="A159" s="62" t="s">
        <v>492</v>
      </c>
      <c r="B159" s="61" t="s">
        <v>2</v>
      </c>
      <c r="C159" s="63" t="s">
        <v>493</v>
      </c>
      <c r="D159" s="46" t="s">
        <v>3900</v>
      </c>
      <c r="E159" s="85" t="s">
        <v>288</v>
      </c>
      <c r="F159" s="64" t="s">
        <v>3857</v>
      </c>
      <c r="G159" s="65">
        <f>'CPU GERAL'!G1715</f>
        <v>989.14009499999997</v>
      </c>
      <c r="H159" s="52">
        <f>ROUND((F159*G159),2)</f>
        <v>2967.42</v>
      </c>
      <c r="I159" s="33"/>
    </row>
    <row r="160" spans="1:9" ht="32.1" customHeight="1">
      <c r="A160" s="62" t="s">
        <v>494</v>
      </c>
      <c r="B160" s="61" t="s">
        <v>2</v>
      </c>
      <c r="C160" s="63" t="s">
        <v>495</v>
      </c>
      <c r="D160" s="46" t="s">
        <v>3901</v>
      </c>
      <c r="E160" s="85" t="s">
        <v>288</v>
      </c>
      <c r="F160" s="64" t="s">
        <v>3719</v>
      </c>
      <c r="G160" s="65">
        <f>'CPU GERAL'!G1729</f>
        <v>1164.903585</v>
      </c>
      <c r="H160" s="52">
        <f t="shared" si="10"/>
        <v>1164.903585</v>
      </c>
      <c r="I160" s="33"/>
    </row>
    <row r="161" spans="1:9" ht="32.1" customHeight="1">
      <c r="A161" s="62" t="s">
        <v>496</v>
      </c>
      <c r="B161" s="61" t="s">
        <v>2</v>
      </c>
      <c r="C161" s="63" t="s">
        <v>497</v>
      </c>
      <c r="D161" s="46" t="s">
        <v>3902</v>
      </c>
      <c r="E161" s="85" t="s">
        <v>288</v>
      </c>
      <c r="F161" s="64" t="s">
        <v>3719</v>
      </c>
      <c r="G161" s="65">
        <f>'CPU GERAL'!G1743</f>
        <v>923.92895999999996</v>
      </c>
      <c r="H161" s="52">
        <f t="shared" si="10"/>
        <v>923.92895999999996</v>
      </c>
      <c r="I161" s="33"/>
    </row>
    <row r="162" spans="1:9" ht="21.2" customHeight="1">
      <c r="A162" s="48" t="s">
        <v>498</v>
      </c>
      <c r="B162" s="51" t="s">
        <v>9</v>
      </c>
      <c r="C162" s="49" t="s">
        <v>499</v>
      </c>
      <c r="D162" s="46" t="s">
        <v>3903</v>
      </c>
      <c r="E162" s="59" t="s">
        <v>342</v>
      </c>
      <c r="F162" s="52" t="s">
        <v>3904</v>
      </c>
      <c r="G162" s="53">
        <f>'CPU GERAL'!G1759</f>
        <v>19.5266691128556</v>
      </c>
      <c r="H162" s="52">
        <f>G162*F162</f>
        <v>83.964677185279072</v>
      </c>
      <c r="I162" s="33"/>
    </row>
    <row r="163" spans="1:9" ht="10.5" customHeight="1">
      <c r="A163" s="70" t="s">
        <v>500</v>
      </c>
      <c r="B163" s="43"/>
      <c r="C163" s="43"/>
      <c r="D163" s="46" t="s">
        <v>3905</v>
      </c>
      <c r="E163" s="43"/>
      <c r="F163" s="44"/>
      <c r="G163" s="44">
        <v>0</v>
      </c>
      <c r="H163" s="52">
        <f t="shared" si="10"/>
        <v>0</v>
      </c>
      <c r="I163" s="33"/>
    </row>
    <row r="164" spans="1:9" ht="11.25" customHeight="1">
      <c r="A164" s="48" t="s">
        <v>501</v>
      </c>
      <c r="B164" s="69" t="s">
        <v>9</v>
      </c>
      <c r="C164" s="49" t="s">
        <v>5208</v>
      </c>
      <c r="D164" s="46" t="s">
        <v>3906</v>
      </c>
      <c r="E164" s="59" t="s">
        <v>315</v>
      </c>
      <c r="F164" s="52" t="s">
        <v>3857</v>
      </c>
      <c r="G164" s="53">
        <f>'CPU GERAL'!G1777</f>
        <v>467.49518999999998</v>
      </c>
      <c r="H164" s="52">
        <f t="shared" si="10"/>
        <v>1402.4855699999998</v>
      </c>
      <c r="I164" s="33"/>
    </row>
    <row r="165" spans="1:9" ht="42.75" customHeight="1">
      <c r="A165" s="62" t="s">
        <v>502</v>
      </c>
      <c r="B165" s="61" t="s">
        <v>2</v>
      </c>
      <c r="C165" s="63" t="s">
        <v>503</v>
      </c>
      <c r="D165" s="46" t="s">
        <v>3907</v>
      </c>
      <c r="E165" s="59" t="s">
        <v>288</v>
      </c>
      <c r="F165" s="64" t="s">
        <v>3719</v>
      </c>
      <c r="G165" s="65">
        <f>'CPU GERAL'!G1791</f>
        <v>33975.619784999995</v>
      </c>
      <c r="H165" s="52">
        <f>ROUND((F165*G165),2)</f>
        <v>33975.620000000003</v>
      </c>
      <c r="I165" s="33"/>
    </row>
    <row r="166" spans="1:9" ht="42.75" customHeight="1">
      <c r="A166" s="62" t="s">
        <v>504</v>
      </c>
      <c r="B166" s="61" t="s">
        <v>2</v>
      </c>
      <c r="C166" s="63" t="s">
        <v>505</v>
      </c>
      <c r="D166" s="46" t="s">
        <v>3908</v>
      </c>
      <c r="E166" s="59" t="s">
        <v>288</v>
      </c>
      <c r="F166" s="64" t="s">
        <v>3719</v>
      </c>
      <c r="G166" s="65">
        <f>'CPU GERAL'!G1805</f>
        <v>50218.016309999999</v>
      </c>
      <c r="H166" s="52">
        <f t="shared" si="10"/>
        <v>50218.016309999999</v>
      </c>
      <c r="I166" s="33"/>
    </row>
    <row r="167" spans="1:9" ht="42.75" customHeight="1">
      <c r="A167" s="62" t="s">
        <v>506</v>
      </c>
      <c r="B167" s="61" t="s">
        <v>2</v>
      </c>
      <c r="C167" s="63" t="s">
        <v>507</v>
      </c>
      <c r="D167" s="46" t="s">
        <v>3909</v>
      </c>
      <c r="E167" s="59" t="s">
        <v>288</v>
      </c>
      <c r="F167" s="64" t="s">
        <v>3719</v>
      </c>
      <c r="G167" s="65">
        <f>'CPU GERAL'!G1819</f>
        <v>6956.6083199999994</v>
      </c>
      <c r="H167" s="52">
        <f t="shared" si="10"/>
        <v>6956.6083199999994</v>
      </c>
      <c r="I167" s="33"/>
    </row>
    <row r="168" spans="1:9" ht="11.25" customHeight="1">
      <c r="A168" s="48" t="s">
        <v>508</v>
      </c>
      <c r="B168" s="43"/>
      <c r="C168" s="43"/>
      <c r="D168" s="46" t="s">
        <v>3910</v>
      </c>
      <c r="E168" s="43"/>
      <c r="F168" s="44"/>
      <c r="G168" s="44">
        <v>0</v>
      </c>
      <c r="H168" s="52">
        <f t="shared" si="10"/>
        <v>0</v>
      </c>
      <c r="I168" s="33"/>
    </row>
    <row r="169" spans="1:9" ht="32.1" customHeight="1">
      <c r="A169" s="62" t="s">
        <v>509</v>
      </c>
      <c r="B169" s="63" t="s">
        <v>2</v>
      </c>
      <c r="C169" s="81" t="s">
        <v>510</v>
      </c>
      <c r="D169" s="46" t="s">
        <v>3911</v>
      </c>
      <c r="E169" s="85" t="s">
        <v>288</v>
      </c>
      <c r="F169" s="64" t="s">
        <v>3719</v>
      </c>
      <c r="G169" s="65">
        <f>'CPU GERAL'!G1833</f>
        <v>30237.336914999996</v>
      </c>
      <c r="H169" s="52">
        <f t="shared" si="10"/>
        <v>30237.336914999996</v>
      </c>
      <c r="I169" s="33"/>
    </row>
    <row r="170" spans="1:9" ht="10.5" customHeight="1">
      <c r="A170" s="70" t="s">
        <v>511</v>
      </c>
      <c r="B170" s="43"/>
      <c r="C170" s="43"/>
      <c r="D170" s="46" t="s">
        <v>3912</v>
      </c>
      <c r="E170" s="43"/>
      <c r="F170" s="44"/>
      <c r="G170" s="44">
        <v>0</v>
      </c>
      <c r="H170" s="52">
        <f t="shared" si="10"/>
        <v>0</v>
      </c>
      <c r="I170" s="33"/>
    </row>
    <row r="171" spans="1:9" ht="21.2" customHeight="1">
      <c r="A171" s="48" t="s">
        <v>512</v>
      </c>
      <c r="B171" s="49" t="s">
        <v>9</v>
      </c>
      <c r="C171" s="76" t="s">
        <v>513</v>
      </c>
      <c r="D171" s="46" t="s">
        <v>3913</v>
      </c>
      <c r="E171" s="59" t="s">
        <v>288</v>
      </c>
      <c r="F171" s="52" t="s">
        <v>3702</v>
      </c>
      <c r="G171" s="53">
        <f>'CPU GERAL'!G1850</f>
        <v>108.59070509005127</v>
      </c>
      <c r="H171" s="52">
        <f>ROUND((F171*G171),2)</f>
        <v>2389</v>
      </c>
      <c r="I171" s="33"/>
    </row>
    <row r="172" spans="1:9" ht="21.2" customHeight="1">
      <c r="A172" s="48" t="s">
        <v>514</v>
      </c>
      <c r="B172" s="49" t="s">
        <v>9</v>
      </c>
      <c r="C172" s="76" t="s">
        <v>515</v>
      </c>
      <c r="D172" s="46" t="s">
        <v>3914</v>
      </c>
      <c r="E172" s="59" t="s">
        <v>288</v>
      </c>
      <c r="F172" s="52" t="s">
        <v>3719</v>
      </c>
      <c r="G172" s="53">
        <f>'CPU GERAL'!G1867</f>
        <v>234.33282973096999</v>
      </c>
      <c r="H172" s="52">
        <f>G172*F172</f>
        <v>234.33282973096999</v>
      </c>
      <c r="I172" s="33"/>
    </row>
    <row r="173" spans="1:9" ht="32.1" customHeight="1">
      <c r="A173" s="62" t="s">
        <v>516</v>
      </c>
      <c r="B173" s="63" t="s">
        <v>9</v>
      </c>
      <c r="C173" s="81" t="s">
        <v>515</v>
      </c>
      <c r="D173" s="46" t="s">
        <v>3915</v>
      </c>
      <c r="E173" s="85" t="s">
        <v>288</v>
      </c>
      <c r="F173" s="64" t="s">
        <v>3916</v>
      </c>
      <c r="G173" s="65">
        <f>'CPU GERAL'!G1884</f>
        <v>234.33070948719046</v>
      </c>
      <c r="H173" s="52">
        <f>ROUND((F173*G173),2)</f>
        <v>6795.59</v>
      </c>
      <c r="I173" s="33"/>
    </row>
    <row r="174" spans="1:9" ht="21.2" customHeight="1">
      <c r="A174" s="48" t="s">
        <v>517</v>
      </c>
      <c r="B174" s="49" t="s">
        <v>2</v>
      </c>
      <c r="C174" s="76" t="s">
        <v>518</v>
      </c>
      <c r="D174" s="46" t="s">
        <v>3917</v>
      </c>
      <c r="E174" s="59" t="s">
        <v>288</v>
      </c>
      <c r="F174" s="52" t="s">
        <v>3719</v>
      </c>
      <c r="G174" s="53">
        <f>'CPU GERAL'!G1900</f>
        <v>361.38601949354995</v>
      </c>
      <c r="H174" s="52">
        <f t="shared" si="10"/>
        <v>361.38601949354995</v>
      </c>
      <c r="I174" s="33"/>
    </row>
    <row r="175" spans="1:9" ht="21.2" customHeight="1">
      <c r="A175" s="48" t="s">
        <v>519</v>
      </c>
      <c r="B175" s="49" t="s">
        <v>2</v>
      </c>
      <c r="C175" s="76" t="s">
        <v>520</v>
      </c>
      <c r="D175" s="46" t="s">
        <v>3918</v>
      </c>
      <c r="E175" s="59" t="s">
        <v>301</v>
      </c>
      <c r="F175" s="52" t="s">
        <v>3719</v>
      </c>
      <c r="G175" s="53">
        <f>'CPU GERAL'!G1916</f>
        <v>1911.1606950000003</v>
      </c>
      <c r="H175" s="52">
        <f t="shared" si="10"/>
        <v>1911.1606950000003</v>
      </c>
      <c r="I175" s="33"/>
    </row>
    <row r="176" spans="1:9" ht="21.2" customHeight="1">
      <c r="A176" s="48" t="s">
        <v>521</v>
      </c>
      <c r="B176" s="49" t="s">
        <v>2</v>
      </c>
      <c r="C176" s="76" t="s">
        <v>522</v>
      </c>
      <c r="D176" s="46" t="s">
        <v>3919</v>
      </c>
      <c r="E176" s="59" t="s">
        <v>301</v>
      </c>
      <c r="F176" s="52" t="s">
        <v>3719</v>
      </c>
      <c r="G176" s="53">
        <f>'CPU GERAL'!G1932</f>
        <v>4378.5994950000004</v>
      </c>
      <c r="H176" s="52">
        <f t="shared" si="10"/>
        <v>4378.5994950000004</v>
      </c>
      <c r="I176" s="33"/>
    </row>
    <row r="177" spans="1:9" ht="10.5" customHeight="1">
      <c r="A177" s="43"/>
      <c r="B177" s="43"/>
      <c r="C177" s="43"/>
      <c r="D177" s="77" t="s">
        <v>3920</v>
      </c>
      <c r="E177" s="43"/>
      <c r="F177" s="43"/>
      <c r="G177" s="43"/>
      <c r="H177" s="56">
        <f>SUM(H134:H176)</f>
        <v>295242.68718704249</v>
      </c>
      <c r="I177" s="33"/>
    </row>
    <row r="178" spans="1:9" ht="10.5" customHeight="1">
      <c r="A178" s="47">
        <v>7.4</v>
      </c>
      <c r="B178" s="43"/>
      <c r="C178" s="43"/>
      <c r="D178" s="46" t="s">
        <v>3921</v>
      </c>
      <c r="E178" s="43"/>
      <c r="F178" s="44"/>
      <c r="G178" s="44">
        <v>0</v>
      </c>
      <c r="H178" s="52">
        <f t="shared" ref="H178:H186" si="11">F178*G178</f>
        <v>0</v>
      </c>
      <c r="I178" s="33"/>
    </row>
    <row r="179" spans="1:9" ht="10.5" customHeight="1">
      <c r="A179" s="70" t="s">
        <v>523</v>
      </c>
      <c r="B179" s="43"/>
      <c r="C179" s="43"/>
      <c r="D179" s="48" t="s">
        <v>524</v>
      </c>
      <c r="E179" s="43"/>
      <c r="F179" s="44"/>
      <c r="G179" s="44">
        <v>0</v>
      </c>
      <c r="H179" s="52">
        <f t="shared" si="11"/>
        <v>0</v>
      </c>
      <c r="I179" s="33"/>
    </row>
    <row r="180" spans="1:9" ht="11.25" customHeight="1">
      <c r="A180" s="48" t="s">
        <v>525</v>
      </c>
      <c r="B180" s="49" t="s">
        <v>9</v>
      </c>
      <c r="C180" s="76" t="s">
        <v>526</v>
      </c>
      <c r="D180" s="46" t="s">
        <v>3922</v>
      </c>
      <c r="E180" s="59" t="s">
        <v>308</v>
      </c>
      <c r="F180" s="52" t="s">
        <v>3750</v>
      </c>
      <c r="G180" s="53">
        <f>'CPU GERAL'!G1949</f>
        <v>145.67135865533911</v>
      </c>
      <c r="H180" s="52">
        <f t="shared" si="11"/>
        <v>29.134271731067823</v>
      </c>
      <c r="I180" s="33"/>
    </row>
    <row r="181" spans="1:9" ht="11.25" customHeight="1">
      <c r="A181" s="48" t="s">
        <v>527</v>
      </c>
      <c r="B181" s="49" t="s">
        <v>2</v>
      </c>
      <c r="C181" s="76" t="s">
        <v>528</v>
      </c>
      <c r="D181" s="46" t="s">
        <v>3923</v>
      </c>
      <c r="E181" s="59" t="s">
        <v>308</v>
      </c>
      <c r="F181" s="52" t="s">
        <v>3924</v>
      </c>
      <c r="G181" s="53">
        <f>'CPU GERAL'!G1965</f>
        <v>511.5818391335427</v>
      </c>
      <c r="H181" s="52">
        <f t="shared" si="11"/>
        <v>3601.5361475001405</v>
      </c>
      <c r="I181" s="33"/>
    </row>
    <row r="182" spans="1:9" ht="10.5" customHeight="1">
      <c r="A182" s="70" t="s">
        <v>529</v>
      </c>
      <c r="B182" s="43"/>
      <c r="C182" s="43"/>
      <c r="D182" s="46" t="s">
        <v>3925</v>
      </c>
      <c r="E182" s="43"/>
      <c r="F182" s="44"/>
      <c r="G182" s="44">
        <v>0</v>
      </c>
      <c r="H182" s="52">
        <f t="shared" si="11"/>
        <v>0</v>
      </c>
      <c r="I182" s="33"/>
    </row>
    <row r="183" spans="1:9" ht="42.75" customHeight="1">
      <c r="A183" s="62" t="s">
        <v>530</v>
      </c>
      <c r="B183" s="63" t="s">
        <v>2</v>
      </c>
      <c r="C183" s="81" t="s">
        <v>531</v>
      </c>
      <c r="D183" s="46" t="s">
        <v>3926</v>
      </c>
      <c r="E183" s="59" t="s">
        <v>288</v>
      </c>
      <c r="F183" s="64" t="s">
        <v>3857</v>
      </c>
      <c r="G183" s="65">
        <f>'CPU GERAL'!G1981</f>
        <v>3044.6900676539999</v>
      </c>
      <c r="H183" s="52">
        <f t="shared" si="11"/>
        <v>9134.0702029620006</v>
      </c>
      <c r="I183" s="33"/>
    </row>
    <row r="184" spans="1:9" ht="21.2" customHeight="1">
      <c r="A184" s="48" t="s">
        <v>532</v>
      </c>
      <c r="B184" s="49" t="s">
        <v>2</v>
      </c>
      <c r="C184" s="76" t="s">
        <v>533</v>
      </c>
      <c r="D184" s="46" t="s">
        <v>3927</v>
      </c>
      <c r="E184" s="59" t="s">
        <v>308</v>
      </c>
      <c r="F184" s="52" t="s">
        <v>3928</v>
      </c>
      <c r="G184" s="53">
        <f>'CPU GERAL'!G1998</f>
        <v>237.84791391394589</v>
      </c>
      <c r="H184" s="52">
        <f t="shared" si="11"/>
        <v>542.29324372379654</v>
      </c>
      <c r="I184" s="33"/>
    </row>
    <row r="185" spans="1:9" ht="10.5" customHeight="1">
      <c r="A185" s="70" t="s">
        <v>534</v>
      </c>
      <c r="B185" s="43"/>
      <c r="C185" s="43"/>
      <c r="D185" s="70" t="s">
        <v>535</v>
      </c>
      <c r="E185" s="43"/>
      <c r="F185" s="44"/>
      <c r="G185" s="44">
        <v>0</v>
      </c>
      <c r="H185" s="52">
        <f t="shared" si="11"/>
        <v>0</v>
      </c>
      <c r="I185" s="33"/>
    </row>
    <row r="186" spans="1:9" ht="21.2" customHeight="1">
      <c r="A186" s="48" t="s">
        <v>536</v>
      </c>
      <c r="B186" s="49" t="s">
        <v>168</v>
      </c>
      <c r="C186" s="76" t="s">
        <v>537</v>
      </c>
      <c r="D186" s="46" t="s">
        <v>3929</v>
      </c>
      <c r="E186" s="59" t="s">
        <v>308</v>
      </c>
      <c r="F186" s="52" t="s">
        <v>3930</v>
      </c>
      <c r="G186" s="53">
        <f>'CPU GERAL'!G2015</f>
        <v>324.95178734235003</v>
      </c>
      <c r="H186" s="52">
        <f t="shared" si="11"/>
        <v>2359.1499761054611</v>
      </c>
      <c r="I186" s="33"/>
    </row>
    <row r="187" spans="1:9" ht="10.5" customHeight="1">
      <c r="A187" s="43"/>
      <c r="B187" s="43"/>
      <c r="C187" s="43"/>
      <c r="D187" s="77" t="s">
        <v>3931</v>
      </c>
      <c r="E187" s="43"/>
      <c r="F187" s="43"/>
      <c r="G187" s="43"/>
      <c r="H187" s="56">
        <f>SUM(H178:H186)</f>
        <v>15666.183842022467</v>
      </c>
      <c r="I187" s="33"/>
    </row>
    <row r="188" spans="1:9" ht="10.5" customHeight="1">
      <c r="A188" s="47">
        <v>7.5</v>
      </c>
      <c r="B188" s="43"/>
      <c r="C188" s="43"/>
      <c r="D188" s="46" t="s">
        <v>3932</v>
      </c>
      <c r="E188" s="43"/>
      <c r="F188" s="44"/>
      <c r="G188" s="44">
        <v>0</v>
      </c>
      <c r="H188" s="52">
        <f t="shared" ref="H188:H197" si="12">F188*G188</f>
        <v>0</v>
      </c>
      <c r="I188" s="33"/>
    </row>
    <row r="189" spans="1:9" ht="21.2" customHeight="1">
      <c r="A189" s="48" t="s">
        <v>538</v>
      </c>
      <c r="B189" s="49" t="s">
        <v>9</v>
      </c>
      <c r="C189" s="76" t="s">
        <v>539</v>
      </c>
      <c r="D189" s="46" t="s">
        <v>3933</v>
      </c>
      <c r="E189" s="59" t="s">
        <v>308</v>
      </c>
      <c r="F189" s="52" t="s">
        <v>3934</v>
      </c>
      <c r="G189" s="53">
        <f>'CPU GERAL'!G2029</f>
        <v>36.355980150000001</v>
      </c>
      <c r="H189" s="52">
        <f t="shared" si="12"/>
        <v>1753.4489226344999</v>
      </c>
      <c r="I189" s="33"/>
    </row>
    <row r="190" spans="1:9" ht="21.2" customHeight="1">
      <c r="A190" s="48" t="s">
        <v>540</v>
      </c>
      <c r="B190" s="49" t="s">
        <v>9</v>
      </c>
      <c r="C190" s="76" t="s">
        <v>541</v>
      </c>
      <c r="D190" s="46" t="s">
        <v>3935</v>
      </c>
      <c r="E190" s="59" t="s">
        <v>308</v>
      </c>
      <c r="F190" s="52" t="s">
        <v>3936</v>
      </c>
      <c r="G190" s="53">
        <f>'CPU GERAL'!G2043</f>
        <v>43.371027720000001</v>
      </c>
      <c r="H190" s="52">
        <f t="shared" si="12"/>
        <v>3257.5978920492003</v>
      </c>
      <c r="I190" s="33"/>
    </row>
    <row r="191" spans="1:9" ht="11.25" customHeight="1">
      <c r="A191" s="48" t="s">
        <v>542</v>
      </c>
      <c r="B191" s="49" t="s">
        <v>9</v>
      </c>
      <c r="C191" s="76" t="s">
        <v>539</v>
      </c>
      <c r="D191" s="46" t="s">
        <v>3937</v>
      </c>
      <c r="E191" s="59" t="s">
        <v>308</v>
      </c>
      <c r="F191" s="52" t="s">
        <v>3938</v>
      </c>
      <c r="G191" s="53">
        <f>'CPU GERAL'!G2057</f>
        <v>36.356053967999998</v>
      </c>
      <c r="H191" s="52">
        <f t="shared" si="12"/>
        <v>7656.5849656607998</v>
      </c>
      <c r="I191" s="33"/>
    </row>
    <row r="192" spans="1:9" ht="11.25" customHeight="1">
      <c r="A192" s="48" t="s">
        <v>543</v>
      </c>
      <c r="B192" s="49" t="s">
        <v>2</v>
      </c>
      <c r="C192" s="76" t="s">
        <v>544</v>
      </c>
      <c r="D192" s="46" t="s">
        <v>3939</v>
      </c>
      <c r="E192" s="59" t="s">
        <v>342</v>
      </c>
      <c r="F192" s="52" t="s">
        <v>3940</v>
      </c>
      <c r="G192" s="53">
        <f>'CPU GERAL'!G2074</f>
        <v>13.791420776321459</v>
      </c>
      <c r="H192" s="52">
        <f t="shared" si="12"/>
        <v>6965.3570630811528</v>
      </c>
      <c r="I192" s="33"/>
    </row>
    <row r="193" spans="1:9" ht="21.2" customHeight="1">
      <c r="A193" s="48" t="s">
        <v>545</v>
      </c>
      <c r="B193" s="69" t="s">
        <v>277</v>
      </c>
      <c r="C193" s="86">
        <v>39511</v>
      </c>
      <c r="D193" s="87" t="s">
        <v>3941</v>
      </c>
      <c r="E193" s="59" t="s">
        <v>308</v>
      </c>
      <c r="F193" s="52" t="s">
        <v>3942</v>
      </c>
      <c r="G193" s="53">
        <f>'CPU GERAL'!G2091</f>
        <v>78.551984999999988</v>
      </c>
      <c r="H193" s="52">
        <f t="shared" si="12"/>
        <v>10038.943682999998</v>
      </c>
      <c r="I193" s="33"/>
    </row>
    <row r="194" spans="1:9" ht="21.2" customHeight="1">
      <c r="A194" s="48" t="s">
        <v>546</v>
      </c>
      <c r="B194" s="69" t="s">
        <v>277</v>
      </c>
      <c r="C194" s="86">
        <v>39512</v>
      </c>
      <c r="D194" s="46" t="s">
        <v>3943</v>
      </c>
      <c r="E194" s="59" t="s">
        <v>308</v>
      </c>
      <c r="F194" s="52" t="s">
        <v>3944</v>
      </c>
      <c r="G194" s="53">
        <f>'CPU GERAL'!G2108</f>
        <v>72.022919999999999</v>
      </c>
      <c r="H194" s="52">
        <f t="shared" si="12"/>
        <v>26139.9985848</v>
      </c>
      <c r="I194" s="33"/>
    </row>
    <row r="195" spans="1:9" ht="11.25" customHeight="1">
      <c r="A195" s="48" t="s">
        <v>547</v>
      </c>
      <c r="B195" s="69" t="s">
        <v>277</v>
      </c>
      <c r="C195" s="86">
        <v>99054</v>
      </c>
      <c r="D195" s="46" t="s">
        <v>3945</v>
      </c>
      <c r="E195" s="59" t="s">
        <v>308</v>
      </c>
      <c r="F195" s="52" t="s">
        <v>3946</v>
      </c>
      <c r="G195" s="53">
        <f>'CPU GERAL'!G2130</f>
        <v>50.686417826371049</v>
      </c>
      <c r="H195" s="52">
        <f t="shared" si="12"/>
        <v>1277.2977292245505</v>
      </c>
      <c r="I195" s="33"/>
    </row>
    <row r="196" spans="1:9" ht="21.2" customHeight="1">
      <c r="A196" s="48" t="s">
        <v>548</v>
      </c>
      <c r="B196" s="51" t="s">
        <v>2</v>
      </c>
      <c r="C196" s="76" t="s">
        <v>549</v>
      </c>
      <c r="D196" s="46" t="s">
        <v>3947</v>
      </c>
      <c r="E196" s="59" t="s">
        <v>288</v>
      </c>
      <c r="F196" s="52" t="s">
        <v>3735</v>
      </c>
      <c r="G196" s="53">
        <f>'CPU GERAL'!G2144</f>
        <v>104.3491248</v>
      </c>
      <c r="H196" s="52">
        <f t="shared" si="12"/>
        <v>208.6982496</v>
      </c>
      <c r="I196" s="33"/>
    </row>
    <row r="197" spans="1:9" ht="11.25" customHeight="1">
      <c r="A197" s="48" t="s">
        <v>550</v>
      </c>
      <c r="B197" s="69" t="s">
        <v>9</v>
      </c>
      <c r="C197" s="76" t="s">
        <v>551</v>
      </c>
      <c r="D197" s="46" t="s">
        <v>3948</v>
      </c>
      <c r="E197" s="59" t="s">
        <v>308</v>
      </c>
      <c r="F197" s="52" t="s">
        <v>3949</v>
      </c>
      <c r="G197" s="53">
        <f>'CPU GERAL'!G2160</f>
        <v>20.170440620788238</v>
      </c>
      <c r="H197" s="52">
        <f t="shared" si="12"/>
        <v>1414.754705142087</v>
      </c>
      <c r="I197" s="33"/>
    </row>
    <row r="198" spans="1:9" ht="10.5" customHeight="1">
      <c r="A198" s="43"/>
      <c r="B198" s="43"/>
      <c r="C198" s="43"/>
      <c r="D198" s="77" t="s">
        <v>3950</v>
      </c>
      <c r="E198" s="43"/>
      <c r="F198" s="43"/>
      <c r="G198" s="43"/>
      <c r="H198" s="56">
        <f>SUM(H188:H197)</f>
        <v>58712.681795192286</v>
      </c>
      <c r="I198" s="33"/>
    </row>
    <row r="199" spans="1:9" ht="10.5" customHeight="1">
      <c r="A199" s="47">
        <v>7.6</v>
      </c>
      <c r="B199" s="43"/>
      <c r="C199" s="43"/>
      <c r="D199" s="46" t="s">
        <v>3951</v>
      </c>
      <c r="E199" s="43"/>
      <c r="F199" s="44"/>
      <c r="G199" s="44">
        <v>0</v>
      </c>
      <c r="H199" s="52">
        <f t="shared" ref="H199:H204" si="13">F199*G199</f>
        <v>0</v>
      </c>
      <c r="I199" s="33"/>
    </row>
    <row r="200" spans="1:9" ht="42.75" customHeight="1">
      <c r="A200" s="62" t="s">
        <v>552</v>
      </c>
      <c r="B200" s="82" t="s">
        <v>9</v>
      </c>
      <c r="C200" s="81" t="s">
        <v>553</v>
      </c>
      <c r="D200" s="79" t="s">
        <v>3952</v>
      </c>
      <c r="E200" s="59" t="s">
        <v>308</v>
      </c>
      <c r="F200" s="64" t="s">
        <v>3953</v>
      </c>
      <c r="G200" s="64">
        <f>'CPU GERAL'!G2178</f>
        <v>6.6174144424672807</v>
      </c>
      <c r="H200" s="52">
        <f t="shared" si="13"/>
        <v>14093.173712266993</v>
      </c>
      <c r="I200" s="33"/>
    </row>
    <row r="201" spans="1:9" ht="42.75" customHeight="1">
      <c r="A201" s="62" t="s">
        <v>554</v>
      </c>
      <c r="B201" s="82" t="s">
        <v>9</v>
      </c>
      <c r="C201" s="81" t="s">
        <v>555</v>
      </c>
      <c r="D201" s="79" t="s">
        <v>3954</v>
      </c>
      <c r="E201" s="59" t="s">
        <v>308</v>
      </c>
      <c r="F201" s="64" t="s">
        <v>3955</v>
      </c>
      <c r="G201" s="65">
        <f>'CPU GERAL'!G2194</f>
        <v>24.782195391886795</v>
      </c>
      <c r="H201" s="52">
        <f t="shared" si="13"/>
        <v>8604.8738839709331</v>
      </c>
      <c r="I201" s="33"/>
    </row>
    <row r="202" spans="1:9" ht="42.75" customHeight="1">
      <c r="A202" s="62" t="s">
        <v>556</v>
      </c>
      <c r="B202" s="82" t="s">
        <v>9</v>
      </c>
      <c r="C202" s="81" t="s">
        <v>557</v>
      </c>
      <c r="D202" s="79" t="s">
        <v>3956</v>
      </c>
      <c r="E202" s="59" t="s">
        <v>308</v>
      </c>
      <c r="F202" s="64" t="s">
        <v>3957</v>
      </c>
      <c r="G202" s="65">
        <f>'CPU GERAL'!G2210</f>
        <v>25.621501128957611</v>
      </c>
      <c r="H202" s="52">
        <f t="shared" si="13"/>
        <v>42537.328604318005</v>
      </c>
      <c r="I202" s="33"/>
    </row>
    <row r="203" spans="1:9" ht="42.75" customHeight="1">
      <c r="A203" s="62" t="s">
        <v>558</v>
      </c>
      <c r="B203" s="82" t="s">
        <v>9</v>
      </c>
      <c r="C203" s="81" t="s">
        <v>559</v>
      </c>
      <c r="D203" s="79" t="s">
        <v>3958</v>
      </c>
      <c r="E203" s="59" t="s">
        <v>308</v>
      </c>
      <c r="F203" s="64" t="s">
        <v>3955</v>
      </c>
      <c r="G203" s="65">
        <f>'CPU GERAL'!G2228</f>
        <v>62.905181175899997</v>
      </c>
      <c r="H203" s="52">
        <f t="shared" si="13"/>
        <v>21841.937007895998</v>
      </c>
      <c r="I203" s="33"/>
    </row>
    <row r="204" spans="1:9" ht="21.2" customHeight="1">
      <c r="A204" s="48" t="s">
        <v>560</v>
      </c>
      <c r="B204" s="51" t="s">
        <v>9</v>
      </c>
      <c r="C204" s="88" t="s">
        <v>3959</v>
      </c>
      <c r="D204" s="46" t="s">
        <v>3960</v>
      </c>
      <c r="E204" s="59" t="s">
        <v>308</v>
      </c>
      <c r="F204" s="52" t="s">
        <v>3961</v>
      </c>
      <c r="G204" s="53">
        <f>'CPU GERAL'!G2242</f>
        <v>27.953940000000003</v>
      </c>
      <c r="H204" s="52">
        <f t="shared" si="13"/>
        <v>485.28039840000002</v>
      </c>
      <c r="I204" s="33"/>
    </row>
    <row r="205" spans="1:9" ht="10.5" customHeight="1">
      <c r="A205" s="43"/>
      <c r="B205" s="43"/>
      <c r="C205" s="43"/>
      <c r="D205" s="77" t="s">
        <v>3962</v>
      </c>
      <c r="E205" s="43"/>
      <c r="F205" s="43"/>
      <c r="G205" s="43"/>
      <c r="H205" s="56">
        <f>SUM(H199:H204)</f>
        <v>87562.593606851937</v>
      </c>
      <c r="I205" s="33"/>
    </row>
    <row r="206" spans="1:9" ht="10.5" customHeight="1">
      <c r="A206" s="47">
        <v>7.7</v>
      </c>
      <c r="B206" s="43"/>
      <c r="C206" s="43"/>
      <c r="D206" s="46" t="s">
        <v>3963</v>
      </c>
      <c r="E206" s="43"/>
      <c r="F206" s="44"/>
      <c r="G206" s="44">
        <v>0</v>
      </c>
      <c r="H206" s="52">
        <f t="shared" ref="H206:H228" si="14">F206*G206</f>
        <v>0</v>
      </c>
      <c r="I206" s="33"/>
    </row>
    <row r="207" spans="1:9" ht="10.5" customHeight="1">
      <c r="A207" s="70" t="s">
        <v>561</v>
      </c>
      <c r="B207" s="43"/>
      <c r="C207" s="43"/>
      <c r="D207" s="46" t="s">
        <v>3964</v>
      </c>
      <c r="E207" s="43"/>
      <c r="F207" s="44"/>
      <c r="G207" s="44">
        <v>0</v>
      </c>
      <c r="H207" s="52">
        <f t="shared" si="14"/>
        <v>0</v>
      </c>
      <c r="I207" s="33"/>
    </row>
    <row r="208" spans="1:9" ht="11.25" customHeight="1">
      <c r="A208" s="48" t="s">
        <v>562</v>
      </c>
      <c r="B208" s="69" t="s">
        <v>9</v>
      </c>
      <c r="C208" s="76" t="s">
        <v>563</v>
      </c>
      <c r="D208" s="46" t="s">
        <v>3965</v>
      </c>
      <c r="E208" s="59" t="s">
        <v>308</v>
      </c>
      <c r="F208" s="52" t="s">
        <v>3966</v>
      </c>
      <c r="G208" s="53">
        <f>'CPU GERAL'!G2258</f>
        <v>27.830355100549497</v>
      </c>
      <c r="H208" s="52">
        <f t="shared" si="14"/>
        <v>1659.5240746457666</v>
      </c>
      <c r="I208" s="33"/>
    </row>
    <row r="209" spans="1:9" ht="11.25" customHeight="1">
      <c r="A209" s="48" t="s">
        <v>564</v>
      </c>
      <c r="B209" s="51" t="s">
        <v>2</v>
      </c>
      <c r="C209" s="76" t="s">
        <v>565</v>
      </c>
      <c r="D209" s="46" t="s">
        <v>3967</v>
      </c>
      <c r="E209" s="59" t="s">
        <v>308</v>
      </c>
      <c r="F209" s="52" t="s">
        <v>3968</v>
      </c>
      <c r="G209" s="53">
        <f>'CPU GERAL'!G2274</f>
        <v>42.354975674988168</v>
      </c>
      <c r="H209" s="52">
        <f t="shared" si="14"/>
        <v>2614.9961981737697</v>
      </c>
      <c r="I209" s="33"/>
    </row>
    <row r="210" spans="1:9" ht="11.25" customHeight="1">
      <c r="A210" s="48" t="s">
        <v>566</v>
      </c>
      <c r="B210" s="51" t="s">
        <v>2</v>
      </c>
      <c r="C210" s="76" t="s">
        <v>567</v>
      </c>
      <c r="D210" s="46" t="s">
        <v>3969</v>
      </c>
      <c r="E210" s="59" t="s">
        <v>308</v>
      </c>
      <c r="F210" s="52" t="s">
        <v>3970</v>
      </c>
      <c r="G210" s="53">
        <f>'CPU GERAL'!G2290</f>
        <v>46.171698319602307</v>
      </c>
      <c r="H210" s="52">
        <f t="shared" si="14"/>
        <v>30988.135327201086</v>
      </c>
      <c r="I210" s="33"/>
    </row>
    <row r="211" spans="1:9" ht="11.25" customHeight="1">
      <c r="A211" s="48" t="s">
        <v>568</v>
      </c>
      <c r="B211" s="51" t="s">
        <v>2</v>
      </c>
      <c r="C211" s="76" t="s">
        <v>569</v>
      </c>
      <c r="D211" s="46" t="s">
        <v>3971</v>
      </c>
      <c r="E211" s="59" t="s">
        <v>308</v>
      </c>
      <c r="F211" s="52" t="s">
        <v>3972</v>
      </c>
      <c r="G211" s="53">
        <f>'CPU GERAL'!G2306</f>
        <v>48.088899171120502</v>
      </c>
      <c r="H211" s="52">
        <f t="shared" si="14"/>
        <v>2555.4441019533433</v>
      </c>
      <c r="I211" s="33"/>
    </row>
    <row r="212" spans="1:9" ht="11.25" customHeight="1">
      <c r="A212" s="48" t="s">
        <v>570</v>
      </c>
      <c r="B212" s="51" t="s">
        <v>2</v>
      </c>
      <c r="C212" s="76" t="s">
        <v>571</v>
      </c>
      <c r="D212" s="46" t="s">
        <v>3973</v>
      </c>
      <c r="E212" s="59" t="s">
        <v>308</v>
      </c>
      <c r="F212" s="52" t="s">
        <v>3974</v>
      </c>
      <c r="G212" s="53">
        <f>'CPU GERAL'!G2322</f>
        <v>80.335915391837119</v>
      </c>
      <c r="H212" s="52">
        <f t="shared" si="14"/>
        <v>301.25968271938922</v>
      </c>
      <c r="I212" s="33"/>
    </row>
    <row r="213" spans="1:9" ht="10.5" customHeight="1">
      <c r="A213" s="70" t="s">
        <v>572</v>
      </c>
      <c r="B213" s="43"/>
      <c r="C213" s="43"/>
      <c r="D213" s="46" t="s">
        <v>3975</v>
      </c>
      <c r="E213" s="43"/>
      <c r="F213" s="44"/>
      <c r="G213" s="44">
        <v>0</v>
      </c>
      <c r="H213" s="52">
        <f t="shared" si="14"/>
        <v>0</v>
      </c>
      <c r="I213" s="33"/>
    </row>
    <row r="214" spans="1:9" ht="11.25" customHeight="1">
      <c r="A214" s="48" t="s">
        <v>573</v>
      </c>
      <c r="B214" s="51" t="s">
        <v>2</v>
      </c>
      <c r="C214" s="76" t="s">
        <v>574</v>
      </c>
      <c r="D214" s="46" t="s">
        <v>3976</v>
      </c>
      <c r="E214" s="59" t="s">
        <v>308</v>
      </c>
      <c r="F214" s="52" t="s">
        <v>3977</v>
      </c>
      <c r="G214" s="53">
        <f>'CPU GERAL'!G2339</f>
        <v>51.428535474847067</v>
      </c>
      <c r="H214" s="52">
        <f t="shared" si="14"/>
        <v>5704.9674402247856</v>
      </c>
      <c r="I214" s="33"/>
    </row>
    <row r="215" spans="1:9" ht="11.25" customHeight="1">
      <c r="A215" s="48" t="s">
        <v>575</v>
      </c>
      <c r="B215" s="51" t="s">
        <v>2</v>
      </c>
      <c r="C215" s="76" t="s">
        <v>576</v>
      </c>
      <c r="D215" s="46" t="s">
        <v>3978</v>
      </c>
      <c r="E215" s="59" t="s">
        <v>308</v>
      </c>
      <c r="F215" s="52" t="s">
        <v>3979</v>
      </c>
      <c r="G215" s="53">
        <f>'CPU GERAL'!G2355</f>
        <v>65.220351820222149</v>
      </c>
      <c r="H215" s="52">
        <f t="shared" si="14"/>
        <v>1134.1819181536632</v>
      </c>
      <c r="I215" s="33"/>
    </row>
    <row r="216" spans="1:9" ht="10.5" customHeight="1">
      <c r="A216" s="70" t="s">
        <v>577</v>
      </c>
      <c r="B216" s="43"/>
      <c r="C216" s="43"/>
      <c r="D216" s="70" t="s">
        <v>578</v>
      </c>
      <c r="E216" s="43"/>
      <c r="F216" s="44"/>
      <c r="G216" s="44">
        <v>0</v>
      </c>
      <c r="H216" s="52">
        <f t="shared" si="14"/>
        <v>0</v>
      </c>
      <c r="I216" s="33"/>
    </row>
    <row r="217" spans="1:9" ht="42.75" customHeight="1">
      <c r="A217" s="62" t="s">
        <v>579</v>
      </c>
      <c r="B217" s="82" t="s">
        <v>277</v>
      </c>
      <c r="C217" s="89">
        <v>87262</v>
      </c>
      <c r="D217" s="46" t="s">
        <v>3980</v>
      </c>
      <c r="E217" s="49" t="s">
        <v>308</v>
      </c>
      <c r="F217" s="64" t="s">
        <v>3981</v>
      </c>
      <c r="G217" s="65">
        <f>'CPU GERAL'!G2373</f>
        <v>129.57411801114003</v>
      </c>
      <c r="H217" s="52">
        <f>ROUND((F217*G217),2)</f>
        <v>94690.17</v>
      </c>
      <c r="I217" s="33"/>
    </row>
    <row r="218" spans="1:9" ht="32.1" customHeight="1">
      <c r="A218" s="62" t="s">
        <v>580</v>
      </c>
      <c r="B218" s="82" t="s">
        <v>277</v>
      </c>
      <c r="C218" s="89">
        <v>38195</v>
      </c>
      <c r="D218" s="46" t="s">
        <v>3982</v>
      </c>
      <c r="E218" s="63" t="s">
        <v>308</v>
      </c>
      <c r="F218" s="64" t="s">
        <v>3983</v>
      </c>
      <c r="G218" s="65">
        <f>'CPU GERAL'!G2387</f>
        <v>88.933342769999996</v>
      </c>
      <c r="H218" s="52">
        <f t="shared" si="14"/>
        <v>3249.6243448157998</v>
      </c>
      <c r="I218" s="33"/>
    </row>
    <row r="219" spans="1:9" ht="10.5" customHeight="1">
      <c r="A219" s="70" t="s">
        <v>581</v>
      </c>
      <c r="B219" s="43"/>
      <c r="C219" s="43"/>
      <c r="D219" s="70" t="s">
        <v>582</v>
      </c>
      <c r="E219" s="43"/>
      <c r="F219" s="44"/>
      <c r="G219" s="44">
        <v>0</v>
      </c>
      <c r="H219" s="52">
        <f t="shared" si="14"/>
        <v>0</v>
      </c>
      <c r="I219" s="33"/>
    </row>
    <row r="220" spans="1:9" ht="42.75" customHeight="1">
      <c r="A220" s="62" t="s">
        <v>583</v>
      </c>
      <c r="B220" s="61" t="s">
        <v>2</v>
      </c>
      <c r="C220" s="81" t="s">
        <v>584</v>
      </c>
      <c r="D220" s="46" t="s">
        <v>3984</v>
      </c>
      <c r="E220" s="49" t="s">
        <v>308</v>
      </c>
      <c r="F220" s="64" t="s">
        <v>3985</v>
      </c>
      <c r="G220" s="65">
        <f>'CPU GERAL'!G2406</f>
        <v>271.86174917747945</v>
      </c>
      <c r="H220" s="52">
        <f t="shared" si="14"/>
        <v>9316.7021443122212</v>
      </c>
      <c r="I220" s="33"/>
    </row>
    <row r="221" spans="1:9" ht="32.1" customHeight="1">
      <c r="A221" s="62" t="s">
        <v>585</v>
      </c>
      <c r="B221" s="82" t="s">
        <v>9</v>
      </c>
      <c r="C221" s="81" t="s">
        <v>586</v>
      </c>
      <c r="D221" s="46" t="s">
        <v>3986</v>
      </c>
      <c r="E221" s="63" t="s">
        <v>308</v>
      </c>
      <c r="F221" s="64" t="s">
        <v>3987</v>
      </c>
      <c r="G221" s="65">
        <f>'CPU GERAL'!G2424</f>
        <v>225.04561940362501</v>
      </c>
      <c r="H221" s="52">
        <f t="shared" si="14"/>
        <v>2482.2531820219838</v>
      </c>
      <c r="I221" s="33"/>
    </row>
    <row r="222" spans="1:9" ht="42.75" customHeight="1">
      <c r="A222" s="62" t="s">
        <v>587</v>
      </c>
      <c r="B222" s="61" t="s">
        <v>2</v>
      </c>
      <c r="C222" s="81" t="s">
        <v>588</v>
      </c>
      <c r="D222" s="46" t="s">
        <v>3988</v>
      </c>
      <c r="E222" s="49" t="s">
        <v>308</v>
      </c>
      <c r="F222" s="64" t="s">
        <v>3989</v>
      </c>
      <c r="G222" s="65">
        <f>'CPU GERAL'!G2443</f>
        <v>321.99086668758054</v>
      </c>
      <c r="H222" s="52">
        <f t="shared" si="14"/>
        <v>1558.4357947678898</v>
      </c>
      <c r="I222" s="33"/>
    </row>
    <row r="223" spans="1:9" ht="10.5" customHeight="1">
      <c r="A223" s="70" t="s">
        <v>589</v>
      </c>
      <c r="B223" s="43"/>
      <c r="C223" s="43"/>
      <c r="D223" s="70" t="s">
        <v>590</v>
      </c>
      <c r="E223" s="43"/>
      <c r="F223" s="44"/>
      <c r="G223" s="44">
        <v>0</v>
      </c>
      <c r="H223" s="52">
        <f t="shared" si="14"/>
        <v>0</v>
      </c>
      <c r="I223" s="33"/>
    </row>
    <row r="224" spans="1:9" ht="30.2" customHeight="1">
      <c r="A224" s="80" t="s">
        <v>591</v>
      </c>
      <c r="B224" s="46"/>
      <c r="C224" s="46"/>
      <c r="D224" s="46" t="s">
        <v>3990</v>
      </c>
      <c r="E224" s="46"/>
      <c r="F224" s="84"/>
      <c r="G224" s="84">
        <v>0</v>
      </c>
      <c r="H224" s="52">
        <f t="shared" si="14"/>
        <v>0</v>
      </c>
      <c r="I224" s="33"/>
    </row>
    <row r="225" spans="1:9" ht="21.2" customHeight="1">
      <c r="A225" s="48" t="s">
        <v>592</v>
      </c>
      <c r="B225" s="51" t="s">
        <v>2</v>
      </c>
      <c r="C225" s="76" t="s">
        <v>593</v>
      </c>
      <c r="D225" s="46" t="s">
        <v>3991</v>
      </c>
      <c r="E225" s="49" t="s">
        <v>308</v>
      </c>
      <c r="F225" s="52" t="s">
        <v>3992</v>
      </c>
      <c r="G225" s="53">
        <f>'CPU GERAL'!G2457</f>
        <v>144.21371590504754</v>
      </c>
      <c r="H225" s="52">
        <f t="shared" si="14"/>
        <v>7525.0716959253805</v>
      </c>
      <c r="I225" s="33"/>
    </row>
    <row r="226" spans="1:9" ht="21.2" customHeight="1">
      <c r="A226" s="48" t="s">
        <v>594</v>
      </c>
      <c r="B226" s="51" t="s">
        <v>2</v>
      </c>
      <c r="C226" s="76" t="s">
        <v>595</v>
      </c>
      <c r="D226" s="46" t="s">
        <v>3993</v>
      </c>
      <c r="E226" s="49" t="s">
        <v>308</v>
      </c>
      <c r="F226" s="52" t="s">
        <v>3994</v>
      </c>
      <c r="G226" s="53">
        <f>'CPU GERAL'!G2471</f>
        <v>144.214351155</v>
      </c>
      <c r="H226" s="52">
        <f t="shared" si="14"/>
        <v>138.4457771088</v>
      </c>
      <c r="I226" s="33"/>
    </row>
    <row r="227" spans="1:9" ht="10.5" customHeight="1">
      <c r="A227" s="70" t="s">
        <v>596</v>
      </c>
      <c r="B227" s="43"/>
      <c r="C227" s="43"/>
      <c r="D227" s="46" t="s">
        <v>3995</v>
      </c>
      <c r="E227" s="43"/>
      <c r="F227" s="44"/>
      <c r="G227" s="44">
        <v>0</v>
      </c>
      <c r="H227" s="52">
        <f t="shared" si="14"/>
        <v>0</v>
      </c>
      <c r="I227" s="33"/>
    </row>
    <row r="228" spans="1:9" ht="21.2" customHeight="1">
      <c r="A228" s="48" t="s">
        <v>597</v>
      </c>
      <c r="B228" s="69" t="s">
        <v>9</v>
      </c>
      <c r="C228" s="76" t="s">
        <v>598</v>
      </c>
      <c r="D228" s="46" t="s">
        <v>3996</v>
      </c>
      <c r="E228" s="49" t="s">
        <v>308</v>
      </c>
      <c r="F228" s="52" t="s">
        <v>3997</v>
      </c>
      <c r="G228" s="53">
        <f>'CPU GERAL'!G2489</f>
        <v>136.55332146872601</v>
      </c>
      <c r="H228" s="52">
        <f t="shared" si="14"/>
        <v>678.67000769956826</v>
      </c>
      <c r="I228" s="33"/>
    </row>
    <row r="229" spans="1:9" ht="10.5" customHeight="1">
      <c r="A229" s="43"/>
      <c r="B229" s="43"/>
      <c r="C229" s="43"/>
      <c r="D229" s="77" t="s">
        <v>3998</v>
      </c>
      <c r="E229" s="43"/>
      <c r="F229" s="43"/>
      <c r="G229" s="43"/>
      <c r="H229" s="56">
        <f>SUM(H206:H228)</f>
        <v>164597.88168972344</v>
      </c>
      <c r="I229" s="33"/>
    </row>
    <row r="230" spans="1:9" ht="17.850000000000001" customHeight="1">
      <c r="A230" s="47">
        <v>7.8</v>
      </c>
      <c r="B230" s="79"/>
      <c r="C230" s="79"/>
      <c r="D230" s="46" t="s">
        <v>3999</v>
      </c>
      <c r="E230" s="79"/>
      <c r="F230" s="90"/>
      <c r="G230" s="90">
        <v>0</v>
      </c>
      <c r="H230" s="52">
        <f t="shared" ref="H230:H250" si="15">F230*G230</f>
        <v>0</v>
      </c>
      <c r="I230" s="33"/>
    </row>
    <row r="231" spans="1:9" ht="10.5" customHeight="1">
      <c r="A231" s="70" t="s">
        <v>599</v>
      </c>
      <c r="B231" s="43"/>
      <c r="C231" s="43"/>
      <c r="D231" s="70" t="s">
        <v>600</v>
      </c>
      <c r="E231" s="43"/>
      <c r="F231" s="44"/>
      <c r="G231" s="44">
        <v>0</v>
      </c>
      <c r="H231" s="52">
        <f t="shared" si="15"/>
        <v>0</v>
      </c>
      <c r="I231" s="33"/>
    </row>
    <row r="232" spans="1:9" ht="21.2" customHeight="1">
      <c r="A232" s="48" t="s">
        <v>601</v>
      </c>
      <c r="B232" s="69" t="s">
        <v>9</v>
      </c>
      <c r="C232" s="76" t="s">
        <v>602</v>
      </c>
      <c r="D232" s="46" t="s">
        <v>4000</v>
      </c>
      <c r="E232" s="49" t="s">
        <v>342</v>
      </c>
      <c r="F232" s="52" t="s">
        <v>4001</v>
      </c>
      <c r="G232" s="53">
        <f>'CPU GERAL'!G2506</f>
        <v>15.823616330024999</v>
      </c>
      <c r="H232" s="52">
        <f t="shared" si="15"/>
        <v>492.11446786377746</v>
      </c>
      <c r="I232" s="33"/>
    </row>
    <row r="233" spans="1:9" ht="32.1" customHeight="1">
      <c r="A233" s="62" t="s">
        <v>603</v>
      </c>
      <c r="B233" s="82" t="s">
        <v>9</v>
      </c>
      <c r="C233" s="81" t="s">
        <v>604</v>
      </c>
      <c r="D233" s="46" t="s">
        <v>4002</v>
      </c>
      <c r="E233" s="63" t="s">
        <v>342</v>
      </c>
      <c r="F233" s="64" t="s">
        <v>4003</v>
      </c>
      <c r="G233" s="65">
        <f>'CPU GERAL'!G2524</f>
        <v>31.116949984349997</v>
      </c>
      <c r="H233" s="52">
        <f t="shared" si="15"/>
        <v>2722.733123630625</v>
      </c>
      <c r="I233" s="33"/>
    </row>
    <row r="234" spans="1:9" ht="42.75" customHeight="1">
      <c r="A234" s="62" t="s">
        <v>605</v>
      </c>
      <c r="B234" s="61" t="s">
        <v>2</v>
      </c>
      <c r="C234" s="81" t="s">
        <v>606</v>
      </c>
      <c r="D234" s="46" t="s">
        <v>4004</v>
      </c>
      <c r="E234" s="59" t="s">
        <v>342</v>
      </c>
      <c r="F234" s="64" t="s">
        <v>4005</v>
      </c>
      <c r="G234" s="65">
        <f>'CPU GERAL'!G2540</f>
        <v>35.772911832815062</v>
      </c>
      <c r="H234" s="52">
        <f t="shared" si="15"/>
        <v>23508.169010934416</v>
      </c>
      <c r="I234" s="33"/>
    </row>
    <row r="235" spans="1:9" ht="10.5" customHeight="1">
      <c r="A235" s="70" t="s">
        <v>607</v>
      </c>
      <c r="B235" s="43"/>
      <c r="C235" s="43"/>
      <c r="D235" s="70" t="s">
        <v>608</v>
      </c>
      <c r="E235" s="43"/>
      <c r="F235" s="44"/>
      <c r="G235" s="44">
        <v>0</v>
      </c>
      <c r="H235" s="52">
        <f t="shared" si="15"/>
        <v>0</v>
      </c>
      <c r="I235" s="33"/>
    </row>
    <row r="236" spans="1:9" ht="32.1" customHeight="1">
      <c r="A236" s="62" t="s">
        <v>609</v>
      </c>
      <c r="B236" s="61" t="s">
        <v>2</v>
      </c>
      <c r="C236" s="81" t="s">
        <v>610</v>
      </c>
      <c r="D236" s="46" t="s">
        <v>4006</v>
      </c>
      <c r="E236" s="85" t="s">
        <v>308</v>
      </c>
      <c r="F236" s="64" t="s">
        <v>4007</v>
      </c>
      <c r="G236" s="65">
        <f>'CPU GERAL'!G2559</f>
        <v>247.39764429014997</v>
      </c>
      <c r="H236" s="52">
        <f t="shared" si="15"/>
        <v>3713.4386407951511</v>
      </c>
      <c r="I236" s="33"/>
    </row>
    <row r="237" spans="1:9" ht="10.5" customHeight="1">
      <c r="A237" s="70" t="s">
        <v>611</v>
      </c>
      <c r="B237" s="43"/>
      <c r="C237" s="43"/>
      <c r="D237" s="70" t="s">
        <v>612</v>
      </c>
      <c r="E237" s="43"/>
      <c r="F237" s="44"/>
      <c r="G237" s="44">
        <v>0</v>
      </c>
      <c r="H237" s="52">
        <f t="shared" si="15"/>
        <v>0</v>
      </c>
      <c r="I237" s="33"/>
    </row>
    <row r="238" spans="1:9" ht="32.1" customHeight="1">
      <c r="A238" s="62" t="s">
        <v>613</v>
      </c>
      <c r="B238" s="82" t="s">
        <v>9</v>
      </c>
      <c r="C238" s="81" t="s">
        <v>614</v>
      </c>
      <c r="D238" s="46" t="s">
        <v>4008</v>
      </c>
      <c r="E238" s="85" t="s">
        <v>308</v>
      </c>
      <c r="F238" s="64" t="s">
        <v>3843</v>
      </c>
      <c r="G238" s="65">
        <f>'CPU GERAL'!G2577</f>
        <v>221.83761984300003</v>
      </c>
      <c r="H238" s="52">
        <f t="shared" si="15"/>
        <v>2269.3988509938904</v>
      </c>
      <c r="I238" s="33"/>
    </row>
    <row r="239" spans="1:9" ht="10.5" customHeight="1">
      <c r="A239" s="70" t="s">
        <v>615</v>
      </c>
      <c r="B239" s="43"/>
      <c r="C239" s="43"/>
      <c r="D239" s="70" t="s">
        <v>616</v>
      </c>
      <c r="E239" s="43"/>
      <c r="F239" s="44"/>
      <c r="G239" s="44">
        <v>0</v>
      </c>
      <c r="H239" s="52">
        <f t="shared" si="15"/>
        <v>0</v>
      </c>
      <c r="I239" s="33"/>
    </row>
    <row r="240" spans="1:9" ht="32.1" customHeight="1">
      <c r="A240" s="62" t="s">
        <v>617</v>
      </c>
      <c r="B240" s="61" t="s">
        <v>2</v>
      </c>
      <c r="C240" s="81" t="s">
        <v>618</v>
      </c>
      <c r="D240" s="46" t="s">
        <v>4009</v>
      </c>
      <c r="E240" s="85" t="s">
        <v>288</v>
      </c>
      <c r="F240" s="64" t="s">
        <v>3719</v>
      </c>
      <c r="G240" s="65">
        <f>'CPU GERAL'!G2594</f>
        <v>382.78508445</v>
      </c>
      <c r="H240" s="52">
        <f t="shared" si="15"/>
        <v>382.78508445</v>
      </c>
      <c r="I240" s="33"/>
    </row>
    <row r="241" spans="1:9" ht="32.1" customHeight="1">
      <c r="A241" s="62" t="s">
        <v>619</v>
      </c>
      <c r="B241" s="61" t="s">
        <v>2</v>
      </c>
      <c r="C241" s="81" t="s">
        <v>620</v>
      </c>
      <c r="D241" s="46" t="s">
        <v>4010</v>
      </c>
      <c r="E241" s="85" t="s">
        <v>288</v>
      </c>
      <c r="F241" s="64" t="s">
        <v>3735</v>
      </c>
      <c r="G241" s="65">
        <f>'CPU GERAL'!G2611</f>
        <v>412.64828860724998</v>
      </c>
      <c r="H241" s="52">
        <f t="shared" si="15"/>
        <v>825.29657721449996</v>
      </c>
      <c r="I241" s="33"/>
    </row>
    <row r="242" spans="1:9" ht="21.2" customHeight="1">
      <c r="A242" s="48" t="s">
        <v>621</v>
      </c>
      <c r="B242" s="51" t="s">
        <v>2</v>
      </c>
      <c r="C242" s="76" t="s">
        <v>622</v>
      </c>
      <c r="D242" s="46" t="s">
        <v>4011</v>
      </c>
      <c r="E242" s="59" t="s">
        <v>288</v>
      </c>
      <c r="F242" s="52" t="s">
        <v>3719</v>
      </c>
      <c r="G242" s="53">
        <f>'CPU GERAL'!G2628</f>
        <v>442.30022724788989</v>
      </c>
      <c r="H242" s="52">
        <f t="shared" si="15"/>
        <v>442.30022724788989</v>
      </c>
      <c r="I242" s="33"/>
    </row>
    <row r="243" spans="1:9" ht="21.2" customHeight="1">
      <c r="A243" s="48" t="s">
        <v>623</v>
      </c>
      <c r="B243" s="51" t="s">
        <v>2</v>
      </c>
      <c r="C243" s="76" t="s">
        <v>624</v>
      </c>
      <c r="D243" s="46" t="s">
        <v>4012</v>
      </c>
      <c r="E243" s="59" t="s">
        <v>288</v>
      </c>
      <c r="F243" s="52" t="s">
        <v>3719</v>
      </c>
      <c r="G243" s="53">
        <f>'CPU GERAL'!G2643</f>
        <v>1681.2926642385</v>
      </c>
      <c r="H243" s="52">
        <f t="shared" si="15"/>
        <v>1681.2926642385</v>
      </c>
      <c r="I243" s="33"/>
    </row>
    <row r="244" spans="1:9" ht="32.1" customHeight="1">
      <c r="A244" s="62" t="s">
        <v>625</v>
      </c>
      <c r="B244" s="61" t="s">
        <v>9</v>
      </c>
      <c r="C244" s="81" t="s">
        <v>626</v>
      </c>
      <c r="D244" s="46" t="s">
        <v>4013</v>
      </c>
      <c r="E244" s="85" t="s">
        <v>308</v>
      </c>
      <c r="F244" s="64" t="s">
        <v>4014</v>
      </c>
      <c r="G244" s="65">
        <f>'CPU GERAL'!G2661</f>
        <v>231.35331982950004</v>
      </c>
      <c r="H244" s="52">
        <f t="shared" si="15"/>
        <v>3060.8044213442854</v>
      </c>
      <c r="I244" s="33"/>
    </row>
    <row r="245" spans="1:9" ht="10.5" customHeight="1">
      <c r="A245" s="70" t="s">
        <v>627</v>
      </c>
      <c r="B245" s="43"/>
      <c r="C245" s="43"/>
      <c r="D245" s="70" t="s">
        <v>628</v>
      </c>
      <c r="E245" s="43"/>
      <c r="F245" s="44"/>
      <c r="G245" s="44">
        <v>0</v>
      </c>
      <c r="H245" s="52">
        <f t="shared" si="15"/>
        <v>0</v>
      </c>
      <c r="I245" s="33"/>
    </row>
    <row r="246" spans="1:9" ht="42.75" customHeight="1">
      <c r="A246" s="62" t="s">
        <v>629</v>
      </c>
      <c r="B246" s="82" t="s">
        <v>9</v>
      </c>
      <c r="C246" s="81" t="s">
        <v>626</v>
      </c>
      <c r="D246" s="46" t="s">
        <v>4015</v>
      </c>
      <c r="E246" s="59" t="s">
        <v>308</v>
      </c>
      <c r="F246" s="64" t="s">
        <v>4016</v>
      </c>
      <c r="G246" s="65">
        <f>'CPU GERAL'!G2661</f>
        <v>231.35331982950004</v>
      </c>
      <c r="H246" s="52">
        <f t="shared" si="15"/>
        <v>1832.3182930496403</v>
      </c>
      <c r="I246" s="33"/>
    </row>
    <row r="247" spans="1:9" ht="10.5" customHeight="1">
      <c r="A247" s="70" t="s">
        <v>630</v>
      </c>
      <c r="B247" s="43"/>
      <c r="C247" s="43"/>
      <c r="D247" s="46" t="s">
        <v>4017</v>
      </c>
      <c r="E247" s="43"/>
      <c r="F247" s="44"/>
      <c r="G247" s="44">
        <v>0</v>
      </c>
      <c r="H247" s="52">
        <f t="shared" si="15"/>
        <v>0</v>
      </c>
      <c r="I247" s="33"/>
    </row>
    <row r="248" spans="1:9" ht="32.1" customHeight="1">
      <c r="A248" s="62" t="s">
        <v>631</v>
      </c>
      <c r="B248" s="82" t="s">
        <v>9</v>
      </c>
      <c r="C248" s="81" t="s">
        <v>614</v>
      </c>
      <c r="D248" s="46" t="s">
        <v>4018</v>
      </c>
      <c r="E248" s="85" t="s">
        <v>308</v>
      </c>
      <c r="F248" s="64" t="s">
        <v>4019</v>
      </c>
      <c r="G248" s="65">
        <f>'CPU GERAL'!G2679</f>
        <v>221.83761984300003</v>
      </c>
      <c r="H248" s="52">
        <f t="shared" si="15"/>
        <v>1819.0684827126001</v>
      </c>
      <c r="I248" s="33"/>
    </row>
    <row r="249" spans="1:9" ht="42.75" customHeight="1">
      <c r="A249" s="62" t="s">
        <v>632</v>
      </c>
      <c r="B249" s="82" t="s">
        <v>9</v>
      </c>
      <c r="C249" s="81" t="s">
        <v>614</v>
      </c>
      <c r="D249" s="46" t="s">
        <v>4020</v>
      </c>
      <c r="E249" s="59" t="s">
        <v>308</v>
      </c>
      <c r="F249" s="64" t="s">
        <v>3866</v>
      </c>
      <c r="G249" s="65">
        <f>'CPU GERAL'!G2697</f>
        <v>221.83761984300003</v>
      </c>
      <c r="H249" s="52">
        <f t="shared" si="15"/>
        <v>776.43166945050007</v>
      </c>
      <c r="I249" s="33"/>
    </row>
    <row r="250" spans="1:9" ht="32.1" customHeight="1">
      <c r="A250" s="62" t="s">
        <v>633</v>
      </c>
      <c r="B250" s="81" t="s">
        <v>9</v>
      </c>
      <c r="C250" s="63" t="s">
        <v>614</v>
      </c>
      <c r="D250" s="46" t="s">
        <v>4021</v>
      </c>
      <c r="E250" s="85" t="s">
        <v>308</v>
      </c>
      <c r="F250" s="64" t="s">
        <v>4022</v>
      </c>
      <c r="G250" s="65">
        <f>'CPU GERAL'!G2715</f>
        <v>221.83761984300003</v>
      </c>
      <c r="H250" s="52">
        <f t="shared" si="15"/>
        <v>559.03080200436011</v>
      </c>
      <c r="I250" s="33"/>
    </row>
    <row r="251" spans="1:9" ht="10.5" customHeight="1">
      <c r="A251" s="43"/>
      <c r="B251" s="43"/>
      <c r="C251" s="43"/>
      <c r="D251" s="77" t="s">
        <v>4023</v>
      </c>
      <c r="E251" s="43"/>
      <c r="F251" s="43"/>
      <c r="G251" s="43"/>
      <c r="H251" s="56">
        <f>SUM(H230:H250)</f>
        <v>44085.182315930142</v>
      </c>
      <c r="I251" s="33"/>
    </row>
    <row r="252" spans="1:9" ht="10.5" customHeight="1">
      <c r="A252" s="47">
        <v>7.9</v>
      </c>
      <c r="B252" s="43"/>
      <c r="C252" s="43"/>
      <c r="D252" s="70" t="s">
        <v>634</v>
      </c>
      <c r="E252" s="43"/>
      <c r="F252" s="44"/>
      <c r="G252" s="44">
        <v>0</v>
      </c>
      <c r="H252" s="52">
        <f t="shared" ref="H252:H266" si="16">F252*G252</f>
        <v>0</v>
      </c>
      <c r="I252" s="33"/>
    </row>
    <row r="253" spans="1:9" ht="10.5" customHeight="1">
      <c r="A253" s="70" t="s">
        <v>635</v>
      </c>
      <c r="B253" s="43"/>
      <c r="C253" s="43"/>
      <c r="D253" s="46" t="s">
        <v>4024</v>
      </c>
      <c r="E253" s="43"/>
      <c r="F253" s="44"/>
      <c r="G253" s="44">
        <v>0</v>
      </c>
      <c r="H253" s="52">
        <f t="shared" si="16"/>
        <v>0</v>
      </c>
      <c r="I253" s="33"/>
    </row>
    <row r="254" spans="1:9" ht="53.25" customHeight="1">
      <c r="A254" s="62" t="s">
        <v>636</v>
      </c>
      <c r="B254" s="81" t="s">
        <v>9</v>
      </c>
      <c r="C254" s="63" t="s">
        <v>637</v>
      </c>
      <c r="D254" s="79" t="s">
        <v>4025</v>
      </c>
      <c r="E254" s="85" t="s">
        <v>308</v>
      </c>
      <c r="F254" s="64" t="s">
        <v>4026</v>
      </c>
      <c r="G254" s="65">
        <f>'CPU GERAL'!G2731</f>
        <v>4.9122569214952199</v>
      </c>
      <c r="H254" s="52">
        <f t="shared" si="16"/>
        <v>9175.6538262301365</v>
      </c>
      <c r="I254" s="33"/>
    </row>
    <row r="255" spans="1:9" ht="53.25" customHeight="1">
      <c r="A255" s="62" t="s">
        <v>638</v>
      </c>
      <c r="B255" s="81" t="s">
        <v>9</v>
      </c>
      <c r="C255" s="63" t="s">
        <v>639</v>
      </c>
      <c r="D255" s="79" t="s">
        <v>4027</v>
      </c>
      <c r="E255" s="85" t="s">
        <v>308</v>
      </c>
      <c r="F255" s="64" t="s">
        <v>4026</v>
      </c>
      <c r="G255" s="65">
        <f>'CPU GERAL'!G2748</f>
        <v>13.26133278747648</v>
      </c>
      <c r="H255" s="52">
        <f t="shared" si="16"/>
        <v>24770.976127055194</v>
      </c>
      <c r="I255" s="33"/>
    </row>
    <row r="256" spans="1:9" ht="53.25" customHeight="1">
      <c r="A256" s="62" t="s">
        <v>640</v>
      </c>
      <c r="B256" s="81" t="s">
        <v>9</v>
      </c>
      <c r="C256" s="63" t="s">
        <v>641</v>
      </c>
      <c r="D256" s="79" t="s">
        <v>4028</v>
      </c>
      <c r="E256" s="85" t="s">
        <v>308</v>
      </c>
      <c r="F256" s="64" t="s">
        <v>4026</v>
      </c>
      <c r="G256" s="65">
        <f>'CPU GERAL'!G2764</f>
        <v>14.409886930435512</v>
      </c>
      <c r="H256" s="52">
        <f t="shared" si="16"/>
        <v>26916.371896229797</v>
      </c>
      <c r="I256" s="33"/>
    </row>
    <row r="257" spans="1:9" ht="57.2" customHeight="1">
      <c r="A257" s="62" t="s">
        <v>642</v>
      </c>
      <c r="B257" s="81" t="s">
        <v>9</v>
      </c>
      <c r="C257" s="63" t="s">
        <v>643</v>
      </c>
      <c r="D257" s="79" t="s">
        <v>4029</v>
      </c>
      <c r="E257" s="85" t="s">
        <v>308</v>
      </c>
      <c r="F257" s="64" t="s">
        <v>4030</v>
      </c>
      <c r="G257" s="65">
        <f>'CPU GERAL'!G2784</f>
        <v>12.695838973019999</v>
      </c>
      <c r="H257" s="52">
        <f t="shared" si="16"/>
        <v>1528.3250955721473</v>
      </c>
      <c r="I257" s="33"/>
    </row>
    <row r="258" spans="1:9" ht="10.5" customHeight="1">
      <c r="A258" s="70" t="s">
        <v>644</v>
      </c>
      <c r="B258" s="43"/>
      <c r="C258" s="43"/>
      <c r="D258" s="46" t="s">
        <v>4031</v>
      </c>
      <c r="E258" s="43"/>
      <c r="F258" s="44"/>
      <c r="G258" s="44">
        <v>0</v>
      </c>
      <c r="H258" s="52">
        <f t="shared" si="16"/>
        <v>0</v>
      </c>
      <c r="I258" s="33"/>
    </row>
    <row r="259" spans="1:9" ht="11.25" customHeight="1">
      <c r="A259" s="48" t="s">
        <v>645</v>
      </c>
      <c r="B259" s="76" t="s">
        <v>9</v>
      </c>
      <c r="C259" s="49" t="s">
        <v>646</v>
      </c>
      <c r="D259" s="46" t="s">
        <v>4025</v>
      </c>
      <c r="E259" s="59" t="s">
        <v>308</v>
      </c>
      <c r="F259" s="52" t="s">
        <v>4032</v>
      </c>
      <c r="G259" s="53">
        <f>'CPU GERAL'!G2801</f>
        <v>6.1933268043719991</v>
      </c>
      <c r="H259" s="52">
        <f t="shared" si="16"/>
        <v>2442.6480916443165</v>
      </c>
      <c r="I259" s="33"/>
    </row>
    <row r="260" spans="1:9" ht="21.2" customHeight="1">
      <c r="A260" s="48" t="s">
        <v>647</v>
      </c>
      <c r="B260" s="76" t="s">
        <v>9</v>
      </c>
      <c r="C260" s="49" t="s">
        <v>648</v>
      </c>
      <c r="D260" s="46" t="s">
        <v>4033</v>
      </c>
      <c r="E260" s="59" t="s">
        <v>308</v>
      </c>
      <c r="F260" s="52" t="s">
        <v>4032</v>
      </c>
      <c r="G260" s="53">
        <f>'CPU GERAL'!G2818</f>
        <v>12.050943042904198</v>
      </c>
      <c r="H260" s="52">
        <f t="shared" si="16"/>
        <v>4752.8919361214157</v>
      </c>
      <c r="I260" s="33"/>
    </row>
    <row r="261" spans="1:9" ht="11.25" customHeight="1">
      <c r="A261" s="48" t="s">
        <v>649</v>
      </c>
      <c r="B261" s="76" t="s">
        <v>9</v>
      </c>
      <c r="C261" s="49" t="s">
        <v>650</v>
      </c>
      <c r="D261" s="46" t="s">
        <v>4034</v>
      </c>
      <c r="E261" s="59" t="s">
        <v>308</v>
      </c>
      <c r="F261" s="52" t="s">
        <v>4032</v>
      </c>
      <c r="G261" s="53">
        <f>'CPU GERAL'!G2834</f>
        <v>11.238104656962001</v>
      </c>
      <c r="H261" s="52">
        <f t="shared" si="16"/>
        <v>4432.3084767058126</v>
      </c>
      <c r="I261" s="33"/>
    </row>
    <row r="262" spans="1:9" ht="10.5" customHeight="1">
      <c r="A262" s="70" t="s">
        <v>651</v>
      </c>
      <c r="B262" s="43"/>
      <c r="C262" s="43"/>
      <c r="D262" s="46" t="s">
        <v>4035</v>
      </c>
      <c r="E262" s="43"/>
      <c r="F262" s="44"/>
      <c r="G262" s="44">
        <v>0</v>
      </c>
      <c r="H262" s="52">
        <f t="shared" si="16"/>
        <v>0</v>
      </c>
      <c r="I262" s="33"/>
    </row>
    <row r="263" spans="1:9" ht="21.2" customHeight="1">
      <c r="A263" s="48" t="s">
        <v>652</v>
      </c>
      <c r="B263" s="76" t="s">
        <v>9</v>
      </c>
      <c r="C263" s="49" t="s">
        <v>653</v>
      </c>
      <c r="D263" s="46" t="s">
        <v>4036</v>
      </c>
      <c r="E263" s="59" t="s">
        <v>308</v>
      </c>
      <c r="F263" s="52" t="s">
        <v>4037</v>
      </c>
      <c r="G263" s="53">
        <f>'CPU GERAL'!G2853</f>
        <v>25.974979416</v>
      </c>
      <c r="H263" s="52">
        <f t="shared" si="16"/>
        <v>441.83439986616003</v>
      </c>
      <c r="I263" s="33"/>
    </row>
    <row r="264" spans="1:9" ht="21.2" customHeight="1">
      <c r="A264" s="48" t="s">
        <v>654</v>
      </c>
      <c r="B264" s="76" t="s">
        <v>9</v>
      </c>
      <c r="C264" s="49" t="s">
        <v>4038</v>
      </c>
      <c r="D264" s="46" t="s">
        <v>4039</v>
      </c>
      <c r="E264" s="59" t="s">
        <v>342</v>
      </c>
      <c r="F264" s="52" t="s">
        <v>3880</v>
      </c>
      <c r="G264" s="53">
        <f>'CPU GERAL'!G2871</f>
        <v>16.786471562999996</v>
      </c>
      <c r="H264" s="52">
        <f t="shared" si="16"/>
        <v>839.99503701251979</v>
      </c>
      <c r="I264" s="33"/>
    </row>
    <row r="265" spans="1:9" ht="10.5" customHeight="1">
      <c r="A265" s="70" t="s">
        <v>655</v>
      </c>
      <c r="B265" s="43"/>
      <c r="C265" s="43"/>
      <c r="D265" s="46" t="s">
        <v>4040</v>
      </c>
      <c r="E265" s="43"/>
      <c r="F265" s="44"/>
      <c r="G265" s="44">
        <v>0</v>
      </c>
      <c r="H265" s="52">
        <f t="shared" si="16"/>
        <v>0</v>
      </c>
      <c r="I265" s="33"/>
    </row>
    <row r="266" spans="1:9" ht="11.25" customHeight="1">
      <c r="A266" s="48" t="s">
        <v>656</v>
      </c>
      <c r="B266" s="91" t="s">
        <v>277</v>
      </c>
      <c r="C266" s="83">
        <v>40905</v>
      </c>
      <c r="D266" s="46" t="s">
        <v>4041</v>
      </c>
      <c r="E266" s="59" t="s">
        <v>308</v>
      </c>
      <c r="F266" s="52" t="s">
        <v>4042</v>
      </c>
      <c r="G266" s="53">
        <f>'CPU GERAL'!G2889</f>
        <v>23.721974999999965</v>
      </c>
      <c r="H266" s="52">
        <f t="shared" si="16"/>
        <v>1106.6301337499983</v>
      </c>
      <c r="I266" s="33"/>
    </row>
    <row r="267" spans="1:9" ht="10.5" customHeight="1">
      <c r="A267" s="43"/>
      <c r="B267" s="43"/>
      <c r="C267" s="43"/>
      <c r="D267" s="77" t="s">
        <v>4043</v>
      </c>
      <c r="E267" s="43"/>
      <c r="F267" s="43"/>
      <c r="G267" s="43"/>
      <c r="H267" s="56">
        <f>SUM(H252:H266)</f>
        <v>76407.635020187503</v>
      </c>
      <c r="I267" s="33"/>
    </row>
    <row r="268" spans="1:9" ht="10.5" customHeight="1">
      <c r="A268" s="92">
        <v>7.1</v>
      </c>
      <c r="B268" s="43"/>
      <c r="C268" s="43"/>
      <c r="D268" s="46" t="s">
        <v>4044</v>
      </c>
      <c r="E268" s="43"/>
      <c r="F268" s="44"/>
      <c r="G268" s="44">
        <v>0</v>
      </c>
      <c r="H268" s="52">
        <f t="shared" ref="H268:H280" si="17">F268*G268</f>
        <v>0</v>
      </c>
      <c r="I268" s="33"/>
    </row>
    <row r="269" spans="1:9" ht="21.2" customHeight="1">
      <c r="A269" s="58" t="s">
        <v>657</v>
      </c>
      <c r="B269" s="49" t="s">
        <v>2</v>
      </c>
      <c r="C269" s="49" t="s">
        <v>658</v>
      </c>
      <c r="D269" s="46" t="s">
        <v>4045</v>
      </c>
      <c r="E269" s="59" t="s">
        <v>288</v>
      </c>
      <c r="F269" s="52" t="s">
        <v>3719</v>
      </c>
      <c r="G269" s="53">
        <f>'CPU GERAL'!G2903</f>
        <v>54.348502499999995</v>
      </c>
      <c r="H269" s="52">
        <f t="shared" si="17"/>
        <v>54.348502499999995</v>
      </c>
      <c r="I269" s="33"/>
    </row>
    <row r="270" spans="1:9" ht="32.1" customHeight="1">
      <c r="A270" s="60" t="s">
        <v>659</v>
      </c>
      <c r="B270" s="71" t="s">
        <v>2</v>
      </c>
      <c r="C270" s="63" t="s">
        <v>660</v>
      </c>
      <c r="D270" s="46" t="s">
        <v>4046</v>
      </c>
      <c r="E270" s="85" t="s">
        <v>288</v>
      </c>
      <c r="F270" s="64" t="s">
        <v>4047</v>
      </c>
      <c r="G270" s="65">
        <f>'CPU GERAL'!G2917</f>
        <v>97.829955000000012</v>
      </c>
      <c r="H270" s="52">
        <f t="shared" si="17"/>
        <v>1173.95946</v>
      </c>
      <c r="I270" s="33"/>
    </row>
    <row r="271" spans="1:9" ht="21.2" customHeight="1">
      <c r="A271" s="58" t="s">
        <v>661</v>
      </c>
      <c r="B271" s="72" t="s">
        <v>2</v>
      </c>
      <c r="C271" s="49" t="s">
        <v>662</v>
      </c>
      <c r="D271" s="46" t="s">
        <v>4048</v>
      </c>
      <c r="E271" s="59" t="s">
        <v>288</v>
      </c>
      <c r="F271" s="52" t="s">
        <v>3719</v>
      </c>
      <c r="G271" s="53">
        <f>'CPU GERAL'!G2931</f>
        <v>163.04550750000001</v>
      </c>
      <c r="H271" s="52">
        <f t="shared" si="17"/>
        <v>163.04550750000001</v>
      </c>
      <c r="I271" s="33"/>
    </row>
    <row r="272" spans="1:9" ht="32.1" customHeight="1">
      <c r="A272" s="60" t="s">
        <v>663</v>
      </c>
      <c r="B272" s="71" t="s">
        <v>2</v>
      </c>
      <c r="C272" s="63" t="s">
        <v>664</v>
      </c>
      <c r="D272" s="46" t="s">
        <v>4049</v>
      </c>
      <c r="E272" s="85" t="s">
        <v>288</v>
      </c>
      <c r="F272" s="64" t="s">
        <v>3851</v>
      </c>
      <c r="G272" s="65">
        <f>'CPU GERAL'!G2945</f>
        <v>97.829955000000012</v>
      </c>
      <c r="H272" s="52">
        <f t="shared" si="17"/>
        <v>1076.1295050000001</v>
      </c>
      <c r="I272" s="33"/>
    </row>
    <row r="273" spans="1:9" ht="32.1" customHeight="1">
      <c r="A273" s="60" t="s">
        <v>665</v>
      </c>
      <c r="B273" s="71" t="s">
        <v>2</v>
      </c>
      <c r="C273" s="63" t="s">
        <v>666</v>
      </c>
      <c r="D273" s="46" t="s">
        <v>4050</v>
      </c>
      <c r="E273" s="85" t="s">
        <v>288</v>
      </c>
      <c r="F273" s="64" t="s">
        <v>3857</v>
      </c>
      <c r="G273" s="65">
        <f>'CPU GERAL'!G2959</f>
        <v>260.87104499999998</v>
      </c>
      <c r="H273" s="52">
        <f t="shared" si="17"/>
        <v>782.61313499999994</v>
      </c>
      <c r="I273" s="33"/>
    </row>
    <row r="274" spans="1:9" ht="32.1" customHeight="1">
      <c r="A274" s="60" t="s">
        <v>667</v>
      </c>
      <c r="B274" s="71" t="s">
        <v>2</v>
      </c>
      <c r="C274" s="63" t="s">
        <v>668</v>
      </c>
      <c r="D274" s="46" t="s">
        <v>4051</v>
      </c>
      <c r="E274" s="85" t="s">
        <v>288</v>
      </c>
      <c r="F274" s="64" t="s">
        <v>3857</v>
      </c>
      <c r="G274" s="65">
        <f>'CPU GERAL'!G2973</f>
        <v>260.87104499999998</v>
      </c>
      <c r="H274" s="52">
        <f t="shared" si="17"/>
        <v>782.61313499999994</v>
      </c>
      <c r="I274" s="33"/>
    </row>
    <row r="275" spans="1:9" ht="32.1" customHeight="1">
      <c r="A275" s="60" t="s">
        <v>669</v>
      </c>
      <c r="B275" s="71" t="s">
        <v>2</v>
      </c>
      <c r="C275" s="63" t="s">
        <v>670</v>
      </c>
      <c r="D275" s="46" t="s">
        <v>4052</v>
      </c>
      <c r="E275" s="85" t="s">
        <v>288</v>
      </c>
      <c r="F275" s="64" t="s">
        <v>4053</v>
      </c>
      <c r="G275" s="65">
        <f>'CPU GERAL'!G2987</f>
        <v>250.003995</v>
      </c>
      <c r="H275" s="52">
        <f t="shared" si="17"/>
        <v>4250.0679149999996</v>
      </c>
      <c r="I275" s="33"/>
    </row>
    <row r="276" spans="1:9" ht="32.1" customHeight="1">
      <c r="A276" s="60" t="s">
        <v>671</v>
      </c>
      <c r="B276" s="71" t="s">
        <v>2</v>
      </c>
      <c r="C276" s="63" t="s">
        <v>672</v>
      </c>
      <c r="D276" s="46" t="s">
        <v>4054</v>
      </c>
      <c r="E276" s="85" t="s">
        <v>288</v>
      </c>
      <c r="F276" s="64" t="s">
        <v>4055</v>
      </c>
      <c r="G276" s="65">
        <f>'CPU GERAL'!G3001</f>
        <v>86.954070000000016</v>
      </c>
      <c r="H276" s="52">
        <f t="shared" si="17"/>
        <v>2347.7598900000003</v>
      </c>
      <c r="I276" s="33"/>
    </row>
    <row r="277" spans="1:9" ht="21.2" customHeight="1">
      <c r="A277" s="58" t="s">
        <v>673</v>
      </c>
      <c r="B277" s="72" t="s">
        <v>2</v>
      </c>
      <c r="C277" s="49" t="s">
        <v>674</v>
      </c>
      <c r="D277" s="46" t="s">
        <v>4056</v>
      </c>
      <c r="E277" s="59" t="s">
        <v>288</v>
      </c>
      <c r="F277" s="52" t="s">
        <v>4057</v>
      </c>
      <c r="G277" s="53">
        <f>'CPU GERAL'!G3015</f>
        <v>54.352919999999997</v>
      </c>
      <c r="H277" s="52">
        <f t="shared" si="17"/>
        <v>869.64671999999996</v>
      </c>
      <c r="I277" s="33"/>
    </row>
    <row r="278" spans="1:9" ht="21.2" customHeight="1">
      <c r="A278" s="93">
        <v>40369</v>
      </c>
      <c r="B278" s="72" t="s">
        <v>2</v>
      </c>
      <c r="C278" s="49" t="s">
        <v>675</v>
      </c>
      <c r="D278" s="46" t="s">
        <v>4058</v>
      </c>
      <c r="E278" s="59" t="s">
        <v>288</v>
      </c>
      <c r="F278" s="52" t="s">
        <v>4059</v>
      </c>
      <c r="G278" s="53">
        <f>'CPU GERAL'!G3029</f>
        <v>48.910560000000004</v>
      </c>
      <c r="H278" s="52">
        <f t="shared" si="17"/>
        <v>880.39008000000013</v>
      </c>
      <c r="I278" s="33"/>
    </row>
    <row r="279" spans="1:9" ht="32.1" customHeight="1">
      <c r="A279" s="94">
        <v>40734</v>
      </c>
      <c r="B279" s="71" t="s">
        <v>2</v>
      </c>
      <c r="C279" s="63" t="s">
        <v>676</v>
      </c>
      <c r="D279" s="46" t="s">
        <v>4060</v>
      </c>
      <c r="E279" s="85" t="s">
        <v>288</v>
      </c>
      <c r="F279" s="64" t="s">
        <v>3857</v>
      </c>
      <c r="G279" s="65">
        <f>'CPU GERAL'!G3043</f>
        <v>217.39400999999998</v>
      </c>
      <c r="H279" s="52">
        <f t="shared" si="17"/>
        <v>652.18202999999994</v>
      </c>
      <c r="I279" s="33"/>
    </row>
    <row r="280" spans="1:9" ht="32.1" customHeight="1">
      <c r="A280" s="94">
        <v>41100</v>
      </c>
      <c r="B280" s="71" t="s">
        <v>168</v>
      </c>
      <c r="C280" s="63" t="s">
        <v>677</v>
      </c>
      <c r="D280" s="46" t="s">
        <v>4061</v>
      </c>
      <c r="E280" s="85" t="s">
        <v>288</v>
      </c>
      <c r="F280" s="64" t="s">
        <v>4062</v>
      </c>
      <c r="G280" s="65">
        <f>'CPU GERAL'!G3057</f>
        <v>2.3147700000000002</v>
      </c>
      <c r="H280" s="52">
        <f t="shared" si="17"/>
        <v>564.80388000000005</v>
      </c>
      <c r="I280" s="33"/>
    </row>
    <row r="281" spans="1:9" ht="10.5" customHeight="1">
      <c r="A281" s="43"/>
      <c r="B281" s="43"/>
      <c r="C281" s="43"/>
      <c r="D281" s="95" t="s">
        <v>4063</v>
      </c>
      <c r="E281" s="43"/>
      <c r="F281" s="43"/>
      <c r="G281" s="43"/>
      <c r="H281" s="56">
        <f>SUM(H268:H280)</f>
        <v>13597.55976</v>
      </c>
      <c r="I281" s="33"/>
    </row>
    <row r="282" spans="1:9" ht="10.5" customHeight="1">
      <c r="A282" s="43"/>
      <c r="B282" s="43"/>
      <c r="C282" s="43"/>
      <c r="D282" s="55" t="s">
        <v>4064</v>
      </c>
      <c r="E282" s="43"/>
      <c r="F282" s="43"/>
      <c r="G282" s="43"/>
      <c r="H282" s="56">
        <f>H281+H267+H251+H229+H205+H198+H187+H177+H133+H117</f>
        <v>956480.35096089181</v>
      </c>
      <c r="I282" s="33"/>
    </row>
    <row r="283" spans="1:9" ht="10.5" customHeight="1">
      <c r="A283" s="45">
        <v>8</v>
      </c>
      <c r="B283" s="43"/>
      <c r="C283" s="43"/>
      <c r="D283" s="46" t="s">
        <v>4065</v>
      </c>
      <c r="E283" s="43"/>
      <c r="F283" s="44"/>
      <c r="G283" s="44">
        <v>0</v>
      </c>
      <c r="H283" s="52">
        <f t="shared" ref="H283:H289" si="18">F283*G283</f>
        <v>0</v>
      </c>
      <c r="I283" s="33"/>
    </row>
    <row r="284" spans="1:9" ht="10.5" customHeight="1">
      <c r="A284" s="47">
        <v>8.1</v>
      </c>
      <c r="B284" s="43"/>
      <c r="C284" s="43"/>
      <c r="D284" s="70" t="s">
        <v>678</v>
      </c>
      <c r="E284" s="43"/>
      <c r="F284" s="44"/>
      <c r="G284" s="44">
        <v>0</v>
      </c>
      <c r="H284" s="52">
        <f t="shared" si="18"/>
        <v>0</v>
      </c>
      <c r="I284" s="33"/>
    </row>
    <row r="285" spans="1:9" ht="53.25" customHeight="1">
      <c r="A285" s="62" t="s">
        <v>679</v>
      </c>
      <c r="B285" s="63" t="s">
        <v>9</v>
      </c>
      <c r="C285" s="63" t="s">
        <v>395</v>
      </c>
      <c r="D285" s="79" t="s">
        <v>3818</v>
      </c>
      <c r="E285" s="85" t="s">
        <v>308</v>
      </c>
      <c r="F285" s="64" t="s">
        <v>4066</v>
      </c>
      <c r="G285" s="65">
        <f>'CPU GERAL'!G3074</f>
        <v>34.924757636601925</v>
      </c>
      <c r="H285" s="52">
        <f t="shared" si="18"/>
        <v>2108.0583709452922</v>
      </c>
      <c r="I285" s="33"/>
    </row>
    <row r="286" spans="1:9" ht="53.25" customHeight="1">
      <c r="A286" s="62" t="s">
        <v>680</v>
      </c>
      <c r="B286" s="63" t="s">
        <v>9</v>
      </c>
      <c r="C286" s="63" t="s">
        <v>399</v>
      </c>
      <c r="D286" s="79" t="s">
        <v>4067</v>
      </c>
      <c r="E286" s="85" t="s">
        <v>308</v>
      </c>
      <c r="F286" s="64" t="s">
        <v>4068</v>
      </c>
      <c r="G286" s="65">
        <f>'CPU GERAL'!G3091</f>
        <v>52.400386640682214</v>
      </c>
      <c r="H286" s="52">
        <f t="shared" si="18"/>
        <v>13682.264955748533</v>
      </c>
      <c r="I286" s="33"/>
    </row>
    <row r="287" spans="1:9" ht="21.2" customHeight="1">
      <c r="A287" s="48" t="s">
        <v>681</v>
      </c>
      <c r="B287" s="49" t="s">
        <v>9</v>
      </c>
      <c r="C287" s="49" t="s">
        <v>405</v>
      </c>
      <c r="D287" s="46" t="s">
        <v>4069</v>
      </c>
      <c r="E287" s="59" t="s">
        <v>288</v>
      </c>
      <c r="F287" s="52" t="s">
        <v>4070</v>
      </c>
      <c r="G287" s="53">
        <f>'CPU GERAL'!G3108</f>
        <v>6.1049952751499994</v>
      </c>
      <c r="H287" s="52">
        <f t="shared" si="18"/>
        <v>280.82978265689997</v>
      </c>
      <c r="I287" s="33"/>
    </row>
    <row r="288" spans="1:9" ht="21.2" customHeight="1">
      <c r="A288" s="48" t="s">
        <v>682</v>
      </c>
      <c r="B288" s="49" t="s">
        <v>9</v>
      </c>
      <c r="C288" s="49" t="s">
        <v>409</v>
      </c>
      <c r="D288" s="46" t="s">
        <v>3833</v>
      </c>
      <c r="E288" s="59" t="s">
        <v>288</v>
      </c>
      <c r="F288" s="52" t="s">
        <v>4071</v>
      </c>
      <c r="G288" s="53">
        <f>'CPU GERAL'!G3125</f>
        <v>12.218797877305931</v>
      </c>
      <c r="H288" s="52">
        <f t="shared" si="18"/>
        <v>4472.0800230939712</v>
      </c>
      <c r="I288" s="33"/>
    </row>
    <row r="289" spans="1:9" ht="32.1" customHeight="1">
      <c r="A289" s="62" t="s">
        <v>683</v>
      </c>
      <c r="B289" s="63" t="s">
        <v>2</v>
      </c>
      <c r="C289" s="63" t="s">
        <v>412</v>
      </c>
      <c r="D289" s="46" t="s">
        <v>4072</v>
      </c>
      <c r="E289" s="85" t="s">
        <v>288</v>
      </c>
      <c r="F289" s="64" t="s">
        <v>4073</v>
      </c>
      <c r="G289" s="65">
        <f>'CPU GERAL'!G3141</f>
        <v>18.597672768102296</v>
      </c>
      <c r="H289" s="52">
        <f t="shared" si="18"/>
        <v>404.31340597854387</v>
      </c>
      <c r="I289" s="33"/>
    </row>
    <row r="290" spans="1:9" ht="10.5" customHeight="1">
      <c r="A290" s="43"/>
      <c r="B290" s="43"/>
      <c r="C290" s="43"/>
      <c r="D290" s="77" t="s">
        <v>4074</v>
      </c>
      <c r="E290" s="43"/>
      <c r="F290" s="43"/>
      <c r="G290" s="43"/>
      <c r="H290" s="56">
        <f>SUM(H283:H289)</f>
        <v>20947.546538423241</v>
      </c>
      <c r="I290" s="33"/>
    </row>
    <row r="291" spans="1:9" ht="10.5" customHeight="1">
      <c r="A291" s="47">
        <v>8.1999999999999993</v>
      </c>
      <c r="B291" s="43"/>
      <c r="C291" s="43"/>
      <c r="D291" s="46" t="s">
        <v>3871</v>
      </c>
      <c r="E291" s="43"/>
      <c r="F291" s="44"/>
      <c r="G291" s="44">
        <v>0</v>
      </c>
      <c r="H291" s="52">
        <f t="shared" ref="H291:H309" si="19">F291*G291</f>
        <v>0</v>
      </c>
      <c r="I291" s="33"/>
    </row>
    <row r="292" spans="1:9" ht="10.5" customHeight="1">
      <c r="A292" s="70" t="s">
        <v>684</v>
      </c>
      <c r="B292" s="43"/>
      <c r="C292" s="43"/>
      <c r="D292" s="46" t="s">
        <v>4075</v>
      </c>
      <c r="E292" s="43"/>
      <c r="F292" s="44"/>
      <c r="G292" s="44">
        <v>0</v>
      </c>
      <c r="H292" s="52">
        <f t="shared" si="19"/>
        <v>0</v>
      </c>
      <c r="I292" s="33"/>
    </row>
    <row r="293" spans="1:9" ht="21.2" customHeight="1">
      <c r="A293" s="48" t="s">
        <v>685</v>
      </c>
      <c r="B293" s="49" t="s">
        <v>168</v>
      </c>
      <c r="C293" s="49" t="s">
        <v>686</v>
      </c>
      <c r="D293" s="46" t="s">
        <v>4076</v>
      </c>
      <c r="E293" s="59" t="s">
        <v>342</v>
      </c>
      <c r="F293" s="52" t="s">
        <v>4077</v>
      </c>
      <c r="G293" s="53">
        <f>'CPU GERAL'!G3159</f>
        <v>369.92120851935005</v>
      </c>
      <c r="H293" s="52">
        <f t="shared" si="19"/>
        <v>12928.746237751286</v>
      </c>
      <c r="I293" s="33"/>
    </row>
    <row r="294" spans="1:9" ht="53.25" customHeight="1">
      <c r="A294" s="62" t="s">
        <v>687</v>
      </c>
      <c r="B294" s="63" t="s">
        <v>2</v>
      </c>
      <c r="C294" s="63" t="s">
        <v>688</v>
      </c>
      <c r="D294" s="46" t="s">
        <v>4078</v>
      </c>
      <c r="E294" s="85" t="s">
        <v>288</v>
      </c>
      <c r="F294" s="64" t="s">
        <v>3719</v>
      </c>
      <c r="G294" s="65">
        <f>'CPU GERAL'!G3173</f>
        <v>5523.8010299999996</v>
      </c>
      <c r="H294" s="52">
        <f t="shared" si="19"/>
        <v>5523.8010299999996</v>
      </c>
      <c r="I294" s="33"/>
    </row>
    <row r="295" spans="1:9" ht="85.35" customHeight="1">
      <c r="A295" s="62" t="s">
        <v>689</v>
      </c>
      <c r="B295" s="63" t="s">
        <v>2</v>
      </c>
      <c r="C295" s="63" t="s">
        <v>690</v>
      </c>
      <c r="D295" s="46" t="s">
        <v>4079</v>
      </c>
      <c r="E295" s="85" t="s">
        <v>288</v>
      </c>
      <c r="F295" s="64" t="s">
        <v>3719</v>
      </c>
      <c r="G295" s="65">
        <f>'CPU GERAL'!G3191</f>
        <v>6900.8032776329992</v>
      </c>
      <c r="H295" s="52">
        <f t="shared" si="19"/>
        <v>6900.8032776329992</v>
      </c>
      <c r="I295" s="33"/>
    </row>
    <row r="296" spans="1:9" ht="63.75" customHeight="1">
      <c r="A296" s="62" t="s">
        <v>691</v>
      </c>
      <c r="B296" s="63" t="s">
        <v>2</v>
      </c>
      <c r="C296" s="63" t="s">
        <v>692</v>
      </c>
      <c r="D296" s="46" t="s">
        <v>4080</v>
      </c>
      <c r="E296" s="85" t="s">
        <v>288</v>
      </c>
      <c r="F296" s="64" t="s">
        <v>3719</v>
      </c>
      <c r="G296" s="65">
        <f>'CPU GERAL'!G3209</f>
        <v>7114.3009152300001</v>
      </c>
      <c r="H296" s="52">
        <f t="shared" si="19"/>
        <v>7114.3009152300001</v>
      </c>
      <c r="I296" s="33"/>
    </row>
    <row r="297" spans="1:9" ht="11.25" customHeight="1">
      <c r="A297" s="70" t="s">
        <v>693</v>
      </c>
      <c r="B297" s="43"/>
      <c r="C297" s="43"/>
      <c r="D297" s="46" t="s">
        <v>4081</v>
      </c>
      <c r="E297" s="59" t="s">
        <v>288</v>
      </c>
      <c r="F297" s="44"/>
      <c r="G297" s="44">
        <v>0</v>
      </c>
      <c r="H297" s="52">
        <f t="shared" si="19"/>
        <v>0</v>
      </c>
      <c r="I297" s="33"/>
    </row>
    <row r="298" spans="1:9" ht="21.2" customHeight="1">
      <c r="A298" s="48" t="s">
        <v>694</v>
      </c>
      <c r="B298" s="49" t="s">
        <v>9</v>
      </c>
      <c r="C298" s="49" t="s">
        <v>695</v>
      </c>
      <c r="D298" s="46" t="s">
        <v>4082</v>
      </c>
      <c r="E298" s="59" t="s">
        <v>288</v>
      </c>
      <c r="F298" s="52" t="s">
        <v>3857</v>
      </c>
      <c r="G298" s="53">
        <f>'CPU GERAL'!G3235</f>
        <v>513.25894527997684</v>
      </c>
      <c r="H298" s="52">
        <f t="shared" si="19"/>
        <v>1539.7768358399305</v>
      </c>
      <c r="I298" s="33"/>
    </row>
    <row r="299" spans="1:9" ht="21.2" customHeight="1">
      <c r="A299" s="48" t="s">
        <v>696</v>
      </c>
      <c r="B299" s="49" t="s">
        <v>2</v>
      </c>
      <c r="C299" s="49" t="s">
        <v>697</v>
      </c>
      <c r="D299" s="46" t="s">
        <v>4083</v>
      </c>
      <c r="E299" s="59" t="s">
        <v>288</v>
      </c>
      <c r="F299" s="52" t="s">
        <v>3719</v>
      </c>
      <c r="G299" s="53">
        <f>'CPU GERAL'!G3253</f>
        <v>241.16696891804256</v>
      </c>
      <c r="H299" s="52">
        <f t="shared" si="19"/>
        <v>241.16696891804256</v>
      </c>
      <c r="I299" s="33"/>
    </row>
    <row r="300" spans="1:9" ht="11.25" customHeight="1">
      <c r="A300" s="48" t="s">
        <v>698</v>
      </c>
      <c r="B300" s="69" t="s">
        <v>9</v>
      </c>
      <c r="C300" s="76" t="s">
        <v>699</v>
      </c>
      <c r="D300" s="46" t="s">
        <v>4084</v>
      </c>
      <c r="E300" s="59" t="s">
        <v>342</v>
      </c>
      <c r="F300" s="52" t="s">
        <v>4085</v>
      </c>
      <c r="G300" s="53">
        <f>'CPU GERAL'!G3270</f>
        <v>58.372787575208164</v>
      </c>
      <c r="H300" s="52">
        <f t="shared" si="19"/>
        <v>5994.8852839738784</v>
      </c>
      <c r="I300" s="33"/>
    </row>
    <row r="301" spans="1:9" ht="21.2" customHeight="1">
      <c r="A301" s="48" t="s">
        <v>700</v>
      </c>
      <c r="B301" s="69" t="s">
        <v>9</v>
      </c>
      <c r="C301" s="76" t="s">
        <v>701</v>
      </c>
      <c r="D301" s="46" t="s">
        <v>4086</v>
      </c>
      <c r="E301" s="59" t="s">
        <v>288</v>
      </c>
      <c r="F301" s="52" t="s">
        <v>3763</v>
      </c>
      <c r="G301" s="53">
        <f>'CPU GERAL'!G3287</f>
        <v>201.38500213953935</v>
      </c>
      <c r="H301" s="52">
        <f t="shared" si="19"/>
        <v>4027.7000427907869</v>
      </c>
      <c r="I301" s="33"/>
    </row>
    <row r="302" spans="1:9" ht="10.5" customHeight="1">
      <c r="A302" s="70" t="s">
        <v>702</v>
      </c>
      <c r="B302" s="43"/>
      <c r="C302" s="43"/>
      <c r="D302" s="46" t="s">
        <v>4087</v>
      </c>
      <c r="E302" s="43"/>
      <c r="F302" s="44"/>
      <c r="G302" s="44">
        <v>0</v>
      </c>
      <c r="H302" s="52">
        <f t="shared" si="19"/>
        <v>0</v>
      </c>
      <c r="I302" s="33"/>
    </row>
    <row r="303" spans="1:9" ht="21.2" customHeight="1">
      <c r="A303" s="48" t="s">
        <v>703</v>
      </c>
      <c r="B303" s="69" t="s">
        <v>9</v>
      </c>
      <c r="C303" s="76" t="s">
        <v>704</v>
      </c>
      <c r="D303" s="46" t="s">
        <v>4088</v>
      </c>
      <c r="E303" s="59" t="s">
        <v>342</v>
      </c>
      <c r="F303" s="52" t="s">
        <v>4089</v>
      </c>
      <c r="G303" s="53">
        <f>'CPU GERAL'!G3304</f>
        <v>352.82270587126499</v>
      </c>
      <c r="H303" s="52">
        <f t="shared" si="19"/>
        <v>508.06469645462158</v>
      </c>
      <c r="I303" s="33"/>
    </row>
    <row r="304" spans="1:9" ht="21.2" customHeight="1">
      <c r="A304" s="48" t="s">
        <v>705</v>
      </c>
      <c r="B304" s="51" t="s">
        <v>2</v>
      </c>
      <c r="C304" s="76" t="s">
        <v>706</v>
      </c>
      <c r="D304" s="46" t="s">
        <v>4090</v>
      </c>
      <c r="E304" s="59" t="s">
        <v>342</v>
      </c>
      <c r="F304" s="52" t="s">
        <v>4091</v>
      </c>
      <c r="G304" s="53">
        <f>'CPU GERAL'!G3321</f>
        <v>524.06580930736493</v>
      </c>
      <c r="H304" s="52">
        <f t="shared" si="19"/>
        <v>8500.347426965458</v>
      </c>
      <c r="I304" s="33"/>
    </row>
    <row r="305" spans="1:9" ht="32.1" customHeight="1">
      <c r="A305" s="62" t="s">
        <v>707</v>
      </c>
      <c r="B305" s="61" t="s">
        <v>2</v>
      </c>
      <c r="C305" s="81" t="s">
        <v>708</v>
      </c>
      <c r="D305" s="46" t="s">
        <v>4092</v>
      </c>
      <c r="E305" s="85" t="s">
        <v>342</v>
      </c>
      <c r="F305" s="64" t="s">
        <v>4093</v>
      </c>
      <c r="G305" s="65">
        <f>'CPU GERAL'!G3338</f>
        <v>559.99758201736506</v>
      </c>
      <c r="H305" s="52">
        <f t="shared" si="19"/>
        <v>12297.546901101337</v>
      </c>
      <c r="I305" s="33"/>
    </row>
    <row r="306" spans="1:9" ht="10.5" customHeight="1">
      <c r="A306" s="70" t="s">
        <v>709</v>
      </c>
      <c r="B306" s="43"/>
      <c r="C306" s="43"/>
      <c r="D306" s="46" t="s">
        <v>4094</v>
      </c>
      <c r="E306" s="43"/>
      <c r="F306" s="44"/>
      <c r="G306" s="44">
        <v>0</v>
      </c>
      <c r="H306" s="52">
        <f t="shared" si="19"/>
        <v>0</v>
      </c>
      <c r="I306" s="33"/>
    </row>
    <row r="307" spans="1:9" ht="32.1" customHeight="1">
      <c r="A307" s="62" t="s">
        <v>710</v>
      </c>
      <c r="B307" s="61" t="s">
        <v>2</v>
      </c>
      <c r="C307" s="81" t="s">
        <v>711</v>
      </c>
      <c r="D307" s="46" t="s">
        <v>4095</v>
      </c>
      <c r="E307" s="85" t="s">
        <v>288</v>
      </c>
      <c r="F307" s="64" t="s">
        <v>3719</v>
      </c>
      <c r="G307" s="65">
        <f>'CPU GERAL'!G3355</f>
        <v>157.06862999999998</v>
      </c>
      <c r="H307" s="52">
        <f t="shared" si="19"/>
        <v>157.06862999999998</v>
      </c>
      <c r="I307" s="33"/>
    </row>
    <row r="308" spans="1:9" ht="11.25" customHeight="1">
      <c r="A308" s="48" t="s">
        <v>712</v>
      </c>
      <c r="B308" s="43"/>
      <c r="C308" s="43"/>
      <c r="D308" s="70" t="s">
        <v>524</v>
      </c>
      <c r="E308" s="43"/>
      <c r="F308" s="44"/>
      <c r="G308" s="44">
        <v>0</v>
      </c>
      <c r="H308" s="52">
        <f t="shared" si="19"/>
        <v>0</v>
      </c>
      <c r="I308" s="33"/>
    </row>
    <row r="309" spans="1:9" ht="11.25" customHeight="1">
      <c r="A309" s="48" t="s">
        <v>713</v>
      </c>
      <c r="B309" s="51" t="s">
        <v>2</v>
      </c>
      <c r="C309" s="76" t="s">
        <v>528</v>
      </c>
      <c r="D309" s="46" t="s">
        <v>3923</v>
      </c>
      <c r="E309" s="59" t="s">
        <v>308</v>
      </c>
      <c r="F309" s="52" t="s">
        <v>4096</v>
      </c>
      <c r="G309" s="53">
        <f>'CPU GERAL'!G3371</f>
        <v>511.5818391335427</v>
      </c>
      <c r="H309" s="52">
        <f t="shared" si="19"/>
        <v>9587.0436653625893</v>
      </c>
      <c r="I309" s="33"/>
    </row>
    <row r="310" spans="1:9" ht="10.5" customHeight="1">
      <c r="A310" s="43"/>
      <c r="B310" s="43"/>
      <c r="C310" s="43"/>
      <c r="D310" s="77" t="s">
        <v>4097</v>
      </c>
      <c r="E310" s="43"/>
      <c r="F310" s="43"/>
      <c r="G310" s="43"/>
      <c r="H310" s="56">
        <f>SUM(H291:H309)</f>
        <v>75321.251912020918</v>
      </c>
      <c r="I310" s="33"/>
    </row>
    <row r="311" spans="1:9" ht="17.45" customHeight="1">
      <c r="A311" s="47">
        <v>8.3000000000000007</v>
      </c>
      <c r="B311" s="79"/>
      <c r="C311" s="79"/>
      <c r="D311" s="46" t="s">
        <v>4098</v>
      </c>
      <c r="E311" s="79"/>
      <c r="F311" s="90"/>
      <c r="G311" s="90">
        <v>0</v>
      </c>
      <c r="H311" s="52">
        <f t="shared" ref="H311:H319" si="20">F311*G311</f>
        <v>0</v>
      </c>
      <c r="I311" s="33"/>
    </row>
    <row r="312" spans="1:9" ht="42.75" customHeight="1">
      <c r="A312" s="62" t="s">
        <v>714</v>
      </c>
      <c r="B312" s="67" t="s">
        <v>9</v>
      </c>
      <c r="C312" s="81" t="s">
        <v>553</v>
      </c>
      <c r="D312" s="79" t="s">
        <v>3952</v>
      </c>
      <c r="E312" s="59" t="s">
        <v>308</v>
      </c>
      <c r="F312" s="64" t="s">
        <v>4099</v>
      </c>
      <c r="G312" s="64">
        <f>'CPU GERAL'!G3389</f>
        <v>6.6174144424672807</v>
      </c>
      <c r="H312" s="52">
        <f t="shared" si="20"/>
        <v>13324.097805763446</v>
      </c>
      <c r="I312" s="33"/>
    </row>
    <row r="313" spans="1:9" ht="42.75" customHeight="1">
      <c r="A313" s="62" t="s">
        <v>715</v>
      </c>
      <c r="B313" s="67" t="s">
        <v>9</v>
      </c>
      <c r="C313" s="81" t="s">
        <v>555</v>
      </c>
      <c r="D313" s="79" t="s">
        <v>3954</v>
      </c>
      <c r="E313" s="59" t="s">
        <v>308</v>
      </c>
      <c r="F313" s="64" t="s">
        <v>4100</v>
      </c>
      <c r="G313" s="65">
        <f>'CPU GERAL'!G3405</f>
        <v>24.782195391886795</v>
      </c>
      <c r="H313" s="52">
        <f t="shared" si="20"/>
        <v>6882.5113042348012</v>
      </c>
      <c r="I313" s="33"/>
    </row>
    <row r="314" spans="1:9" ht="42.75" customHeight="1">
      <c r="A314" s="62" t="s">
        <v>716</v>
      </c>
      <c r="B314" s="67" t="s">
        <v>9</v>
      </c>
      <c r="C314" s="81" t="s">
        <v>557</v>
      </c>
      <c r="D314" s="79" t="s">
        <v>3956</v>
      </c>
      <c r="E314" s="59" t="s">
        <v>308</v>
      </c>
      <c r="F314" s="64" t="s">
        <v>4101</v>
      </c>
      <c r="G314" s="65">
        <f>'CPU GERAL'!G3421</f>
        <v>25.621501128957611</v>
      </c>
      <c r="H314" s="52">
        <f t="shared" si="20"/>
        <v>44473.033014610752</v>
      </c>
      <c r="I314" s="33"/>
    </row>
    <row r="315" spans="1:9" ht="11.25" customHeight="1">
      <c r="A315" s="48" t="s">
        <v>717</v>
      </c>
      <c r="B315" s="96" t="s">
        <v>2</v>
      </c>
      <c r="C315" s="76" t="s">
        <v>718</v>
      </c>
      <c r="D315" s="46" t="s">
        <v>4102</v>
      </c>
      <c r="E315" s="59" t="s">
        <v>342</v>
      </c>
      <c r="F315" s="52" t="s">
        <v>4103</v>
      </c>
      <c r="G315" s="53">
        <f>'CPU GERAL'!G3437</f>
        <v>22.449674122557958</v>
      </c>
      <c r="H315" s="52">
        <f t="shared" si="20"/>
        <v>889.00709525329523</v>
      </c>
      <c r="I315" s="33"/>
    </row>
    <row r="316" spans="1:9" ht="42.75" customHeight="1">
      <c r="A316" s="62" t="s">
        <v>719</v>
      </c>
      <c r="B316" s="68" t="s">
        <v>2</v>
      </c>
      <c r="C316" s="81" t="s">
        <v>720</v>
      </c>
      <c r="D316" s="79" t="s">
        <v>4104</v>
      </c>
      <c r="E316" s="59" t="s">
        <v>308</v>
      </c>
      <c r="F316" s="64" t="s">
        <v>4100</v>
      </c>
      <c r="G316" s="65">
        <f>'CPU GERAL'!G3453</f>
        <v>16.945529606685</v>
      </c>
      <c r="H316" s="52">
        <f t="shared" si="20"/>
        <v>4706.1124823685586</v>
      </c>
      <c r="I316" s="33"/>
    </row>
    <row r="317" spans="1:9" ht="42.75" customHeight="1">
      <c r="A317" s="62" t="s">
        <v>721</v>
      </c>
      <c r="B317" s="68" t="s">
        <v>2</v>
      </c>
      <c r="C317" s="81" t="s">
        <v>722</v>
      </c>
      <c r="D317" s="46" t="s">
        <v>4105</v>
      </c>
      <c r="E317" s="59" t="s">
        <v>308</v>
      </c>
      <c r="F317" s="64" t="s">
        <v>4100</v>
      </c>
      <c r="G317" s="65">
        <f>'CPU GERAL'!G3470</f>
        <v>314.52599633285382</v>
      </c>
      <c r="H317" s="52">
        <f t="shared" si="20"/>
        <v>87350.159701560173</v>
      </c>
      <c r="I317" s="33"/>
    </row>
    <row r="318" spans="1:9" ht="32.1" customHeight="1">
      <c r="A318" s="62" t="s">
        <v>723</v>
      </c>
      <c r="B318" s="71" t="s">
        <v>2</v>
      </c>
      <c r="C318" s="81" t="s">
        <v>724</v>
      </c>
      <c r="D318" s="46" t="s">
        <v>4106</v>
      </c>
      <c r="E318" s="85" t="s">
        <v>288</v>
      </c>
      <c r="F318" s="64" t="s">
        <v>4107</v>
      </c>
      <c r="G318" s="65">
        <f>'CPU GERAL'!G3486</f>
        <v>14.833969898465472</v>
      </c>
      <c r="H318" s="52">
        <f t="shared" si="20"/>
        <v>12490.202654507928</v>
      </c>
      <c r="I318" s="33"/>
    </row>
    <row r="319" spans="1:9" ht="21.2" customHeight="1">
      <c r="A319" s="48" t="s">
        <v>725</v>
      </c>
      <c r="B319" s="72" t="s">
        <v>2</v>
      </c>
      <c r="C319" s="76" t="s">
        <v>726</v>
      </c>
      <c r="D319" s="46" t="s">
        <v>4108</v>
      </c>
      <c r="E319" s="59" t="s">
        <v>342</v>
      </c>
      <c r="F319" s="52" t="s">
        <v>4109</v>
      </c>
      <c r="G319" s="53">
        <f>'CPU GERAL'!G3502</f>
        <v>22.34371483315288</v>
      </c>
      <c r="H319" s="52">
        <f t="shared" si="20"/>
        <v>21594.530074797265</v>
      </c>
      <c r="I319" s="33"/>
    </row>
    <row r="320" spans="1:9" ht="10.5" customHeight="1">
      <c r="A320" s="43"/>
      <c r="B320" s="43"/>
      <c r="C320" s="43"/>
      <c r="D320" s="77" t="s">
        <v>4110</v>
      </c>
      <c r="E320" s="43"/>
      <c r="F320" s="43"/>
      <c r="G320" s="43"/>
      <c r="H320" s="56">
        <f>SUM(H311:H319)</f>
        <v>191709.65413309622</v>
      </c>
      <c r="I320" s="33"/>
    </row>
    <row r="321" spans="1:9" ht="10.5" customHeight="1">
      <c r="A321" s="47">
        <v>8.4</v>
      </c>
      <c r="B321" s="43"/>
      <c r="C321" s="43"/>
      <c r="D321" s="46" t="s">
        <v>4111</v>
      </c>
      <c r="E321" s="43"/>
      <c r="F321" s="44"/>
      <c r="G321" s="44">
        <v>0</v>
      </c>
      <c r="H321" s="52">
        <f t="shared" ref="H321:H338" si="21">F321*G321</f>
        <v>0</v>
      </c>
      <c r="I321" s="33"/>
    </row>
    <row r="322" spans="1:9" ht="11.25" customHeight="1">
      <c r="A322" s="48" t="s">
        <v>727</v>
      </c>
      <c r="B322" s="49" t="s">
        <v>9</v>
      </c>
      <c r="C322" s="76" t="s">
        <v>200</v>
      </c>
      <c r="D322" s="46" t="s">
        <v>4112</v>
      </c>
      <c r="E322" s="59" t="s">
        <v>308</v>
      </c>
      <c r="F322" s="52" t="s">
        <v>4113</v>
      </c>
      <c r="G322" s="53">
        <f>'CPU GERAL'!G3517</f>
        <v>9.6213582799275592</v>
      </c>
      <c r="H322" s="52">
        <f t="shared" si="21"/>
        <v>1204.8826973953283</v>
      </c>
      <c r="I322" s="33"/>
    </row>
    <row r="323" spans="1:9" ht="11.25" customHeight="1">
      <c r="A323" s="48" t="s">
        <v>728</v>
      </c>
      <c r="B323" s="49" t="s">
        <v>9</v>
      </c>
      <c r="C323" s="76" t="s">
        <v>563</v>
      </c>
      <c r="D323" s="46" t="s">
        <v>3965</v>
      </c>
      <c r="E323" s="59" t="s">
        <v>308</v>
      </c>
      <c r="F323" s="52" t="s">
        <v>4114</v>
      </c>
      <c r="G323" s="53">
        <f>'CPU GERAL'!G3533</f>
        <v>27.830136795658596</v>
      </c>
      <c r="H323" s="52">
        <f t="shared" si="21"/>
        <v>2132.3450812833617</v>
      </c>
      <c r="I323" s="33"/>
    </row>
    <row r="324" spans="1:9" ht="10.5" customHeight="1">
      <c r="A324" s="70" t="s">
        <v>729</v>
      </c>
      <c r="B324" s="43"/>
      <c r="C324" s="43"/>
      <c r="D324" s="46" t="s">
        <v>4115</v>
      </c>
      <c r="E324" s="43"/>
      <c r="F324" s="44"/>
      <c r="G324" s="44">
        <v>0</v>
      </c>
      <c r="H324" s="52">
        <f t="shared" si="21"/>
        <v>0</v>
      </c>
      <c r="I324" s="33"/>
    </row>
    <row r="325" spans="1:9" ht="32.1" customHeight="1">
      <c r="A325" s="62" t="s">
        <v>730</v>
      </c>
      <c r="B325" s="63" t="s">
        <v>2</v>
      </c>
      <c r="C325" s="81" t="s">
        <v>731</v>
      </c>
      <c r="D325" s="46" t="s">
        <v>4116</v>
      </c>
      <c r="E325" s="85" t="s">
        <v>308</v>
      </c>
      <c r="F325" s="64" t="s">
        <v>4113</v>
      </c>
      <c r="G325" s="65">
        <f>'CPU GERAL'!G3552</f>
        <v>59.954298355823411</v>
      </c>
      <c r="H325" s="52">
        <f t="shared" si="21"/>
        <v>7508.0767830997656</v>
      </c>
      <c r="I325" s="33"/>
    </row>
    <row r="326" spans="1:9" ht="42.75" customHeight="1">
      <c r="A326" s="62" t="s">
        <v>732</v>
      </c>
      <c r="B326" s="63" t="s">
        <v>2</v>
      </c>
      <c r="C326" s="81" t="s">
        <v>733</v>
      </c>
      <c r="D326" s="46" t="s">
        <v>4117</v>
      </c>
      <c r="E326" s="59" t="s">
        <v>308</v>
      </c>
      <c r="F326" s="64" t="s">
        <v>4118</v>
      </c>
      <c r="G326" s="65">
        <f>'CPU GERAL'!G3573</f>
        <v>89.578061309457922</v>
      </c>
      <c r="H326" s="52">
        <f t="shared" si="21"/>
        <v>59879.350862920248</v>
      </c>
      <c r="I326" s="33"/>
    </row>
    <row r="327" spans="1:9" ht="11.25" customHeight="1">
      <c r="A327" s="48" t="s">
        <v>734</v>
      </c>
      <c r="B327" s="49" t="s">
        <v>9</v>
      </c>
      <c r="C327" s="76" t="s">
        <v>735</v>
      </c>
      <c r="D327" s="46" t="s">
        <v>4119</v>
      </c>
      <c r="E327" s="59" t="s">
        <v>365</v>
      </c>
      <c r="F327" s="52" t="s">
        <v>4120</v>
      </c>
      <c r="G327" s="53">
        <f>'CPU GERAL'!G3589</f>
        <v>436.06558812600008</v>
      </c>
      <c r="H327" s="52">
        <f t="shared" si="21"/>
        <v>65.409838218900006</v>
      </c>
      <c r="I327" s="33"/>
    </row>
    <row r="328" spans="1:9" ht="11.25" customHeight="1">
      <c r="A328" s="48" t="s">
        <v>736</v>
      </c>
      <c r="B328" s="49" t="s">
        <v>168</v>
      </c>
      <c r="C328" s="97">
        <v>42450</v>
      </c>
      <c r="D328" s="46" t="s">
        <v>4121</v>
      </c>
      <c r="E328" s="59" t="s">
        <v>342</v>
      </c>
      <c r="F328" s="52" t="s">
        <v>4122</v>
      </c>
      <c r="G328" s="53">
        <f>'CPU GERAL'!G3605</f>
        <v>31.956195000000005</v>
      </c>
      <c r="H328" s="52">
        <f t="shared" si="21"/>
        <v>2459.3487672000001</v>
      </c>
      <c r="I328" s="33"/>
    </row>
    <row r="329" spans="1:9" ht="21.2" customHeight="1">
      <c r="A329" s="48" t="s">
        <v>737</v>
      </c>
      <c r="B329" s="49" t="s">
        <v>9</v>
      </c>
      <c r="C329" s="76" t="s">
        <v>738</v>
      </c>
      <c r="D329" s="46" t="s">
        <v>4123</v>
      </c>
      <c r="E329" s="59" t="s">
        <v>342</v>
      </c>
      <c r="F329" s="52" t="s">
        <v>4124</v>
      </c>
      <c r="G329" s="53">
        <f>'CPU GERAL'!G3623</f>
        <v>46.957991402065048</v>
      </c>
      <c r="H329" s="52">
        <f t="shared" si="21"/>
        <v>7615.6470455869094</v>
      </c>
      <c r="I329" s="33"/>
    </row>
    <row r="330" spans="1:9" ht="10.5" customHeight="1">
      <c r="A330" s="70" t="s">
        <v>739</v>
      </c>
      <c r="B330" s="43"/>
      <c r="C330" s="43"/>
      <c r="D330" s="46" t="s">
        <v>4125</v>
      </c>
      <c r="E330" s="43"/>
      <c r="F330" s="44"/>
      <c r="G330" s="44">
        <v>0</v>
      </c>
      <c r="H330" s="52">
        <f t="shared" si="21"/>
        <v>0</v>
      </c>
      <c r="I330" s="33"/>
    </row>
    <row r="331" spans="1:9" ht="21.2" customHeight="1">
      <c r="A331" s="48" t="s">
        <v>740</v>
      </c>
      <c r="B331" s="49" t="s">
        <v>9</v>
      </c>
      <c r="C331" s="76" t="s">
        <v>741</v>
      </c>
      <c r="D331" s="46" t="s">
        <v>4126</v>
      </c>
      <c r="E331" s="59" t="s">
        <v>308</v>
      </c>
      <c r="F331" s="52" t="s">
        <v>4127</v>
      </c>
      <c r="G331" s="53">
        <f>'CPU GERAL'!G3666</f>
        <v>75.486775844250005</v>
      </c>
      <c r="H331" s="52">
        <f t="shared" si="21"/>
        <v>591.06145486047751</v>
      </c>
      <c r="I331" s="33"/>
    </row>
    <row r="332" spans="1:9" ht="21.2" customHeight="1">
      <c r="A332" s="48" t="s">
        <v>742</v>
      </c>
      <c r="B332" s="49" t="s">
        <v>9</v>
      </c>
      <c r="C332" s="76" t="s">
        <v>743</v>
      </c>
      <c r="D332" s="46" t="s">
        <v>4128</v>
      </c>
      <c r="E332" s="59" t="s">
        <v>308</v>
      </c>
      <c r="F332" s="52" t="s">
        <v>4129</v>
      </c>
      <c r="G332" s="53">
        <f>'CPU GERAL'!G3683</f>
        <v>75.486775844250005</v>
      </c>
      <c r="H332" s="52">
        <f t="shared" si="21"/>
        <v>217.40191443144002</v>
      </c>
      <c r="I332" s="33"/>
    </row>
    <row r="333" spans="1:9" ht="10.5" customHeight="1">
      <c r="A333" s="70" t="s">
        <v>744</v>
      </c>
      <c r="B333" s="43"/>
      <c r="C333" s="43"/>
      <c r="D333" s="70" t="s">
        <v>582</v>
      </c>
      <c r="E333" s="43"/>
      <c r="F333" s="44"/>
      <c r="G333" s="44">
        <v>0</v>
      </c>
      <c r="H333" s="52">
        <f t="shared" si="21"/>
        <v>0</v>
      </c>
      <c r="I333" s="33"/>
    </row>
    <row r="334" spans="1:9" ht="32.1" customHeight="1">
      <c r="A334" s="62" t="s">
        <v>745</v>
      </c>
      <c r="B334" s="63" t="s">
        <v>9</v>
      </c>
      <c r="C334" s="81" t="s">
        <v>626</v>
      </c>
      <c r="D334" s="46" t="s">
        <v>4130</v>
      </c>
      <c r="E334" s="85" t="s">
        <v>308</v>
      </c>
      <c r="F334" s="64" t="s">
        <v>4131</v>
      </c>
      <c r="G334" s="65">
        <f>'CPU GERAL'!G3701</f>
        <v>231.35331982950004</v>
      </c>
      <c r="H334" s="52">
        <f t="shared" si="21"/>
        <v>205.90445464825504</v>
      </c>
      <c r="I334" s="33"/>
    </row>
    <row r="335" spans="1:9" ht="42.75" customHeight="1">
      <c r="A335" s="62" t="s">
        <v>746</v>
      </c>
      <c r="B335" s="63" t="s">
        <v>2</v>
      </c>
      <c r="C335" s="81" t="s">
        <v>584</v>
      </c>
      <c r="D335" s="46" t="s">
        <v>4132</v>
      </c>
      <c r="E335" s="59" t="s">
        <v>308</v>
      </c>
      <c r="F335" s="64" t="s">
        <v>4133</v>
      </c>
      <c r="G335" s="65">
        <f>'CPU GERAL'!G3720</f>
        <v>271.86174917747945</v>
      </c>
      <c r="H335" s="52">
        <f t="shared" si="21"/>
        <v>2446.755742597315</v>
      </c>
      <c r="I335" s="33"/>
    </row>
    <row r="336" spans="1:9" ht="32.1" customHeight="1">
      <c r="A336" s="62" t="s">
        <v>747</v>
      </c>
      <c r="B336" s="63" t="s">
        <v>9</v>
      </c>
      <c r="C336" s="81" t="s">
        <v>626</v>
      </c>
      <c r="D336" s="46" t="s">
        <v>4134</v>
      </c>
      <c r="E336" s="85" t="s">
        <v>308</v>
      </c>
      <c r="F336" s="64" t="s">
        <v>4135</v>
      </c>
      <c r="G336" s="65">
        <f>'CPU GERAL'!G3738</f>
        <v>231.35331982950004</v>
      </c>
      <c r="H336" s="52">
        <f t="shared" si="21"/>
        <v>1293.2650578469052</v>
      </c>
      <c r="I336" s="33"/>
    </row>
    <row r="337" spans="1:9" ht="42.75" customHeight="1">
      <c r="A337" s="62" t="s">
        <v>748</v>
      </c>
      <c r="B337" s="63" t="s">
        <v>2</v>
      </c>
      <c r="C337" s="81" t="s">
        <v>749</v>
      </c>
      <c r="D337" s="46" t="s">
        <v>4136</v>
      </c>
      <c r="E337" s="59" t="s">
        <v>308</v>
      </c>
      <c r="F337" s="64" t="s">
        <v>4137</v>
      </c>
      <c r="G337" s="65">
        <f>'CPU GERAL'!G3757</f>
        <v>228.24337742085072</v>
      </c>
      <c r="H337" s="52">
        <f t="shared" si="21"/>
        <v>14235.539449738459</v>
      </c>
      <c r="I337" s="33"/>
    </row>
    <row r="338" spans="1:9" ht="42.75" customHeight="1">
      <c r="A338" s="62" t="s">
        <v>750</v>
      </c>
      <c r="B338" s="61" t="s">
        <v>2</v>
      </c>
      <c r="C338" s="81" t="s">
        <v>749</v>
      </c>
      <c r="D338" s="46" t="s">
        <v>4138</v>
      </c>
      <c r="E338" s="49" t="s">
        <v>308</v>
      </c>
      <c r="F338" s="64" t="s">
        <v>4139</v>
      </c>
      <c r="G338" s="65">
        <f>'CPU GERAL'!G3776</f>
        <v>228.24337742085072</v>
      </c>
      <c r="H338" s="52">
        <f t="shared" si="21"/>
        <v>1335.2237579119767</v>
      </c>
      <c r="I338" s="33"/>
    </row>
    <row r="339" spans="1:9" ht="10.5" customHeight="1">
      <c r="A339" s="43"/>
      <c r="B339" s="43"/>
      <c r="C339" s="43"/>
      <c r="D339" s="77" t="s">
        <v>4140</v>
      </c>
      <c r="E339" s="43"/>
      <c r="F339" s="43"/>
      <c r="G339" s="43"/>
      <c r="H339" s="56">
        <f>SUM(H321:H338)</f>
        <v>101190.21290773936</v>
      </c>
      <c r="I339" s="33"/>
    </row>
    <row r="340" spans="1:9" ht="10.5" customHeight="1">
      <c r="A340" s="47">
        <v>8.5</v>
      </c>
      <c r="B340" s="43"/>
      <c r="C340" s="43"/>
      <c r="D340" s="46" t="s">
        <v>4141</v>
      </c>
      <c r="E340" s="43"/>
      <c r="F340" s="44"/>
      <c r="G340" s="44">
        <v>0</v>
      </c>
      <c r="H340" s="52">
        <f t="shared" ref="H340:H343" si="22">F340*G340</f>
        <v>0</v>
      </c>
      <c r="I340" s="33"/>
    </row>
    <row r="341" spans="1:9" ht="32.1" customHeight="1">
      <c r="A341" s="62" t="s">
        <v>751</v>
      </c>
      <c r="B341" s="82" t="s">
        <v>9</v>
      </c>
      <c r="C341" s="81" t="s">
        <v>604</v>
      </c>
      <c r="D341" s="46" t="s">
        <v>4142</v>
      </c>
      <c r="E341" s="63" t="s">
        <v>342</v>
      </c>
      <c r="F341" s="64" t="s">
        <v>4143</v>
      </c>
      <c r="G341" s="65">
        <f>'CPU GERAL'!G3794</f>
        <v>31.116949984349997</v>
      </c>
      <c r="H341" s="52">
        <f t="shared" si="22"/>
        <v>3585.2949771968065</v>
      </c>
      <c r="I341" s="33"/>
    </row>
    <row r="342" spans="1:9" ht="32.1" customHeight="1">
      <c r="A342" s="62" t="s">
        <v>752</v>
      </c>
      <c r="B342" s="61" t="s">
        <v>2</v>
      </c>
      <c r="C342" s="81" t="s">
        <v>610</v>
      </c>
      <c r="D342" s="46" t="s">
        <v>4006</v>
      </c>
      <c r="E342" s="63" t="s">
        <v>308</v>
      </c>
      <c r="F342" s="64" t="s">
        <v>4089</v>
      </c>
      <c r="G342" s="65">
        <f>'CPU GERAL'!G3813</f>
        <v>247.39764429014997</v>
      </c>
      <c r="H342" s="52">
        <f t="shared" si="22"/>
        <v>356.25260777781597</v>
      </c>
      <c r="I342" s="33"/>
    </row>
    <row r="343" spans="1:9" ht="32.1" customHeight="1">
      <c r="A343" s="62" t="s">
        <v>753</v>
      </c>
      <c r="B343" s="82" t="s">
        <v>9</v>
      </c>
      <c r="C343" s="81" t="s">
        <v>614</v>
      </c>
      <c r="D343" s="46" t="s">
        <v>4008</v>
      </c>
      <c r="E343" s="63" t="s">
        <v>308</v>
      </c>
      <c r="F343" s="64" t="s">
        <v>4144</v>
      </c>
      <c r="G343" s="65">
        <f>'CPU GERAL'!G3831</f>
        <v>221.8379492275281</v>
      </c>
      <c r="H343" s="52">
        <f t="shared" si="22"/>
        <v>4427.8854665814606</v>
      </c>
      <c r="I343" s="33"/>
    </row>
    <row r="344" spans="1:9" ht="10.5" customHeight="1">
      <c r="A344" s="43"/>
      <c r="B344" s="43"/>
      <c r="C344" s="43"/>
      <c r="D344" s="77" t="s">
        <v>4145</v>
      </c>
      <c r="E344" s="43"/>
      <c r="F344" s="43"/>
      <c r="G344" s="43"/>
      <c r="H344" s="56">
        <f>SUM(H340:H343)</f>
        <v>8369.4330515560832</v>
      </c>
      <c r="I344" s="33"/>
    </row>
    <row r="345" spans="1:9" ht="10.5" customHeight="1">
      <c r="A345" s="57">
        <v>8.6</v>
      </c>
      <c r="B345" s="43"/>
      <c r="C345" s="43"/>
      <c r="D345" s="70" t="s">
        <v>634</v>
      </c>
      <c r="E345" s="43"/>
      <c r="F345" s="44"/>
      <c r="G345" s="44">
        <v>0</v>
      </c>
      <c r="H345" s="52">
        <f t="shared" ref="H345:H363" si="23">F345*G345</f>
        <v>0</v>
      </c>
      <c r="I345" s="33"/>
    </row>
    <row r="346" spans="1:9" ht="10.5" customHeight="1">
      <c r="A346" s="98" t="s">
        <v>754</v>
      </c>
      <c r="B346" s="43"/>
      <c r="C346" s="43"/>
      <c r="D346" s="46" t="s">
        <v>4146</v>
      </c>
      <c r="E346" s="43"/>
      <c r="F346" s="44"/>
      <c r="G346" s="44">
        <v>0</v>
      </c>
      <c r="H346" s="52">
        <f t="shared" si="23"/>
        <v>0</v>
      </c>
      <c r="I346" s="33"/>
    </row>
    <row r="347" spans="1:9" ht="42.75" customHeight="1">
      <c r="A347" s="62" t="s">
        <v>755</v>
      </c>
      <c r="B347" s="82" t="s">
        <v>9</v>
      </c>
      <c r="C347" s="81" t="s">
        <v>637</v>
      </c>
      <c r="D347" s="79" t="s">
        <v>4025</v>
      </c>
      <c r="E347" s="63" t="s">
        <v>308</v>
      </c>
      <c r="F347" s="64" t="s">
        <v>4147</v>
      </c>
      <c r="G347" s="65">
        <f>'CPU GERAL'!G3847</f>
        <v>4.9122569214952199</v>
      </c>
      <c r="H347" s="52">
        <f t="shared" si="23"/>
        <v>9486.7961796376439</v>
      </c>
      <c r="I347" s="33"/>
    </row>
    <row r="348" spans="1:9" ht="42.75" customHeight="1">
      <c r="A348" s="62" t="s">
        <v>756</v>
      </c>
      <c r="B348" s="82" t="s">
        <v>9</v>
      </c>
      <c r="C348" s="81" t="s">
        <v>757</v>
      </c>
      <c r="D348" s="79" t="s">
        <v>4148</v>
      </c>
      <c r="E348" s="63" t="s">
        <v>308</v>
      </c>
      <c r="F348" s="64" t="s">
        <v>4149</v>
      </c>
      <c r="G348" s="65">
        <f>'CPU GERAL'!G3864</f>
        <v>15.903004540341602</v>
      </c>
      <c r="H348" s="52">
        <f t="shared" si="23"/>
        <v>8958.9576078014416</v>
      </c>
      <c r="I348" s="33"/>
    </row>
    <row r="349" spans="1:9" ht="42.75" customHeight="1">
      <c r="A349" s="62" t="s">
        <v>758</v>
      </c>
      <c r="B349" s="61" t="s">
        <v>2</v>
      </c>
      <c r="C349" s="81" t="s">
        <v>759</v>
      </c>
      <c r="D349" s="79" t="s">
        <v>4150</v>
      </c>
      <c r="E349" s="63" t="s">
        <v>308</v>
      </c>
      <c r="F349" s="64" t="s">
        <v>4151</v>
      </c>
      <c r="G349" s="65">
        <f>'CPU GERAL'!G3881</f>
        <v>26.337138188768996</v>
      </c>
      <c r="H349" s="52">
        <f t="shared" si="23"/>
        <v>21363.633013201859</v>
      </c>
      <c r="I349" s="33"/>
    </row>
    <row r="350" spans="1:9" ht="42.75" customHeight="1">
      <c r="A350" s="62" t="s">
        <v>760</v>
      </c>
      <c r="B350" s="82" t="s">
        <v>9</v>
      </c>
      <c r="C350" s="81" t="s">
        <v>761</v>
      </c>
      <c r="D350" s="79" t="s">
        <v>4152</v>
      </c>
      <c r="E350" s="63" t="s">
        <v>308</v>
      </c>
      <c r="F350" s="64" t="s">
        <v>4153</v>
      </c>
      <c r="G350" s="65">
        <f>'CPU GERAL'!G3896</f>
        <v>2.6416301425369539</v>
      </c>
      <c r="H350" s="52">
        <f t="shared" si="23"/>
        <v>593.12521590382232</v>
      </c>
      <c r="I350" s="33"/>
    </row>
    <row r="351" spans="1:9" ht="42.75" customHeight="1">
      <c r="A351" s="62" t="s">
        <v>762</v>
      </c>
      <c r="B351" s="82" t="s">
        <v>9</v>
      </c>
      <c r="C351" s="81" t="s">
        <v>641</v>
      </c>
      <c r="D351" s="79" t="s">
        <v>4154</v>
      </c>
      <c r="E351" s="63" t="s">
        <v>308</v>
      </c>
      <c r="F351" s="64" t="s">
        <v>4155</v>
      </c>
      <c r="G351" s="65">
        <f>'CPU GERAL'!G3912</f>
        <v>14.409886930435512</v>
      </c>
      <c r="H351" s="52">
        <f t="shared" si="23"/>
        <v>9918.469273088067</v>
      </c>
      <c r="I351" s="33"/>
    </row>
    <row r="352" spans="1:9" ht="42.75" customHeight="1">
      <c r="A352" s="62" t="s">
        <v>763</v>
      </c>
      <c r="B352" s="82" t="s">
        <v>9</v>
      </c>
      <c r="C352" s="81" t="s">
        <v>641</v>
      </c>
      <c r="D352" s="79" t="s">
        <v>4156</v>
      </c>
      <c r="E352" s="85" t="s">
        <v>308</v>
      </c>
      <c r="F352" s="64" t="s">
        <v>4157</v>
      </c>
      <c r="G352" s="65">
        <f>'CPU GERAL'!G3912</f>
        <v>14.409886930435512</v>
      </c>
      <c r="H352" s="52">
        <f t="shared" si="23"/>
        <v>5458.4651692489724</v>
      </c>
      <c r="I352" s="33"/>
    </row>
    <row r="353" spans="1:9" ht="42.75" customHeight="1">
      <c r="A353" s="62" t="s">
        <v>764</v>
      </c>
      <c r="B353" s="82" t="s">
        <v>9</v>
      </c>
      <c r="C353" s="81" t="s">
        <v>641</v>
      </c>
      <c r="D353" s="79" t="s">
        <v>4158</v>
      </c>
      <c r="E353" s="85" t="s">
        <v>308</v>
      </c>
      <c r="F353" s="64" t="s">
        <v>4159</v>
      </c>
      <c r="G353" s="65">
        <f>'CPU GERAL'!G3912</f>
        <v>14.409886930435512</v>
      </c>
      <c r="H353" s="52">
        <f t="shared" si="23"/>
        <v>114.99089770487539</v>
      </c>
      <c r="I353" s="33"/>
    </row>
    <row r="354" spans="1:9" ht="21.2" customHeight="1">
      <c r="A354" s="48" t="s">
        <v>765</v>
      </c>
      <c r="B354" s="69" t="s">
        <v>277</v>
      </c>
      <c r="C354" s="86">
        <v>79464</v>
      </c>
      <c r="D354" s="46" t="s">
        <v>4160</v>
      </c>
      <c r="E354" s="59" t="s">
        <v>308</v>
      </c>
      <c r="F354" s="52" t="s">
        <v>4161</v>
      </c>
      <c r="G354" s="53">
        <f>'CPU GERAL'!G3930</f>
        <v>20.57675573267262</v>
      </c>
      <c r="H354" s="52">
        <f t="shared" si="23"/>
        <v>926.15977552759455</v>
      </c>
      <c r="I354" s="33"/>
    </row>
    <row r="355" spans="1:9" ht="10.5" customHeight="1">
      <c r="A355" s="48" t="s">
        <v>766</v>
      </c>
      <c r="B355" s="69" t="s">
        <v>9</v>
      </c>
      <c r="C355" s="76" t="s">
        <v>767</v>
      </c>
      <c r="D355" s="46" t="s">
        <v>4162</v>
      </c>
      <c r="E355" s="59" t="s">
        <v>308</v>
      </c>
      <c r="F355" s="52" t="s">
        <v>4163</v>
      </c>
      <c r="G355" s="53">
        <f>'CPU GERAL'!G3947</f>
        <v>21.274357634978863</v>
      </c>
      <c r="H355" s="52">
        <f t="shared" si="23"/>
        <v>490.58668706261255</v>
      </c>
      <c r="I355" s="33"/>
    </row>
    <row r="356" spans="1:9" ht="10.5" customHeight="1">
      <c r="A356" s="48" t="s">
        <v>768</v>
      </c>
      <c r="B356" s="43"/>
      <c r="C356" s="43"/>
      <c r="D356" s="46" t="s">
        <v>4164</v>
      </c>
      <c r="E356" s="43"/>
      <c r="F356" s="44"/>
      <c r="G356" s="44">
        <v>0</v>
      </c>
      <c r="H356" s="52">
        <f t="shared" si="23"/>
        <v>0</v>
      </c>
      <c r="I356" s="33"/>
    </row>
    <row r="357" spans="1:9" ht="21.2" customHeight="1">
      <c r="A357" s="48" t="s">
        <v>769</v>
      </c>
      <c r="B357" s="69" t="s">
        <v>9</v>
      </c>
      <c r="C357" s="76" t="s">
        <v>770</v>
      </c>
      <c r="D357" s="46" t="s">
        <v>4165</v>
      </c>
      <c r="E357" s="59" t="s">
        <v>308</v>
      </c>
      <c r="F357" s="52" t="s">
        <v>4166</v>
      </c>
      <c r="G357" s="53">
        <f>'CPU GERAL'!G3967</f>
        <v>38.838614576939996</v>
      </c>
      <c r="H357" s="52">
        <f t="shared" si="23"/>
        <v>6190.4867774184659</v>
      </c>
      <c r="I357" s="33"/>
    </row>
    <row r="358" spans="1:9" ht="10.5" customHeight="1">
      <c r="A358" s="48" t="s">
        <v>771</v>
      </c>
      <c r="B358" s="43"/>
      <c r="C358" s="43"/>
      <c r="D358" s="46" t="s">
        <v>4167</v>
      </c>
      <c r="E358" s="43"/>
      <c r="F358" s="44"/>
      <c r="G358" s="44">
        <v>0</v>
      </c>
      <c r="H358" s="52">
        <f t="shared" si="23"/>
        <v>0</v>
      </c>
      <c r="I358" s="33"/>
    </row>
    <row r="359" spans="1:9" ht="10.5" customHeight="1">
      <c r="A359" s="48" t="s">
        <v>772</v>
      </c>
      <c r="B359" s="69" t="s">
        <v>9</v>
      </c>
      <c r="C359" s="76" t="s">
        <v>773</v>
      </c>
      <c r="D359" s="46" t="s">
        <v>4168</v>
      </c>
      <c r="E359" s="59" t="s">
        <v>342</v>
      </c>
      <c r="F359" s="52" t="s">
        <v>4169</v>
      </c>
      <c r="G359" s="53">
        <f>'CPU GERAL'!G3984</f>
        <v>5.7252551831999998</v>
      </c>
      <c r="H359" s="52">
        <f>F359*G359</f>
        <v>74.428317381599996</v>
      </c>
      <c r="I359" s="33"/>
    </row>
    <row r="360" spans="1:9" ht="10.5" customHeight="1">
      <c r="A360" s="48" t="s">
        <v>774</v>
      </c>
      <c r="B360" s="43"/>
      <c r="C360" s="43"/>
      <c r="D360" s="46" t="s">
        <v>4170</v>
      </c>
      <c r="E360" s="43"/>
      <c r="F360" s="44"/>
      <c r="G360" s="44">
        <v>0</v>
      </c>
      <c r="H360" s="52">
        <f t="shared" si="23"/>
        <v>0</v>
      </c>
      <c r="I360" s="33"/>
    </row>
    <row r="361" spans="1:9" ht="21.2" customHeight="1">
      <c r="A361" s="48" t="s">
        <v>775</v>
      </c>
      <c r="B361" s="69" t="s">
        <v>9</v>
      </c>
      <c r="C361" s="76" t="s">
        <v>776</v>
      </c>
      <c r="D361" s="46" t="s">
        <v>4171</v>
      </c>
      <c r="E361" s="59" t="s">
        <v>342</v>
      </c>
      <c r="F361" s="52" t="s">
        <v>4172</v>
      </c>
      <c r="G361" s="53">
        <f>'CPU GERAL'!G4001</f>
        <v>14.524410078860399</v>
      </c>
      <c r="H361" s="52">
        <f t="shared" si="23"/>
        <v>92.956224504706555</v>
      </c>
      <c r="I361" s="33"/>
    </row>
    <row r="362" spans="1:9" ht="21.2" customHeight="1">
      <c r="A362" s="48" t="s">
        <v>777</v>
      </c>
      <c r="B362" s="51" t="s">
        <v>2</v>
      </c>
      <c r="C362" s="76" t="s">
        <v>778</v>
      </c>
      <c r="D362" s="46" t="s">
        <v>4173</v>
      </c>
      <c r="E362" s="59" t="s">
        <v>342</v>
      </c>
      <c r="F362" s="52" t="s">
        <v>4174</v>
      </c>
      <c r="G362" s="53">
        <f>'CPU GERAL'!G4018</f>
        <v>19.207324107112498</v>
      </c>
      <c r="H362" s="52">
        <f t="shared" si="23"/>
        <v>3707.0135526727122</v>
      </c>
      <c r="I362" s="33"/>
    </row>
    <row r="363" spans="1:9" ht="21.2" customHeight="1">
      <c r="A363" s="48" t="s">
        <v>779</v>
      </c>
      <c r="B363" s="69" t="s">
        <v>9</v>
      </c>
      <c r="C363" s="76" t="s">
        <v>780</v>
      </c>
      <c r="D363" s="46" t="s">
        <v>4175</v>
      </c>
      <c r="E363" s="59" t="s">
        <v>288</v>
      </c>
      <c r="F363" s="52" t="s">
        <v>3719</v>
      </c>
      <c r="G363" s="53">
        <f>'CPU GERAL'!G4034</f>
        <v>196.73521298568002</v>
      </c>
      <c r="H363" s="52">
        <f t="shared" si="23"/>
        <v>196.73521298568002</v>
      </c>
      <c r="I363" s="33"/>
    </row>
    <row r="364" spans="1:9" ht="9.9499999999999993" customHeight="1">
      <c r="A364" s="43"/>
      <c r="B364" s="43"/>
      <c r="C364" s="43"/>
      <c r="D364" s="77" t="s">
        <v>4176</v>
      </c>
      <c r="E364" s="43"/>
      <c r="F364" s="43"/>
      <c r="G364" s="43"/>
      <c r="H364" s="56">
        <f>SUM(H345:H363)</f>
        <v>67572.803904140048</v>
      </c>
      <c r="I364" s="33"/>
    </row>
    <row r="365" spans="1:9" ht="10.5" customHeight="1">
      <c r="A365" s="99">
        <v>8.6999999999999993</v>
      </c>
      <c r="B365" s="43"/>
      <c r="C365" s="43"/>
      <c r="D365" s="48" t="s">
        <v>781</v>
      </c>
      <c r="E365" s="43"/>
      <c r="F365" s="44"/>
      <c r="G365" s="44">
        <v>0</v>
      </c>
      <c r="H365" s="52">
        <f t="shared" ref="H365:H370" si="24">F365*G365</f>
        <v>0</v>
      </c>
      <c r="I365" s="33"/>
    </row>
    <row r="366" spans="1:9" ht="21.2" customHeight="1">
      <c r="A366" s="48" t="s">
        <v>782</v>
      </c>
      <c r="B366" s="69" t="s">
        <v>9</v>
      </c>
      <c r="C366" s="76" t="s">
        <v>783</v>
      </c>
      <c r="D366" s="46" t="s">
        <v>4177</v>
      </c>
      <c r="E366" s="59" t="s">
        <v>308</v>
      </c>
      <c r="F366" s="52" t="s">
        <v>4178</v>
      </c>
      <c r="G366" s="53">
        <f>'CPU GERAL'!G4048</f>
        <v>55.112729999999999</v>
      </c>
      <c r="H366" s="52">
        <f t="shared" si="24"/>
        <v>18893.194971299999</v>
      </c>
      <c r="I366" s="33"/>
    </row>
    <row r="367" spans="1:9" ht="21.2" customHeight="1">
      <c r="A367" s="48" t="s">
        <v>784</v>
      </c>
      <c r="B367" s="69" t="s">
        <v>9</v>
      </c>
      <c r="C367" s="76" t="s">
        <v>785</v>
      </c>
      <c r="D367" s="46" t="s">
        <v>4179</v>
      </c>
      <c r="E367" s="59" t="s">
        <v>308</v>
      </c>
      <c r="F367" s="52" t="s">
        <v>4178</v>
      </c>
      <c r="G367" s="53">
        <f>'CPU GERAL'!G4066</f>
        <v>128.16050452639956</v>
      </c>
      <c r="H367" s="52">
        <f t="shared" si="24"/>
        <v>43934.702556695032</v>
      </c>
      <c r="I367" s="33"/>
    </row>
    <row r="368" spans="1:9" ht="21.2" customHeight="1">
      <c r="A368" s="48" t="s">
        <v>786</v>
      </c>
      <c r="B368" s="69" t="s">
        <v>9</v>
      </c>
      <c r="C368" s="76" t="s">
        <v>787</v>
      </c>
      <c r="D368" s="46" t="s">
        <v>4180</v>
      </c>
      <c r="E368" s="59" t="s">
        <v>342</v>
      </c>
      <c r="F368" s="52" t="s">
        <v>4181</v>
      </c>
      <c r="G368" s="53">
        <f>'CPU GERAL'!G4084</f>
        <v>34.6415571</v>
      </c>
      <c r="H368" s="52">
        <f t="shared" si="24"/>
        <v>604.49517139499994</v>
      </c>
      <c r="I368" s="33"/>
    </row>
    <row r="369" spans="1:9" ht="21.2" customHeight="1">
      <c r="A369" s="48" t="s">
        <v>788</v>
      </c>
      <c r="B369" s="69" t="s">
        <v>9</v>
      </c>
      <c r="C369" s="76" t="s">
        <v>789</v>
      </c>
      <c r="D369" s="46" t="s">
        <v>4182</v>
      </c>
      <c r="E369" s="59" t="s">
        <v>342</v>
      </c>
      <c r="F369" s="52" t="s">
        <v>4183</v>
      </c>
      <c r="G369" s="53">
        <f>'CPU GERAL'!G4101</f>
        <v>35.861406882588</v>
      </c>
      <c r="H369" s="52">
        <f t="shared" si="24"/>
        <v>2375.818205971455</v>
      </c>
      <c r="I369" s="33"/>
    </row>
    <row r="370" spans="1:9" ht="21.2" customHeight="1">
      <c r="A370" s="48" t="s">
        <v>790</v>
      </c>
      <c r="B370" s="69" t="s">
        <v>9</v>
      </c>
      <c r="C370" s="76" t="s">
        <v>791</v>
      </c>
      <c r="D370" s="46" t="s">
        <v>4184</v>
      </c>
      <c r="E370" s="59" t="s">
        <v>342</v>
      </c>
      <c r="F370" s="52" t="s">
        <v>4185</v>
      </c>
      <c r="G370" s="53">
        <f>'CPU GERAL'!G4117</f>
        <v>90.682527331350002</v>
      </c>
      <c r="H370" s="52">
        <f t="shared" si="24"/>
        <v>5495.3611562798105</v>
      </c>
      <c r="I370" s="33"/>
    </row>
    <row r="371" spans="1:9" ht="10.5" customHeight="1">
      <c r="A371" s="43"/>
      <c r="B371" s="43"/>
      <c r="C371" s="43"/>
      <c r="D371" s="77" t="s">
        <v>4186</v>
      </c>
      <c r="E371" s="43"/>
      <c r="F371" s="43"/>
      <c r="G371" s="43"/>
      <c r="H371" s="56">
        <f>SUM(H365:H370)</f>
        <v>71303.572061641287</v>
      </c>
      <c r="I371" s="33"/>
    </row>
    <row r="372" spans="1:9" ht="10.5" customHeight="1">
      <c r="A372" s="57">
        <v>8.8000000000000007</v>
      </c>
      <c r="B372" s="43"/>
      <c r="C372" s="43"/>
      <c r="D372" s="46" t="s">
        <v>4187</v>
      </c>
      <c r="E372" s="43"/>
      <c r="F372" s="44"/>
      <c r="G372" s="44">
        <v>0</v>
      </c>
      <c r="H372" s="52">
        <f t="shared" ref="H372:H378" si="25">F372*G372</f>
        <v>0</v>
      </c>
      <c r="I372" s="33"/>
    </row>
    <row r="373" spans="1:9" ht="20.25" customHeight="1">
      <c r="A373" s="98" t="s">
        <v>792</v>
      </c>
      <c r="B373" s="79"/>
      <c r="C373" s="79"/>
      <c r="D373" s="46" t="s">
        <v>4188</v>
      </c>
      <c r="E373" s="79"/>
      <c r="F373" s="90"/>
      <c r="G373" s="90">
        <v>0</v>
      </c>
      <c r="H373" s="52">
        <f t="shared" si="25"/>
        <v>0</v>
      </c>
      <c r="I373" s="33"/>
    </row>
    <row r="374" spans="1:9" ht="21.2" customHeight="1">
      <c r="A374" s="58" t="s">
        <v>793</v>
      </c>
      <c r="B374" s="51" t="s">
        <v>2</v>
      </c>
      <c r="C374" s="76" t="s">
        <v>794</v>
      </c>
      <c r="D374" s="46" t="s">
        <v>4189</v>
      </c>
      <c r="E374" s="59" t="s">
        <v>288</v>
      </c>
      <c r="F374" s="52" t="s">
        <v>4190</v>
      </c>
      <c r="G374" s="53">
        <f>'CPU GERAL'!G4131</f>
        <v>801.64372500000002</v>
      </c>
      <c r="H374" s="52">
        <f t="shared" si="25"/>
        <v>6413.1498000000001</v>
      </c>
      <c r="I374" s="33"/>
    </row>
    <row r="375" spans="1:9" ht="21.2" customHeight="1">
      <c r="A375" s="58" t="s">
        <v>795</v>
      </c>
      <c r="B375" s="49" t="s">
        <v>2</v>
      </c>
      <c r="C375" s="76" t="s">
        <v>796</v>
      </c>
      <c r="D375" s="46" t="s">
        <v>4191</v>
      </c>
      <c r="E375" s="59" t="s">
        <v>288</v>
      </c>
      <c r="F375" s="52" t="s">
        <v>4192</v>
      </c>
      <c r="G375" s="53">
        <f>'CPU GERAL'!G4145</f>
        <v>91.018169999999998</v>
      </c>
      <c r="H375" s="52">
        <f t="shared" si="25"/>
        <v>6280.2537299999995</v>
      </c>
      <c r="I375" s="33"/>
    </row>
    <row r="376" spans="1:9" ht="21.2" customHeight="1">
      <c r="A376" s="58" t="s">
        <v>797</v>
      </c>
      <c r="B376" s="49" t="s">
        <v>2</v>
      </c>
      <c r="C376" s="76" t="s">
        <v>798</v>
      </c>
      <c r="D376" s="46" t="s">
        <v>4193</v>
      </c>
      <c r="E376" s="59" t="s">
        <v>288</v>
      </c>
      <c r="F376" s="52" t="s">
        <v>3857</v>
      </c>
      <c r="G376" s="53">
        <f>'CPU GERAL'!G4159</f>
        <v>108.69700499999999</v>
      </c>
      <c r="H376" s="52">
        <f t="shared" si="25"/>
        <v>326.09101499999997</v>
      </c>
      <c r="I376" s="33"/>
    </row>
    <row r="377" spans="1:9" ht="11.25" customHeight="1">
      <c r="A377" s="98" t="s">
        <v>799</v>
      </c>
      <c r="B377" s="43"/>
      <c r="C377" s="43"/>
      <c r="D377" s="46" t="s">
        <v>4194</v>
      </c>
      <c r="E377" s="59" t="s">
        <v>288</v>
      </c>
      <c r="F377" s="44"/>
      <c r="G377" s="44">
        <v>0</v>
      </c>
      <c r="H377" s="52">
        <f t="shared" si="25"/>
        <v>0</v>
      </c>
      <c r="I377" s="33"/>
    </row>
    <row r="378" spans="1:9" ht="53.25" customHeight="1">
      <c r="A378" s="58" t="s">
        <v>800</v>
      </c>
      <c r="B378" s="63" t="s">
        <v>2</v>
      </c>
      <c r="C378" s="81" t="s">
        <v>801</v>
      </c>
      <c r="D378" s="46" t="s">
        <v>4195</v>
      </c>
      <c r="E378" s="85" t="s">
        <v>288</v>
      </c>
      <c r="F378" s="64" t="s">
        <v>3719</v>
      </c>
      <c r="G378" s="65">
        <f>'CPU GERAL'!G4173</f>
        <v>239.14079280000001</v>
      </c>
      <c r="H378" s="52">
        <f t="shared" si="25"/>
        <v>239.14079280000001</v>
      </c>
      <c r="I378" s="33"/>
    </row>
    <row r="379" spans="1:9" ht="10.5" customHeight="1">
      <c r="A379" s="43"/>
      <c r="B379" s="43"/>
      <c r="C379" s="43"/>
      <c r="D379" s="77" t="s">
        <v>4196</v>
      </c>
      <c r="E379" s="43"/>
      <c r="F379" s="43"/>
      <c r="G379" s="43"/>
      <c r="H379" s="56">
        <f>SUM(H372:H378)</f>
        <v>13258.6353378</v>
      </c>
      <c r="I379" s="33"/>
    </row>
    <row r="380" spans="1:9" ht="10.5" customHeight="1">
      <c r="A380" s="57">
        <v>8.9</v>
      </c>
      <c r="B380" s="43"/>
      <c r="C380" s="43"/>
      <c r="D380" s="70" t="s">
        <v>802</v>
      </c>
      <c r="E380" s="43"/>
      <c r="F380" s="44"/>
      <c r="G380" s="44">
        <v>0</v>
      </c>
      <c r="H380" s="52">
        <f t="shared" ref="H380:H398" si="26">F380*G380</f>
        <v>0</v>
      </c>
      <c r="I380" s="33"/>
    </row>
    <row r="381" spans="1:9" ht="10.5" customHeight="1">
      <c r="A381" s="98" t="s">
        <v>803</v>
      </c>
      <c r="B381" s="43"/>
      <c r="C381" s="43"/>
      <c r="D381" s="70" t="s">
        <v>804</v>
      </c>
      <c r="E381" s="43"/>
      <c r="F381" s="44"/>
      <c r="G381" s="44">
        <v>0</v>
      </c>
      <c r="H381" s="52">
        <f t="shared" si="26"/>
        <v>0</v>
      </c>
      <c r="I381" s="33"/>
    </row>
    <row r="382" spans="1:9" ht="21.2" customHeight="1">
      <c r="A382" s="58" t="s">
        <v>805</v>
      </c>
      <c r="B382" s="72" t="s">
        <v>9</v>
      </c>
      <c r="C382" s="76" t="s">
        <v>806</v>
      </c>
      <c r="D382" s="46" t="s">
        <v>4197</v>
      </c>
      <c r="E382" s="59" t="s">
        <v>308</v>
      </c>
      <c r="F382" s="52" t="s">
        <v>4198</v>
      </c>
      <c r="G382" s="53">
        <f>'CPU GERAL'!G4189</f>
        <v>18.915722245800001</v>
      </c>
      <c r="H382" s="52">
        <f t="shared" si="26"/>
        <v>8360.7492326436004</v>
      </c>
      <c r="I382" s="33"/>
    </row>
    <row r="383" spans="1:9" ht="9.9499999999999993" customHeight="1">
      <c r="A383" s="98" t="s">
        <v>807</v>
      </c>
      <c r="B383" s="43"/>
      <c r="C383" s="43"/>
      <c r="D383" s="46" t="s">
        <v>4199</v>
      </c>
      <c r="E383" s="43"/>
      <c r="F383" s="44"/>
      <c r="G383" s="44">
        <v>0</v>
      </c>
      <c r="H383" s="52">
        <f t="shared" si="26"/>
        <v>0</v>
      </c>
      <c r="I383" s="33"/>
    </row>
    <row r="384" spans="1:9" ht="10.5" customHeight="1">
      <c r="A384" s="60" t="s">
        <v>808</v>
      </c>
      <c r="B384" s="43"/>
      <c r="C384" s="43"/>
      <c r="D384" s="46" t="s">
        <v>4200</v>
      </c>
      <c r="E384" s="43"/>
      <c r="F384" s="44"/>
      <c r="G384" s="44">
        <v>0</v>
      </c>
      <c r="H384" s="52">
        <f t="shared" si="26"/>
        <v>0</v>
      </c>
      <c r="I384" s="33"/>
    </row>
    <row r="385" spans="1:9" ht="18" customHeight="1">
      <c r="A385" s="46" t="s">
        <v>4201</v>
      </c>
      <c r="B385" s="71" t="s">
        <v>2</v>
      </c>
      <c r="C385" s="76" t="s">
        <v>809</v>
      </c>
      <c r="D385" s="46" t="s">
        <v>4202</v>
      </c>
      <c r="E385" s="59" t="s">
        <v>288</v>
      </c>
      <c r="F385" s="52" t="s">
        <v>4203</v>
      </c>
      <c r="G385" s="53">
        <f>'CPU GERAL'!G4203</f>
        <v>36.797774999999994</v>
      </c>
      <c r="H385" s="52">
        <f t="shared" si="26"/>
        <v>367.97774999999996</v>
      </c>
      <c r="I385" s="33"/>
    </row>
    <row r="386" spans="1:9" ht="18" customHeight="1">
      <c r="A386" s="46" t="s">
        <v>4204</v>
      </c>
      <c r="B386" s="71" t="s">
        <v>2</v>
      </c>
      <c r="C386" s="76" t="s">
        <v>810</v>
      </c>
      <c r="D386" s="46" t="s">
        <v>4205</v>
      </c>
      <c r="E386" s="59" t="s">
        <v>288</v>
      </c>
      <c r="F386" s="52" t="s">
        <v>4203</v>
      </c>
      <c r="G386" s="53">
        <f>'CPU GERAL'!G4218</f>
        <v>36.797774999999994</v>
      </c>
      <c r="H386" s="52">
        <f t="shared" si="26"/>
        <v>367.97774999999996</v>
      </c>
      <c r="I386" s="33"/>
    </row>
    <row r="387" spans="1:9" ht="11.25" customHeight="1">
      <c r="A387" s="60" t="s">
        <v>811</v>
      </c>
      <c r="B387" s="43"/>
      <c r="C387" s="43"/>
      <c r="D387" s="46" t="s">
        <v>4206</v>
      </c>
      <c r="E387" s="43"/>
      <c r="F387" s="44"/>
      <c r="G387" s="44">
        <v>0</v>
      </c>
      <c r="H387" s="52">
        <f t="shared" si="26"/>
        <v>0</v>
      </c>
      <c r="I387" s="33"/>
    </row>
    <row r="388" spans="1:9" ht="17.850000000000001" customHeight="1">
      <c r="A388" s="60" t="s">
        <v>812</v>
      </c>
      <c r="B388" s="71" t="s">
        <v>2</v>
      </c>
      <c r="C388" s="76" t="s">
        <v>813</v>
      </c>
      <c r="D388" s="46" t="s">
        <v>4202</v>
      </c>
      <c r="E388" s="59" t="s">
        <v>288</v>
      </c>
      <c r="F388" s="52" t="s">
        <v>4203</v>
      </c>
      <c r="G388" s="53">
        <f>'CPU GERAL'!G4232</f>
        <v>36.797774999999994</v>
      </c>
      <c r="H388" s="52">
        <f t="shared" si="26"/>
        <v>367.97774999999996</v>
      </c>
      <c r="I388" s="33"/>
    </row>
    <row r="389" spans="1:9" ht="17.850000000000001" customHeight="1">
      <c r="A389" s="60" t="s">
        <v>814</v>
      </c>
      <c r="B389" s="71" t="s">
        <v>2</v>
      </c>
      <c r="C389" s="76" t="s">
        <v>815</v>
      </c>
      <c r="D389" s="46" t="s">
        <v>4205</v>
      </c>
      <c r="E389" s="59" t="s">
        <v>288</v>
      </c>
      <c r="F389" s="52" t="s">
        <v>4203</v>
      </c>
      <c r="G389" s="53">
        <f>'CPU GERAL'!G4246</f>
        <v>36.797774999999994</v>
      </c>
      <c r="H389" s="52">
        <f t="shared" si="26"/>
        <v>367.97774999999996</v>
      </c>
      <c r="I389" s="33"/>
    </row>
    <row r="390" spans="1:9" ht="11.25" customHeight="1">
      <c r="A390" s="60" t="s">
        <v>816</v>
      </c>
      <c r="B390" s="71" t="s">
        <v>2</v>
      </c>
      <c r="C390" s="76" t="s">
        <v>817</v>
      </c>
      <c r="D390" s="46" t="s">
        <v>4207</v>
      </c>
      <c r="E390" s="59" t="s">
        <v>288</v>
      </c>
      <c r="F390" s="52" t="s">
        <v>3735</v>
      </c>
      <c r="G390" s="53">
        <f>'CPU GERAL'!G4260</f>
        <v>90.196774749000014</v>
      </c>
      <c r="H390" s="52">
        <f t="shared" si="26"/>
        <v>180.39354949800003</v>
      </c>
      <c r="I390" s="33"/>
    </row>
    <row r="391" spans="1:9" ht="11.25" customHeight="1">
      <c r="A391" s="60" t="s">
        <v>818</v>
      </c>
      <c r="B391" s="71" t="s">
        <v>2</v>
      </c>
      <c r="C391" s="76" t="s">
        <v>819</v>
      </c>
      <c r="D391" s="46" t="s">
        <v>4208</v>
      </c>
      <c r="E391" s="59" t="s">
        <v>288</v>
      </c>
      <c r="F391" s="52" t="s">
        <v>4209</v>
      </c>
      <c r="G391" s="53">
        <f>'CPU GERAL'!G4274</f>
        <v>90.196515000000005</v>
      </c>
      <c r="H391" s="52">
        <f t="shared" si="26"/>
        <v>541.17909000000009</v>
      </c>
      <c r="I391" s="33"/>
    </row>
    <row r="392" spans="1:9" ht="11.25" customHeight="1">
      <c r="A392" s="60" t="s">
        <v>820</v>
      </c>
      <c r="B392" s="71" t="s">
        <v>2</v>
      </c>
      <c r="C392" s="76" t="s">
        <v>821</v>
      </c>
      <c r="D392" s="46" t="s">
        <v>4210</v>
      </c>
      <c r="E392" s="59" t="s">
        <v>288</v>
      </c>
      <c r="F392" s="52" t="s">
        <v>3832</v>
      </c>
      <c r="G392" s="53">
        <f>'CPU GERAL'!G4288</f>
        <v>36.797774999999994</v>
      </c>
      <c r="H392" s="52">
        <f t="shared" si="26"/>
        <v>1103.9332499999998</v>
      </c>
      <c r="I392" s="33"/>
    </row>
    <row r="393" spans="1:9" ht="21.2" customHeight="1">
      <c r="A393" s="58" t="s">
        <v>822</v>
      </c>
      <c r="B393" s="72" t="s">
        <v>9</v>
      </c>
      <c r="C393" s="76" t="s">
        <v>823</v>
      </c>
      <c r="D393" s="46" t="s">
        <v>4211</v>
      </c>
      <c r="E393" s="59" t="s">
        <v>288</v>
      </c>
      <c r="F393" s="52" t="s">
        <v>4212</v>
      </c>
      <c r="G393" s="53">
        <f>'CPU GERAL'!G4302</f>
        <v>9.7273288106999996</v>
      </c>
      <c r="H393" s="52">
        <f t="shared" si="26"/>
        <v>680.91301674900001</v>
      </c>
      <c r="I393" s="33"/>
    </row>
    <row r="394" spans="1:9" ht="21.2" customHeight="1">
      <c r="A394" s="58" t="s">
        <v>824</v>
      </c>
      <c r="B394" s="72" t="s">
        <v>9</v>
      </c>
      <c r="C394" s="76" t="s">
        <v>825</v>
      </c>
      <c r="D394" s="46" t="s">
        <v>4213</v>
      </c>
      <c r="E394" s="59" t="s">
        <v>288</v>
      </c>
      <c r="F394" s="52" t="s">
        <v>4190</v>
      </c>
      <c r="G394" s="53">
        <f>'CPU GERAL'!G4316</f>
        <v>10.814127848999998</v>
      </c>
      <c r="H394" s="52">
        <f t="shared" si="26"/>
        <v>86.513022791999987</v>
      </c>
      <c r="I394" s="33"/>
    </row>
    <row r="395" spans="1:9" ht="10.5" customHeight="1">
      <c r="A395" s="60" t="s">
        <v>826</v>
      </c>
      <c r="B395" s="71" t="s">
        <v>168</v>
      </c>
      <c r="C395" s="76" t="s">
        <v>827</v>
      </c>
      <c r="D395" s="46" t="s">
        <v>4214</v>
      </c>
      <c r="E395" s="59" t="s">
        <v>365</v>
      </c>
      <c r="F395" s="52" t="s">
        <v>4215</v>
      </c>
      <c r="G395" s="53">
        <f>'CPU GERAL'!G4330</f>
        <v>93.165075000000002</v>
      </c>
      <c r="H395" s="52">
        <f t="shared" si="26"/>
        <v>260.86221</v>
      </c>
      <c r="I395" s="33"/>
    </row>
    <row r="396" spans="1:9" ht="10.5" customHeight="1">
      <c r="A396" s="60" t="s">
        <v>828</v>
      </c>
      <c r="B396" s="71" t="s">
        <v>9</v>
      </c>
      <c r="C396" s="76" t="s">
        <v>829</v>
      </c>
      <c r="D396" s="46" t="s">
        <v>4216</v>
      </c>
      <c r="E396" s="59" t="s">
        <v>365</v>
      </c>
      <c r="F396" s="52" t="s">
        <v>4217</v>
      </c>
      <c r="G396" s="53">
        <f>'CPU GERAL'!G4345</f>
        <v>104.38553921939999</v>
      </c>
      <c r="H396" s="52">
        <f t="shared" si="26"/>
        <v>146.13975490715998</v>
      </c>
      <c r="I396" s="33"/>
    </row>
    <row r="397" spans="1:9" ht="9.9499999999999993" customHeight="1">
      <c r="A397" s="98" t="s">
        <v>830</v>
      </c>
      <c r="B397" s="43"/>
      <c r="C397" s="43"/>
      <c r="D397" s="70" t="s">
        <v>831</v>
      </c>
      <c r="E397" s="43"/>
      <c r="F397" s="44"/>
      <c r="G397" s="44">
        <v>0</v>
      </c>
      <c r="H397" s="52">
        <f t="shared" si="26"/>
        <v>0</v>
      </c>
      <c r="I397" s="33"/>
    </row>
    <row r="398" spans="1:9" ht="10.5" customHeight="1">
      <c r="A398" s="60" t="s">
        <v>832</v>
      </c>
      <c r="B398" s="71" t="s">
        <v>2</v>
      </c>
      <c r="C398" s="76" t="s">
        <v>833</v>
      </c>
      <c r="D398" s="46" t="s">
        <v>4218</v>
      </c>
      <c r="E398" s="59" t="s">
        <v>413</v>
      </c>
      <c r="F398" s="52" t="s">
        <v>4219</v>
      </c>
      <c r="G398" s="53">
        <f>'CPU GERAL'!G4360</f>
        <v>23.510836090485</v>
      </c>
      <c r="H398" s="52">
        <f t="shared" si="26"/>
        <v>108.149846016231</v>
      </c>
      <c r="I398" s="33"/>
    </row>
    <row r="399" spans="1:9" ht="9" customHeight="1">
      <c r="A399" s="43"/>
      <c r="B399" s="43"/>
      <c r="C399" s="43"/>
      <c r="D399" s="77" t="s">
        <v>4220</v>
      </c>
      <c r="E399" s="43"/>
      <c r="F399" s="43"/>
      <c r="G399" s="43"/>
      <c r="H399" s="56">
        <f>SUM(H380:H398)</f>
        <v>12940.743972605991</v>
      </c>
      <c r="I399" s="33"/>
    </row>
    <row r="400" spans="1:9" ht="9.9499999999999993" customHeight="1">
      <c r="A400" s="100">
        <v>8.1</v>
      </c>
      <c r="B400" s="43"/>
      <c r="C400" s="43"/>
      <c r="D400" s="46" t="s">
        <v>4221</v>
      </c>
      <c r="E400" s="43"/>
      <c r="F400" s="44"/>
      <c r="G400" s="44">
        <v>0</v>
      </c>
      <c r="H400" s="52">
        <f t="shared" ref="H400:H401" si="27">F400*G400</f>
        <v>0</v>
      </c>
      <c r="I400" s="33"/>
    </row>
    <row r="401" spans="1:9" ht="21.2" customHeight="1">
      <c r="A401" s="58" t="s">
        <v>834</v>
      </c>
      <c r="B401" s="72" t="s">
        <v>2</v>
      </c>
      <c r="C401" s="76" t="s">
        <v>835</v>
      </c>
      <c r="D401" s="46" t="s">
        <v>4222</v>
      </c>
      <c r="E401" s="59" t="s">
        <v>342</v>
      </c>
      <c r="F401" s="52" t="s">
        <v>4223</v>
      </c>
      <c r="G401" s="53">
        <f>'CPU GERAL'!G4376</f>
        <v>55.483765531481751</v>
      </c>
      <c r="H401" s="52">
        <f t="shared" si="27"/>
        <v>14419.675823976791</v>
      </c>
      <c r="I401" s="33"/>
    </row>
    <row r="402" spans="1:9" ht="9" customHeight="1">
      <c r="A402" s="43"/>
      <c r="B402" s="43"/>
      <c r="C402" s="43"/>
      <c r="D402" s="77" t="s">
        <v>4224</v>
      </c>
      <c r="E402" s="43"/>
      <c r="F402" s="43"/>
      <c r="G402" s="43"/>
      <c r="H402" s="56">
        <f>SUM(H400:H401)</f>
        <v>14419.675823976791</v>
      </c>
      <c r="I402" s="33"/>
    </row>
    <row r="403" spans="1:9" ht="10.5" customHeight="1">
      <c r="A403" s="43"/>
      <c r="B403" s="43"/>
      <c r="C403" s="43"/>
      <c r="D403" s="77" t="s">
        <v>4225</v>
      </c>
      <c r="E403" s="43"/>
      <c r="F403" s="43"/>
      <c r="G403" s="43"/>
      <c r="H403" s="56">
        <f>H402+H399+H379+H371+H364+H344+H339+H320+H310+H290</f>
        <v>577033.52964299999</v>
      </c>
      <c r="I403" s="33"/>
    </row>
    <row r="404" spans="1:9" ht="10.5" customHeight="1">
      <c r="A404" s="101">
        <v>9</v>
      </c>
      <c r="B404" s="43"/>
      <c r="C404" s="43"/>
      <c r="D404" s="46" t="s">
        <v>4226</v>
      </c>
      <c r="E404" s="43"/>
      <c r="F404" s="44"/>
      <c r="G404" s="44"/>
      <c r="H404" s="52">
        <f t="shared" ref="H404:H406" si="28">F404*G404</f>
        <v>0</v>
      </c>
      <c r="I404" s="33"/>
    </row>
    <row r="405" spans="1:9" ht="35.450000000000003" customHeight="1">
      <c r="A405" s="57">
        <v>9.1</v>
      </c>
      <c r="B405" s="102" t="s">
        <v>4227</v>
      </c>
      <c r="C405" s="102"/>
      <c r="D405" s="79" t="s">
        <v>4228</v>
      </c>
      <c r="E405" s="63" t="s">
        <v>388</v>
      </c>
      <c r="F405" s="64" t="s">
        <v>3719</v>
      </c>
      <c r="G405" s="64">
        <f>'9 - ELETRICA'!H276</f>
        <v>269722.82327916374</v>
      </c>
      <c r="H405" s="52">
        <f t="shared" si="28"/>
        <v>269722.82327916374</v>
      </c>
      <c r="I405" s="33"/>
    </row>
    <row r="406" spans="1:9" ht="35.450000000000003" customHeight="1">
      <c r="A406" s="57">
        <v>9.1999999999999993</v>
      </c>
      <c r="B406" s="102" t="s">
        <v>4227</v>
      </c>
      <c r="C406" s="102"/>
      <c r="D406" s="79" t="s">
        <v>4229</v>
      </c>
      <c r="E406" s="63" t="s">
        <v>388</v>
      </c>
      <c r="F406" s="64" t="s">
        <v>3719</v>
      </c>
      <c r="G406" s="64">
        <f>'9.2 - ENERGIA'!H34</f>
        <v>75952.726179839534</v>
      </c>
      <c r="H406" s="52">
        <f t="shared" si="28"/>
        <v>75952.726179839534</v>
      </c>
      <c r="I406" s="33"/>
    </row>
    <row r="407" spans="1:9" ht="10.5" customHeight="1">
      <c r="A407" s="43"/>
      <c r="B407" s="43"/>
      <c r="C407" s="43"/>
      <c r="D407" s="77" t="s">
        <v>4230</v>
      </c>
      <c r="E407" s="43"/>
      <c r="F407" s="43"/>
      <c r="G407" s="43"/>
      <c r="H407" s="56">
        <f>SUM(H405:H406)</f>
        <v>345675.54945900326</v>
      </c>
      <c r="I407" s="33"/>
    </row>
    <row r="408" spans="1:9" ht="35.450000000000003" customHeight="1">
      <c r="A408" s="101">
        <v>10</v>
      </c>
      <c r="B408" s="102" t="s">
        <v>4227</v>
      </c>
      <c r="C408" s="102"/>
      <c r="D408" s="79" t="s">
        <v>4231</v>
      </c>
      <c r="E408" s="63" t="s">
        <v>388</v>
      </c>
      <c r="F408" s="64" t="s">
        <v>3719</v>
      </c>
      <c r="G408" s="64">
        <f>'10 - TELEFONE'!H88</f>
        <v>175390.30256807755</v>
      </c>
      <c r="H408" s="52">
        <f>F408*G408</f>
        <v>175390.30256807755</v>
      </c>
      <c r="I408" s="33"/>
    </row>
    <row r="409" spans="1:9" ht="10.5" customHeight="1">
      <c r="A409" s="43"/>
      <c r="B409" s="43"/>
      <c r="C409" s="43"/>
      <c r="D409" s="77" t="s">
        <v>4232</v>
      </c>
      <c r="E409" s="43"/>
      <c r="F409" s="43"/>
      <c r="G409" s="43"/>
      <c r="H409" s="56">
        <f>SUM(H408)</f>
        <v>175390.30256807755</v>
      </c>
      <c r="I409" s="33"/>
    </row>
    <row r="410" spans="1:9" ht="35.450000000000003" customHeight="1">
      <c r="A410" s="101">
        <v>11</v>
      </c>
      <c r="B410" s="102" t="s">
        <v>4227</v>
      </c>
      <c r="C410" s="102"/>
      <c r="D410" s="80" t="s">
        <v>836</v>
      </c>
      <c r="E410" s="63" t="s">
        <v>388</v>
      </c>
      <c r="F410" s="64" t="s">
        <v>3719</v>
      </c>
      <c r="G410" s="64">
        <f>'11 - SPDA'!H53</f>
        <v>37619.221435912004</v>
      </c>
      <c r="H410" s="52">
        <f>F410*G410</f>
        <v>37619.221435912004</v>
      </c>
      <c r="I410" s="33"/>
    </row>
    <row r="411" spans="1:9" ht="10.5" customHeight="1">
      <c r="A411" s="43"/>
      <c r="B411" s="43"/>
      <c r="C411" s="43"/>
      <c r="D411" s="77" t="s">
        <v>4233</v>
      </c>
      <c r="E411" s="43"/>
      <c r="F411" s="43"/>
      <c r="G411" s="43"/>
      <c r="H411" s="56">
        <f>SUM(H410)</f>
        <v>37619.221435912004</v>
      </c>
      <c r="I411" s="33"/>
    </row>
    <row r="412" spans="1:9" ht="35.450000000000003" customHeight="1">
      <c r="A412" s="101">
        <v>12</v>
      </c>
      <c r="B412" s="102" t="s">
        <v>4227</v>
      </c>
      <c r="C412" s="102"/>
      <c r="D412" s="79" t="s">
        <v>4234</v>
      </c>
      <c r="E412" s="63" t="s">
        <v>388</v>
      </c>
      <c r="F412" s="64" t="s">
        <v>3719</v>
      </c>
      <c r="G412" s="64">
        <f>'12 - SEG'!H75</f>
        <v>109445.38173496423</v>
      </c>
      <c r="H412" s="52">
        <f>F412*G412</f>
        <v>109445.38173496423</v>
      </c>
      <c r="I412" s="33"/>
    </row>
    <row r="413" spans="1:9" ht="10.5" customHeight="1">
      <c r="A413" s="43"/>
      <c r="B413" s="43"/>
      <c r="C413" s="43"/>
      <c r="D413" s="77" t="s">
        <v>4235</v>
      </c>
      <c r="E413" s="43"/>
      <c r="F413" s="43"/>
      <c r="G413" s="43"/>
      <c r="H413" s="56">
        <f>SUM(H412)</f>
        <v>109445.38173496423</v>
      </c>
      <c r="I413" s="33"/>
    </row>
    <row r="414" spans="1:9" ht="35.450000000000003" customHeight="1">
      <c r="A414" s="101">
        <v>13</v>
      </c>
      <c r="B414" s="102" t="s">
        <v>4227</v>
      </c>
      <c r="C414" s="102"/>
      <c r="D414" s="79" t="s">
        <v>4236</v>
      </c>
      <c r="E414" s="63" t="s">
        <v>388</v>
      </c>
      <c r="F414" s="64" t="s">
        <v>3719</v>
      </c>
      <c r="G414" s="64">
        <f>'13 - DTI'!H34</f>
        <v>20706.917146878</v>
      </c>
      <c r="H414" s="52">
        <f>F414*G414</f>
        <v>20706.917146878</v>
      </c>
      <c r="I414" s="33"/>
    </row>
    <row r="415" spans="1:9" ht="10.5" customHeight="1">
      <c r="A415" s="43"/>
      <c r="B415" s="43"/>
      <c r="C415" s="43"/>
      <c r="D415" s="77" t="s">
        <v>4237</v>
      </c>
      <c r="E415" s="43"/>
      <c r="F415" s="43"/>
      <c r="G415" s="43"/>
      <c r="H415" s="56">
        <f>SUM(H414)</f>
        <v>20706.917146878</v>
      </c>
      <c r="I415" s="33"/>
    </row>
    <row r="416" spans="1:9" ht="35.450000000000003" customHeight="1">
      <c r="A416" s="101">
        <v>14</v>
      </c>
      <c r="B416" s="102" t="s">
        <v>4227</v>
      </c>
      <c r="C416" s="102"/>
      <c r="D416" s="79" t="s">
        <v>4238</v>
      </c>
      <c r="E416" s="63" t="s">
        <v>388</v>
      </c>
      <c r="F416" s="64" t="s">
        <v>3719</v>
      </c>
      <c r="G416" s="64">
        <f>'14 - HIDRAULICA'!H101</f>
        <v>102433.69019015761</v>
      </c>
      <c r="H416" s="52">
        <f>F416*G416</f>
        <v>102433.69019015761</v>
      </c>
      <c r="I416" s="33"/>
    </row>
    <row r="417" spans="1:9" ht="10.5" customHeight="1">
      <c r="A417" s="43"/>
      <c r="B417" s="43"/>
      <c r="C417" s="43"/>
      <c r="D417" s="77" t="s">
        <v>4239</v>
      </c>
      <c r="E417" s="43"/>
      <c r="F417" s="43"/>
      <c r="G417" s="43"/>
      <c r="H417" s="56">
        <f>SUM(H416)</f>
        <v>102433.69019015761</v>
      </c>
      <c r="I417" s="33"/>
    </row>
    <row r="418" spans="1:9" ht="35.450000000000003" customHeight="1">
      <c r="A418" s="101">
        <v>15</v>
      </c>
      <c r="B418" s="102" t="s">
        <v>4227</v>
      </c>
      <c r="C418" s="102"/>
      <c r="D418" s="79" t="s">
        <v>4240</v>
      </c>
      <c r="E418" s="63" t="s">
        <v>388</v>
      </c>
      <c r="F418" s="64" t="s">
        <v>3719</v>
      </c>
      <c r="G418" s="64">
        <f>'15 - PREV. INCENDIO'!H45</f>
        <v>29671.883838618636</v>
      </c>
      <c r="H418" s="52">
        <f>F418*G418</f>
        <v>29671.883838618636</v>
      </c>
      <c r="I418" s="33"/>
    </row>
    <row r="419" spans="1:9" ht="10.5" customHeight="1">
      <c r="A419" s="43"/>
      <c r="B419" s="43"/>
      <c r="C419" s="43"/>
      <c r="D419" s="77" t="s">
        <v>4241</v>
      </c>
      <c r="E419" s="43"/>
      <c r="F419" s="43"/>
      <c r="G419" s="43"/>
      <c r="H419" s="56">
        <f>SUM(H418)</f>
        <v>29671.883838618636</v>
      </c>
      <c r="I419" s="33"/>
    </row>
    <row r="420" spans="1:9" ht="35.450000000000003" customHeight="1">
      <c r="A420" s="101">
        <v>16</v>
      </c>
      <c r="B420" s="102" t="s">
        <v>4227</v>
      </c>
      <c r="C420" s="102"/>
      <c r="D420" s="80" t="s">
        <v>837</v>
      </c>
      <c r="E420" s="63" t="s">
        <v>388</v>
      </c>
      <c r="F420" s="64" t="s">
        <v>3719</v>
      </c>
      <c r="G420" s="64">
        <f>'16 - REFRIGERECAO'!H40</f>
        <v>133668.36251406808</v>
      </c>
      <c r="H420" s="52">
        <f>F420*G420</f>
        <v>133668.36251406808</v>
      </c>
      <c r="I420" s="33"/>
    </row>
    <row r="421" spans="1:9" ht="10.5" customHeight="1">
      <c r="A421" s="43"/>
      <c r="B421" s="43"/>
      <c r="C421" s="43"/>
      <c r="D421" s="77" t="s">
        <v>4242</v>
      </c>
      <c r="E421" s="43"/>
      <c r="F421" s="43"/>
      <c r="G421" s="43"/>
      <c r="H421" s="56">
        <f>SUM(H420)</f>
        <v>133668.36251406808</v>
      </c>
      <c r="I421" s="33"/>
    </row>
    <row r="422" spans="1:9" ht="9.9499999999999993" customHeight="1">
      <c r="A422" s="101">
        <v>17</v>
      </c>
      <c r="B422" s="43"/>
      <c r="C422" s="43"/>
      <c r="D422" s="70" t="s">
        <v>838</v>
      </c>
      <c r="E422" s="43"/>
      <c r="F422" s="44"/>
      <c r="G422" s="44"/>
      <c r="H422" s="52">
        <f t="shared" ref="H422:H425" si="29">F422*G422</f>
        <v>0</v>
      </c>
      <c r="I422" s="33"/>
    </row>
    <row r="423" spans="1:9" ht="10.5" customHeight="1">
      <c r="A423" s="57">
        <v>17.100000000000001</v>
      </c>
      <c r="B423" s="43"/>
      <c r="C423" s="43"/>
      <c r="D423" s="70" t="s">
        <v>839</v>
      </c>
      <c r="E423" s="43"/>
      <c r="F423" s="44"/>
      <c r="G423" s="44"/>
      <c r="H423" s="52">
        <f t="shared" si="29"/>
        <v>0</v>
      </c>
      <c r="I423" s="33"/>
    </row>
    <row r="424" spans="1:9" ht="30.2" customHeight="1">
      <c r="A424" s="103">
        <v>42736</v>
      </c>
      <c r="B424" s="71" t="s">
        <v>2</v>
      </c>
      <c r="C424" s="81" t="s">
        <v>840</v>
      </c>
      <c r="D424" s="79" t="s">
        <v>4243</v>
      </c>
      <c r="E424" s="85" t="s">
        <v>288</v>
      </c>
      <c r="F424" s="64" t="s">
        <v>3719</v>
      </c>
      <c r="G424" s="65">
        <f>'CPU GERAL'!G4391</f>
        <v>128599.58299499999</v>
      </c>
      <c r="H424" s="52">
        <f t="shared" si="29"/>
        <v>128599.58299499999</v>
      </c>
      <c r="I424" s="33"/>
    </row>
    <row r="425" spans="1:9" ht="21.2" customHeight="1">
      <c r="A425" s="104">
        <v>42737</v>
      </c>
      <c r="B425" s="72" t="s">
        <v>2</v>
      </c>
      <c r="C425" s="76" t="s">
        <v>841</v>
      </c>
      <c r="D425" s="46" t="s">
        <v>4244</v>
      </c>
      <c r="E425" s="59" t="s">
        <v>288</v>
      </c>
      <c r="F425" s="52" t="s">
        <v>3719</v>
      </c>
      <c r="G425" s="52">
        <v>7857.5132700000004</v>
      </c>
      <c r="H425" s="52">
        <f t="shared" si="29"/>
        <v>7857.5132700000004</v>
      </c>
      <c r="I425" s="33"/>
    </row>
    <row r="426" spans="1:9" ht="9" customHeight="1">
      <c r="A426" s="43"/>
      <c r="B426" s="43"/>
      <c r="C426" s="43"/>
      <c r="D426" s="77" t="s">
        <v>4245</v>
      </c>
      <c r="E426" s="43"/>
      <c r="F426" s="43"/>
      <c r="G426" s="43"/>
      <c r="H426" s="56">
        <f>SUM(H422:H425)</f>
        <v>136457.096265</v>
      </c>
      <c r="I426" s="33"/>
    </row>
    <row r="427" spans="1:9" ht="10.5" customHeight="1">
      <c r="A427" s="43"/>
      <c r="B427" s="43"/>
      <c r="C427" s="43"/>
      <c r="D427" s="77" t="s">
        <v>4246</v>
      </c>
      <c r="E427" s="43"/>
      <c r="F427" s="43"/>
      <c r="G427" s="43"/>
      <c r="H427" s="56">
        <f>H426</f>
        <v>136457.096265</v>
      </c>
      <c r="I427" s="33"/>
    </row>
    <row r="428" spans="1:9" ht="10.5" customHeight="1">
      <c r="A428" s="101">
        <v>18</v>
      </c>
      <c r="B428" s="43"/>
      <c r="C428" s="43"/>
      <c r="D428" s="70" t="s">
        <v>842</v>
      </c>
      <c r="E428" s="43"/>
      <c r="F428" s="44"/>
      <c r="G428" s="44">
        <v>0</v>
      </c>
      <c r="H428" s="52">
        <f t="shared" ref="H428:H437" si="30">F428*G428</f>
        <v>0</v>
      </c>
      <c r="I428" s="33"/>
    </row>
    <row r="429" spans="1:9" ht="10.5" customHeight="1">
      <c r="A429" s="57">
        <v>18.100000000000001</v>
      </c>
      <c r="B429" s="43"/>
      <c r="C429" s="43"/>
      <c r="D429" s="46" t="s">
        <v>4247</v>
      </c>
      <c r="E429" s="43"/>
      <c r="F429" s="44"/>
      <c r="G429" s="44">
        <v>0</v>
      </c>
      <c r="H429" s="52">
        <f t="shared" si="30"/>
        <v>0</v>
      </c>
      <c r="I429" s="33"/>
    </row>
    <row r="430" spans="1:9" ht="11.25" customHeight="1">
      <c r="A430" s="103">
        <v>43101</v>
      </c>
      <c r="B430" s="71" t="s">
        <v>9</v>
      </c>
      <c r="C430" s="76" t="s">
        <v>843</v>
      </c>
      <c r="D430" s="46" t="s">
        <v>4248</v>
      </c>
      <c r="E430" s="51" t="s">
        <v>275</v>
      </c>
      <c r="F430" s="52" t="s">
        <v>3702</v>
      </c>
      <c r="G430" s="53">
        <f>'CPU GERAL'!G4419</f>
        <v>1764.8089049730434</v>
      </c>
      <c r="H430" s="52">
        <f t="shared" si="30"/>
        <v>38825.795909406952</v>
      </c>
      <c r="I430" s="33"/>
    </row>
    <row r="431" spans="1:9" ht="10.5" customHeight="1">
      <c r="A431" s="103">
        <v>43102</v>
      </c>
      <c r="B431" s="71" t="s">
        <v>9</v>
      </c>
      <c r="C431" s="76" t="s">
        <v>844</v>
      </c>
      <c r="D431" s="46" t="s">
        <v>4249</v>
      </c>
      <c r="E431" s="59" t="s">
        <v>308</v>
      </c>
      <c r="F431" s="52" t="s">
        <v>4250</v>
      </c>
      <c r="G431" s="53">
        <f>'CPU GERAL'!G4437</f>
        <v>5.4688681030160264</v>
      </c>
      <c r="H431" s="52">
        <f t="shared" si="30"/>
        <v>6945.9546889596249</v>
      </c>
      <c r="I431" s="33"/>
    </row>
    <row r="432" spans="1:9" ht="10.5" customHeight="1">
      <c r="A432" s="105">
        <v>43103</v>
      </c>
      <c r="B432" s="43"/>
      <c r="C432" s="43"/>
      <c r="D432" s="46" t="s">
        <v>4251</v>
      </c>
      <c r="E432" s="43"/>
      <c r="F432" s="44"/>
      <c r="G432" s="44">
        <v>0</v>
      </c>
      <c r="H432" s="52">
        <f t="shared" si="30"/>
        <v>0</v>
      </c>
      <c r="I432" s="33"/>
    </row>
    <row r="433" spans="1:9" ht="21.2" customHeight="1">
      <c r="A433" s="58" t="s">
        <v>845</v>
      </c>
      <c r="B433" s="72" t="s">
        <v>2</v>
      </c>
      <c r="C433" s="76" t="s">
        <v>846</v>
      </c>
      <c r="D433" s="46" t="s">
        <v>4252</v>
      </c>
      <c r="E433" s="59" t="s">
        <v>288</v>
      </c>
      <c r="F433" s="52" t="s">
        <v>4253</v>
      </c>
      <c r="G433" s="53">
        <f>'CPU GERAL'!G4451</f>
        <v>6.4142624396123988</v>
      </c>
      <c r="H433" s="52">
        <f t="shared" si="30"/>
        <v>179.59934830914716</v>
      </c>
      <c r="I433" s="33"/>
    </row>
    <row r="434" spans="1:9" ht="21.2" customHeight="1">
      <c r="A434" s="58" t="s">
        <v>847</v>
      </c>
      <c r="B434" s="72" t="s">
        <v>2</v>
      </c>
      <c r="C434" s="76" t="s">
        <v>848</v>
      </c>
      <c r="D434" s="46" t="s">
        <v>4254</v>
      </c>
      <c r="E434" s="59" t="s">
        <v>288</v>
      </c>
      <c r="F434" s="52" t="s">
        <v>4255</v>
      </c>
      <c r="G434" s="53">
        <f>'CPU GERAL'!G4465</f>
        <v>3.2071312198061994</v>
      </c>
      <c r="H434" s="52">
        <f t="shared" si="30"/>
        <v>144.32090489127899</v>
      </c>
      <c r="I434" s="33"/>
    </row>
    <row r="435" spans="1:9" ht="21.2" customHeight="1">
      <c r="A435" s="58" t="s">
        <v>849</v>
      </c>
      <c r="B435" s="72" t="s">
        <v>2</v>
      </c>
      <c r="C435" s="76" t="s">
        <v>850</v>
      </c>
      <c r="D435" s="46" t="s">
        <v>4256</v>
      </c>
      <c r="E435" s="59" t="s">
        <v>288</v>
      </c>
      <c r="F435" s="52" t="s">
        <v>4257</v>
      </c>
      <c r="G435" s="53">
        <f>'CPU GERAL'!G4479</f>
        <v>6.4142143085785861</v>
      </c>
      <c r="H435" s="52">
        <f t="shared" si="30"/>
        <v>1949.9211498078903</v>
      </c>
      <c r="I435" s="33"/>
    </row>
    <row r="436" spans="1:9" ht="10.5" customHeight="1">
      <c r="A436" s="60" t="s">
        <v>851</v>
      </c>
      <c r="B436" s="71" t="s">
        <v>9</v>
      </c>
      <c r="C436" s="76" t="s">
        <v>852</v>
      </c>
      <c r="D436" s="46" t="s">
        <v>4258</v>
      </c>
      <c r="E436" s="59" t="s">
        <v>308</v>
      </c>
      <c r="F436" s="52" t="s">
        <v>4259</v>
      </c>
      <c r="G436" s="53">
        <f>'CPU GERAL'!G4493</f>
        <v>5.6102174760715915</v>
      </c>
      <c r="H436" s="52">
        <f t="shared" si="30"/>
        <v>1488.222389877511</v>
      </c>
      <c r="I436" s="33"/>
    </row>
    <row r="437" spans="1:9" ht="21.2" customHeight="1">
      <c r="A437" s="58" t="s">
        <v>853</v>
      </c>
      <c r="B437" s="72" t="s">
        <v>2</v>
      </c>
      <c r="C437" s="76" t="s">
        <v>854</v>
      </c>
      <c r="D437" s="46" t="s">
        <v>4260</v>
      </c>
      <c r="E437" s="59" t="s">
        <v>288</v>
      </c>
      <c r="F437" s="52" t="s">
        <v>3719</v>
      </c>
      <c r="G437" s="53">
        <f>'CPU GERAL'!G4507</f>
        <v>32.087355875999997</v>
      </c>
      <c r="H437" s="52">
        <f t="shared" si="30"/>
        <v>32.087355875999997</v>
      </c>
      <c r="I437" s="33"/>
    </row>
    <row r="438" spans="1:9" ht="10.5" customHeight="1">
      <c r="A438" s="43"/>
      <c r="B438" s="43"/>
      <c r="C438" s="43"/>
      <c r="D438" s="77" t="s">
        <v>4261</v>
      </c>
      <c r="E438" s="43"/>
      <c r="F438" s="43"/>
      <c r="G438" s="43"/>
      <c r="H438" s="56">
        <f>SUM(H428:H437)</f>
        <v>49565.901747128395</v>
      </c>
      <c r="I438" s="33"/>
    </row>
    <row r="439" spans="1:9" ht="10.5" customHeight="1">
      <c r="A439" s="101">
        <v>19</v>
      </c>
      <c r="B439" s="43"/>
      <c r="C439" s="43"/>
      <c r="D439" s="46" t="s">
        <v>4262</v>
      </c>
      <c r="E439" s="43"/>
      <c r="F439" s="44"/>
      <c r="G439" s="44">
        <v>0</v>
      </c>
      <c r="H439" s="52">
        <f t="shared" ref="H439:H445" si="31">F439*G439</f>
        <v>0</v>
      </c>
      <c r="I439" s="33"/>
    </row>
    <row r="440" spans="1:9" ht="10.5" customHeight="1">
      <c r="A440" s="57">
        <v>19.100000000000001</v>
      </c>
      <c r="B440" s="43"/>
      <c r="C440" s="43"/>
      <c r="D440" s="46" t="s">
        <v>4263</v>
      </c>
      <c r="E440" s="43"/>
      <c r="F440" s="44"/>
      <c r="G440" s="44">
        <v>0</v>
      </c>
      <c r="H440" s="52">
        <f t="shared" si="31"/>
        <v>0</v>
      </c>
      <c r="I440" s="33"/>
    </row>
    <row r="441" spans="1:9" ht="10.5" customHeight="1">
      <c r="A441" s="103">
        <v>43466</v>
      </c>
      <c r="B441" s="71" t="s">
        <v>9</v>
      </c>
      <c r="C441" s="76" t="s">
        <v>855</v>
      </c>
      <c r="D441" s="46" t="s">
        <v>4264</v>
      </c>
      <c r="E441" s="59" t="s">
        <v>308</v>
      </c>
      <c r="F441" s="52" t="s">
        <v>4250</v>
      </c>
      <c r="G441" s="53">
        <f>'CPU GERAL'!G4524</f>
        <v>0.46826051697123827</v>
      </c>
      <c r="H441" s="52">
        <f t="shared" si="31"/>
        <v>594.73299999999995</v>
      </c>
      <c r="I441" s="33"/>
    </row>
    <row r="442" spans="1:9" ht="10.5" customHeight="1">
      <c r="A442" s="57">
        <v>19.2</v>
      </c>
      <c r="B442" s="43"/>
      <c r="C442" s="43"/>
      <c r="D442" s="46" t="s">
        <v>4265</v>
      </c>
      <c r="E442" s="43"/>
      <c r="F442" s="44"/>
      <c r="G442" s="44">
        <v>0</v>
      </c>
      <c r="H442" s="52">
        <f t="shared" si="31"/>
        <v>0</v>
      </c>
      <c r="I442" s="33"/>
    </row>
    <row r="443" spans="1:9" ht="10.5" customHeight="1">
      <c r="A443" s="103">
        <v>43497</v>
      </c>
      <c r="B443" s="71" t="s">
        <v>9</v>
      </c>
      <c r="C443" s="76" t="s">
        <v>856</v>
      </c>
      <c r="D443" s="46" t="s">
        <v>4266</v>
      </c>
      <c r="E443" s="59" t="s">
        <v>308</v>
      </c>
      <c r="F443" s="52" t="s">
        <v>4267</v>
      </c>
      <c r="G443" s="53">
        <f>'CPU GERAL'!G4540</f>
        <v>0.70680030549016182</v>
      </c>
      <c r="H443" s="106">
        <f t="shared" si="31"/>
        <v>10772.399999999996</v>
      </c>
      <c r="I443" s="33"/>
    </row>
    <row r="444" spans="1:9" ht="10.5" customHeight="1">
      <c r="A444" s="57">
        <v>19.3</v>
      </c>
      <c r="B444" s="43"/>
      <c r="C444" s="43"/>
      <c r="D444" s="70" t="s">
        <v>857</v>
      </c>
      <c r="E444" s="43"/>
      <c r="F444" s="44"/>
      <c r="G444" s="44">
        <v>0</v>
      </c>
      <c r="H444" s="52">
        <f t="shared" si="31"/>
        <v>0</v>
      </c>
      <c r="I444" s="33"/>
    </row>
    <row r="445" spans="1:9" ht="21.2" customHeight="1">
      <c r="A445" s="104">
        <v>43525</v>
      </c>
      <c r="B445" s="72" t="s">
        <v>2</v>
      </c>
      <c r="C445" s="76" t="s">
        <v>858</v>
      </c>
      <c r="D445" s="46" t="s">
        <v>4268</v>
      </c>
      <c r="E445" s="59" t="s">
        <v>288</v>
      </c>
      <c r="F445" s="52" t="s">
        <v>3719</v>
      </c>
      <c r="G445" s="53">
        <f>'CPU GERAL'!G4554</f>
        <v>2436.4492110000001</v>
      </c>
      <c r="H445" s="106">
        <f t="shared" si="31"/>
        <v>2436.4492110000001</v>
      </c>
      <c r="I445" s="33"/>
    </row>
    <row r="446" spans="1:9" ht="10.5" customHeight="1">
      <c r="A446" s="43"/>
      <c r="B446" s="43"/>
      <c r="C446" s="43"/>
      <c r="D446" s="77" t="s">
        <v>4269</v>
      </c>
      <c r="E446" s="43"/>
      <c r="F446" s="43"/>
      <c r="G446" s="43"/>
      <c r="H446" s="56">
        <f>SUM(H439:H445)</f>
        <v>13803.582210999997</v>
      </c>
      <c r="I446" s="33"/>
    </row>
    <row r="447" spans="1:9" ht="9.9499999999999993" customHeight="1">
      <c r="A447" s="43"/>
      <c r="B447" s="43"/>
      <c r="C447" s="43"/>
      <c r="D447" s="77" t="s">
        <v>4270</v>
      </c>
      <c r="E447" s="43"/>
      <c r="F447" s="43"/>
      <c r="G447" s="43"/>
      <c r="H447" s="56">
        <f>H446+H438+H427+H421+H419+H417+H415+H413+H411+H409+H407+H403+H282+H95+H93+H91+H85+H76+H59</f>
        <v>5278238.3510135673</v>
      </c>
      <c r="I447" s="33"/>
    </row>
    <row r="4536" spans="5:5">
      <c r="E4536" s="31">
        <v>0</v>
      </c>
    </row>
  </sheetData>
  <mergeCells count="10">
    <mergeCell ref="A1:G1"/>
    <mergeCell ref="H1:H4"/>
    <mergeCell ref="A2:C2"/>
    <mergeCell ref="D2:E2"/>
    <mergeCell ref="F2:F4"/>
    <mergeCell ref="G2:G4"/>
    <mergeCell ref="A3:C3"/>
    <mergeCell ref="D3:E3"/>
    <mergeCell ref="A4:C4"/>
    <mergeCell ref="D4:E4"/>
  </mergeCells>
  <pageMargins left="0.511811024" right="0.511811024" top="0.78740157499999996" bottom="0.78740157499999996" header="0.31496062000000002" footer="0.31496062000000002"/>
  <pageSetup paperSize="9" orientation="landscape" horizontalDpi="300" verticalDpi="300" r:id="rId1"/>
</worksheet>
</file>

<file path=xl/worksheets/sheet2.xml><?xml version="1.0" encoding="utf-8"?>
<worksheet xmlns="http://schemas.openxmlformats.org/spreadsheetml/2006/main" xmlns:r="http://schemas.openxmlformats.org/officeDocument/2006/relationships">
  <dimension ref="A1:H4554"/>
  <sheetViews>
    <sheetView view="pageBreakPreview" zoomScaleNormal="130" zoomScaleSheetLayoutView="100" workbookViewId="0">
      <selection activeCell="D19" sqref="D19"/>
    </sheetView>
  </sheetViews>
  <sheetFormatPr defaultColWidth="12.5" defaultRowHeight="8.25"/>
  <cols>
    <col min="1" max="1" width="15.5" style="300" customWidth="1"/>
    <col min="2" max="2" width="10.6640625" style="300" customWidth="1"/>
    <col min="3" max="3" width="38.5" style="300" customWidth="1"/>
    <col min="4" max="5" width="12.6640625" style="300" bestFit="1" customWidth="1"/>
    <col min="6" max="6" width="19.6640625" style="300" customWidth="1"/>
    <col min="7" max="7" width="12.6640625" style="301" bestFit="1" customWidth="1"/>
    <col min="8" max="16384" width="12.5" style="32"/>
  </cols>
  <sheetData>
    <row r="1" spans="1:7" ht="10.5">
      <c r="A1" s="507" t="s">
        <v>3688</v>
      </c>
      <c r="B1" s="507"/>
      <c r="C1" s="507"/>
      <c r="D1" s="507"/>
      <c r="E1" s="507"/>
      <c r="F1" s="507"/>
      <c r="G1" s="507"/>
    </row>
    <row r="2" spans="1:7">
      <c r="A2" s="248"/>
      <c r="B2" s="248"/>
      <c r="C2" s="248"/>
      <c r="D2" s="248"/>
      <c r="E2" s="248"/>
      <c r="F2" s="248"/>
      <c r="G2" s="249"/>
    </row>
    <row r="3" spans="1:7" ht="24.75">
      <c r="A3" s="250" t="s">
        <v>274</v>
      </c>
      <c r="B3" s="250" t="s">
        <v>3051</v>
      </c>
      <c r="C3" s="250" t="s">
        <v>3052</v>
      </c>
      <c r="D3" s="250"/>
      <c r="E3" s="250"/>
      <c r="F3" s="251"/>
      <c r="G3" s="252" t="s">
        <v>3179</v>
      </c>
    </row>
    <row r="4" spans="1:7">
      <c r="A4" s="253"/>
      <c r="B4" s="253"/>
      <c r="C4" s="253"/>
      <c r="D4" s="253"/>
      <c r="E4" s="253"/>
      <c r="F4" s="251"/>
      <c r="G4" s="254"/>
    </row>
    <row r="5" spans="1:7">
      <c r="A5" s="250" t="s">
        <v>4274</v>
      </c>
      <c r="B5" s="253"/>
      <c r="C5" s="253"/>
      <c r="D5" s="255" t="s">
        <v>263</v>
      </c>
      <c r="E5" s="255" t="s">
        <v>262</v>
      </c>
      <c r="F5" s="256" t="s">
        <v>4278</v>
      </c>
      <c r="G5" s="257" t="s">
        <v>4279</v>
      </c>
    </row>
    <row r="6" spans="1:7" ht="16.5">
      <c r="A6" s="253" t="s">
        <v>2001</v>
      </c>
      <c r="B6" s="253"/>
      <c r="C6" s="253"/>
      <c r="D6" s="253"/>
      <c r="E6" s="253"/>
      <c r="F6" s="251"/>
      <c r="G6" s="258"/>
    </row>
    <row r="7" spans="1:7">
      <c r="A7" s="259" t="s">
        <v>1904</v>
      </c>
      <c r="B7" s="259"/>
      <c r="C7" s="259"/>
      <c r="D7" s="259"/>
      <c r="E7" s="259"/>
      <c r="F7" s="260"/>
      <c r="G7" s="261">
        <v>0</v>
      </c>
    </row>
    <row r="8" spans="1:7" ht="16.5">
      <c r="A8" s="253" t="s">
        <v>2003</v>
      </c>
      <c r="B8" s="253"/>
      <c r="C8" s="253"/>
      <c r="D8" s="253"/>
      <c r="E8" s="253"/>
      <c r="F8" s="251"/>
      <c r="G8" s="258"/>
    </row>
    <row r="9" spans="1:7">
      <c r="A9" s="262" t="s">
        <v>168</v>
      </c>
      <c r="B9" s="263" t="s">
        <v>3053</v>
      </c>
      <c r="C9" s="264" t="s">
        <v>3054</v>
      </c>
      <c r="D9" s="263" t="s">
        <v>2260</v>
      </c>
      <c r="E9" s="265">
        <v>1</v>
      </c>
      <c r="F9" s="266">
        <v>13110.52816</v>
      </c>
      <c r="G9" s="261">
        <f>F9*E9</f>
        <v>13110.52816</v>
      </c>
    </row>
    <row r="10" spans="1:7">
      <c r="A10" s="259" t="s">
        <v>1904</v>
      </c>
      <c r="B10" s="259"/>
      <c r="C10" s="259"/>
      <c r="D10" s="259"/>
      <c r="E10" s="259"/>
      <c r="F10" s="260"/>
      <c r="G10" s="261">
        <f>SUM(G9:G9)</f>
        <v>13110.52816</v>
      </c>
    </row>
    <row r="11" spans="1:7" ht="24.75">
      <c r="A11" s="253" t="s">
        <v>2006</v>
      </c>
      <c r="B11" s="253"/>
      <c r="C11" s="253"/>
      <c r="D11" s="253"/>
      <c r="E11" s="253"/>
      <c r="F11" s="251"/>
      <c r="G11" s="258"/>
    </row>
    <row r="12" spans="1:7">
      <c r="A12" s="259" t="s">
        <v>1904</v>
      </c>
      <c r="B12" s="259"/>
      <c r="C12" s="259"/>
      <c r="D12" s="259"/>
      <c r="E12" s="259"/>
      <c r="F12" s="260"/>
      <c r="G12" s="261">
        <v>0</v>
      </c>
    </row>
    <row r="13" spans="1:7">
      <c r="A13" s="255" t="s">
        <v>4273</v>
      </c>
      <c r="B13" s="259"/>
      <c r="C13" s="259"/>
      <c r="D13" s="259"/>
      <c r="E13" s="259"/>
      <c r="F13" s="260"/>
      <c r="G13" s="261">
        <f>G7+G10+G12</f>
        <v>13110.52816</v>
      </c>
    </row>
    <row r="14" spans="1:7">
      <c r="A14" s="255" t="s">
        <v>4271</v>
      </c>
      <c r="B14" s="259"/>
      <c r="C14" s="259"/>
      <c r="D14" s="259"/>
      <c r="E14" s="259"/>
      <c r="F14" s="267">
        <v>0.2303</v>
      </c>
      <c r="G14" s="261">
        <f>F14*G13</f>
        <v>3019.3546352480002</v>
      </c>
    </row>
    <row r="15" spans="1:7" ht="24.75">
      <c r="A15" s="250" t="s">
        <v>4280</v>
      </c>
      <c r="B15" s="253"/>
      <c r="C15" s="253"/>
      <c r="D15" s="253"/>
      <c r="E15" s="253"/>
      <c r="F15" s="251"/>
      <c r="G15" s="252">
        <f>SUM(G13:G14)</f>
        <v>16129.882795248001</v>
      </c>
    </row>
    <row r="16" spans="1:7">
      <c r="A16" s="248"/>
      <c r="B16" s="248"/>
      <c r="C16" s="248"/>
      <c r="D16" s="248"/>
      <c r="E16" s="248"/>
      <c r="F16" s="268"/>
      <c r="G16" s="249"/>
    </row>
    <row r="17" spans="1:7" ht="24.75">
      <c r="A17" s="255" t="s">
        <v>276</v>
      </c>
      <c r="B17" s="255">
        <v>91677</v>
      </c>
      <c r="C17" s="250" t="s">
        <v>3055</v>
      </c>
      <c r="D17" s="250"/>
      <c r="E17" s="250"/>
      <c r="F17" s="251"/>
      <c r="G17" s="252" t="s">
        <v>2171</v>
      </c>
    </row>
    <row r="18" spans="1:7">
      <c r="A18" s="253"/>
      <c r="B18" s="253"/>
      <c r="C18" s="253"/>
      <c r="D18" s="253"/>
      <c r="E18" s="253"/>
      <c r="F18" s="251"/>
      <c r="G18" s="254"/>
    </row>
    <row r="19" spans="1:7">
      <c r="A19" s="250" t="s">
        <v>4274</v>
      </c>
      <c r="B19" s="253"/>
      <c r="C19" s="253"/>
      <c r="D19" s="255" t="s">
        <v>263</v>
      </c>
      <c r="E19" s="255" t="s">
        <v>262</v>
      </c>
      <c r="F19" s="256" t="s">
        <v>4278</v>
      </c>
      <c r="G19" s="257" t="s">
        <v>4279</v>
      </c>
    </row>
    <row r="20" spans="1:7" ht="16.5">
      <c r="A20" s="253" t="s">
        <v>2001</v>
      </c>
      <c r="B20" s="253"/>
      <c r="C20" s="253"/>
      <c r="D20" s="253"/>
      <c r="E20" s="253"/>
      <c r="F20" s="251"/>
      <c r="G20" s="258"/>
    </row>
    <row r="21" spans="1:7">
      <c r="A21" s="262" t="s">
        <v>277</v>
      </c>
      <c r="B21" s="259" t="s">
        <v>3056</v>
      </c>
      <c r="C21" s="253" t="s">
        <v>3057</v>
      </c>
      <c r="D21" s="259" t="s">
        <v>2171</v>
      </c>
      <c r="E21" s="269" t="s">
        <v>3058</v>
      </c>
      <c r="F21" s="266">
        <v>0.30038999999999999</v>
      </c>
      <c r="G21" s="261">
        <f>F21*E21</f>
        <v>0.30038999999999999</v>
      </c>
    </row>
    <row r="22" spans="1:7">
      <c r="A22" s="262" t="s">
        <v>277</v>
      </c>
      <c r="B22" s="259" t="s">
        <v>3059</v>
      </c>
      <c r="C22" s="253" t="s">
        <v>3060</v>
      </c>
      <c r="D22" s="259" t="s">
        <v>2171</v>
      </c>
      <c r="E22" s="269" t="s">
        <v>3058</v>
      </c>
      <c r="F22" s="266">
        <v>4.4174999999999999E-2</v>
      </c>
      <c r="G22" s="261">
        <f>F22*E22</f>
        <v>4.4174999999999999E-2</v>
      </c>
    </row>
    <row r="23" spans="1:7" ht="24.75">
      <c r="A23" s="262" t="s">
        <v>277</v>
      </c>
      <c r="B23" s="259" t="s">
        <v>3061</v>
      </c>
      <c r="C23" s="253" t="s">
        <v>3062</v>
      </c>
      <c r="D23" s="259" t="s">
        <v>2171</v>
      </c>
      <c r="E23" s="269" t="s">
        <v>3058</v>
      </c>
      <c r="F23" s="266">
        <v>8.8349999999999991E-3</v>
      </c>
      <c r="G23" s="261">
        <f>F23*E23</f>
        <v>8.8349999999999991E-3</v>
      </c>
    </row>
    <row r="24" spans="1:7" ht="16.5">
      <c r="A24" s="262" t="s">
        <v>277</v>
      </c>
      <c r="B24" s="259" t="s">
        <v>3063</v>
      </c>
      <c r="C24" s="253" t="s">
        <v>3064</v>
      </c>
      <c r="D24" s="259" t="s">
        <v>2171</v>
      </c>
      <c r="E24" s="269" t="s">
        <v>3058</v>
      </c>
      <c r="F24" s="266">
        <v>0.49476000000000003</v>
      </c>
      <c r="G24" s="261">
        <f>F24*E24</f>
        <v>0.49476000000000003</v>
      </c>
    </row>
    <row r="25" spans="1:7">
      <c r="A25" s="259" t="s">
        <v>1904</v>
      </c>
      <c r="B25" s="259"/>
      <c r="C25" s="259"/>
      <c r="D25" s="259"/>
      <c r="E25" s="259"/>
      <c r="F25" s="260"/>
      <c r="G25" s="261">
        <f>SUM(G21:G24)</f>
        <v>0.84816000000000003</v>
      </c>
    </row>
    <row r="26" spans="1:7" ht="16.5">
      <c r="A26" s="253" t="s">
        <v>2003</v>
      </c>
      <c r="B26" s="253"/>
      <c r="C26" s="253"/>
      <c r="D26" s="253"/>
      <c r="E26" s="253"/>
      <c r="F26" s="251"/>
      <c r="G26" s="258"/>
    </row>
    <row r="27" spans="1:7">
      <c r="A27" s="262" t="s">
        <v>277</v>
      </c>
      <c r="B27" s="259" t="s">
        <v>3065</v>
      </c>
      <c r="C27" s="253" t="s">
        <v>3066</v>
      </c>
      <c r="D27" s="259" t="s">
        <v>2171</v>
      </c>
      <c r="E27" s="269" t="s">
        <v>3058</v>
      </c>
      <c r="F27" s="266">
        <v>74.152155000000008</v>
      </c>
      <c r="G27" s="261">
        <f>F27*E27</f>
        <v>74.152155000000008</v>
      </c>
    </row>
    <row r="28" spans="1:7">
      <c r="A28" s="259" t="s">
        <v>1904</v>
      </c>
      <c r="B28" s="259"/>
      <c r="C28" s="259"/>
      <c r="D28" s="259"/>
      <c r="E28" s="259"/>
      <c r="F28" s="260"/>
      <c r="G28" s="261">
        <f>SUM(G27:G27)</f>
        <v>74.152155000000008</v>
      </c>
    </row>
    <row r="29" spans="1:7" ht="24.75">
      <c r="A29" s="253" t="s">
        <v>2006</v>
      </c>
      <c r="B29" s="253"/>
      <c r="C29" s="253"/>
      <c r="D29" s="253"/>
      <c r="E29" s="253"/>
      <c r="F29" s="251"/>
      <c r="G29" s="258"/>
    </row>
    <row r="30" spans="1:7" ht="24.75">
      <c r="A30" s="262" t="s">
        <v>277</v>
      </c>
      <c r="B30" s="259" t="s">
        <v>3067</v>
      </c>
      <c r="C30" s="253" t="s">
        <v>3068</v>
      </c>
      <c r="D30" s="259" t="s">
        <v>2171</v>
      </c>
      <c r="E30" s="269" t="s">
        <v>3058</v>
      </c>
      <c r="F30" s="266">
        <v>2.0321549999999999</v>
      </c>
      <c r="G30" s="261">
        <f>F30*E30</f>
        <v>2.0321549999999999</v>
      </c>
    </row>
    <row r="31" spans="1:7">
      <c r="A31" s="259" t="s">
        <v>1904</v>
      </c>
      <c r="B31" s="259"/>
      <c r="C31" s="259"/>
      <c r="D31" s="259"/>
      <c r="E31" s="259"/>
      <c r="F31" s="260"/>
      <c r="G31" s="261">
        <f>SUM(G30:G30)</f>
        <v>2.0321549999999999</v>
      </c>
    </row>
    <row r="32" spans="1:7">
      <c r="A32" s="255" t="s">
        <v>4273</v>
      </c>
      <c r="B32" s="259"/>
      <c r="C32" s="259"/>
      <c r="D32" s="259"/>
      <c r="E32" s="259"/>
      <c r="F32" s="260"/>
      <c r="G32" s="261">
        <f>G25+G28+G31</f>
        <v>77.032470000000004</v>
      </c>
    </row>
    <row r="33" spans="1:7">
      <c r="A33" s="255" t="s">
        <v>4271</v>
      </c>
      <c r="B33" s="259"/>
      <c r="C33" s="259"/>
      <c r="D33" s="259"/>
      <c r="E33" s="259"/>
      <c r="F33" s="267">
        <v>0.2303</v>
      </c>
      <c r="G33" s="261">
        <f>F33*G32</f>
        <v>17.740577841</v>
      </c>
    </row>
    <row r="34" spans="1:7" ht="24.75">
      <c r="A34" s="250" t="s">
        <v>4280</v>
      </c>
      <c r="B34" s="253"/>
      <c r="C34" s="253"/>
      <c r="D34" s="253"/>
      <c r="E34" s="253"/>
      <c r="F34" s="251"/>
      <c r="G34" s="252">
        <f>SUM(G32:G33)</f>
        <v>94.773047841000007</v>
      </c>
    </row>
    <row r="35" spans="1:7">
      <c r="A35" s="248"/>
      <c r="B35" s="248"/>
      <c r="C35" s="248"/>
      <c r="D35" s="248"/>
      <c r="E35" s="248"/>
      <c r="F35" s="268"/>
      <c r="G35" s="249"/>
    </row>
    <row r="36" spans="1:7" ht="24.75">
      <c r="A36" s="255" t="s">
        <v>279</v>
      </c>
      <c r="B36" s="255">
        <v>91677</v>
      </c>
      <c r="C36" s="250" t="s">
        <v>4275</v>
      </c>
      <c r="D36" s="250"/>
      <c r="E36" s="250"/>
      <c r="F36" s="251"/>
      <c r="G36" s="252" t="s">
        <v>2171</v>
      </c>
    </row>
    <row r="37" spans="1:7">
      <c r="A37" s="253"/>
      <c r="B37" s="253"/>
      <c r="C37" s="253"/>
      <c r="D37" s="253"/>
      <c r="E37" s="253"/>
      <c r="F37" s="251"/>
      <c r="G37" s="254"/>
    </row>
    <row r="38" spans="1:7">
      <c r="A38" s="250" t="s">
        <v>4274</v>
      </c>
      <c r="B38" s="253"/>
      <c r="C38" s="253"/>
      <c r="D38" s="255" t="s">
        <v>263</v>
      </c>
      <c r="E38" s="255" t="s">
        <v>262</v>
      </c>
      <c r="F38" s="256" t="s">
        <v>4278</v>
      </c>
      <c r="G38" s="257" t="s">
        <v>4279</v>
      </c>
    </row>
    <row r="39" spans="1:7" ht="16.5">
      <c r="A39" s="253" t="s">
        <v>2001</v>
      </c>
      <c r="B39" s="253"/>
      <c r="C39" s="253"/>
      <c r="D39" s="253"/>
      <c r="E39" s="253"/>
      <c r="F39" s="251"/>
      <c r="G39" s="258"/>
    </row>
    <row r="40" spans="1:7">
      <c r="A40" s="262" t="s">
        <v>277</v>
      </c>
      <c r="B40" s="259" t="s">
        <v>3056</v>
      </c>
      <c r="C40" s="253" t="s">
        <v>3057</v>
      </c>
      <c r="D40" s="259" t="s">
        <v>2171</v>
      </c>
      <c r="E40" s="269" t="s">
        <v>3058</v>
      </c>
      <c r="F40" s="266">
        <v>0.30038999999999999</v>
      </c>
      <c r="G40" s="261">
        <f>F40*E40</f>
        <v>0.30038999999999999</v>
      </c>
    </row>
    <row r="41" spans="1:7">
      <c r="A41" s="262" t="s">
        <v>277</v>
      </c>
      <c r="B41" s="259" t="s">
        <v>3059</v>
      </c>
      <c r="C41" s="253" t="s">
        <v>3060</v>
      </c>
      <c r="D41" s="259" t="s">
        <v>2171</v>
      </c>
      <c r="E41" s="269" t="s">
        <v>3058</v>
      </c>
      <c r="F41" s="266">
        <v>4.4174999999999999E-2</v>
      </c>
      <c r="G41" s="261">
        <f>F41*E41</f>
        <v>4.4174999999999999E-2</v>
      </c>
    </row>
    <row r="42" spans="1:7" ht="24.75">
      <c r="A42" s="262" t="s">
        <v>277</v>
      </c>
      <c r="B42" s="259" t="s">
        <v>3061</v>
      </c>
      <c r="C42" s="253" t="s">
        <v>3062</v>
      </c>
      <c r="D42" s="259" t="s">
        <v>2171</v>
      </c>
      <c r="E42" s="269" t="s">
        <v>3058</v>
      </c>
      <c r="F42" s="266">
        <v>8.8349999999999991E-3</v>
      </c>
      <c r="G42" s="261">
        <f>F42*E42</f>
        <v>8.8349999999999991E-3</v>
      </c>
    </row>
    <row r="43" spans="1:7" ht="16.5">
      <c r="A43" s="262" t="s">
        <v>277</v>
      </c>
      <c r="B43" s="259" t="s">
        <v>3063</v>
      </c>
      <c r="C43" s="253" t="s">
        <v>3064</v>
      </c>
      <c r="D43" s="259" t="s">
        <v>2171</v>
      </c>
      <c r="E43" s="269" t="s">
        <v>3058</v>
      </c>
      <c r="F43" s="266">
        <v>0.49476000000000003</v>
      </c>
      <c r="G43" s="261">
        <f>F43*E43</f>
        <v>0.49476000000000003</v>
      </c>
    </row>
    <row r="44" spans="1:7">
      <c r="A44" s="259" t="s">
        <v>1904</v>
      </c>
      <c r="B44" s="259"/>
      <c r="C44" s="259"/>
      <c r="D44" s="259"/>
      <c r="E44" s="259"/>
      <c r="F44" s="260"/>
      <c r="G44" s="261">
        <f>SUM(G40:G43)</f>
        <v>0.84816000000000003</v>
      </c>
    </row>
    <row r="45" spans="1:7" ht="16.5">
      <c r="A45" s="253" t="s">
        <v>2003</v>
      </c>
      <c r="B45" s="253"/>
      <c r="C45" s="253"/>
      <c r="D45" s="253"/>
      <c r="E45" s="253"/>
      <c r="F45" s="251"/>
      <c r="G45" s="258"/>
    </row>
    <row r="46" spans="1:7">
      <c r="A46" s="262" t="s">
        <v>277</v>
      </c>
      <c r="B46" s="259" t="s">
        <v>3065</v>
      </c>
      <c r="C46" s="253" t="s">
        <v>4276</v>
      </c>
      <c r="D46" s="259" t="s">
        <v>2171</v>
      </c>
      <c r="E46" s="269" t="s">
        <v>3058</v>
      </c>
      <c r="F46" s="266">
        <v>74.152155000000008</v>
      </c>
      <c r="G46" s="261">
        <f>F46*E46</f>
        <v>74.152155000000008</v>
      </c>
    </row>
    <row r="47" spans="1:7">
      <c r="A47" s="259" t="s">
        <v>1904</v>
      </c>
      <c r="B47" s="259"/>
      <c r="C47" s="259"/>
      <c r="D47" s="259"/>
      <c r="E47" s="259"/>
      <c r="F47" s="260"/>
      <c r="G47" s="261">
        <f>SUM(G46:G46)</f>
        <v>74.152155000000008</v>
      </c>
    </row>
    <row r="48" spans="1:7" ht="24.75">
      <c r="A48" s="253" t="s">
        <v>2006</v>
      </c>
      <c r="B48" s="253"/>
      <c r="C48" s="253"/>
      <c r="D48" s="253"/>
      <c r="E48" s="253"/>
      <c r="F48" s="251"/>
      <c r="G48" s="258"/>
    </row>
    <row r="49" spans="1:7" ht="24.75">
      <c r="A49" s="262" t="s">
        <v>277</v>
      </c>
      <c r="B49" s="259" t="s">
        <v>3067</v>
      </c>
      <c r="C49" s="253" t="s">
        <v>4277</v>
      </c>
      <c r="D49" s="259" t="s">
        <v>2171</v>
      </c>
      <c r="E49" s="269" t="s">
        <v>3058</v>
      </c>
      <c r="F49" s="266">
        <v>2.0321549999999999</v>
      </c>
      <c r="G49" s="261">
        <f>F49*E49</f>
        <v>2.0321549999999999</v>
      </c>
    </row>
    <row r="50" spans="1:7">
      <c r="A50" s="259" t="s">
        <v>1904</v>
      </c>
      <c r="B50" s="259"/>
      <c r="C50" s="259"/>
      <c r="D50" s="259"/>
      <c r="E50" s="259"/>
      <c r="F50" s="260"/>
      <c r="G50" s="261">
        <f>SUM(G49:G49)</f>
        <v>2.0321549999999999</v>
      </c>
    </row>
    <row r="51" spans="1:7">
      <c r="A51" s="255" t="s">
        <v>4273</v>
      </c>
      <c r="B51" s="259"/>
      <c r="C51" s="259"/>
      <c r="D51" s="259"/>
      <c r="E51" s="259"/>
      <c r="F51" s="260"/>
      <c r="G51" s="261">
        <f>G44+G47+G50</f>
        <v>77.032470000000004</v>
      </c>
    </row>
    <row r="52" spans="1:7">
      <c r="A52" s="255" t="s">
        <v>4271</v>
      </c>
      <c r="B52" s="259"/>
      <c r="C52" s="259"/>
      <c r="D52" s="259"/>
      <c r="E52" s="259"/>
      <c r="F52" s="267">
        <v>0.2303</v>
      </c>
      <c r="G52" s="261">
        <f>F52*G51</f>
        <v>17.740577841</v>
      </c>
    </row>
    <row r="53" spans="1:7" ht="24.75">
      <c r="A53" s="250" t="s">
        <v>4280</v>
      </c>
      <c r="B53" s="253"/>
      <c r="C53" s="253"/>
      <c r="D53" s="253"/>
      <c r="E53" s="253"/>
      <c r="F53" s="251"/>
      <c r="G53" s="252">
        <f>SUM(G51:G52)</f>
        <v>94.773047841000007</v>
      </c>
    </row>
    <row r="54" spans="1:7">
      <c r="A54" s="248"/>
      <c r="B54" s="248"/>
      <c r="C54" s="248"/>
      <c r="D54" s="248"/>
      <c r="E54" s="248"/>
      <c r="F54" s="268"/>
      <c r="G54" s="249"/>
    </row>
    <row r="55" spans="1:7" ht="24.75">
      <c r="A55" s="250" t="s">
        <v>280</v>
      </c>
      <c r="B55" s="250" t="s">
        <v>3069</v>
      </c>
      <c r="C55" s="250" t="s">
        <v>3070</v>
      </c>
      <c r="D55" s="250"/>
      <c r="E55" s="250"/>
      <c r="F55" s="251"/>
      <c r="G55" s="252" t="s">
        <v>3179</v>
      </c>
    </row>
    <row r="56" spans="1:7">
      <c r="A56" s="253"/>
      <c r="B56" s="253"/>
      <c r="C56" s="253"/>
      <c r="D56" s="253"/>
      <c r="E56" s="253"/>
      <c r="F56" s="251"/>
      <c r="G56" s="254"/>
    </row>
    <row r="57" spans="1:7">
      <c r="A57" s="250" t="s">
        <v>4274</v>
      </c>
      <c r="B57" s="253"/>
      <c r="C57" s="253"/>
      <c r="D57" s="255" t="s">
        <v>263</v>
      </c>
      <c r="E57" s="255" t="s">
        <v>262</v>
      </c>
      <c r="F57" s="256" t="s">
        <v>4278</v>
      </c>
      <c r="G57" s="257" t="s">
        <v>4279</v>
      </c>
    </row>
    <row r="58" spans="1:7" ht="16.5">
      <c r="A58" s="253" t="s">
        <v>2001</v>
      </c>
      <c r="B58" s="253"/>
      <c r="C58" s="253"/>
      <c r="D58" s="253"/>
      <c r="E58" s="253"/>
      <c r="F58" s="251"/>
      <c r="G58" s="258"/>
    </row>
    <row r="59" spans="1:7">
      <c r="A59" s="259" t="s">
        <v>1904</v>
      </c>
      <c r="B59" s="259"/>
      <c r="C59" s="259"/>
      <c r="D59" s="259"/>
      <c r="E59" s="259"/>
      <c r="F59" s="260"/>
      <c r="G59" s="261">
        <v>0</v>
      </c>
    </row>
    <row r="60" spans="1:7" ht="16.5">
      <c r="A60" s="253" t="s">
        <v>2003</v>
      </c>
      <c r="B60" s="253"/>
      <c r="C60" s="253"/>
      <c r="D60" s="253"/>
      <c r="E60" s="253"/>
      <c r="F60" s="251"/>
      <c r="G60" s="258"/>
    </row>
    <row r="61" spans="1:7">
      <c r="A61" s="262" t="s">
        <v>168</v>
      </c>
      <c r="B61" s="263" t="s">
        <v>3071</v>
      </c>
      <c r="C61" s="264" t="s">
        <v>3072</v>
      </c>
      <c r="D61" s="263" t="s">
        <v>2171</v>
      </c>
      <c r="E61" s="265">
        <v>185</v>
      </c>
      <c r="F61" s="266">
        <v>25.303434110000001</v>
      </c>
      <c r="G61" s="261">
        <f>F61*E61</f>
        <v>4681.1353103500005</v>
      </c>
    </row>
    <row r="62" spans="1:7">
      <c r="A62" s="259" t="s">
        <v>1904</v>
      </c>
      <c r="B62" s="259"/>
      <c r="C62" s="259"/>
      <c r="D62" s="259"/>
      <c r="E62" s="259"/>
      <c r="F62" s="260"/>
      <c r="G62" s="261">
        <f>SUM(G61:G61)</f>
        <v>4681.1353103500005</v>
      </c>
    </row>
    <row r="63" spans="1:7" ht="24.75">
      <c r="A63" s="253" t="s">
        <v>2006</v>
      </c>
      <c r="B63" s="253"/>
      <c r="C63" s="253"/>
      <c r="D63" s="253"/>
      <c r="E63" s="253"/>
      <c r="F63" s="251"/>
      <c r="G63" s="258"/>
    </row>
    <row r="64" spans="1:7">
      <c r="A64" s="259" t="s">
        <v>1904</v>
      </c>
      <c r="B64" s="259"/>
      <c r="C64" s="259"/>
      <c r="D64" s="259"/>
      <c r="E64" s="259"/>
      <c r="F64" s="260"/>
      <c r="G64" s="261">
        <v>0</v>
      </c>
    </row>
    <row r="65" spans="1:7">
      <c r="A65" s="255" t="s">
        <v>4273</v>
      </c>
      <c r="B65" s="259"/>
      <c r="C65" s="259"/>
      <c r="D65" s="259"/>
      <c r="E65" s="259"/>
      <c r="F65" s="260"/>
      <c r="G65" s="261">
        <f>G59+G62+G64</f>
        <v>4681.1353103500005</v>
      </c>
    </row>
    <row r="66" spans="1:7">
      <c r="A66" s="255" t="s">
        <v>4271</v>
      </c>
      <c r="B66" s="259"/>
      <c r="C66" s="259"/>
      <c r="D66" s="259"/>
      <c r="E66" s="259"/>
      <c r="F66" s="267">
        <v>0.2303</v>
      </c>
      <c r="G66" s="261">
        <f>F66*G65</f>
        <v>1078.0654619736051</v>
      </c>
    </row>
    <row r="67" spans="1:7" ht="24.75">
      <c r="A67" s="250" t="s">
        <v>4280</v>
      </c>
      <c r="B67" s="253"/>
      <c r="C67" s="253"/>
      <c r="D67" s="253"/>
      <c r="E67" s="253"/>
      <c r="F67" s="251"/>
      <c r="G67" s="252">
        <f>SUM(G65:G66)</f>
        <v>5759.2007723236056</v>
      </c>
    </row>
    <row r="68" spans="1:7">
      <c r="A68" s="248"/>
      <c r="B68" s="248"/>
      <c r="C68" s="248"/>
      <c r="D68" s="248"/>
      <c r="E68" s="248"/>
      <c r="F68" s="268"/>
      <c r="G68" s="249"/>
    </row>
    <row r="69" spans="1:7" ht="8.25" customHeight="1">
      <c r="A69" s="270" t="s">
        <v>281</v>
      </c>
      <c r="B69" s="270" t="s">
        <v>282</v>
      </c>
      <c r="C69" s="248" t="s">
        <v>2258</v>
      </c>
      <c r="D69" s="248"/>
      <c r="E69" s="248"/>
      <c r="F69" s="268"/>
      <c r="G69" s="252" t="s">
        <v>3179</v>
      </c>
    </row>
    <row r="70" spans="1:7">
      <c r="A70" s="248"/>
      <c r="B70" s="248"/>
      <c r="C70" s="248"/>
      <c r="D70" s="248"/>
      <c r="E70" s="248"/>
      <c r="F70" s="268"/>
      <c r="G70" s="271"/>
    </row>
    <row r="71" spans="1:7">
      <c r="A71" s="272" t="s">
        <v>4274</v>
      </c>
      <c r="B71" s="248"/>
      <c r="C71" s="248"/>
      <c r="D71" s="270" t="s">
        <v>263</v>
      </c>
      <c r="E71" s="270" t="s">
        <v>262</v>
      </c>
      <c r="F71" s="256" t="s">
        <v>4278</v>
      </c>
      <c r="G71" s="257" t="s">
        <v>4279</v>
      </c>
    </row>
    <row r="72" spans="1:7" ht="16.5">
      <c r="A72" s="248" t="s">
        <v>2001</v>
      </c>
      <c r="B72" s="248"/>
      <c r="C72" s="248"/>
      <c r="D72" s="248"/>
      <c r="E72" s="248"/>
      <c r="F72" s="268"/>
      <c r="G72" s="249"/>
    </row>
    <row r="73" spans="1:7">
      <c r="A73" s="273">
        <v>40861</v>
      </c>
      <c r="B73" s="274" t="s">
        <v>277</v>
      </c>
      <c r="C73" s="248" t="s">
        <v>2259</v>
      </c>
      <c r="D73" s="274" t="s">
        <v>2260</v>
      </c>
      <c r="E73" s="275">
        <v>1</v>
      </c>
      <c r="F73" s="276">
        <v>197.81565000000001</v>
      </c>
      <c r="G73" s="261">
        <f t="shared" ref="G73:G78" si="0">E73*F73</f>
        <v>197.81565000000001</v>
      </c>
    </row>
    <row r="74" spans="1:7">
      <c r="A74" s="273">
        <v>40862</v>
      </c>
      <c r="B74" s="274" t="s">
        <v>277</v>
      </c>
      <c r="C74" s="248" t="s">
        <v>2261</v>
      </c>
      <c r="D74" s="274" t="s">
        <v>2260</v>
      </c>
      <c r="E74" s="275">
        <v>1</v>
      </c>
      <c r="F74" s="276">
        <v>132.24227999999999</v>
      </c>
      <c r="G74" s="261">
        <f t="shared" si="0"/>
        <v>132.24227999999999</v>
      </c>
    </row>
    <row r="75" spans="1:7">
      <c r="A75" s="262" t="s">
        <v>277</v>
      </c>
      <c r="B75" s="273">
        <v>40863</v>
      </c>
      <c r="C75" s="248" t="s">
        <v>2262</v>
      </c>
      <c r="D75" s="274" t="s">
        <v>2260</v>
      </c>
      <c r="E75" s="275">
        <v>1</v>
      </c>
      <c r="F75" s="276">
        <v>56.172929999999994</v>
      </c>
      <c r="G75" s="261">
        <f t="shared" si="0"/>
        <v>56.172929999999994</v>
      </c>
    </row>
    <row r="76" spans="1:7">
      <c r="A76" s="262" t="s">
        <v>277</v>
      </c>
      <c r="B76" s="273">
        <v>40864</v>
      </c>
      <c r="C76" s="248" t="s">
        <v>2263</v>
      </c>
      <c r="D76" s="274" t="s">
        <v>2260</v>
      </c>
      <c r="E76" s="275">
        <v>1</v>
      </c>
      <c r="F76" s="276">
        <v>8.6229599999999991</v>
      </c>
      <c r="G76" s="261">
        <f t="shared" si="0"/>
        <v>8.6229599999999991</v>
      </c>
    </row>
    <row r="77" spans="1:7" ht="24.75">
      <c r="A77" s="262" t="s">
        <v>277</v>
      </c>
      <c r="B77" s="273">
        <v>43470</v>
      </c>
      <c r="C77" s="248" t="s">
        <v>2264</v>
      </c>
      <c r="D77" s="274" t="s">
        <v>2260</v>
      </c>
      <c r="E77" s="275">
        <v>1</v>
      </c>
      <c r="F77" s="276">
        <v>6.5113949999999994</v>
      </c>
      <c r="G77" s="261">
        <f t="shared" si="0"/>
        <v>6.5113949999999994</v>
      </c>
    </row>
    <row r="78" spans="1:7" ht="24.75">
      <c r="A78" s="262" t="s">
        <v>277</v>
      </c>
      <c r="B78" s="273">
        <v>43494</v>
      </c>
      <c r="C78" s="248" t="s">
        <v>2265</v>
      </c>
      <c r="D78" s="274" t="s">
        <v>2260</v>
      </c>
      <c r="E78" s="275">
        <v>1</v>
      </c>
      <c r="F78" s="276">
        <v>99.190544999999986</v>
      </c>
      <c r="G78" s="261">
        <f t="shared" si="0"/>
        <v>99.190544999999986</v>
      </c>
    </row>
    <row r="79" spans="1:7">
      <c r="A79" s="274" t="s">
        <v>1904</v>
      </c>
      <c r="B79" s="274"/>
      <c r="C79" s="274"/>
      <c r="D79" s="274"/>
      <c r="E79" s="274"/>
      <c r="F79" s="277"/>
      <c r="G79" s="261">
        <f>SUM(G73:G78)</f>
        <v>500.55575999999996</v>
      </c>
    </row>
    <row r="80" spans="1:7" ht="16.5">
      <c r="A80" s="248" t="s">
        <v>2003</v>
      </c>
      <c r="B80" s="248"/>
      <c r="C80" s="248"/>
      <c r="D80" s="248"/>
      <c r="E80" s="248"/>
      <c r="F80" s="268"/>
      <c r="G80" s="249"/>
    </row>
    <row r="81" spans="1:7">
      <c r="A81" s="273">
        <v>40946</v>
      </c>
      <c r="B81" s="274" t="s">
        <v>277</v>
      </c>
      <c r="C81" s="248" t="s">
        <v>2266</v>
      </c>
      <c r="D81" s="274" t="s">
        <v>2260</v>
      </c>
      <c r="E81" s="275">
        <v>1</v>
      </c>
      <c r="F81" s="276">
        <v>5443.5792299999994</v>
      </c>
      <c r="G81" s="261">
        <f>F81*E81</f>
        <v>5443.5792299999994</v>
      </c>
    </row>
    <row r="82" spans="1:7">
      <c r="A82" s="274" t="s">
        <v>1904</v>
      </c>
      <c r="B82" s="274"/>
      <c r="C82" s="274"/>
      <c r="D82" s="274"/>
      <c r="E82" s="274"/>
      <c r="F82" s="277"/>
      <c r="G82" s="261">
        <f>SUM(G81)</f>
        <v>5443.5792299999994</v>
      </c>
    </row>
    <row r="83" spans="1:7" ht="24.75">
      <c r="A83" s="248" t="s">
        <v>2006</v>
      </c>
      <c r="B83" s="248"/>
      <c r="C83" s="248"/>
      <c r="D83" s="248"/>
      <c r="E83" s="248"/>
      <c r="F83" s="268"/>
      <c r="G83" s="249"/>
    </row>
    <row r="84" spans="1:7" ht="24.75">
      <c r="A84" s="274" t="s">
        <v>2267</v>
      </c>
      <c r="B84" s="274" t="s">
        <v>2</v>
      </c>
      <c r="C84" s="248" t="s">
        <v>2268</v>
      </c>
      <c r="D84" s="274" t="s">
        <v>2260</v>
      </c>
      <c r="E84" s="275">
        <v>1</v>
      </c>
      <c r="F84" s="276">
        <v>16.872299999999999</v>
      </c>
      <c r="G84" s="261">
        <f>F84*E84</f>
        <v>16.872299999999999</v>
      </c>
    </row>
    <row r="85" spans="1:7">
      <c r="A85" s="274" t="s">
        <v>1904</v>
      </c>
      <c r="B85" s="274"/>
      <c r="C85" s="274"/>
      <c r="D85" s="274"/>
      <c r="E85" s="274"/>
      <c r="F85" s="277"/>
      <c r="G85" s="261">
        <f>SUM(G84)</f>
        <v>16.872299999999999</v>
      </c>
    </row>
    <row r="86" spans="1:7">
      <c r="A86" s="270" t="s">
        <v>4273</v>
      </c>
      <c r="B86" s="274"/>
      <c r="C86" s="274"/>
      <c r="D86" s="274"/>
      <c r="E86" s="274"/>
      <c r="F86" s="277"/>
      <c r="G86" s="261">
        <f>G79+G82+G85</f>
        <v>5961.0072899999996</v>
      </c>
    </row>
    <row r="87" spans="1:7">
      <c r="A87" s="270" t="s">
        <v>4271</v>
      </c>
      <c r="B87" s="274"/>
      <c r="C87" s="274"/>
      <c r="D87" s="274"/>
      <c r="E87" s="274"/>
      <c r="F87" s="278">
        <v>0.2303</v>
      </c>
      <c r="G87" s="261">
        <f>F87*G86</f>
        <v>1372.8199788869999</v>
      </c>
    </row>
    <row r="88" spans="1:7" ht="24.75">
      <c r="A88" s="272" t="s">
        <v>4280</v>
      </c>
      <c r="B88" s="248"/>
      <c r="C88" s="248"/>
      <c r="D88" s="248"/>
      <c r="E88" s="248"/>
      <c r="F88" s="268"/>
      <c r="G88" s="252">
        <f>SUM(G86:G87)</f>
        <v>7333.8272688869993</v>
      </c>
    </row>
    <row r="89" spans="1:7">
      <c r="A89" s="248"/>
      <c r="B89" s="248"/>
      <c r="C89" s="248"/>
      <c r="D89" s="248"/>
      <c r="E89" s="248"/>
      <c r="F89" s="268"/>
      <c r="G89" s="249"/>
    </row>
    <row r="90" spans="1:7" ht="24.75">
      <c r="A90" s="279" t="s">
        <v>283</v>
      </c>
      <c r="B90" s="279" t="s">
        <v>3073</v>
      </c>
      <c r="C90" s="250" t="s">
        <v>3074</v>
      </c>
      <c r="D90" s="250"/>
      <c r="E90" s="250"/>
      <c r="F90" s="251"/>
      <c r="G90" s="252" t="s">
        <v>3179</v>
      </c>
    </row>
    <row r="91" spans="1:7">
      <c r="A91" s="253"/>
      <c r="B91" s="253"/>
      <c r="C91" s="253"/>
      <c r="D91" s="253"/>
      <c r="E91" s="253"/>
      <c r="F91" s="251"/>
      <c r="G91" s="254"/>
    </row>
    <row r="92" spans="1:7">
      <c r="A92" s="250" t="s">
        <v>4274</v>
      </c>
      <c r="B92" s="253"/>
      <c r="C92" s="253"/>
      <c r="D92" s="255" t="s">
        <v>263</v>
      </c>
      <c r="E92" s="255" t="s">
        <v>262</v>
      </c>
      <c r="F92" s="256" t="s">
        <v>4278</v>
      </c>
      <c r="G92" s="257" t="s">
        <v>4279</v>
      </c>
    </row>
    <row r="93" spans="1:7" ht="16.5">
      <c r="A93" s="253" t="s">
        <v>2001</v>
      </c>
      <c r="B93" s="253"/>
      <c r="C93" s="253"/>
      <c r="D93" s="253"/>
      <c r="E93" s="253"/>
      <c r="F93" s="251"/>
      <c r="G93" s="258"/>
    </row>
    <row r="94" spans="1:7">
      <c r="A94" s="259" t="s">
        <v>1904</v>
      </c>
      <c r="B94" s="259"/>
      <c r="C94" s="259"/>
      <c r="D94" s="259"/>
      <c r="E94" s="259"/>
      <c r="F94" s="260"/>
      <c r="G94" s="261">
        <v>0</v>
      </c>
    </row>
    <row r="95" spans="1:7" ht="16.5">
      <c r="A95" s="253" t="s">
        <v>2003</v>
      </c>
      <c r="B95" s="253"/>
      <c r="C95" s="253"/>
      <c r="D95" s="253"/>
      <c r="E95" s="253"/>
      <c r="F95" s="251"/>
      <c r="G95" s="258"/>
    </row>
    <row r="96" spans="1:7">
      <c r="A96" s="262" t="s">
        <v>168</v>
      </c>
      <c r="B96" s="263" t="s">
        <v>3075</v>
      </c>
      <c r="C96" s="264" t="s">
        <v>3076</v>
      </c>
      <c r="D96" s="263" t="s">
        <v>2171</v>
      </c>
      <c r="E96" s="265">
        <v>185</v>
      </c>
      <c r="F96" s="266">
        <v>31.47908962</v>
      </c>
      <c r="G96" s="261">
        <f>F96*E96</f>
        <v>5823.6315796999997</v>
      </c>
    </row>
    <row r="97" spans="1:7">
      <c r="A97" s="259" t="s">
        <v>1904</v>
      </c>
      <c r="B97" s="259"/>
      <c r="C97" s="259"/>
      <c r="D97" s="259"/>
      <c r="E97" s="259"/>
      <c r="F97" s="260"/>
      <c r="G97" s="261">
        <f>SUM(G96:G96)</f>
        <v>5823.6315796999997</v>
      </c>
    </row>
    <row r="98" spans="1:7" ht="24.75">
      <c r="A98" s="253" t="s">
        <v>2006</v>
      </c>
      <c r="B98" s="253"/>
      <c r="C98" s="253"/>
      <c r="D98" s="253"/>
      <c r="E98" s="253"/>
      <c r="F98" s="251"/>
      <c r="G98" s="258"/>
    </row>
    <row r="99" spans="1:7">
      <c r="A99" s="259" t="s">
        <v>1904</v>
      </c>
      <c r="B99" s="259"/>
      <c r="C99" s="259"/>
      <c r="D99" s="259"/>
      <c r="E99" s="259"/>
      <c r="F99" s="260"/>
      <c r="G99" s="261">
        <v>0</v>
      </c>
    </row>
    <row r="100" spans="1:7">
      <c r="A100" s="255" t="s">
        <v>4273</v>
      </c>
      <c r="B100" s="259"/>
      <c r="C100" s="259"/>
      <c r="D100" s="259"/>
      <c r="E100" s="259"/>
      <c r="F100" s="260"/>
      <c r="G100" s="261">
        <f>G94+G97+G99</f>
        <v>5823.6315796999997</v>
      </c>
    </row>
    <row r="101" spans="1:7">
      <c r="A101" s="255" t="s">
        <v>4271</v>
      </c>
      <c r="B101" s="259"/>
      <c r="C101" s="259"/>
      <c r="D101" s="259"/>
      <c r="E101" s="259"/>
      <c r="F101" s="267">
        <v>0.2303</v>
      </c>
      <c r="G101" s="261">
        <f>F101*G100</f>
        <v>1341.1823528049099</v>
      </c>
    </row>
    <row r="102" spans="1:7" ht="24.75">
      <c r="A102" s="250" t="s">
        <v>4280</v>
      </c>
      <c r="B102" s="253"/>
      <c r="C102" s="253"/>
      <c r="D102" s="253"/>
      <c r="E102" s="253"/>
      <c r="F102" s="251"/>
      <c r="G102" s="252">
        <f>SUM(G100:G101)</f>
        <v>7164.8139325049096</v>
      </c>
    </row>
    <row r="103" spans="1:7">
      <c r="A103" s="248"/>
      <c r="B103" s="248"/>
      <c r="C103" s="248"/>
      <c r="D103" s="248"/>
      <c r="E103" s="248"/>
      <c r="F103" s="268"/>
      <c r="G103" s="249"/>
    </row>
    <row r="104" spans="1:7" ht="24.75">
      <c r="A104" s="279" t="s">
        <v>284</v>
      </c>
      <c r="B104" s="279" t="s">
        <v>3077</v>
      </c>
      <c r="C104" s="250" t="s">
        <v>3078</v>
      </c>
      <c r="D104" s="250"/>
      <c r="E104" s="250"/>
      <c r="F104" s="251"/>
      <c r="G104" s="252" t="s">
        <v>3179</v>
      </c>
    </row>
    <row r="105" spans="1:7">
      <c r="A105" s="253"/>
      <c r="B105" s="253"/>
      <c r="C105" s="253"/>
      <c r="D105" s="253"/>
      <c r="E105" s="253"/>
      <c r="F105" s="251"/>
      <c r="G105" s="254"/>
    </row>
    <row r="106" spans="1:7">
      <c r="A106" s="250" t="s">
        <v>4274</v>
      </c>
      <c r="B106" s="253"/>
      <c r="C106" s="253"/>
      <c r="D106" s="255" t="s">
        <v>263</v>
      </c>
      <c r="E106" s="255" t="s">
        <v>262</v>
      </c>
      <c r="F106" s="256" t="s">
        <v>4278</v>
      </c>
      <c r="G106" s="257" t="s">
        <v>4279</v>
      </c>
    </row>
    <row r="107" spans="1:7" ht="16.5">
      <c r="A107" s="253" t="s">
        <v>2001</v>
      </c>
      <c r="B107" s="253"/>
      <c r="C107" s="253"/>
      <c r="D107" s="253"/>
      <c r="E107" s="253"/>
      <c r="F107" s="251"/>
      <c r="G107" s="258"/>
    </row>
    <row r="108" spans="1:7">
      <c r="A108" s="259" t="s">
        <v>1904</v>
      </c>
      <c r="B108" s="259"/>
      <c r="C108" s="259"/>
      <c r="D108" s="259"/>
      <c r="E108" s="259"/>
      <c r="F108" s="260"/>
      <c r="G108" s="261">
        <v>0</v>
      </c>
    </row>
    <row r="109" spans="1:7" ht="16.5">
      <c r="A109" s="253" t="s">
        <v>2003</v>
      </c>
      <c r="B109" s="253"/>
      <c r="C109" s="253"/>
      <c r="D109" s="253"/>
      <c r="E109" s="253"/>
      <c r="F109" s="251"/>
      <c r="G109" s="258"/>
    </row>
    <row r="110" spans="1:7">
      <c r="A110" s="262" t="s">
        <v>168</v>
      </c>
      <c r="B110" s="263" t="s">
        <v>3079</v>
      </c>
      <c r="C110" s="264" t="s">
        <v>3080</v>
      </c>
      <c r="D110" s="263" t="s">
        <v>2171</v>
      </c>
      <c r="E110" s="265">
        <v>185</v>
      </c>
      <c r="F110" s="266">
        <v>18.2265993</v>
      </c>
      <c r="G110" s="261">
        <f>F110*E110</f>
        <v>3371.9208705000001</v>
      </c>
    </row>
    <row r="111" spans="1:7">
      <c r="A111" s="259" t="s">
        <v>1904</v>
      </c>
      <c r="B111" s="259"/>
      <c r="C111" s="259"/>
      <c r="D111" s="259"/>
      <c r="E111" s="259"/>
      <c r="F111" s="260"/>
      <c r="G111" s="261">
        <f>SUM(G110:G110)</f>
        <v>3371.9208705000001</v>
      </c>
    </row>
    <row r="112" spans="1:7" ht="24.75">
      <c r="A112" s="253" t="s">
        <v>2006</v>
      </c>
      <c r="B112" s="253"/>
      <c r="C112" s="253"/>
      <c r="D112" s="253"/>
      <c r="E112" s="253"/>
      <c r="F112" s="251"/>
      <c r="G112" s="258"/>
    </row>
    <row r="113" spans="1:7">
      <c r="A113" s="259" t="s">
        <v>1904</v>
      </c>
      <c r="B113" s="259"/>
      <c r="C113" s="259"/>
      <c r="D113" s="259"/>
      <c r="E113" s="259"/>
      <c r="F113" s="260"/>
      <c r="G113" s="261">
        <v>0</v>
      </c>
    </row>
    <row r="114" spans="1:7">
      <c r="A114" s="255" t="s">
        <v>4273</v>
      </c>
      <c r="B114" s="259"/>
      <c r="C114" s="259"/>
      <c r="D114" s="259"/>
      <c r="E114" s="259"/>
      <c r="F114" s="260"/>
      <c r="G114" s="261">
        <f>G108+G111+G113</f>
        <v>3371.9208705000001</v>
      </c>
    </row>
    <row r="115" spans="1:7">
      <c r="A115" s="255" t="s">
        <v>4271</v>
      </c>
      <c r="B115" s="259"/>
      <c r="C115" s="259"/>
      <c r="D115" s="259"/>
      <c r="E115" s="259"/>
      <c r="F115" s="267">
        <v>0.2303</v>
      </c>
      <c r="G115" s="261">
        <f>F115*G114</f>
        <v>776.55337647614999</v>
      </c>
    </row>
    <row r="116" spans="1:7" ht="24.75">
      <c r="A116" s="250" t="s">
        <v>4280</v>
      </c>
      <c r="B116" s="253"/>
      <c r="C116" s="253"/>
      <c r="D116" s="253"/>
      <c r="E116" s="253"/>
      <c r="F116" s="251"/>
      <c r="G116" s="252">
        <f>SUM(G114:G115)</f>
        <v>4148.4742469761504</v>
      </c>
    </row>
    <row r="117" spans="1:7">
      <c r="A117" s="248"/>
      <c r="B117" s="248"/>
      <c r="C117" s="248"/>
      <c r="D117" s="248"/>
      <c r="E117" s="248"/>
      <c r="F117" s="268"/>
      <c r="G117" s="249"/>
    </row>
    <row r="118" spans="1:7">
      <c r="A118" s="270" t="s">
        <v>285</v>
      </c>
      <c r="B118" s="270" t="s">
        <v>287</v>
      </c>
      <c r="C118" s="248" t="s">
        <v>2269</v>
      </c>
      <c r="D118" s="248"/>
      <c r="E118" s="248"/>
      <c r="F118" s="268"/>
      <c r="G118" s="252" t="s">
        <v>0</v>
      </c>
    </row>
    <row r="119" spans="1:7">
      <c r="A119" s="248"/>
      <c r="B119" s="248"/>
      <c r="C119" s="248"/>
      <c r="D119" s="248"/>
      <c r="E119" s="248"/>
      <c r="F119" s="268"/>
      <c r="G119" s="271"/>
    </row>
    <row r="120" spans="1:7">
      <c r="A120" s="272" t="s">
        <v>4274</v>
      </c>
      <c r="B120" s="248"/>
      <c r="C120" s="248"/>
      <c r="D120" s="270" t="s">
        <v>263</v>
      </c>
      <c r="E120" s="270" t="s">
        <v>262</v>
      </c>
      <c r="F120" s="256" t="s">
        <v>4278</v>
      </c>
      <c r="G120" s="257" t="s">
        <v>4279</v>
      </c>
    </row>
    <row r="121" spans="1:7" ht="16.5">
      <c r="A121" s="248" t="s">
        <v>2001</v>
      </c>
      <c r="B121" s="248"/>
      <c r="C121" s="248"/>
      <c r="D121" s="248"/>
      <c r="E121" s="248"/>
      <c r="F121" s="268"/>
      <c r="G121" s="249"/>
    </row>
    <row r="122" spans="1:7">
      <c r="A122" s="274" t="s">
        <v>1903</v>
      </c>
      <c r="B122" s="274" t="s">
        <v>286</v>
      </c>
      <c r="C122" s="248" t="s">
        <v>2270</v>
      </c>
      <c r="D122" s="274" t="s">
        <v>0</v>
      </c>
      <c r="E122" s="275">
        <v>1</v>
      </c>
      <c r="F122" s="276">
        <v>200.11123000000001</v>
      </c>
      <c r="G122" s="261">
        <f>F122*E122</f>
        <v>200.11123000000001</v>
      </c>
    </row>
    <row r="123" spans="1:7">
      <c r="A123" s="274" t="s">
        <v>1904</v>
      </c>
      <c r="B123" s="274"/>
      <c r="C123" s="274"/>
      <c r="D123" s="274"/>
      <c r="E123" s="274"/>
      <c r="F123" s="277"/>
      <c r="G123" s="261">
        <f>SUM(G122)</f>
        <v>200.11123000000001</v>
      </c>
    </row>
    <row r="124" spans="1:7" ht="16.5">
      <c r="A124" s="248" t="s">
        <v>2003</v>
      </c>
      <c r="B124" s="248"/>
      <c r="C124" s="248"/>
      <c r="D124" s="248"/>
      <c r="E124" s="248"/>
      <c r="F124" s="268"/>
      <c r="G124" s="249"/>
    </row>
    <row r="125" spans="1:7">
      <c r="A125" s="274" t="s">
        <v>1904</v>
      </c>
      <c r="B125" s="274"/>
      <c r="C125" s="274"/>
      <c r="D125" s="274"/>
      <c r="E125" s="274"/>
      <c r="F125" s="277"/>
      <c r="G125" s="249"/>
    </row>
    <row r="126" spans="1:7" ht="24.75">
      <c r="A126" s="248" t="s">
        <v>2006</v>
      </c>
      <c r="B126" s="248"/>
      <c r="C126" s="248"/>
      <c r="D126" s="248"/>
      <c r="E126" s="248"/>
      <c r="F126" s="268"/>
      <c r="G126" s="249"/>
    </row>
    <row r="127" spans="1:7">
      <c r="A127" s="274" t="s">
        <v>1904</v>
      </c>
      <c r="B127" s="274"/>
      <c r="C127" s="274"/>
      <c r="D127" s="274"/>
      <c r="E127" s="274"/>
      <c r="F127" s="277"/>
      <c r="G127" s="249"/>
    </row>
    <row r="128" spans="1:7">
      <c r="A128" s="270" t="s">
        <v>4273</v>
      </c>
      <c r="B128" s="274"/>
      <c r="C128" s="274"/>
      <c r="D128" s="274"/>
      <c r="E128" s="274"/>
      <c r="F128" s="277"/>
      <c r="G128" s="261">
        <f>G123+G125+G127</f>
        <v>200.11123000000001</v>
      </c>
    </row>
    <row r="129" spans="1:7">
      <c r="A129" s="270" t="s">
        <v>4271</v>
      </c>
      <c r="B129" s="274"/>
      <c r="C129" s="274"/>
      <c r="D129" s="274"/>
      <c r="E129" s="274"/>
      <c r="F129" s="278">
        <v>0.2303</v>
      </c>
      <c r="G129" s="261">
        <f>F129*G128</f>
        <v>46.085616268999999</v>
      </c>
    </row>
    <row r="130" spans="1:7" ht="24.75">
      <c r="A130" s="272" t="s">
        <v>4280</v>
      </c>
      <c r="B130" s="248"/>
      <c r="C130" s="248"/>
      <c r="D130" s="248"/>
      <c r="E130" s="248"/>
      <c r="F130" s="268"/>
      <c r="G130" s="252">
        <f>SUM(G128:G129)</f>
        <v>246.19684626899999</v>
      </c>
    </row>
    <row r="131" spans="1:7">
      <c r="A131" s="248"/>
      <c r="B131" s="248"/>
      <c r="C131" s="248"/>
      <c r="D131" s="248"/>
      <c r="E131" s="248"/>
      <c r="F131" s="268"/>
      <c r="G131" s="249"/>
    </row>
    <row r="132" spans="1:7" ht="24.75">
      <c r="A132" s="270" t="s">
        <v>289</v>
      </c>
      <c r="B132" s="270" t="s">
        <v>290</v>
      </c>
      <c r="C132" s="248" t="s">
        <v>2271</v>
      </c>
      <c r="D132" s="248"/>
      <c r="E132" s="248"/>
      <c r="F132" s="268"/>
      <c r="G132" s="252" t="s">
        <v>3179</v>
      </c>
    </row>
    <row r="133" spans="1:7">
      <c r="A133" s="248"/>
      <c r="B133" s="248"/>
      <c r="C133" s="248"/>
      <c r="D133" s="248"/>
      <c r="E133" s="248"/>
      <c r="F133" s="268"/>
      <c r="G133" s="271"/>
    </row>
    <row r="134" spans="1:7">
      <c r="A134" s="272" t="s">
        <v>4274</v>
      </c>
      <c r="B134" s="248"/>
      <c r="C134" s="248"/>
      <c r="D134" s="270" t="s">
        <v>263</v>
      </c>
      <c r="E134" s="270" t="s">
        <v>262</v>
      </c>
      <c r="F134" s="256" t="s">
        <v>4278</v>
      </c>
      <c r="G134" s="257" t="s">
        <v>4279</v>
      </c>
    </row>
    <row r="135" spans="1:7" ht="16.5">
      <c r="A135" s="248" t="s">
        <v>2001</v>
      </c>
      <c r="B135" s="248"/>
      <c r="C135" s="248"/>
      <c r="D135" s="248"/>
      <c r="E135" s="248"/>
      <c r="F135" s="268"/>
      <c r="G135" s="249"/>
    </row>
    <row r="136" spans="1:7">
      <c r="A136" s="248"/>
      <c r="B136" s="248"/>
      <c r="C136" s="248" t="s">
        <v>2272</v>
      </c>
      <c r="D136" s="274" t="s">
        <v>2260</v>
      </c>
      <c r="E136" s="275">
        <v>1</v>
      </c>
      <c r="F136" s="276">
        <v>530.1</v>
      </c>
      <c r="G136" s="261">
        <f>E136*F136</f>
        <v>530.1</v>
      </c>
    </row>
    <row r="137" spans="1:7">
      <c r="A137" s="248"/>
      <c r="B137" s="248"/>
      <c r="C137" s="248" t="s">
        <v>2273</v>
      </c>
      <c r="D137" s="274" t="s">
        <v>2260</v>
      </c>
      <c r="E137" s="275">
        <v>1</v>
      </c>
      <c r="F137" s="276">
        <v>883.5</v>
      </c>
      <c r="G137" s="261">
        <f>E137*F137</f>
        <v>883.5</v>
      </c>
    </row>
    <row r="138" spans="1:7">
      <c r="A138" s="248"/>
      <c r="B138" s="248"/>
      <c r="C138" s="248" t="s">
        <v>2274</v>
      </c>
      <c r="D138" s="274" t="s">
        <v>2260</v>
      </c>
      <c r="E138" s="275">
        <v>1</v>
      </c>
      <c r="F138" s="276">
        <v>309.22499999999997</v>
      </c>
      <c r="G138" s="261">
        <f>E138*F138</f>
        <v>309.22499999999997</v>
      </c>
    </row>
    <row r="139" spans="1:7">
      <c r="A139" s="248"/>
      <c r="B139" s="248"/>
      <c r="C139" s="274" t="s">
        <v>1859</v>
      </c>
      <c r="D139" s="274" t="s">
        <v>2260</v>
      </c>
      <c r="E139" s="275">
        <v>1</v>
      </c>
      <c r="F139" s="276">
        <v>265.05</v>
      </c>
      <c r="G139" s="261">
        <f>E139*F139</f>
        <v>265.05</v>
      </c>
    </row>
    <row r="140" spans="1:7">
      <c r="A140" s="248"/>
      <c r="B140" s="248"/>
      <c r="C140" s="274" t="s">
        <v>1860</v>
      </c>
      <c r="D140" s="274" t="s">
        <v>2260</v>
      </c>
      <c r="E140" s="275">
        <v>1</v>
      </c>
      <c r="F140" s="276">
        <v>176.70349999999999</v>
      </c>
      <c r="G140" s="261">
        <f>E140*F140</f>
        <v>176.70349999999999</v>
      </c>
    </row>
    <row r="141" spans="1:7">
      <c r="A141" s="274" t="s">
        <v>1904</v>
      </c>
      <c r="B141" s="274"/>
      <c r="C141" s="274"/>
      <c r="D141" s="274"/>
      <c r="E141" s="274"/>
      <c r="F141" s="277"/>
      <c r="G141" s="261">
        <f>SUM(G136:G140)</f>
        <v>2164.5784999999996</v>
      </c>
    </row>
    <row r="142" spans="1:7" ht="16.5">
      <c r="A142" s="248" t="s">
        <v>2003</v>
      </c>
      <c r="B142" s="248"/>
      <c r="C142" s="248"/>
      <c r="D142" s="248"/>
      <c r="E142" s="248"/>
      <c r="F142" s="268"/>
      <c r="G142" s="249"/>
    </row>
    <row r="143" spans="1:7">
      <c r="A143" s="274" t="s">
        <v>1904</v>
      </c>
      <c r="B143" s="274"/>
      <c r="C143" s="274"/>
      <c r="D143" s="274"/>
      <c r="E143" s="274"/>
      <c r="F143" s="277"/>
      <c r="G143" s="249"/>
    </row>
    <row r="144" spans="1:7" ht="24.75">
      <c r="A144" s="248" t="s">
        <v>2006</v>
      </c>
      <c r="B144" s="248"/>
      <c r="C144" s="248"/>
      <c r="D144" s="248"/>
      <c r="E144" s="248"/>
      <c r="F144" s="268"/>
      <c r="G144" s="249"/>
    </row>
    <row r="145" spans="1:7">
      <c r="A145" s="274" t="s">
        <v>1904</v>
      </c>
      <c r="B145" s="274"/>
      <c r="C145" s="274"/>
      <c r="D145" s="274"/>
      <c r="E145" s="274"/>
      <c r="F145" s="277"/>
      <c r="G145" s="249"/>
    </row>
    <row r="146" spans="1:7">
      <c r="A146" s="270" t="s">
        <v>4273</v>
      </c>
      <c r="B146" s="274"/>
      <c r="C146" s="274"/>
      <c r="D146" s="274"/>
      <c r="E146" s="274"/>
      <c r="F146" s="277"/>
      <c r="G146" s="261">
        <f>G141+G143+G145</f>
        <v>2164.5784999999996</v>
      </c>
    </row>
    <row r="147" spans="1:7">
      <c r="A147" s="270" t="s">
        <v>4271</v>
      </c>
      <c r="B147" s="274"/>
      <c r="C147" s="274"/>
      <c r="D147" s="274"/>
      <c r="E147" s="274"/>
      <c r="F147" s="278">
        <v>0.2303</v>
      </c>
      <c r="G147" s="261">
        <f>F147*G146</f>
        <v>498.50242854999993</v>
      </c>
    </row>
    <row r="148" spans="1:7" ht="24.75">
      <c r="A148" s="272" t="s">
        <v>4280</v>
      </c>
      <c r="B148" s="248"/>
      <c r="C148" s="248"/>
      <c r="D148" s="248"/>
      <c r="E148" s="248"/>
      <c r="F148" s="268"/>
      <c r="G148" s="252">
        <f>SUM(G146:G147)</f>
        <v>2663.0809285499995</v>
      </c>
    </row>
    <row r="149" spans="1:7">
      <c r="A149" s="248"/>
      <c r="B149" s="248"/>
      <c r="C149" s="248"/>
      <c r="D149" s="248"/>
      <c r="E149" s="248"/>
      <c r="F149" s="268"/>
      <c r="G149" s="249"/>
    </row>
    <row r="150" spans="1:7">
      <c r="A150" s="270" t="s">
        <v>291</v>
      </c>
      <c r="B150" s="270" t="s">
        <v>292</v>
      </c>
      <c r="C150" s="248" t="s">
        <v>2275</v>
      </c>
      <c r="D150" s="248"/>
      <c r="E150" s="248"/>
      <c r="F150" s="268"/>
      <c r="G150" s="252" t="s">
        <v>3179</v>
      </c>
    </row>
    <row r="151" spans="1:7">
      <c r="A151" s="248"/>
      <c r="B151" s="248"/>
      <c r="C151" s="248"/>
      <c r="D151" s="248"/>
      <c r="E151" s="248"/>
      <c r="F151" s="268"/>
      <c r="G151" s="271"/>
    </row>
    <row r="152" spans="1:7">
      <c r="A152" s="272" t="s">
        <v>4274</v>
      </c>
      <c r="B152" s="248"/>
      <c r="C152" s="248"/>
      <c r="D152" s="270" t="s">
        <v>263</v>
      </c>
      <c r="E152" s="270" t="s">
        <v>262</v>
      </c>
      <c r="F152" s="256" t="s">
        <v>4278</v>
      </c>
      <c r="G152" s="257" t="s">
        <v>4279</v>
      </c>
    </row>
    <row r="153" spans="1:7" ht="16.5">
      <c r="A153" s="248" t="s">
        <v>2001</v>
      </c>
      <c r="B153" s="248"/>
      <c r="C153" s="248"/>
      <c r="D153" s="248"/>
      <c r="E153" s="248"/>
      <c r="F153" s="268"/>
      <c r="G153" s="249"/>
    </row>
    <row r="154" spans="1:7">
      <c r="A154" s="274" t="s">
        <v>1904</v>
      </c>
      <c r="B154" s="274"/>
      <c r="C154" s="274"/>
      <c r="D154" s="274"/>
      <c r="E154" s="274"/>
      <c r="F154" s="277"/>
      <c r="G154" s="249"/>
    </row>
    <row r="155" spans="1:7" ht="16.5">
      <c r="A155" s="248" t="s">
        <v>2003</v>
      </c>
      <c r="B155" s="248"/>
      <c r="C155" s="248"/>
      <c r="D155" s="248"/>
      <c r="E155" s="248"/>
      <c r="F155" s="268"/>
      <c r="G155" s="249"/>
    </row>
    <row r="156" spans="1:7">
      <c r="A156" s="274" t="s">
        <v>1904</v>
      </c>
      <c r="B156" s="274"/>
      <c r="C156" s="274"/>
      <c r="D156" s="274"/>
      <c r="E156" s="274"/>
      <c r="F156" s="277"/>
      <c r="G156" s="249"/>
    </row>
    <row r="157" spans="1:7" ht="24.75">
      <c r="A157" s="248" t="s">
        <v>2006</v>
      </c>
      <c r="B157" s="248"/>
      <c r="C157" s="248"/>
      <c r="D157" s="248"/>
      <c r="E157" s="248"/>
      <c r="F157" s="268"/>
      <c r="G157" s="249"/>
    </row>
    <row r="158" spans="1:7">
      <c r="A158" s="273">
        <v>88326</v>
      </c>
      <c r="B158" s="274" t="s">
        <v>277</v>
      </c>
      <c r="C158" s="248" t="s">
        <v>2276</v>
      </c>
      <c r="D158" s="274" t="s">
        <v>2171</v>
      </c>
      <c r="E158" s="275">
        <v>369.6</v>
      </c>
      <c r="F158" s="276">
        <v>17.19291115</v>
      </c>
      <c r="G158" s="261">
        <f>F158*E158</f>
        <v>6354.4999610400009</v>
      </c>
    </row>
    <row r="159" spans="1:7">
      <c r="A159" s="274" t="s">
        <v>1904</v>
      </c>
      <c r="B159" s="274"/>
      <c r="C159" s="274"/>
      <c r="D159" s="274"/>
      <c r="E159" s="274"/>
      <c r="F159" s="277"/>
      <c r="G159" s="261">
        <f>G154+G156+G158</f>
        <v>6354.4999610400009</v>
      </c>
    </row>
    <row r="160" spans="1:7">
      <c r="A160" s="270" t="s">
        <v>4273</v>
      </c>
      <c r="B160" s="274"/>
      <c r="C160" s="274"/>
      <c r="D160" s="274"/>
      <c r="E160" s="274"/>
      <c r="F160" s="277"/>
      <c r="G160" s="261">
        <f>G159+G156+G154</f>
        <v>6354.4999610400009</v>
      </c>
    </row>
    <row r="161" spans="1:7">
      <c r="A161" s="270" t="s">
        <v>4271</v>
      </c>
      <c r="B161" s="274"/>
      <c r="C161" s="274"/>
      <c r="D161" s="274"/>
      <c r="E161" s="274"/>
      <c r="F161" s="278">
        <v>0.2303</v>
      </c>
      <c r="G161" s="261">
        <f>F161*G160</f>
        <v>1463.4413410275122</v>
      </c>
    </row>
    <row r="162" spans="1:7" ht="24.75">
      <c r="A162" s="272" t="s">
        <v>4280</v>
      </c>
      <c r="B162" s="248"/>
      <c r="C162" s="248"/>
      <c r="D162" s="248"/>
      <c r="E162" s="248"/>
      <c r="F162" s="268"/>
      <c r="G162" s="252">
        <f>SUM(G160:G161)</f>
        <v>7817.9413020675129</v>
      </c>
    </row>
    <row r="163" spans="1:7">
      <c r="A163" s="248"/>
      <c r="B163" s="248"/>
      <c r="C163" s="248"/>
      <c r="D163" s="248"/>
      <c r="E163" s="248"/>
      <c r="F163" s="268"/>
      <c r="G163" s="249"/>
    </row>
    <row r="164" spans="1:7" ht="16.5">
      <c r="A164" s="270" t="s">
        <v>293</v>
      </c>
      <c r="B164" s="270" t="s">
        <v>294</v>
      </c>
      <c r="C164" s="248" t="s">
        <v>2277</v>
      </c>
      <c r="D164" s="248"/>
      <c r="E164" s="248"/>
      <c r="F164" s="268"/>
      <c r="G164" s="252" t="s">
        <v>3179</v>
      </c>
    </row>
    <row r="165" spans="1:7">
      <c r="A165" s="248"/>
      <c r="B165" s="248"/>
      <c r="C165" s="248"/>
      <c r="D165" s="248"/>
      <c r="E165" s="248"/>
      <c r="F165" s="268"/>
      <c r="G165" s="271"/>
    </row>
    <row r="166" spans="1:7">
      <c r="A166" s="272" t="s">
        <v>4274</v>
      </c>
      <c r="B166" s="248"/>
      <c r="C166" s="248"/>
      <c r="D166" s="270" t="s">
        <v>263</v>
      </c>
      <c r="E166" s="270" t="s">
        <v>262</v>
      </c>
      <c r="F166" s="256" t="s">
        <v>4278</v>
      </c>
      <c r="G166" s="257" t="s">
        <v>4279</v>
      </c>
    </row>
    <row r="167" spans="1:7" ht="16.5">
      <c r="A167" s="248" t="s">
        <v>2001</v>
      </c>
      <c r="B167" s="248"/>
      <c r="C167" s="248"/>
      <c r="D167" s="248"/>
      <c r="E167" s="248"/>
      <c r="F167" s="268"/>
      <c r="G167" s="249"/>
    </row>
    <row r="168" spans="1:7" ht="16.5">
      <c r="A168" s="262" t="s">
        <v>277</v>
      </c>
      <c r="B168" s="273">
        <v>43498</v>
      </c>
      <c r="C168" s="248" t="s">
        <v>2278</v>
      </c>
      <c r="D168" s="274" t="s">
        <v>2260</v>
      </c>
      <c r="E168" s="275">
        <v>3</v>
      </c>
      <c r="F168" s="276">
        <v>94.066244999999995</v>
      </c>
      <c r="G168" s="261">
        <f>E168*F168</f>
        <v>282.198735</v>
      </c>
    </row>
    <row r="169" spans="1:7">
      <c r="A169" s="274" t="s">
        <v>1904</v>
      </c>
      <c r="B169" s="274"/>
      <c r="C169" s="274"/>
      <c r="D169" s="274"/>
      <c r="E169" s="274"/>
      <c r="F169" s="277"/>
      <c r="G169" s="261">
        <f>SUM(G168)</f>
        <v>282.198735</v>
      </c>
    </row>
    <row r="170" spans="1:7" ht="16.5">
      <c r="A170" s="248" t="s">
        <v>2003</v>
      </c>
      <c r="B170" s="248"/>
      <c r="C170" s="248"/>
      <c r="D170" s="248"/>
      <c r="E170" s="248"/>
      <c r="F170" s="268"/>
      <c r="G170" s="249"/>
    </row>
    <row r="171" spans="1:7">
      <c r="A171" s="274" t="s">
        <v>1904</v>
      </c>
      <c r="B171" s="274"/>
      <c r="C171" s="274"/>
      <c r="D171" s="274"/>
      <c r="E171" s="274"/>
      <c r="F171" s="277"/>
      <c r="G171" s="249"/>
    </row>
    <row r="172" spans="1:7" ht="24.75">
      <c r="A172" s="248" t="s">
        <v>2006</v>
      </c>
      <c r="B172" s="248"/>
      <c r="C172" s="248"/>
      <c r="D172" s="248"/>
      <c r="E172" s="248"/>
      <c r="F172" s="268"/>
      <c r="G172" s="249"/>
    </row>
    <row r="173" spans="1:7">
      <c r="A173" s="274" t="s">
        <v>1904</v>
      </c>
      <c r="B173" s="274"/>
      <c r="C173" s="274"/>
      <c r="D173" s="274"/>
      <c r="E173" s="274"/>
      <c r="F173" s="277"/>
      <c r="G173" s="249"/>
    </row>
    <row r="174" spans="1:7">
      <c r="A174" s="270" t="s">
        <v>4273</v>
      </c>
      <c r="B174" s="274"/>
      <c r="C174" s="274"/>
      <c r="D174" s="274"/>
      <c r="E174" s="274"/>
      <c r="F174" s="277"/>
      <c r="G174" s="261">
        <f>G169+G171+G173</f>
        <v>282.198735</v>
      </c>
    </row>
    <row r="175" spans="1:7">
      <c r="A175" s="270" t="s">
        <v>4271</v>
      </c>
      <c r="B175" s="274"/>
      <c r="C175" s="274"/>
      <c r="D175" s="274"/>
      <c r="E175" s="274"/>
      <c r="F175" s="278">
        <v>0.2303</v>
      </c>
      <c r="G175" s="261">
        <f>F175*G174</f>
        <v>64.990368670500004</v>
      </c>
    </row>
    <row r="176" spans="1:7" ht="24.75">
      <c r="A176" s="272" t="s">
        <v>4280</v>
      </c>
      <c r="B176" s="248"/>
      <c r="C176" s="248"/>
      <c r="D176" s="248"/>
      <c r="E176" s="248"/>
      <c r="F176" s="268"/>
      <c r="G176" s="252">
        <f>SUM(G174:G175)</f>
        <v>347.1891036705</v>
      </c>
    </row>
    <row r="177" spans="1:7">
      <c r="A177" s="248"/>
      <c r="B177" s="248"/>
      <c r="C177" s="248"/>
      <c r="D177" s="248"/>
      <c r="E177" s="248"/>
      <c r="F177" s="268"/>
      <c r="G177" s="249"/>
    </row>
    <row r="178" spans="1:7" ht="99">
      <c r="A178" s="270" t="s">
        <v>295</v>
      </c>
      <c r="B178" s="270" t="s">
        <v>296</v>
      </c>
      <c r="C178" s="248" t="s">
        <v>2279</v>
      </c>
      <c r="D178" s="248"/>
      <c r="E178" s="248"/>
      <c r="F178" s="268"/>
      <c r="G178" s="252" t="s">
        <v>0</v>
      </c>
    </row>
    <row r="179" spans="1:7">
      <c r="A179" s="248"/>
      <c r="B179" s="248"/>
      <c r="C179" s="248"/>
      <c r="D179" s="248"/>
      <c r="E179" s="248"/>
      <c r="F179" s="268"/>
      <c r="G179" s="271"/>
    </row>
    <row r="180" spans="1:7">
      <c r="A180" s="272" t="s">
        <v>4274</v>
      </c>
      <c r="B180" s="248"/>
      <c r="C180" s="248"/>
      <c r="D180" s="270" t="s">
        <v>263</v>
      </c>
      <c r="E180" s="270" t="s">
        <v>262</v>
      </c>
      <c r="F180" s="256" t="s">
        <v>4278</v>
      </c>
      <c r="G180" s="257" t="s">
        <v>4279</v>
      </c>
    </row>
    <row r="181" spans="1:7" ht="16.5">
      <c r="A181" s="248" t="s">
        <v>2001</v>
      </c>
      <c r="B181" s="248"/>
      <c r="C181" s="248"/>
      <c r="D181" s="248"/>
      <c r="E181" s="248"/>
      <c r="F181" s="268"/>
      <c r="G181" s="249"/>
    </row>
    <row r="182" spans="1:7">
      <c r="A182" s="274" t="s">
        <v>1903</v>
      </c>
      <c r="B182" s="274" t="s">
        <v>286</v>
      </c>
      <c r="C182" s="248" t="s">
        <v>2270</v>
      </c>
      <c r="D182" s="274" t="s">
        <v>0</v>
      </c>
      <c r="E182" s="275">
        <v>1</v>
      </c>
      <c r="F182" s="276">
        <v>75.94565999999999</v>
      </c>
      <c r="G182" s="261">
        <f>F182*E182</f>
        <v>75.94565999999999</v>
      </c>
    </row>
    <row r="183" spans="1:7">
      <c r="A183" s="280">
        <v>71041</v>
      </c>
      <c r="B183" s="274" t="s">
        <v>168</v>
      </c>
      <c r="C183" s="248" t="s">
        <v>2280</v>
      </c>
      <c r="D183" s="274" t="s">
        <v>0</v>
      </c>
      <c r="E183" s="275">
        <v>50</v>
      </c>
      <c r="F183" s="276">
        <v>0.1767</v>
      </c>
      <c r="G183" s="261">
        <f>F183*E183</f>
        <v>8.8349999999999991</v>
      </c>
    </row>
    <row r="184" spans="1:7">
      <c r="A184" s="274" t="s">
        <v>1904</v>
      </c>
      <c r="B184" s="274"/>
      <c r="C184" s="274"/>
      <c r="D184" s="274"/>
      <c r="E184" s="274"/>
      <c r="F184" s="277"/>
      <c r="G184" s="261">
        <f>SUM(G182:G183)</f>
        <v>84.780659999999983</v>
      </c>
    </row>
    <row r="185" spans="1:7" ht="16.5">
      <c r="A185" s="248" t="s">
        <v>2003</v>
      </c>
      <c r="B185" s="248"/>
      <c r="C185" s="248"/>
      <c r="D185" s="248"/>
      <c r="E185" s="248"/>
      <c r="F185" s="268"/>
      <c r="G185" s="249"/>
    </row>
    <row r="186" spans="1:7">
      <c r="A186" s="274" t="s">
        <v>1904</v>
      </c>
      <c r="B186" s="274"/>
      <c r="C186" s="274"/>
      <c r="D186" s="274"/>
      <c r="E186" s="274"/>
      <c r="F186" s="277"/>
      <c r="G186" s="249"/>
    </row>
    <row r="187" spans="1:7" ht="24.75">
      <c r="A187" s="248" t="s">
        <v>2006</v>
      </c>
      <c r="B187" s="248"/>
      <c r="C187" s="248"/>
      <c r="D187" s="248"/>
      <c r="E187" s="248"/>
      <c r="F187" s="268"/>
      <c r="G187" s="249"/>
    </row>
    <row r="188" spans="1:7">
      <c r="A188" s="274" t="s">
        <v>168</v>
      </c>
      <c r="B188" s="280">
        <v>52599</v>
      </c>
      <c r="C188" s="274" t="s">
        <v>2281</v>
      </c>
      <c r="D188" s="274" t="s">
        <v>2260</v>
      </c>
      <c r="E188" s="275">
        <v>0.13</v>
      </c>
      <c r="F188" s="276">
        <v>13110.530384999998</v>
      </c>
      <c r="G188" s="261">
        <f>E188*F188</f>
        <v>1704.3689500499997</v>
      </c>
    </row>
    <row r="189" spans="1:7">
      <c r="A189" s="274" t="s">
        <v>1904</v>
      </c>
      <c r="B189" s="274"/>
      <c r="C189" s="274"/>
      <c r="D189" s="274"/>
      <c r="E189" s="274"/>
      <c r="F189" s="277"/>
      <c r="G189" s="261">
        <f>SUM(G188)</f>
        <v>1704.3689500499997</v>
      </c>
    </row>
    <row r="190" spans="1:7">
      <c r="A190" s="270" t="s">
        <v>4273</v>
      </c>
      <c r="B190" s="274"/>
      <c r="C190" s="274"/>
      <c r="D190" s="274"/>
      <c r="E190" s="274"/>
      <c r="F190" s="277"/>
      <c r="G190" s="261">
        <f>G184+G186+G189</f>
        <v>1789.1496100499996</v>
      </c>
    </row>
    <row r="191" spans="1:7">
      <c r="A191" s="270" t="s">
        <v>4271</v>
      </c>
      <c r="B191" s="274"/>
      <c r="C191" s="274"/>
      <c r="D191" s="274"/>
      <c r="E191" s="274"/>
      <c r="F191" s="278">
        <v>0.2303</v>
      </c>
      <c r="G191" s="261">
        <f>F191*G190</f>
        <v>412.04115519451494</v>
      </c>
    </row>
    <row r="192" spans="1:7" ht="24.75">
      <c r="A192" s="272" t="s">
        <v>4280</v>
      </c>
      <c r="B192" s="248"/>
      <c r="C192" s="248"/>
      <c r="D192" s="248"/>
      <c r="E192" s="248"/>
      <c r="F192" s="268"/>
      <c r="G192" s="252">
        <f>SUM(G190:G191)</f>
        <v>2201.1907652445148</v>
      </c>
    </row>
    <row r="193" spans="1:7">
      <c r="A193" s="248"/>
      <c r="B193" s="248"/>
      <c r="C193" s="248"/>
      <c r="D193" s="248"/>
      <c r="E193" s="248"/>
      <c r="F193" s="268"/>
      <c r="G193" s="249"/>
    </row>
    <row r="194" spans="1:7" ht="66">
      <c r="A194" s="270" t="s">
        <v>297</v>
      </c>
      <c r="B194" s="270" t="s">
        <v>298</v>
      </c>
      <c r="C194" s="248" t="s">
        <v>2282</v>
      </c>
      <c r="D194" s="248"/>
      <c r="E194" s="248"/>
      <c r="F194" s="268"/>
      <c r="G194" s="252" t="s">
        <v>0</v>
      </c>
    </row>
    <row r="195" spans="1:7">
      <c r="A195" s="248"/>
      <c r="B195" s="248"/>
      <c r="C195" s="248"/>
      <c r="D195" s="248"/>
      <c r="E195" s="248"/>
      <c r="F195" s="268"/>
      <c r="G195" s="271"/>
    </row>
    <row r="196" spans="1:7">
      <c r="A196" s="272" t="s">
        <v>4274</v>
      </c>
      <c r="B196" s="248"/>
      <c r="C196" s="248"/>
      <c r="D196" s="270" t="s">
        <v>263</v>
      </c>
      <c r="E196" s="270" t="s">
        <v>262</v>
      </c>
      <c r="F196" s="256" t="s">
        <v>4278</v>
      </c>
      <c r="G196" s="257" t="s">
        <v>4279</v>
      </c>
    </row>
    <row r="197" spans="1:7" ht="16.5">
      <c r="A197" s="248" t="s">
        <v>2001</v>
      </c>
      <c r="B197" s="248"/>
      <c r="C197" s="248"/>
      <c r="D197" s="248"/>
      <c r="E197" s="248"/>
      <c r="F197" s="268"/>
      <c r="G197" s="249"/>
    </row>
    <row r="198" spans="1:7">
      <c r="A198" s="274" t="s">
        <v>1903</v>
      </c>
      <c r="B198" s="248"/>
      <c r="C198" s="274" t="s">
        <v>2283</v>
      </c>
      <c r="D198" s="274" t="s">
        <v>0</v>
      </c>
      <c r="E198" s="275">
        <v>1</v>
      </c>
      <c r="F198" s="276">
        <v>441.75</v>
      </c>
      <c r="G198" s="261">
        <f>F198*E198</f>
        <v>441.75</v>
      </c>
    </row>
    <row r="199" spans="1:7">
      <c r="A199" s="274" t="s">
        <v>1904</v>
      </c>
      <c r="B199" s="274"/>
      <c r="C199" s="274"/>
      <c r="D199" s="274"/>
      <c r="E199" s="274"/>
      <c r="F199" s="277"/>
      <c r="G199" s="261">
        <f>SUM(G198)</f>
        <v>441.75</v>
      </c>
    </row>
    <row r="200" spans="1:7" ht="16.5">
      <c r="A200" s="248" t="s">
        <v>2003</v>
      </c>
      <c r="B200" s="248"/>
      <c r="C200" s="248"/>
      <c r="D200" s="248"/>
      <c r="E200" s="248"/>
      <c r="F200" s="268"/>
      <c r="G200" s="249"/>
    </row>
    <row r="201" spans="1:7">
      <c r="A201" s="274" t="s">
        <v>1904</v>
      </c>
      <c r="B201" s="274"/>
      <c r="C201" s="274"/>
      <c r="D201" s="274"/>
      <c r="E201" s="274"/>
      <c r="F201" s="277"/>
      <c r="G201" s="249"/>
    </row>
    <row r="202" spans="1:7" ht="24.75">
      <c r="A202" s="248" t="s">
        <v>2006</v>
      </c>
      <c r="B202" s="248"/>
      <c r="C202" s="248"/>
      <c r="D202" s="248"/>
      <c r="E202" s="248"/>
      <c r="F202" s="268"/>
      <c r="G202" s="249"/>
    </row>
    <row r="203" spans="1:7">
      <c r="A203" s="274" t="s">
        <v>1904</v>
      </c>
      <c r="B203" s="274"/>
      <c r="C203" s="274"/>
      <c r="D203" s="274"/>
      <c r="E203" s="274"/>
      <c r="F203" s="277"/>
      <c r="G203" s="249"/>
    </row>
    <row r="204" spans="1:7">
      <c r="A204" s="270" t="s">
        <v>4273</v>
      </c>
      <c r="B204" s="274"/>
      <c r="C204" s="274"/>
      <c r="D204" s="274"/>
      <c r="E204" s="274"/>
      <c r="F204" s="277"/>
      <c r="G204" s="261">
        <f>G199+G201+G203</f>
        <v>441.75</v>
      </c>
    </row>
    <row r="205" spans="1:7">
      <c r="A205" s="270" t="s">
        <v>4271</v>
      </c>
      <c r="B205" s="274"/>
      <c r="C205" s="274"/>
      <c r="D205" s="274"/>
      <c r="E205" s="274"/>
      <c r="F205" s="278">
        <v>0.2303</v>
      </c>
      <c r="G205" s="261">
        <f>F205*G204</f>
        <v>101.73502500000001</v>
      </c>
    </row>
    <row r="206" spans="1:7" ht="24.75">
      <c r="A206" s="272" t="s">
        <v>4280</v>
      </c>
      <c r="B206" s="248"/>
      <c r="C206" s="248"/>
      <c r="D206" s="248"/>
      <c r="E206" s="248"/>
      <c r="F206" s="268"/>
      <c r="G206" s="252">
        <f>SUM(G204:G205)</f>
        <v>543.48502499999995</v>
      </c>
    </row>
    <row r="207" spans="1:7">
      <c r="A207" s="248"/>
      <c r="B207" s="248"/>
      <c r="C207" s="248"/>
      <c r="D207" s="248"/>
      <c r="E207" s="248"/>
      <c r="F207" s="268"/>
      <c r="G207" s="249"/>
    </row>
    <row r="208" spans="1:7" ht="16.5">
      <c r="A208" s="270" t="s">
        <v>299</v>
      </c>
      <c r="B208" s="270" t="s">
        <v>300</v>
      </c>
      <c r="C208" s="270" t="s">
        <v>2284</v>
      </c>
      <c r="D208" s="270"/>
      <c r="E208" s="270"/>
      <c r="F208" s="281"/>
      <c r="G208" s="252" t="s">
        <v>2340</v>
      </c>
    </row>
    <row r="209" spans="1:7">
      <c r="A209" s="248"/>
      <c r="B209" s="248"/>
      <c r="C209" s="248"/>
      <c r="D209" s="248"/>
      <c r="E209" s="248"/>
      <c r="F209" s="268"/>
      <c r="G209" s="271"/>
    </row>
    <row r="210" spans="1:7">
      <c r="A210" s="272" t="s">
        <v>4274</v>
      </c>
      <c r="B210" s="248"/>
      <c r="C210" s="248"/>
      <c r="D210" s="270" t="s">
        <v>263</v>
      </c>
      <c r="E210" s="270" t="s">
        <v>262</v>
      </c>
      <c r="F210" s="256" t="s">
        <v>4278</v>
      </c>
      <c r="G210" s="257" t="s">
        <v>4279</v>
      </c>
    </row>
    <row r="211" spans="1:7" ht="16.5">
      <c r="A211" s="248" t="s">
        <v>2001</v>
      </c>
      <c r="B211" s="248"/>
      <c r="C211" s="248"/>
      <c r="D211" s="248"/>
      <c r="E211" s="248"/>
      <c r="F211" s="268"/>
      <c r="G211" s="249"/>
    </row>
    <row r="212" spans="1:7">
      <c r="A212" s="274" t="s">
        <v>1903</v>
      </c>
      <c r="B212" s="248"/>
      <c r="C212" s="248" t="s">
        <v>2285</v>
      </c>
      <c r="D212" s="274" t="s">
        <v>263</v>
      </c>
      <c r="E212" s="275">
        <v>1</v>
      </c>
      <c r="F212" s="276">
        <v>31.008299999999998</v>
      </c>
      <c r="G212" s="261">
        <f>F212*E212</f>
        <v>31.008299999999998</v>
      </c>
    </row>
    <row r="213" spans="1:7">
      <c r="A213" s="274" t="s">
        <v>1904</v>
      </c>
      <c r="B213" s="274"/>
      <c r="C213" s="274"/>
      <c r="D213" s="274"/>
      <c r="E213" s="274"/>
      <c r="F213" s="277"/>
      <c r="G213" s="261">
        <f>SUM(G212)</f>
        <v>31.008299999999998</v>
      </c>
    </row>
    <row r="214" spans="1:7" ht="16.5">
      <c r="A214" s="248" t="s">
        <v>2003</v>
      </c>
      <c r="B214" s="248"/>
      <c r="C214" s="248"/>
      <c r="D214" s="248"/>
      <c r="E214" s="248"/>
      <c r="F214" s="268"/>
      <c r="G214" s="249"/>
    </row>
    <row r="215" spans="1:7">
      <c r="A215" s="274" t="s">
        <v>1904</v>
      </c>
      <c r="B215" s="274"/>
      <c r="C215" s="274"/>
      <c r="D215" s="274"/>
      <c r="E215" s="274"/>
      <c r="F215" s="277"/>
      <c r="G215" s="249"/>
    </row>
    <row r="216" spans="1:7" ht="24.75">
      <c r="A216" s="248" t="s">
        <v>2006</v>
      </c>
      <c r="B216" s="248"/>
      <c r="C216" s="248"/>
      <c r="D216" s="248"/>
      <c r="E216" s="248"/>
      <c r="F216" s="268"/>
      <c r="G216" s="249"/>
    </row>
    <row r="217" spans="1:7">
      <c r="A217" s="274" t="s">
        <v>1904</v>
      </c>
      <c r="B217" s="274"/>
      <c r="C217" s="274"/>
      <c r="D217" s="274"/>
      <c r="E217" s="274"/>
      <c r="F217" s="277"/>
      <c r="G217" s="249"/>
    </row>
    <row r="218" spans="1:7">
      <c r="A218" s="270" t="s">
        <v>4273</v>
      </c>
      <c r="B218" s="274"/>
      <c r="C218" s="274"/>
      <c r="D218" s="274"/>
      <c r="E218" s="274"/>
      <c r="F218" s="277"/>
      <c r="G218" s="261">
        <f>G213+G215+G217</f>
        <v>31.008299999999998</v>
      </c>
    </row>
    <row r="219" spans="1:7">
      <c r="A219" s="270" t="s">
        <v>4271</v>
      </c>
      <c r="B219" s="274"/>
      <c r="C219" s="274"/>
      <c r="D219" s="274"/>
      <c r="E219" s="274"/>
      <c r="F219" s="278">
        <v>0.2303</v>
      </c>
      <c r="G219" s="261">
        <f>F219*G218</f>
        <v>7.1412114899999999</v>
      </c>
    </row>
    <row r="220" spans="1:7" ht="24.75">
      <c r="A220" s="272" t="s">
        <v>4280</v>
      </c>
      <c r="B220" s="248"/>
      <c r="C220" s="248"/>
      <c r="D220" s="248"/>
      <c r="E220" s="248"/>
      <c r="F220" s="268"/>
      <c r="G220" s="252">
        <f>SUM(G218:G219)</f>
        <v>38.149511489999995</v>
      </c>
    </row>
    <row r="221" spans="1:7">
      <c r="A221" s="248"/>
      <c r="B221" s="248"/>
      <c r="C221" s="248"/>
      <c r="D221" s="248"/>
      <c r="E221" s="248"/>
      <c r="F221" s="268"/>
      <c r="G221" s="249"/>
    </row>
    <row r="222" spans="1:7" ht="16.5">
      <c r="A222" s="255" t="s">
        <v>303</v>
      </c>
      <c r="B222" s="255" t="s">
        <v>304</v>
      </c>
      <c r="C222" s="250" t="s">
        <v>3081</v>
      </c>
      <c r="D222" s="250"/>
      <c r="E222" s="250"/>
      <c r="F222" s="251"/>
      <c r="G222" s="252" t="s">
        <v>4282</v>
      </c>
    </row>
    <row r="223" spans="1:7">
      <c r="A223" s="253"/>
      <c r="B223" s="253"/>
      <c r="C223" s="253"/>
      <c r="D223" s="253"/>
      <c r="E223" s="253"/>
      <c r="F223" s="251"/>
      <c r="G223" s="254"/>
    </row>
    <row r="224" spans="1:7">
      <c r="A224" s="250" t="s">
        <v>4274</v>
      </c>
      <c r="B224" s="250"/>
      <c r="C224" s="250"/>
      <c r="D224" s="255" t="s">
        <v>263</v>
      </c>
      <c r="E224" s="255" t="s">
        <v>262</v>
      </c>
      <c r="F224" s="256" t="s">
        <v>4278</v>
      </c>
      <c r="G224" s="257" t="s">
        <v>4279</v>
      </c>
    </row>
    <row r="225" spans="1:7" ht="16.5">
      <c r="A225" s="253" t="s">
        <v>2001</v>
      </c>
      <c r="B225" s="253"/>
      <c r="C225" s="253"/>
      <c r="D225" s="253"/>
      <c r="E225" s="253"/>
      <c r="F225" s="251"/>
      <c r="G225" s="258"/>
    </row>
    <row r="226" spans="1:7" ht="41.25">
      <c r="A226" s="262" t="s">
        <v>9</v>
      </c>
      <c r="B226" s="259" t="s">
        <v>3082</v>
      </c>
      <c r="C226" s="253" t="s">
        <v>3083</v>
      </c>
      <c r="D226" s="259" t="s">
        <v>3084</v>
      </c>
      <c r="E226" s="269">
        <v>1</v>
      </c>
      <c r="F226" s="266">
        <v>3.3105218239453791</v>
      </c>
      <c r="G226" s="261">
        <f>F226*E226</f>
        <v>3.3105218239453791</v>
      </c>
    </row>
    <row r="227" spans="1:7">
      <c r="A227" s="259" t="s">
        <v>1904</v>
      </c>
      <c r="B227" s="259"/>
      <c r="C227" s="259"/>
      <c r="D227" s="259"/>
      <c r="E227" s="259"/>
      <c r="F227" s="260"/>
      <c r="G227" s="261">
        <f>SUM(G226:G226)</f>
        <v>3.3105218239453791</v>
      </c>
    </row>
    <row r="228" spans="1:7" ht="16.5">
      <c r="A228" s="253" t="s">
        <v>2003</v>
      </c>
      <c r="B228" s="253"/>
      <c r="C228" s="253"/>
      <c r="D228" s="253"/>
      <c r="E228" s="253"/>
      <c r="F228" s="251"/>
      <c r="G228" s="258"/>
    </row>
    <row r="229" spans="1:7">
      <c r="A229" s="259" t="s">
        <v>1904</v>
      </c>
      <c r="B229" s="259"/>
      <c r="C229" s="259"/>
      <c r="D229" s="259"/>
      <c r="E229" s="259"/>
      <c r="F229" s="260"/>
      <c r="G229" s="261"/>
    </row>
    <row r="230" spans="1:7" ht="24.75">
      <c r="A230" s="253" t="s">
        <v>2006</v>
      </c>
      <c r="B230" s="253"/>
      <c r="C230" s="253"/>
      <c r="D230" s="253"/>
      <c r="E230" s="253"/>
      <c r="F230" s="251"/>
      <c r="G230" s="258"/>
    </row>
    <row r="231" spans="1:7">
      <c r="A231" s="259" t="s">
        <v>1904</v>
      </c>
      <c r="B231" s="259"/>
      <c r="C231" s="259"/>
      <c r="D231" s="259"/>
      <c r="E231" s="259"/>
      <c r="F231" s="260"/>
      <c r="G231" s="261"/>
    </row>
    <row r="232" spans="1:7">
      <c r="A232" s="255" t="s">
        <v>4273</v>
      </c>
      <c r="B232" s="259"/>
      <c r="C232" s="259"/>
      <c r="D232" s="259"/>
      <c r="E232" s="259"/>
      <c r="F232" s="260"/>
      <c r="G232" s="261">
        <f>G227+G229+G231</f>
        <v>3.3105218239453791</v>
      </c>
    </row>
    <row r="233" spans="1:7">
      <c r="A233" s="255" t="s">
        <v>4271</v>
      </c>
      <c r="B233" s="259"/>
      <c r="C233" s="259"/>
      <c r="D233" s="259"/>
      <c r="E233" s="259"/>
      <c r="F233" s="267">
        <v>0.2303</v>
      </c>
      <c r="G233" s="261">
        <f>F233*G232</f>
        <v>0.76241317605462078</v>
      </c>
    </row>
    <row r="234" spans="1:7" ht="24.75">
      <c r="A234" s="250" t="s">
        <v>4280</v>
      </c>
      <c r="B234" s="253"/>
      <c r="C234" s="253"/>
      <c r="D234" s="253"/>
      <c r="E234" s="253"/>
      <c r="F234" s="251"/>
      <c r="G234" s="252">
        <f>SUM(G232:G233)</f>
        <v>4.0729350000000002</v>
      </c>
    </row>
    <row r="235" spans="1:7">
      <c r="A235" s="248"/>
      <c r="B235" s="248"/>
      <c r="C235" s="248"/>
      <c r="D235" s="248"/>
      <c r="E235" s="248"/>
      <c r="F235" s="268"/>
      <c r="G235" s="249"/>
    </row>
    <row r="236" spans="1:7" ht="24.75">
      <c r="A236" s="255" t="s">
        <v>306</v>
      </c>
      <c r="B236" s="255" t="s">
        <v>307</v>
      </c>
      <c r="C236" s="250" t="s">
        <v>3085</v>
      </c>
      <c r="D236" s="250"/>
      <c r="E236" s="250"/>
      <c r="F236" s="251"/>
      <c r="G236" s="252" t="s">
        <v>4281</v>
      </c>
    </row>
    <row r="237" spans="1:7">
      <c r="A237" s="253"/>
      <c r="B237" s="253"/>
      <c r="C237" s="253"/>
      <c r="D237" s="253"/>
      <c r="E237" s="253"/>
      <c r="F237" s="251"/>
      <c r="G237" s="254"/>
    </row>
    <row r="238" spans="1:7">
      <c r="A238" s="250" t="s">
        <v>4274</v>
      </c>
      <c r="B238" s="253"/>
      <c r="C238" s="253"/>
      <c r="D238" s="255" t="s">
        <v>263</v>
      </c>
      <c r="E238" s="255" t="s">
        <v>262</v>
      </c>
      <c r="F238" s="256" t="s">
        <v>4278</v>
      </c>
      <c r="G238" s="257" t="s">
        <v>4279</v>
      </c>
    </row>
    <row r="239" spans="1:7" ht="16.5">
      <c r="A239" s="253" t="s">
        <v>2001</v>
      </c>
      <c r="B239" s="253"/>
      <c r="C239" s="253"/>
      <c r="D239" s="253"/>
      <c r="E239" s="253"/>
      <c r="F239" s="251"/>
      <c r="G239" s="258"/>
    </row>
    <row r="240" spans="1:7" ht="41.25">
      <c r="A240" s="262" t="s">
        <v>9</v>
      </c>
      <c r="B240" s="259" t="s">
        <v>3086</v>
      </c>
      <c r="C240" s="253" t="s">
        <v>3087</v>
      </c>
      <c r="D240" s="259" t="s">
        <v>413</v>
      </c>
      <c r="E240" s="269">
        <v>0.1</v>
      </c>
      <c r="F240" s="266">
        <v>26.0261</v>
      </c>
      <c r="G240" s="261">
        <f>F240*E240</f>
        <v>2.6026100000000003</v>
      </c>
    </row>
    <row r="241" spans="1:7">
      <c r="A241" s="259" t="s">
        <v>1904</v>
      </c>
      <c r="B241" s="259"/>
      <c r="C241" s="259"/>
      <c r="D241" s="259"/>
      <c r="E241" s="259"/>
      <c r="F241" s="260"/>
      <c r="G241" s="261">
        <f>SUM(G240:G240)</f>
        <v>2.6026100000000003</v>
      </c>
    </row>
    <row r="242" spans="1:7" ht="16.5">
      <c r="A242" s="253" t="s">
        <v>2003</v>
      </c>
      <c r="B242" s="253"/>
      <c r="C242" s="253"/>
      <c r="D242" s="253"/>
      <c r="E242" s="253"/>
      <c r="F242" s="251"/>
      <c r="G242" s="258"/>
    </row>
    <row r="243" spans="1:7">
      <c r="A243" s="259" t="s">
        <v>1904</v>
      </c>
      <c r="B243" s="259"/>
      <c r="C243" s="259"/>
      <c r="D243" s="259"/>
      <c r="E243" s="259"/>
      <c r="F243" s="260"/>
      <c r="G243" s="261"/>
    </row>
    <row r="244" spans="1:7" ht="24.75">
      <c r="A244" s="253" t="s">
        <v>2006</v>
      </c>
      <c r="B244" s="253"/>
      <c r="C244" s="253"/>
      <c r="D244" s="253"/>
      <c r="E244" s="253"/>
      <c r="F244" s="251"/>
      <c r="G244" s="258"/>
    </row>
    <row r="245" spans="1:7" ht="16.5">
      <c r="A245" s="262" t="s">
        <v>277</v>
      </c>
      <c r="B245" s="259" t="s">
        <v>3126</v>
      </c>
      <c r="C245" s="253" t="s">
        <v>3127</v>
      </c>
      <c r="D245" s="259" t="s">
        <v>2171</v>
      </c>
      <c r="E245" s="269">
        <v>0.1447368</v>
      </c>
      <c r="F245" s="266">
        <v>15.143189999999999</v>
      </c>
      <c r="G245" s="261">
        <f>F245*E245</f>
        <v>2.191776862392</v>
      </c>
    </row>
    <row r="246" spans="1:7" ht="16.5">
      <c r="A246" s="262" t="s">
        <v>9</v>
      </c>
      <c r="B246" s="259" t="s">
        <v>2204</v>
      </c>
      <c r="C246" s="253" t="s">
        <v>3088</v>
      </c>
      <c r="D246" s="259" t="s">
        <v>2171</v>
      </c>
      <c r="E246" s="269">
        <v>0.1929825</v>
      </c>
      <c r="F246" s="266">
        <v>18.067574999999998</v>
      </c>
      <c r="G246" s="261">
        <f>F246*E246</f>
        <v>3.4867257924374995</v>
      </c>
    </row>
    <row r="247" spans="1:7" ht="16.5">
      <c r="A247" s="262" t="s">
        <v>9</v>
      </c>
      <c r="B247" s="259" t="s">
        <v>1911</v>
      </c>
      <c r="C247" s="253" t="s">
        <v>3089</v>
      </c>
      <c r="D247" s="259" t="s">
        <v>2171</v>
      </c>
      <c r="E247" s="269">
        <v>0.1447368</v>
      </c>
      <c r="F247" s="266">
        <v>13.040459999999999</v>
      </c>
      <c r="G247" s="261">
        <f>F247*E247</f>
        <v>1.8874344509279999</v>
      </c>
    </row>
    <row r="248" spans="1:7">
      <c r="A248" s="259" t="s">
        <v>1904</v>
      </c>
      <c r="B248" s="259"/>
      <c r="C248" s="259"/>
      <c r="D248" s="259"/>
      <c r="E248" s="259"/>
      <c r="F248" s="260"/>
      <c r="G248" s="261">
        <f>SUM(G245:G247)</f>
        <v>7.5659371057574987</v>
      </c>
    </row>
    <row r="249" spans="1:7">
      <c r="A249" s="255" t="s">
        <v>4273</v>
      </c>
      <c r="B249" s="259"/>
      <c r="C249" s="259"/>
      <c r="D249" s="259"/>
      <c r="E249" s="259"/>
      <c r="F249" s="260"/>
      <c r="G249" s="261">
        <f>G241+G243+G248</f>
        <v>10.168547105757499</v>
      </c>
    </row>
    <row r="250" spans="1:7">
      <c r="A250" s="255" t="s">
        <v>4271</v>
      </c>
      <c r="B250" s="259"/>
      <c r="C250" s="259"/>
      <c r="D250" s="259"/>
      <c r="E250" s="259"/>
      <c r="F250" s="267">
        <v>0.2303</v>
      </c>
      <c r="G250" s="261">
        <f>F250*G249</f>
        <v>2.3418163984559519</v>
      </c>
    </row>
    <row r="251" spans="1:7" ht="24.75">
      <c r="A251" s="250" t="s">
        <v>4280</v>
      </c>
      <c r="B251" s="253"/>
      <c r="C251" s="253"/>
      <c r="D251" s="253"/>
      <c r="E251" s="253"/>
      <c r="F251" s="251"/>
      <c r="G251" s="252">
        <f>SUM(G249:G250)</f>
        <v>12.510363504213451</v>
      </c>
    </row>
    <row r="252" spans="1:7">
      <c r="A252" s="248"/>
      <c r="B252" s="248"/>
      <c r="C252" s="248"/>
      <c r="D252" s="248"/>
      <c r="E252" s="248"/>
      <c r="F252" s="268"/>
      <c r="G252" s="249"/>
    </row>
    <row r="253" spans="1:7" ht="16.5">
      <c r="A253" s="255" t="s">
        <v>309</v>
      </c>
      <c r="B253" s="255" t="s">
        <v>310</v>
      </c>
      <c r="C253" s="250" t="s">
        <v>3090</v>
      </c>
      <c r="D253" s="250"/>
      <c r="E253" s="250"/>
      <c r="F253" s="251"/>
      <c r="G253" s="252" t="s">
        <v>4281</v>
      </c>
    </row>
    <row r="254" spans="1:7">
      <c r="A254" s="253"/>
      <c r="B254" s="253"/>
      <c r="C254" s="253"/>
      <c r="D254" s="253"/>
      <c r="E254" s="253"/>
      <c r="F254" s="251"/>
      <c r="G254" s="254"/>
    </row>
    <row r="255" spans="1:7">
      <c r="A255" s="250" t="s">
        <v>4274</v>
      </c>
      <c r="B255" s="253"/>
      <c r="C255" s="253"/>
      <c r="D255" s="255" t="s">
        <v>263</v>
      </c>
      <c r="E255" s="255" t="s">
        <v>262</v>
      </c>
      <c r="F255" s="256" t="s">
        <v>4278</v>
      </c>
      <c r="G255" s="257" t="s">
        <v>4279</v>
      </c>
    </row>
    <row r="256" spans="1:7" ht="16.5">
      <c r="A256" s="253" t="s">
        <v>2001</v>
      </c>
      <c r="B256" s="253"/>
      <c r="C256" s="253"/>
      <c r="D256" s="253"/>
      <c r="E256" s="253"/>
      <c r="F256" s="251"/>
      <c r="G256" s="258"/>
    </row>
    <row r="257" spans="1:7" ht="24.75">
      <c r="A257" s="262" t="s">
        <v>9</v>
      </c>
      <c r="B257" s="259" t="s">
        <v>3091</v>
      </c>
      <c r="C257" s="253" t="s">
        <v>3092</v>
      </c>
      <c r="D257" s="259" t="s">
        <v>3093</v>
      </c>
      <c r="E257" s="269">
        <v>0.01</v>
      </c>
      <c r="F257" s="266">
        <v>7.2270299999999992</v>
      </c>
      <c r="G257" s="261">
        <f>F257*E257</f>
        <v>7.2270299999999996E-2</v>
      </c>
    </row>
    <row r="258" spans="1:7" ht="33">
      <c r="A258" s="262" t="s">
        <v>9</v>
      </c>
      <c r="B258" s="259" t="s">
        <v>3094</v>
      </c>
      <c r="C258" s="253" t="s">
        <v>3095</v>
      </c>
      <c r="D258" s="259" t="s">
        <v>342</v>
      </c>
      <c r="E258" s="269">
        <v>0.2</v>
      </c>
      <c r="F258" s="266">
        <v>5.63673</v>
      </c>
      <c r="G258" s="261">
        <f>F258*E258</f>
        <v>1.127346</v>
      </c>
    </row>
    <row r="259" spans="1:7" ht="33">
      <c r="A259" s="262" t="s">
        <v>9</v>
      </c>
      <c r="B259" s="259" t="s">
        <v>3096</v>
      </c>
      <c r="C259" s="253" t="s">
        <v>3097</v>
      </c>
      <c r="D259" s="259" t="s">
        <v>413</v>
      </c>
      <c r="E259" s="269">
        <v>1.05</v>
      </c>
      <c r="F259" s="266">
        <v>1.3791500000000001</v>
      </c>
      <c r="G259" s="261">
        <f>F259*E259</f>
        <v>1.4481075000000001</v>
      </c>
    </row>
    <row r="260" spans="1:7">
      <c r="A260" s="259" t="s">
        <v>1904</v>
      </c>
      <c r="B260" s="259"/>
      <c r="C260" s="259"/>
      <c r="D260" s="259"/>
      <c r="E260" s="259"/>
      <c r="F260" s="260"/>
      <c r="G260" s="261">
        <f>SUM(G257:G259)</f>
        <v>2.6477238000000001</v>
      </c>
    </row>
    <row r="261" spans="1:7" ht="16.5">
      <c r="A261" s="253" t="s">
        <v>2003</v>
      </c>
      <c r="B261" s="253"/>
      <c r="C261" s="253"/>
      <c r="D261" s="253"/>
      <c r="E261" s="253"/>
      <c r="F261" s="251"/>
      <c r="G261" s="258"/>
    </row>
    <row r="262" spans="1:7">
      <c r="A262" s="259" t="s">
        <v>1904</v>
      </c>
      <c r="B262" s="259"/>
      <c r="C262" s="259"/>
      <c r="D262" s="259"/>
      <c r="E262" s="259"/>
      <c r="F262" s="260"/>
      <c r="G262" s="261"/>
    </row>
    <row r="263" spans="1:7" ht="24.75">
      <c r="A263" s="253" t="s">
        <v>2006</v>
      </c>
      <c r="B263" s="253"/>
      <c r="C263" s="253"/>
      <c r="D263" s="253"/>
      <c r="E263" s="253"/>
      <c r="F263" s="251"/>
      <c r="G263" s="258"/>
    </row>
    <row r="264" spans="1:7" ht="24.75">
      <c r="A264" s="262" t="s">
        <v>9</v>
      </c>
      <c r="B264" s="274" t="s">
        <v>2291</v>
      </c>
      <c r="C264" s="253" t="s">
        <v>3098</v>
      </c>
      <c r="D264" s="259" t="s">
        <v>2171</v>
      </c>
      <c r="E264" s="269">
        <v>0.1</v>
      </c>
      <c r="F264" s="266">
        <v>18.147089999999999</v>
      </c>
      <c r="G264" s="261">
        <f>F264*E264</f>
        <v>1.8147089999999999</v>
      </c>
    </row>
    <row r="265" spans="1:7" ht="16.5">
      <c r="A265" s="262" t="s">
        <v>9</v>
      </c>
      <c r="B265" s="259" t="s">
        <v>1911</v>
      </c>
      <c r="C265" s="253" t="s">
        <v>3089</v>
      </c>
      <c r="D265" s="259" t="s">
        <v>2171</v>
      </c>
      <c r="E265" s="269">
        <v>0.1</v>
      </c>
      <c r="F265" s="266">
        <v>13.040459999999999</v>
      </c>
      <c r="G265" s="261">
        <f>F265*E265</f>
        <v>1.304046</v>
      </c>
    </row>
    <row r="266" spans="1:7">
      <c r="A266" s="259" t="s">
        <v>1904</v>
      </c>
      <c r="B266" s="259"/>
      <c r="C266" s="259"/>
      <c r="D266" s="259"/>
      <c r="E266" s="259"/>
      <c r="F266" s="260"/>
      <c r="G266" s="261">
        <f>SUM(G264:G265)</f>
        <v>3.1187550000000002</v>
      </c>
    </row>
    <row r="267" spans="1:7">
      <c r="A267" s="255" t="s">
        <v>4273</v>
      </c>
      <c r="B267" s="259"/>
      <c r="C267" s="259"/>
      <c r="D267" s="259"/>
      <c r="E267" s="259"/>
      <c r="F267" s="260"/>
      <c r="G267" s="261">
        <f>G260+G262+G266</f>
        <v>5.7664787999999998</v>
      </c>
    </row>
    <row r="268" spans="1:7">
      <c r="A268" s="255" t="s">
        <v>4271</v>
      </c>
      <c r="B268" s="259"/>
      <c r="C268" s="259"/>
      <c r="D268" s="259"/>
      <c r="E268" s="259"/>
      <c r="F268" s="267">
        <v>0.2303</v>
      </c>
      <c r="G268" s="261">
        <f>F268*G267</f>
        <v>1.32802006764</v>
      </c>
    </row>
    <row r="269" spans="1:7" ht="24.75">
      <c r="A269" s="250" t="s">
        <v>4280</v>
      </c>
      <c r="B269" s="253"/>
      <c r="C269" s="253"/>
      <c r="D269" s="253"/>
      <c r="E269" s="253"/>
      <c r="F269" s="251"/>
      <c r="G269" s="252">
        <f>SUM(G267:G268)</f>
        <v>7.0944988676399996</v>
      </c>
    </row>
    <row r="270" spans="1:7">
      <c r="A270" s="248"/>
      <c r="B270" s="248"/>
      <c r="C270" s="248"/>
      <c r="D270" s="248"/>
      <c r="E270" s="248"/>
      <c r="F270" s="268"/>
      <c r="G270" s="249"/>
    </row>
    <row r="271" spans="1:7" ht="24.75">
      <c r="A271" s="270" t="s">
        <v>311</v>
      </c>
      <c r="B271" s="270" t="s">
        <v>312</v>
      </c>
      <c r="C271" s="248" t="s">
        <v>2286</v>
      </c>
      <c r="D271" s="248"/>
      <c r="E271" s="248"/>
      <c r="F271" s="268"/>
      <c r="G271" s="252" t="s">
        <v>4281</v>
      </c>
    </row>
    <row r="272" spans="1:7">
      <c r="A272" s="248"/>
      <c r="B272" s="248"/>
      <c r="C272" s="248"/>
      <c r="D272" s="248"/>
      <c r="E272" s="248"/>
      <c r="F272" s="268"/>
      <c r="G272" s="271"/>
    </row>
    <row r="273" spans="1:7">
      <c r="A273" s="272" t="s">
        <v>4274</v>
      </c>
      <c r="B273" s="248"/>
      <c r="C273" s="248"/>
      <c r="D273" s="270" t="s">
        <v>263</v>
      </c>
      <c r="E273" s="270" t="s">
        <v>262</v>
      </c>
      <c r="F273" s="256" t="s">
        <v>4278</v>
      </c>
      <c r="G273" s="257" t="s">
        <v>4279</v>
      </c>
    </row>
    <row r="274" spans="1:7" ht="16.5">
      <c r="A274" s="248" t="s">
        <v>2001</v>
      </c>
      <c r="B274" s="248"/>
      <c r="C274" s="248"/>
      <c r="D274" s="248"/>
      <c r="E274" s="248"/>
      <c r="F274" s="268"/>
      <c r="G274" s="249"/>
    </row>
    <row r="275" spans="1:7" ht="16.5">
      <c r="A275" s="274" t="s">
        <v>2287</v>
      </c>
      <c r="B275" s="274" t="s">
        <v>9</v>
      </c>
      <c r="C275" s="248" t="s">
        <v>2288</v>
      </c>
      <c r="D275" s="274" t="s">
        <v>30</v>
      </c>
      <c r="E275" s="275">
        <v>0.01</v>
      </c>
      <c r="F275" s="276">
        <v>7.2270299999999992</v>
      </c>
      <c r="G275" s="261">
        <f>F275*E275</f>
        <v>7.2270299999999996E-2</v>
      </c>
    </row>
    <row r="276" spans="1:7" ht="16.5">
      <c r="A276" s="274" t="s">
        <v>2289</v>
      </c>
      <c r="B276" s="274" t="s">
        <v>9</v>
      </c>
      <c r="C276" s="248" t="s">
        <v>2290</v>
      </c>
      <c r="D276" s="274" t="s">
        <v>165</v>
      </c>
      <c r="E276" s="275">
        <v>0.19955899999999999</v>
      </c>
      <c r="F276" s="276">
        <v>5.63673</v>
      </c>
      <c r="G276" s="261">
        <f>F276*E276</f>
        <v>1.12486020207</v>
      </c>
    </row>
    <row r="277" spans="1:7">
      <c r="A277" s="274" t="s">
        <v>1904</v>
      </c>
      <c r="B277" s="274"/>
      <c r="C277" s="274"/>
      <c r="D277" s="274"/>
      <c r="E277" s="274"/>
      <c r="F277" s="277"/>
      <c r="G277" s="261">
        <f>SUM(G275:G276)</f>
        <v>1.19713050207</v>
      </c>
    </row>
    <row r="278" spans="1:7" ht="16.5">
      <c r="A278" s="248" t="s">
        <v>2003</v>
      </c>
      <c r="B278" s="248"/>
      <c r="C278" s="248"/>
      <c r="D278" s="248"/>
      <c r="E278" s="248"/>
      <c r="F278" s="268"/>
      <c r="G278" s="249"/>
    </row>
    <row r="279" spans="1:7" ht="16.5">
      <c r="A279" s="262" t="s">
        <v>9</v>
      </c>
      <c r="B279" s="274" t="s">
        <v>2291</v>
      </c>
      <c r="C279" s="248" t="s">
        <v>2292</v>
      </c>
      <c r="D279" s="274" t="s">
        <v>2171</v>
      </c>
      <c r="E279" s="275">
        <v>0.1</v>
      </c>
      <c r="F279" s="276">
        <v>18.147089999999999</v>
      </c>
      <c r="G279" s="261">
        <f>F279*E279</f>
        <v>1.8147089999999999</v>
      </c>
    </row>
    <row r="280" spans="1:7">
      <c r="A280" s="262" t="s">
        <v>9</v>
      </c>
      <c r="B280" s="259" t="s">
        <v>1911</v>
      </c>
      <c r="C280" s="248" t="s">
        <v>2293</v>
      </c>
      <c r="D280" s="274" t="s">
        <v>2171</v>
      </c>
      <c r="E280" s="275">
        <v>0.1</v>
      </c>
      <c r="F280" s="276">
        <v>13.040459999999999</v>
      </c>
      <c r="G280" s="261">
        <f>F280*E280</f>
        <v>1.304046</v>
      </c>
    </row>
    <row r="281" spans="1:7">
      <c r="A281" s="274" t="s">
        <v>1904</v>
      </c>
      <c r="B281" s="274"/>
      <c r="C281" s="274"/>
      <c r="D281" s="274"/>
      <c r="E281" s="274"/>
      <c r="F281" s="277"/>
      <c r="G281" s="261">
        <f>SUM(G279:G280)</f>
        <v>3.1187550000000002</v>
      </c>
    </row>
    <row r="282" spans="1:7" ht="24.75">
      <c r="A282" s="248" t="s">
        <v>2006</v>
      </c>
      <c r="B282" s="248"/>
      <c r="C282" s="248"/>
      <c r="D282" s="248"/>
      <c r="E282" s="248"/>
      <c r="F282" s="268"/>
      <c r="G282" s="249"/>
    </row>
    <row r="283" spans="1:7">
      <c r="A283" s="274" t="s">
        <v>1904</v>
      </c>
      <c r="B283" s="274"/>
      <c r="C283" s="274"/>
      <c r="D283" s="274"/>
      <c r="E283" s="274"/>
      <c r="F283" s="277"/>
      <c r="G283" s="249"/>
    </row>
    <row r="284" spans="1:7">
      <c r="A284" s="270" t="s">
        <v>4273</v>
      </c>
      <c r="B284" s="274"/>
      <c r="C284" s="274"/>
      <c r="D284" s="274"/>
      <c r="E284" s="274"/>
      <c r="F284" s="277"/>
      <c r="G284" s="261">
        <f>G277+G281+G283</f>
        <v>4.3158855020700004</v>
      </c>
    </row>
    <row r="285" spans="1:7">
      <c r="A285" s="270" t="s">
        <v>4271</v>
      </c>
      <c r="B285" s="274"/>
      <c r="C285" s="274"/>
      <c r="D285" s="274"/>
      <c r="E285" s="274"/>
      <c r="F285" s="278">
        <v>0.2303</v>
      </c>
      <c r="G285" s="261">
        <f>F285*G284</f>
        <v>0.99394843112672115</v>
      </c>
    </row>
    <row r="286" spans="1:7" ht="24.75">
      <c r="A286" s="272" t="s">
        <v>4280</v>
      </c>
      <c r="B286" s="248"/>
      <c r="C286" s="248"/>
      <c r="D286" s="248"/>
      <c r="E286" s="248"/>
      <c r="F286" s="268"/>
      <c r="G286" s="252">
        <f>SUM(G284:G285)</f>
        <v>5.3098339331967219</v>
      </c>
    </row>
    <row r="287" spans="1:7">
      <c r="A287" s="248"/>
      <c r="B287" s="248"/>
      <c r="C287" s="248"/>
      <c r="D287" s="248"/>
      <c r="E287" s="248"/>
      <c r="F287" s="268"/>
      <c r="G287" s="249"/>
    </row>
    <row r="288" spans="1:7" ht="16.5">
      <c r="A288" s="270" t="s">
        <v>313</v>
      </c>
      <c r="B288" s="270" t="s">
        <v>314</v>
      </c>
      <c r="C288" s="274" t="s">
        <v>4283</v>
      </c>
      <c r="D288" s="248"/>
      <c r="E288" s="248"/>
      <c r="F288" s="268"/>
      <c r="G288" s="252" t="s">
        <v>315</v>
      </c>
    </row>
    <row r="289" spans="1:7">
      <c r="A289" s="248"/>
      <c r="B289" s="248"/>
      <c r="C289" s="248"/>
      <c r="D289" s="248"/>
      <c r="E289" s="248"/>
      <c r="F289" s="268"/>
      <c r="G289" s="271"/>
    </row>
    <row r="290" spans="1:7">
      <c r="A290" s="272" t="s">
        <v>4274</v>
      </c>
      <c r="B290" s="248"/>
      <c r="C290" s="248"/>
      <c r="D290" s="270" t="s">
        <v>263</v>
      </c>
      <c r="E290" s="270" t="s">
        <v>262</v>
      </c>
      <c r="F290" s="256" t="s">
        <v>4278</v>
      </c>
      <c r="G290" s="257" t="s">
        <v>4279</v>
      </c>
    </row>
    <row r="291" spans="1:7" ht="16.5">
      <c r="A291" s="248" t="s">
        <v>2001</v>
      </c>
      <c r="B291" s="248"/>
      <c r="C291" s="248"/>
      <c r="D291" s="248"/>
      <c r="E291" s="248"/>
      <c r="F291" s="268"/>
      <c r="G291" s="249"/>
    </row>
    <row r="292" spans="1:7">
      <c r="A292" s="274"/>
      <c r="B292" s="274"/>
      <c r="C292" s="248"/>
      <c r="D292" s="274"/>
      <c r="E292" s="275"/>
      <c r="F292" s="276"/>
      <c r="G292" s="261"/>
    </row>
    <row r="293" spans="1:7">
      <c r="A293" s="274"/>
      <c r="B293" s="274"/>
      <c r="C293" s="248"/>
      <c r="D293" s="274"/>
      <c r="E293" s="275"/>
      <c r="F293" s="276"/>
      <c r="G293" s="261"/>
    </row>
    <row r="294" spans="1:7">
      <c r="A294" s="274" t="s">
        <v>1904</v>
      </c>
      <c r="B294" s="274"/>
      <c r="C294" s="274"/>
      <c r="D294" s="274"/>
      <c r="E294" s="274"/>
      <c r="F294" s="277"/>
      <c r="G294" s="261">
        <f>SUM(G292:G293)</f>
        <v>0</v>
      </c>
    </row>
    <row r="295" spans="1:7" ht="16.5">
      <c r="A295" s="248" t="s">
        <v>2003</v>
      </c>
      <c r="B295" s="248"/>
      <c r="C295" s="248"/>
      <c r="D295" s="248"/>
      <c r="E295" s="248"/>
      <c r="F295" s="268"/>
      <c r="G295" s="249"/>
    </row>
    <row r="296" spans="1:7">
      <c r="A296" s="274"/>
      <c r="B296" s="274"/>
      <c r="C296" s="248"/>
      <c r="D296" s="274"/>
      <c r="E296" s="275"/>
      <c r="F296" s="276"/>
      <c r="G296" s="261"/>
    </row>
    <row r="297" spans="1:7">
      <c r="A297" s="274"/>
      <c r="B297" s="274"/>
      <c r="C297" s="248"/>
      <c r="D297" s="274"/>
      <c r="E297" s="275"/>
      <c r="F297" s="276"/>
      <c r="G297" s="261"/>
    </row>
    <row r="298" spans="1:7">
      <c r="A298" s="274" t="s">
        <v>1904</v>
      </c>
      <c r="B298" s="274"/>
      <c r="C298" s="274"/>
      <c r="D298" s="274"/>
      <c r="E298" s="274"/>
      <c r="F298" s="277"/>
      <c r="G298" s="261">
        <f>SUM(G296:G297)</f>
        <v>0</v>
      </c>
    </row>
    <row r="299" spans="1:7" ht="24.75">
      <c r="A299" s="248" t="s">
        <v>2006</v>
      </c>
      <c r="B299" s="248"/>
      <c r="C299" s="248"/>
      <c r="D299" s="248"/>
      <c r="E299" s="248"/>
      <c r="F299" s="268"/>
      <c r="G299" s="249"/>
    </row>
    <row r="300" spans="1:7">
      <c r="A300" s="274" t="s">
        <v>4284</v>
      </c>
      <c r="B300" s="274" t="s">
        <v>9</v>
      </c>
      <c r="C300" s="274" t="s">
        <v>4285</v>
      </c>
      <c r="D300" s="274" t="s">
        <v>315</v>
      </c>
      <c r="E300" s="275">
        <v>1</v>
      </c>
      <c r="F300" s="276">
        <v>518.08588999999995</v>
      </c>
      <c r="G300" s="261">
        <f>F300*E300</f>
        <v>518.08588999999995</v>
      </c>
    </row>
    <row r="301" spans="1:7">
      <c r="A301" s="274" t="s">
        <v>1904</v>
      </c>
      <c r="B301" s="274"/>
      <c r="C301" s="274"/>
      <c r="D301" s="274"/>
      <c r="E301" s="274"/>
      <c r="F301" s="277"/>
      <c r="G301" s="249">
        <f>SUM(G300)</f>
        <v>518.08588999999995</v>
      </c>
    </row>
    <row r="302" spans="1:7">
      <c r="A302" s="270" t="s">
        <v>4273</v>
      </c>
      <c r="B302" s="274"/>
      <c r="C302" s="274"/>
      <c r="D302" s="274"/>
      <c r="E302" s="274"/>
      <c r="F302" s="277"/>
      <c r="G302" s="261">
        <f>G294+G298+G301</f>
        <v>518.08588999999995</v>
      </c>
    </row>
    <row r="303" spans="1:7">
      <c r="A303" s="270" t="s">
        <v>4271</v>
      </c>
      <c r="B303" s="274"/>
      <c r="C303" s="274"/>
      <c r="D303" s="274"/>
      <c r="E303" s="274"/>
      <c r="F303" s="278">
        <v>0.2303</v>
      </c>
      <c r="G303" s="261">
        <f>F303*G302</f>
        <v>119.31518046699999</v>
      </c>
    </row>
    <row r="304" spans="1:7" ht="24.75">
      <c r="A304" s="272" t="s">
        <v>4280</v>
      </c>
      <c r="B304" s="248"/>
      <c r="C304" s="248"/>
      <c r="D304" s="248"/>
      <c r="E304" s="248"/>
      <c r="F304" s="268"/>
      <c r="G304" s="252">
        <f>SUM(G302:G303)</f>
        <v>637.40107046699995</v>
      </c>
    </row>
    <row r="305" spans="1:7">
      <c r="A305" s="248"/>
      <c r="B305" s="248"/>
      <c r="C305" s="248"/>
      <c r="D305" s="248"/>
      <c r="E305" s="248"/>
      <c r="F305" s="268"/>
      <c r="G305" s="249"/>
    </row>
    <row r="306" spans="1:7" ht="16.5">
      <c r="A306" s="270" t="s">
        <v>316</v>
      </c>
      <c r="B306" s="270" t="s">
        <v>317</v>
      </c>
      <c r="C306" s="274" t="s">
        <v>4286</v>
      </c>
      <c r="D306" s="248"/>
      <c r="E306" s="248"/>
      <c r="F306" s="268"/>
      <c r="G306" s="252" t="s">
        <v>315</v>
      </c>
    </row>
    <row r="307" spans="1:7">
      <c r="A307" s="248"/>
      <c r="B307" s="248"/>
      <c r="C307" s="248"/>
      <c r="D307" s="248"/>
      <c r="E307" s="248"/>
      <c r="F307" s="268"/>
      <c r="G307" s="271"/>
    </row>
    <row r="308" spans="1:7">
      <c r="A308" s="272" t="s">
        <v>4274</v>
      </c>
      <c r="B308" s="248"/>
      <c r="C308" s="248"/>
      <c r="D308" s="270" t="s">
        <v>263</v>
      </c>
      <c r="E308" s="270" t="s">
        <v>262</v>
      </c>
      <c r="F308" s="256" t="s">
        <v>4278</v>
      </c>
      <c r="G308" s="257" t="s">
        <v>4279</v>
      </c>
    </row>
    <row r="309" spans="1:7" ht="16.5">
      <c r="A309" s="248" t="s">
        <v>2001</v>
      </c>
      <c r="B309" s="248"/>
      <c r="C309" s="248"/>
      <c r="D309" s="248"/>
      <c r="E309" s="248"/>
      <c r="F309" s="268"/>
      <c r="G309" s="249"/>
    </row>
    <row r="310" spans="1:7">
      <c r="A310" s="274"/>
      <c r="B310" s="274"/>
      <c r="C310" s="248"/>
      <c r="D310" s="274"/>
      <c r="E310" s="275"/>
      <c r="F310" s="276"/>
      <c r="G310" s="261"/>
    </row>
    <row r="311" spans="1:7">
      <c r="A311" s="274"/>
      <c r="B311" s="274"/>
      <c r="C311" s="248"/>
      <c r="D311" s="274"/>
      <c r="E311" s="275"/>
      <c r="F311" s="276"/>
      <c r="G311" s="261"/>
    </row>
    <row r="312" spans="1:7">
      <c r="A312" s="274" t="s">
        <v>1904</v>
      </c>
      <c r="B312" s="274"/>
      <c r="C312" s="274"/>
      <c r="D312" s="274"/>
      <c r="E312" s="274"/>
      <c r="F312" s="277"/>
      <c r="G312" s="261">
        <f>SUM(G310:G311)</f>
        <v>0</v>
      </c>
    </row>
    <row r="313" spans="1:7" ht="16.5">
      <c r="A313" s="248" t="s">
        <v>2003</v>
      </c>
      <c r="B313" s="248"/>
      <c r="C313" s="248"/>
      <c r="D313" s="248"/>
      <c r="E313" s="248"/>
      <c r="F313" s="268"/>
      <c r="G313" s="249"/>
    </row>
    <row r="314" spans="1:7">
      <c r="A314" s="274"/>
      <c r="B314" s="274"/>
      <c r="C314" s="248"/>
      <c r="D314" s="274"/>
      <c r="E314" s="275"/>
      <c r="F314" s="276"/>
      <c r="G314" s="261"/>
    </row>
    <row r="315" spans="1:7">
      <c r="A315" s="274"/>
      <c r="B315" s="274"/>
      <c r="C315" s="248"/>
      <c r="D315" s="274"/>
      <c r="E315" s="275"/>
      <c r="F315" s="276"/>
      <c r="G315" s="261"/>
    </row>
    <row r="316" spans="1:7">
      <c r="A316" s="274" t="s">
        <v>1904</v>
      </c>
      <c r="B316" s="274"/>
      <c r="C316" s="274"/>
      <c r="D316" s="274"/>
      <c r="E316" s="274"/>
      <c r="F316" s="277"/>
      <c r="G316" s="261">
        <f>SUM(G314:G315)</f>
        <v>0</v>
      </c>
    </row>
    <row r="317" spans="1:7" ht="24.75">
      <c r="A317" s="248" t="s">
        <v>2006</v>
      </c>
      <c r="B317" s="248"/>
      <c r="C317" s="248"/>
      <c r="D317" s="248"/>
      <c r="E317" s="248"/>
      <c r="F317" s="268"/>
      <c r="G317" s="249"/>
    </row>
    <row r="318" spans="1:7">
      <c r="A318" s="274" t="s">
        <v>4288</v>
      </c>
      <c r="B318" s="274" t="s">
        <v>9</v>
      </c>
      <c r="C318" s="274" t="s">
        <v>4287</v>
      </c>
      <c r="D318" s="274" t="s">
        <v>315</v>
      </c>
      <c r="E318" s="275">
        <v>1</v>
      </c>
      <c r="F318" s="276">
        <v>951.44857999999999</v>
      </c>
      <c r="G318" s="261">
        <f>F318*E318</f>
        <v>951.44857999999999</v>
      </c>
    </row>
    <row r="319" spans="1:7">
      <c r="A319" s="274" t="s">
        <v>1904</v>
      </c>
      <c r="B319" s="274"/>
      <c r="C319" s="274"/>
      <c r="D319" s="274"/>
      <c r="E319" s="274"/>
      <c r="F319" s="277"/>
      <c r="G319" s="249">
        <f>SUM(G318)</f>
        <v>951.44857999999999</v>
      </c>
    </row>
    <row r="320" spans="1:7">
      <c r="A320" s="270" t="s">
        <v>4273</v>
      </c>
      <c r="B320" s="274"/>
      <c r="C320" s="274"/>
      <c r="D320" s="274"/>
      <c r="E320" s="274"/>
      <c r="F320" s="277"/>
      <c r="G320" s="261">
        <f>G312+G316+G319</f>
        <v>951.44857999999999</v>
      </c>
    </row>
    <row r="321" spans="1:7">
      <c r="A321" s="270" t="s">
        <v>4271</v>
      </c>
      <c r="B321" s="274"/>
      <c r="C321" s="274"/>
      <c r="D321" s="274"/>
      <c r="E321" s="274"/>
      <c r="F321" s="278">
        <v>0.2303</v>
      </c>
      <c r="G321" s="261">
        <f>F321*G320</f>
        <v>219.11860797400001</v>
      </c>
    </row>
    <row r="322" spans="1:7" ht="24.75">
      <c r="A322" s="272" t="s">
        <v>4280</v>
      </c>
      <c r="B322" s="248"/>
      <c r="C322" s="248"/>
      <c r="D322" s="248"/>
      <c r="E322" s="248"/>
      <c r="F322" s="268"/>
      <c r="G322" s="252">
        <f>SUM(G320:G321)</f>
        <v>1170.567187974</v>
      </c>
    </row>
    <row r="323" spans="1:7">
      <c r="A323" s="248"/>
      <c r="B323" s="248"/>
      <c r="C323" s="248"/>
      <c r="D323" s="248"/>
      <c r="E323" s="248"/>
      <c r="F323" s="268"/>
      <c r="G323" s="249"/>
    </row>
    <row r="324" spans="1:7" ht="24.75">
      <c r="A324" s="255" t="s">
        <v>318</v>
      </c>
      <c r="B324" s="255" t="s">
        <v>319</v>
      </c>
      <c r="C324" s="250" t="s">
        <v>3099</v>
      </c>
      <c r="D324" s="250"/>
      <c r="E324" s="250"/>
      <c r="F324" s="251"/>
      <c r="G324" s="252" t="s">
        <v>4281</v>
      </c>
    </row>
    <row r="325" spans="1:7">
      <c r="A325" s="253"/>
      <c r="B325" s="253"/>
      <c r="C325" s="253"/>
      <c r="D325" s="253"/>
      <c r="E325" s="253"/>
      <c r="F325" s="251"/>
      <c r="G325" s="254"/>
    </row>
    <row r="326" spans="1:7">
      <c r="A326" s="250" t="s">
        <v>4274</v>
      </c>
      <c r="B326" s="253"/>
      <c r="C326" s="253"/>
      <c r="D326" s="255" t="s">
        <v>263</v>
      </c>
      <c r="E326" s="255" t="s">
        <v>262</v>
      </c>
      <c r="F326" s="256" t="s">
        <v>4278</v>
      </c>
      <c r="G326" s="257" t="s">
        <v>4279</v>
      </c>
    </row>
    <row r="327" spans="1:7" ht="16.5">
      <c r="A327" s="253" t="s">
        <v>2001</v>
      </c>
      <c r="B327" s="253"/>
      <c r="C327" s="253"/>
      <c r="D327" s="253"/>
      <c r="E327" s="253"/>
      <c r="F327" s="251"/>
      <c r="G327" s="258"/>
    </row>
    <row r="328" spans="1:7" ht="24.75">
      <c r="A328" s="262" t="s">
        <v>277</v>
      </c>
      <c r="B328" s="259" t="s">
        <v>3100</v>
      </c>
      <c r="C328" s="253" t="s">
        <v>3101</v>
      </c>
      <c r="D328" s="259" t="s">
        <v>165</v>
      </c>
      <c r="E328" s="269" t="s">
        <v>3058</v>
      </c>
      <c r="F328" s="266">
        <v>4.5500249999999998</v>
      </c>
      <c r="G328" s="261">
        <f>F328*E328</f>
        <v>4.5500249999999998</v>
      </c>
    </row>
    <row r="329" spans="1:7" ht="24.75">
      <c r="A329" s="262" t="s">
        <v>277</v>
      </c>
      <c r="B329" s="259" t="s">
        <v>3102</v>
      </c>
      <c r="C329" s="253" t="s">
        <v>3103</v>
      </c>
      <c r="D329" s="259" t="s">
        <v>165</v>
      </c>
      <c r="E329" s="269" t="s">
        <v>3104</v>
      </c>
      <c r="F329" s="266">
        <v>2.7035100000000001</v>
      </c>
      <c r="G329" s="261">
        <f>F329*E329</f>
        <v>10.81404</v>
      </c>
    </row>
    <row r="330" spans="1:7" ht="24.75">
      <c r="A330" s="262" t="s">
        <v>277</v>
      </c>
      <c r="B330" s="259" t="s">
        <v>3105</v>
      </c>
      <c r="C330" s="253" t="s">
        <v>3106</v>
      </c>
      <c r="D330" s="259" t="s">
        <v>33</v>
      </c>
      <c r="E330" s="269" t="s">
        <v>3058</v>
      </c>
      <c r="F330" s="266">
        <v>203.20499999999998</v>
      </c>
      <c r="G330" s="261">
        <f>F330*E330</f>
        <v>203.20499999999998</v>
      </c>
    </row>
    <row r="331" spans="1:7" ht="16.5">
      <c r="A331" s="262" t="s">
        <v>277</v>
      </c>
      <c r="B331" s="259" t="s">
        <v>3107</v>
      </c>
      <c r="C331" s="253" t="s">
        <v>3108</v>
      </c>
      <c r="D331" s="259" t="s">
        <v>30</v>
      </c>
      <c r="E331" s="269">
        <v>0.105</v>
      </c>
      <c r="F331" s="266">
        <v>8.896844999999999</v>
      </c>
      <c r="G331" s="261">
        <f>F331*E331</f>
        <v>0.93416872499999981</v>
      </c>
    </row>
    <row r="332" spans="1:7">
      <c r="A332" s="259" t="s">
        <v>1904</v>
      </c>
      <c r="B332" s="259"/>
      <c r="C332" s="259"/>
      <c r="D332" s="259"/>
      <c r="E332" s="259"/>
      <c r="F332" s="260"/>
      <c r="G332" s="261">
        <f>SUM(G328:G331)</f>
        <v>219.503233725</v>
      </c>
    </row>
    <row r="333" spans="1:7" ht="16.5">
      <c r="A333" s="253" t="s">
        <v>2003</v>
      </c>
      <c r="B333" s="253"/>
      <c r="C333" s="253"/>
      <c r="D333" s="253"/>
      <c r="E333" s="253"/>
      <c r="F333" s="251"/>
      <c r="G333" s="258"/>
    </row>
    <row r="334" spans="1:7">
      <c r="A334" s="259" t="s">
        <v>1904</v>
      </c>
      <c r="B334" s="259"/>
      <c r="C334" s="259"/>
      <c r="D334" s="259"/>
      <c r="E334" s="259"/>
      <c r="F334" s="260"/>
      <c r="G334" s="261">
        <v>0</v>
      </c>
    </row>
    <row r="335" spans="1:7" ht="24.75">
      <c r="A335" s="253" t="s">
        <v>2006</v>
      </c>
      <c r="B335" s="253"/>
      <c r="C335" s="253"/>
      <c r="D335" s="253"/>
      <c r="E335" s="253"/>
      <c r="F335" s="251"/>
      <c r="G335" s="258"/>
    </row>
    <row r="336" spans="1:7" ht="16.5">
      <c r="A336" s="262" t="s">
        <v>9</v>
      </c>
      <c r="B336" s="274" t="s">
        <v>2291</v>
      </c>
      <c r="C336" s="253" t="s">
        <v>3109</v>
      </c>
      <c r="D336" s="259" t="s">
        <v>2171</v>
      </c>
      <c r="E336" s="269" t="s">
        <v>3058</v>
      </c>
      <c r="F336" s="266">
        <v>18.147089999999999</v>
      </c>
      <c r="G336" s="261">
        <f>F336*E336</f>
        <v>18.147089999999999</v>
      </c>
    </row>
    <row r="337" spans="1:7">
      <c r="A337" s="262" t="s">
        <v>9</v>
      </c>
      <c r="B337" s="259" t="s">
        <v>1911</v>
      </c>
      <c r="C337" s="253" t="s">
        <v>3110</v>
      </c>
      <c r="D337" s="259" t="s">
        <v>2171</v>
      </c>
      <c r="E337" s="269" t="s">
        <v>3111</v>
      </c>
      <c r="F337" s="276">
        <v>13.040459999999999</v>
      </c>
      <c r="G337" s="261">
        <f>F337*E337</f>
        <v>26.080919999999999</v>
      </c>
    </row>
    <row r="338" spans="1:7" ht="24.75">
      <c r="A338" s="262" t="s">
        <v>277</v>
      </c>
      <c r="B338" s="259" t="s">
        <v>3112</v>
      </c>
      <c r="C338" s="253" t="s">
        <v>3113</v>
      </c>
      <c r="D338" s="259" t="s">
        <v>18</v>
      </c>
      <c r="E338" s="269">
        <v>1.1950000000000001E-2</v>
      </c>
      <c r="F338" s="266">
        <v>201.14644499999997</v>
      </c>
      <c r="G338" s="261">
        <f>F338*E338</f>
        <v>2.4037000177499999</v>
      </c>
    </row>
    <row r="339" spans="1:7">
      <c r="A339" s="259" t="s">
        <v>1904</v>
      </c>
      <c r="B339" s="259"/>
      <c r="C339" s="259"/>
      <c r="D339" s="259"/>
      <c r="E339" s="259"/>
      <c r="F339" s="260"/>
      <c r="G339" s="261">
        <f>SUM(G336:G338)</f>
        <v>46.631710017749995</v>
      </c>
    </row>
    <row r="340" spans="1:7">
      <c r="A340" s="255" t="s">
        <v>4273</v>
      </c>
      <c r="B340" s="259"/>
      <c r="C340" s="259"/>
      <c r="D340" s="259"/>
      <c r="E340" s="259"/>
      <c r="F340" s="260"/>
      <c r="G340" s="261">
        <f>G332+G334+G339</f>
        <v>266.13494374275001</v>
      </c>
    </row>
    <row r="341" spans="1:7">
      <c r="A341" s="255" t="s">
        <v>4271</v>
      </c>
      <c r="B341" s="259"/>
      <c r="C341" s="259"/>
      <c r="D341" s="259"/>
      <c r="E341" s="259"/>
      <c r="F341" s="267">
        <v>0.2303</v>
      </c>
      <c r="G341" s="261">
        <f>F341*G340</f>
        <v>61.290877543955325</v>
      </c>
    </row>
    <row r="342" spans="1:7" ht="24.75">
      <c r="A342" s="250" t="s">
        <v>4280</v>
      </c>
      <c r="B342" s="253"/>
      <c r="C342" s="253"/>
      <c r="D342" s="253"/>
      <c r="E342" s="253"/>
      <c r="F342" s="251"/>
      <c r="G342" s="252">
        <f>SUM(G340:G341)</f>
        <v>327.42582128670534</v>
      </c>
    </row>
    <row r="343" spans="1:7">
      <c r="A343" s="248"/>
      <c r="B343" s="248"/>
      <c r="C343" s="248"/>
      <c r="D343" s="248"/>
      <c r="E343" s="248"/>
      <c r="F343" s="268"/>
      <c r="G343" s="249"/>
    </row>
    <row r="344" spans="1:7" ht="24.75">
      <c r="A344" s="255" t="s">
        <v>320</v>
      </c>
      <c r="B344" s="255" t="s">
        <v>321</v>
      </c>
      <c r="C344" s="250" t="s">
        <v>3114</v>
      </c>
      <c r="D344" s="250"/>
      <c r="E344" s="250"/>
      <c r="F344" s="251"/>
      <c r="G344" s="252" t="s">
        <v>4281</v>
      </c>
    </row>
    <row r="345" spans="1:7">
      <c r="A345" s="253"/>
      <c r="B345" s="253"/>
      <c r="C345" s="253"/>
      <c r="D345" s="253"/>
      <c r="E345" s="253"/>
      <c r="F345" s="251"/>
      <c r="G345" s="254"/>
    </row>
    <row r="346" spans="1:7">
      <c r="A346" s="250" t="s">
        <v>4274</v>
      </c>
      <c r="B346" s="253"/>
      <c r="C346" s="253"/>
      <c r="D346" s="255" t="s">
        <v>263</v>
      </c>
      <c r="E346" s="255" t="s">
        <v>262</v>
      </c>
      <c r="F346" s="256" t="s">
        <v>4278</v>
      </c>
      <c r="G346" s="257" t="s">
        <v>4279</v>
      </c>
    </row>
    <row r="347" spans="1:7" ht="16.5">
      <c r="A347" s="253" t="s">
        <v>2001</v>
      </c>
      <c r="B347" s="253"/>
      <c r="C347" s="253"/>
      <c r="D347" s="253"/>
      <c r="E347" s="253"/>
      <c r="F347" s="251"/>
      <c r="G347" s="258"/>
    </row>
    <row r="348" spans="1:7" ht="24.75">
      <c r="A348" s="262" t="s">
        <v>277</v>
      </c>
      <c r="B348" s="259" t="s">
        <v>3115</v>
      </c>
      <c r="C348" s="253" t="s">
        <v>3116</v>
      </c>
      <c r="D348" s="259" t="s">
        <v>165</v>
      </c>
      <c r="E348" s="269" t="s">
        <v>3058</v>
      </c>
      <c r="F348" s="266">
        <v>23.236049999999999</v>
      </c>
      <c r="G348" s="261">
        <f>F348*E348</f>
        <v>23.236049999999999</v>
      </c>
    </row>
    <row r="349" spans="1:7" ht="24.75">
      <c r="A349" s="262" t="s">
        <v>277</v>
      </c>
      <c r="B349" s="259" t="s">
        <v>3117</v>
      </c>
      <c r="C349" s="253" t="s">
        <v>3118</v>
      </c>
      <c r="D349" s="259" t="s">
        <v>165</v>
      </c>
      <c r="E349" s="269" t="s">
        <v>3119</v>
      </c>
      <c r="F349" s="266">
        <v>10.478309999999999</v>
      </c>
      <c r="G349" s="261">
        <f>F349*E349</f>
        <v>12.860029862999999</v>
      </c>
    </row>
    <row r="350" spans="1:7" ht="16.5">
      <c r="A350" s="262" t="s">
        <v>277</v>
      </c>
      <c r="B350" s="259" t="s">
        <v>3120</v>
      </c>
      <c r="C350" s="253" t="s">
        <v>3121</v>
      </c>
      <c r="D350" s="259" t="s">
        <v>30</v>
      </c>
      <c r="E350" s="269" t="s">
        <v>3122</v>
      </c>
      <c r="F350" s="266">
        <v>8.7466500000000007</v>
      </c>
      <c r="G350" s="261">
        <f>F350*E350</f>
        <v>0.37435662000000003</v>
      </c>
    </row>
    <row r="351" spans="1:7" ht="16.5">
      <c r="A351" s="262" t="s">
        <v>277</v>
      </c>
      <c r="B351" s="259" t="s">
        <v>3123</v>
      </c>
      <c r="C351" s="253" t="s">
        <v>3124</v>
      </c>
      <c r="D351" s="259" t="s">
        <v>33</v>
      </c>
      <c r="E351" s="269" t="s">
        <v>3125</v>
      </c>
      <c r="F351" s="266">
        <v>22.697115</v>
      </c>
      <c r="G351" s="261">
        <f>F351*E351</f>
        <v>13.284621409500001</v>
      </c>
    </row>
    <row r="352" spans="1:7">
      <c r="A352" s="259" t="s">
        <v>1904</v>
      </c>
      <c r="B352" s="259"/>
      <c r="C352" s="259"/>
      <c r="D352" s="259"/>
      <c r="E352" s="259"/>
      <c r="F352" s="260"/>
      <c r="G352" s="261">
        <f>SUM(G348:G351)</f>
        <v>49.755057892500005</v>
      </c>
    </row>
    <row r="353" spans="1:7" ht="16.5">
      <c r="A353" s="253" t="s">
        <v>2003</v>
      </c>
      <c r="B353" s="253"/>
      <c r="C353" s="253"/>
      <c r="D353" s="253"/>
      <c r="E353" s="253"/>
      <c r="F353" s="251"/>
      <c r="G353" s="258"/>
    </row>
    <row r="354" spans="1:7">
      <c r="A354" s="259" t="s">
        <v>1904</v>
      </c>
      <c r="B354" s="259"/>
      <c r="C354" s="259"/>
      <c r="D354" s="259"/>
      <c r="E354" s="259"/>
      <c r="F354" s="260"/>
      <c r="G354" s="261">
        <v>0</v>
      </c>
    </row>
    <row r="355" spans="1:7" ht="24.75">
      <c r="A355" s="253" t="s">
        <v>2006</v>
      </c>
      <c r="B355" s="253"/>
      <c r="C355" s="253"/>
      <c r="D355" s="253"/>
      <c r="E355" s="253"/>
      <c r="F355" s="251"/>
      <c r="G355" s="258"/>
    </row>
    <row r="356" spans="1:7" ht="16.5">
      <c r="A356" s="262" t="s">
        <v>277</v>
      </c>
      <c r="B356" s="259" t="s">
        <v>3126</v>
      </c>
      <c r="C356" s="253" t="s">
        <v>3127</v>
      </c>
      <c r="D356" s="259" t="s">
        <v>2171</v>
      </c>
      <c r="E356" s="282">
        <v>0.19</v>
      </c>
      <c r="F356" s="266">
        <v>15.143189999999999</v>
      </c>
      <c r="G356" s="261">
        <f t="shared" ref="G356:G362" si="1">F356*E356</f>
        <v>2.8772061</v>
      </c>
    </row>
    <row r="357" spans="1:7" ht="16.5">
      <c r="A357" s="262" t="s">
        <v>9</v>
      </c>
      <c r="B357" s="274" t="s">
        <v>2291</v>
      </c>
      <c r="C357" s="253" t="s">
        <v>3109</v>
      </c>
      <c r="D357" s="259" t="s">
        <v>2171</v>
      </c>
      <c r="E357" s="282">
        <v>0.57219799999999998</v>
      </c>
      <c r="F357" s="266">
        <v>18.147089999999999</v>
      </c>
      <c r="G357" s="261">
        <f t="shared" si="1"/>
        <v>10.383728603819998</v>
      </c>
    </row>
    <row r="358" spans="1:7" ht="24.75">
      <c r="A358" s="262" t="s">
        <v>277</v>
      </c>
      <c r="B358" s="259" t="s">
        <v>3128</v>
      </c>
      <c r="C358" s="253" t="s">
        <v>3129</v>
      </c>
      <c r="D358" s="259" t="s">
        <v>3130</v>
      </c>
      <c r="E358" s="269" t="s">
        <v>3131</v>
      </c>
      <c r="F358" s="266">
        <v>20.214479999999998</v>
      </c>
      <c r="G358" s="261">
        <f t="shared" si="1"/>
        <v>8.8943711999999994E-2</v>
      </c>
    </row>
    <row r="359" spans="1:7" ht="24.75">
      <c r="A359" s="262" t="s">
        <v>277</v>
      </c>
      <c r="B359" s="259" t="s">
        <v>3132</v>
      </c>
      <c r="C359" s="253" t="s">
        <v>3133</v>
      </c>
      <c r="D359" s="259" t="s">
        <v>3134</v>
      </c>
      <c r="E359" s="269" t="s">
        <v>3135</v>
      </c>
      <c r="F359" s="266">
        <v>18.473984999999999</v>
      </c>
      <c r="G359" s="261">
        <f t="shared" si="1"/>
        <v>0.35285311349999998</v>
      </c>
    </row>
    <row r="360" spans="1:7" ht="24.75">
      <c r="A360" s="262" t="s">
        <v>277</v>
      </c>
      <c r="B360" s="259" t="s">
        <v>3136</v>
      </c>
      <c r="C360" s="253" t="s">
        <v>3137</v>
      </c>
      <c r="D360" s="259" t="s">
        <v>18</v>
      </c>
      <c r="E360" s="269" t="s">
        <v>3138</v>
      </c>
      <c r="F360" s="266">
        <v>282.05737499999998</v>
      </c>
      <c r="G360" s="261">
        <f t="shared" si="1"/>
        <v>0.33846884999999993</v>
      </c>
    </row>
    <row r="361" spans="1:7" ht="16.5">
      <c r="A361" s="262" t="s">
        <v>277</v>
      </c>
      <c r="B361" s="259" t="s">
        <v>3139</v>
      </c>
      <c r="C361" s="253" t="s">
        <v>3140</v>
      </c>
      <c r="D361" s="259" t="s">
        <v>2171</v>
      </c>
      <c r="E361" s="269" t="s">
        <v>3141</v>
      </c>
      <c r="F361" s="266">
        <v>17.555145</v>
      </c>
      <c r="G361" s="261">
        <f t="shared" si="1"/>
        <v>0.71624991599999999</v>
      </c>
    </row>
    <row r="362" spans="1:7">
      <c r="A362" s="262" t="s">
        <v>9</v>
      </c>
      <c r="B362" s="259" t="s">
        <v>1911</v>
      </c>
      <c r="C362" s="253" t="s">
        <v>3110</v>
      </c>
      <c r="D362" s="259" t="s">
        <v>2171</v>
      </c>
      <c r="E362" s="269" t="s">
        <v>3142</v>
      </c>
      <c r="F362" s="276">
        <v>13.040459999999999</v>
      </c>
      <c r="G362" s="261">
        <f t="shared" si="1"/>
        <v>1.0445408460000001</v>
      </c>
    </row>
    <row r="363" spans="1:7">
      <c r="A363" s="259" t="s">
        <v>1904</v>
      </c>
      <c r="B363" s="259"/>
      <c r="C363" s="259"/>
      <c r="D363" s="259"/>
      <c r="E363" s="259"/>
      <c r="F363" s="260"/>
      <c r="G363" s="261">
        <f>SUM(G356:G362)</f>
        <v>15.80199114132</v>
      </c>
    </row>
    <row r="364" spans="1:7">
      <c r="A364" s="259" t="s">
        <v>4273</v>
      </c>
      <c r="B364" s="259"/>
      <c r="C364" s="259"/>
      <c r="D364" s="259"/>
      <c r="E364" s="259"/>
      <c r="F364" s="260"/>
      <c r="G364" s="261">
        <f>G352+G354+G363</f>
        <v>65.557049033820007</v>
      </c>
    </row>
    <row r="365" spans="1:7">
      <c r="A365" s="259" t="s">
        <v>4271</v>
      </c>
      <c r="B365" s="259"/>
      <c r="C365" s="259"/>
      <c r="D365" s="259"/>
      <c r="E365" s="259"/>
      <c r="F365" s="267">
        <v>0.2303</v>
      </c>
      <c r="G365" s="261">
        <f>F365*G364</f>
        <v>15.097788392488749</v>
      </c>
    </row>
    <row r="366" spans="1:7" ht="16.5">
      <c r="A366" s="253" t="s">
        <v>4280</v>
      </c>
      <c r="B366" s="253"/>
      <c r="C366" s="253"/>
      <c r="D366" s="253"/>
      <c r="E366" s="253"/>
      <c r="F366" s="251"/>
      <c r="G366" s="252">
        <f>SUM(G364:G365)</f>
        <v>80.65483742630876</v>
      </c>
    </row>
    <row r="367" spans="1:7">
      <c r="A367" s="253"/>
      <c r="B367" s="253"/>
      <c r="C367" s="253"/>
      <c r="D367" s="253"/>
      <c r="E367" s="253"/>
      <c r="F367" s="251"/>
      <c r="G367" s="252"/>
    </row>
    <row r="368" spans="1:7" ht="24.75">
      <c r="A368" s="255" t="s">
        <v>323</v>
      </c>
      <c r="B368" s="255" t="s">
        <v>324</v>
      </c>
      <c r="C368" s="250" t="s">
        <v>4289</v>
      </c>
      <c r="D368" s="250"/>
      <c r="E368" s="250"/>
      <c r="F368" s="251"/>
      <c r="G368" s="252" t="s">
        <v>0</v>
      </c>
    </row>
    <row r="369" spans="1:7">
      <c r="A369" s="253"/>
      <c r="B369" s="253"/>
      <c r="C369" s="253"/>
      <c r="D369" s="253"/>
      <c r="E369" s="253"/>
      <c r="F369" s="251"/>
      <c r="G369" s="258"/>
    </row>
    <row r="370" spans="1:7">
      <c r="A370" s="250" t="s">
        <v>4274</v>
      </c>
      <c r="B370" s="250"/>
      <c r="C370" s="250"/>
      <c r="D370" s="255" t="s">
        <v>263</v>
      </c>
      <c r="E370" s="255" t="s">
        <v>262</v>
      </c>
      <c r="F370" s="256" t="s">
        <v>4278</v>
      </c>
      <c r="G370" s="257" t="s">
        <v>4279</v>
      </c>
    </row>
    <row r="371" spans="1:7" ht="16.5">
      <c r="A371" s="253" t="s">
        <v>2001</v>
      </c>
      <c r="B371" s="253"/>
      <c r="C371" s="253"/>
      <c r="D371" s="253"/>
      <c r="E371" s="253"/>
      <c r="F371" s="251"/>
      <c r="G371" s="258"/>
    </row>
    <row r="372" spans="1:7">
      <c r="A372" s="262" t="s">
        <v>9</v>
      </c>
      <c r="B372" s="259"/>
      <c r="C372" s="253" t="s">
        <v>3143</v>
      </c>
      <c r="D372" s="259" t="s">
        <v>342</v>
      </c>
      <c r="E372" s="269">
        <v>1</v>
      </c>
      <c r="F372" s="266">
        <v>7016.4750000000004</v>
      </c>
      <c r="G372" s="261">
        <f>F372*E372</f>
        <v>7016.4750000000004</v>
      </c>
    </row>
    <row r="373" spans="1:7">
      <c r="A373" s="259" t="s">
        <v>1904</v>
      </c>
      <c r="B373" s="259"/>
      <c r="C373" s="259"/>
      <c r="D373" s="259"/>
      <c r="E373" s="259"/>
      <c r="F373" s="260"/>
      <c r="G373" s="261">
        <f>SUM(G372:G372)</f>
        <v>7016.4750000000004</v>
      </c>
    </row>
    <row r="374" spans="1:7" ht="16.5">
      <c r="A374" s="253" t="s">
        <v>2003</v>
      </c>
      <c r="B374" s="253"/>
      <c r="C374" s="253"/>
      <c r="D374" s="253"/>
      <c r="E374" s="253"/>
      <c r="F374" s="251"/>
      <c r="G374" s="258"/>
    </row>
    <row r="375" spans="1:7">
      <c r="A375" s="259" t="s">
        <v>1904</v>
      </c>
      <c r="B375" s="259"/>
      <c r="C375" s="259"/>
      <c r="D375" s="259"/>
      <c r="E375" s="259"/>
      <c r="F375" s="260"/>
      <c r="G375" s="261"/>
    </row>
    <row r="376" spans="1:7" ht="24.75">
      <c r="A376" s="253" t="s">
        <v>2006</v>
      </c>
      <c r="B376" s="253"/>
      <c r="C376" s="253"/>
      <c r="D376" s="253"/>
      <c r="E376" s="253"/>
      <c r="F376" s="251"/>
      <c r="G376" s="258"/>
    </row>
    <row r="377" spans="1:7">
      <c r="A377" s="262" t="s">
        <v>9</v>
      </c>
      <c r="B377" s="259" t="s">
        <v>1978</v>
      </c>
      <c r="C377" s="253" t="s">
        <v>3144</v>
      </c>
      <c r="D377" s="259" t="s">
        <v>2171</v>
      </c>
      <c r="E377" s="269">
        <v>12</v>
      </c>
      <c r="F377" s="266">
        <v>13.923959999999999</v>
      </c>
      <c r="G377" s="261">
        <f>F377*E377</f>
        <v>167.08751999999998</v>
      </c>
    </row>
    <row r="378" spans="1:7">
      <c r="A378" s="262" t="s">
        <v>9</v>
      </c>
      <c r="B378" s="259" t="s">
        <v>2309</v>
      </c>
      <c r="C378" s="253" t="s">
        <v>3145</v>
      </c>
      <c r="D378" s="259" t="s">
        <v>2171</v>
      </c>
      <c r="E378" s="269">
        <v>12</v>
      </c>
      <c r="F378" s="266">
        <v>18.260000000000002</v>
      </c>
      <c r="G378" s="261">
        <f>F378*E378</f>
        <v>219.12</v>
      </c>
    </row>
    <row r="379" spans="1:7">
      <c r="A379" s="259" t="s">
        <v>1904</v>
      </c>
      <c r="B379" s="259"/>
      <c r="C379" s="259"/>
      <c r="D379" s="259"/>
      <c r="E379" s="259"/>
      <c r="F379" s="260"/>
      <c r="G379" s="261">
        <f>SUM(G377:G378)</f>
        <v>386.20751999999999</v>
      </c>
    </row>
    <row r="380" spans="1:7">
      <c r="A380" s="255" t="s">
        <v>4273</v>
      </c>
      <c r="B380" s="259"/>
      <c r="C380" s="259"/>
      <c r="D380" s="259"/>
      <c r="E380" s="259"/>
      <c r="F380" s="260"/>
      <c r="G380" s="261">
        <f>G373+G375+G379</f>
        <v>7402.6825200000003</v>
      </c>
    </row>
    <row r="381" spans="1:7">
      <c r="A381" s="255" t="s">
        <v>4271</v>
      </c>
      <c r="B381" s="259"/>
      <c r="C381" s="259"/>
      <c r="D381" s="259"/>
      <c r="E381" s="259"/>
      <c r="F381" s="267">
        <v>0.2303</v>
      </c>
      <c r="G381" s="261">
        <f>F381*G380</f>
        <v>1704.8377843560002</v>
      </c>
    </row>
    <row r="382" spans="1:7" ht="24.75">
      <c r="A382" s="250" t="s">
        <v>4280</v>
      </c>
      <c r="B382" s="253"/>
      <c r="C382" s="253"/>
      <c r="D382" s="253"/>
      <c r="E382" s="253"/>
      <c r="F382" s="251"/>
      <c r="G382" s="252">
        <f>SUM(G380:G381)</f>
        <v>9107.5203043559995</v>
      </c>
    </row>
    <row r="383" spans="1:7">
      <c r="A383" s="253"/>
      <c r="B383" s="253"/>
      <c r="C383" s="253"/>
      <c r="D383" s="253"/>
      <c r="E383" s="253"/>
      <c r="F383" s="251"/>
      <c r="G383" s="252"/>
    </row>
    <row r="384" spans="1:7" ht="16.5">
      <c r="A384" s="255" t="s">
        <v>325</v>
      </c>
      <c r="B384" s="255" t="s">
        <v>326</v>
      </c>
      <c r="C384" s="250" t="s">
        <v>4293</v>
      </c>
      <c r="D384" s="250"/>
      <c r="E384" s="250"/>
      <c r="F384" s="251"/>
      <c r="G384" s="252" t="s">
        <v>0</v>
      </c>
    </row>
    <row r="385" spans="1:7">
      <c r="A385" s="253"/>
      <c r="B385" s="253"/>
      <c r="C385" s="253"/>
      <c r="D385" s="253"/>
      <c r="E385" s="253"/>
      <c r="F385" s="251"/>
      <c r="G385" s="258"/>
    </row>
    <row r="386" spans="1:7">
      <c r="A386" s="250" t="s">
        <v>4274</v>
      </c>
      <c r="B386" s="250"/>
      <c r="C386" s="250"/>
      <c r="D386" s="255" t="s">
        <v>263</v>
      </c>
      <c r="E386" s="255" t="s">
        <v>262</v>
      </c>
      <c r="F386" s="256" t="s">
        <v>4278</v>
      </c>
      <c r="G386" s="257" t="s">
        <v>4279</v>
      </c>
    </row>
    <row r="387" spans="1:7" ht="16.5">
      <c r="A387" s="253" t="s">
        <v>2001</v>
      </c>
      <c r="B387" s="253"/>
      <c r="C387" s="253"/>
      <c r="D387" s="253"/>
      <c r="E387" s="253"/>
      <c r="F387" s="251"/>
      <c r="G387" s="258"/>
    </row>
    <row r="388" spans="1:7">
      <c r="A388" s="262" t="s">
        <v>9</v>
      </c>
      <c r="B388" s="259"/>
      <c r="C388" s="253" t="s">
        <v>3143</v>
      </c>
      <c r="D388" s="259" t="s">
        <v>342</v>
      </c>
      <c r="E388" s="269">
        <v>1</v>
      </c>
      <c r="F388" s="266">
        <v>17696.764999999999</v>
      </c>
      <c r="G388" s="261">
        <f>F388*E388</f>
        <v>17696.764999999999</v>
      </c>
    </row>
    <row r="389" spans="1:7">
      <c r="A389" s="259" t="s">
        <v>1904</v>
      </c>
      <c r="B389" s="259"/>
      <c r="C389" s="259"/>
      <c r="D389" s="259"/>
      <c r="E389" s="259"/>
      <c r="F389" s="260"/>
      <c r="G389" s="261">
        <f>SUM(G388:G388)</f>
        <v>17696.764999999999</v>
      </c>
    </row>
    <row r="390" spans="1:7" ht="16.5">
      <c r="A390" s="253" t="s">
        <v>2003</v>
      </c>
      <c r="B390" s="253"/>
      <c r="C390" s="253"/>
      <c r="D390" s="253"/>
      <c r="E390" s="253"/>
      <c r="F390" s="251"/>
      <c r="G390" s="258"/>
    </row>
    <row r="391" spans="1:7">
      <c r="A391" s="259" t="s">
        <v>1904</v>
      </c>
      <c r="B391" s="259"/>
      <c r="C391" s="259"/>
      <c r="D391" s="259"/>
      <c r="E391" s="259"/>
      <c r="F391" s="260"/>
      <c r="G391" s="261"/>
    </row>
    <row r="392" spans="1:7" ht="24.75">
      <c r="A392" s="253" t="s">
        <v>2006</v>
      </c>
      <c r="B392" s="253"/>
      <c r="C392" s="253"/>
      <c r="D392" s="253"/>
      <c r="E392" s="253"/>
      <c r="F392" s="251"/>
      <c r="G392" s="258"/>
    </row>
    <row r="393" spans="1:7">
      <c r="A393" s="262" t="s">
        <v>9</v>
      </c>
      <c r="B393" s="259" t="s">
        <v>1978</v>
      </c>
      <c r="C393" s="253" t="s">
        <v>3144</v>
      </c>
      <c r="D393" s="259" t="s">
        <v>2171</v>
      </c>
      <c r="E393" s="269">
        <v>12</v>
      </c>
      <c r="F393" s="266">
        <v>13.923959999999999</v>
      </c>
      <c r="G393" s="261">
        <f>F393*E393</f>
        <v>167.08751999999998</v>
      </c>
    </row>
    <row r="394" spans="1:7">
      <c r="A394" s="262" t="s">
        <v>9</v>
      </c>
      <c r="B394" s="259" t="s">
        <v>2309</v>
      </c>
      <c r="C394" s="253" t="s">
        <v>3145</v>
      </c>
      <c r="D394" s="259" t="s">
        <v>2171</v>
      </c>
      <c r="E394" s="269">
        <v>12</v>
      </c>
      <c r="F394" s="266">
        <v>18.260000000000002</v>
      </c>
      <c r="G394" s="261">
        <f>F394*E394</f>
        <v>219.12</v>
      </c>
    </row>
    <row r="395" spans="1:7">
      <c r="A395" s="259" t="s">
        <v>1904</v>
      </c>
      <c r="B395" s="259"/>
      <c r="C395" s="259"/>
      <c r="D395" s="259"/>
      <c r="E395" s="259"/>
      <c r="F395" s="260"/>
      <c r="G395" s="261">
        <f>SUM(G393:G394)</f>
        <v>386.20751999999999</v>
      </c>
    </row>
    <row r="396" spans="1:7">
      <c r="A396" s="255" t="s">
        <v>4273</v>
      </c>
      <c r="B396" s="259"/>
      <c r="C396" s="259"/>
      <c r="D396" s="259"/>
      <c r="E396" s="259"/>
      <c r="F396" s="260"/>
      <c r="G396" s="261">
        <f>G389+G391+G395</f>
        <v>18082.972519999999</v>
      </c>
    </row>
    <row r="397" spans="1:7">
      <c r="A397" s="255" t="s">
        <v>4271</v>
      </c>
      <c r="B397" s="259"/>
      <c r="C397" s="259"/>
      <c r="D397" s="259"/>
      <c r="E397" s="259"/>
      <c r="F397" s="267">
        <v>0.2303</v>
      </c>
      <c r="G397" s="261">
        <f>F397*G396</f>
        <v>4164.5085713560002</v>
      </c>
    </row>
    <row r="398" spans="1:7" ht="24.75">
      <c r="A398" s="250" t="s">
        <v>4280</v>
      </c>
      <c r="B398" s="253"/>
      <c r="C398" s="253"/>
      <c r="D398" s="253"/>
      <c r="E398" s="253"/>
      <c r="F398" s="251"/>
      <c r="G398" s="252">
        <f>SUM(G396:G397)</f>
        <v>22247.481091356</v>
      </c>
    </row>
    <row r="399" spans="1:7">
      <c r="A399" s="253"/>
      <c r="B399" s="253"/>
      <c r="C399" s="253"/>
      <c r="D399" s="253"/>
      <c r="E399" s="253"/>
      <c r="F399" s="251"/>
      <c r="G399" s="252"/>
    </row>
    <row r="400" spans="1:7" ht="24.75">
      <c r="A400" s="255" t="s">
        <v>327</v>
      </c>
      <c r="B400" s="255" t="s">
        <v>328</v>
      </c>
      <c r="C400" s="250" t="s">
        <v>4294</v>
      </c>
      <c r="D400" s="250"/>
      <c r="E400" s="250"/>
      <c r="F400" s="251"/>
      <c r="G400" s="252" t="s">
        <v>0</v>
      </c>
    </row>
    <row r="401" spans="1:7">
      <c r="A401" s="253"/>
      <c r="B401" s="253"/>
      <c r="C401" s="253"/>
      <c r="D401" s="253"/>
      <c r="E401" s="253"/>
      <c r="F401" s="251"/>
      <c r="G401" s="258"/>
    </row>
    <row r="402" spans="1:7">
      <c r="A402" s="250" t="s">
        <v>4274</v>
      </c>
      <c r="B402" s="250"/>
      <c r="C402" s="250"/>
      <c r="D402" s="255" t="s">
        <v>263</v>
      </c>
      <c r="E402" s="255" t="s">
        <v>262</v>
      </c>
      <c r="F402" s="256" t="s">
        <v>4278</v>
      </c>
      <c r="G402" s="257" t="s">
        <v>4279</v>
      </c>
    </row>
    <row r="403" spans="1:7" ht="16.5">
      <c r="A403" s="253" t="s">
        <v>2001</v>
      </c>
      <c r="B403" s="253"/>
      <c r="C403" s="253"/>
      <c r="D403" s="253"/>
      <c r="E403" s="253"/>
      <c r="F403" s="251"/>
      <c r="G403" s="258"/>
    </row>
    <row r="404" spans="1:7">
      <c r="A404" s="262" t="s">
        <v>9</v>
      </c>
      <c r="B404" s="259"/>
      <c r="C404" s="253" t="s">
        <v>3143</v>
      </c>
      <c r="D404" s="259" t="s">
        <v>342</v>
      </c>
      <c r="E404" s="269">
        <v>1</v>
      </c>
      <c r="F404" s="266">
        <v>8296.9500000000007</v>
      </c>
      <c r="G404" s="261">
        <f>F404*E404</f>
        <v>8296.9500000000007</v>
      </c>
    </row>
    <row r="405" spans="1:7">
      <c r="A405" s="259" t="s">
        <v>1904</v>
      </c>
      <c r="B405" s="259"/>
      <c r="C405" s="259"/>
      <c r="D405" s="259"/>
      <c r="E405" s="259"/>
      <c r="F405" s="260"/>
      <c r="G405" s="261">
        <f>SUM(G404:G404)</f>
        <v>8296.9500000000007</v>
      </c>
    </row>
    <row r="406" spans="1:7" ht="16.5">
      <c r="A406" s="253" t="s">
        <v>2003</v>
      </c>
      <c r="B406" s="253"/>
      <c r="C406" s="253"/>
      <c r="D406" s="253"/>
      <c r="E406" s="253"/>
      <c r="F406" s="251"/>
      <c r="G406" s="258"/>
    </row>
    <row r="407" spans="1:7">
      <c r="A407" s="259" t="s">
        <v>1904</v>
      </c>
      <c r="B407" s="259"/>
      <c r="C407" s="259"/>
      <c r="D407" s="259"/>
      <c r="E407" s="259"/>
      <c r="F407" s="260"/>
      <c r="G407" s="261"/>
    </row>
    <row r="408" spans="1:7" ht="24.75">
      <c r="A408" s="253" t="s">
        <v>2006</v>
      </c>
      <c r="B408" s="253"/>
      <c r="C408" s="253"/>
      <c r="D408" s="253"/>
      <c r="E408" s="253"/>
      <c r="F408" s="251"/>
      <c r="G408" s="258"/>
    </row>
    <row r="409" spans="1:7">
      <c r="A409" s="262" t="s">
        <v>9</v>
      </c>
      <c r="B409" s="259" t="s">
        <v>1978</v>
      </c>
      <c r="C409" s="253" t="s">
        <v>3144</v>
      </c>
      <c r="D409" s="259" t="s">
        <v>2171</v>
      </c>
      <c r="E409" s="269">
        <v>12</v>
      </c>
      <c r="F409" s="266">
        <v>13.923959999999999</v>
      </c>
      <c r="G409" s="261">
        <f>F409*E409</f>
        <v>167.08751999999998</v>
      </c>
    </row>
    <row r="410" spans="1:7">
      <c r="A410" s="262" t="s">
        <v>9</v>
      </c>
      <c r="B410" s="259" t="s">
        <v>2309</v>
      </c>
      <c r="C410" s="253" t="s">
        <v>3145</v>
      </c>
      <c r="D410" s="259" t="s">
        <v>2171</v>
      </c>
      <c r="E410" s="269">
        <v>12</v>
      </c>
      <c r="F410" s="266">
        <v>18.260000000000002</v>
      </c>
      <c r="G410" s="261">
        <f>F410*E410</f>
        <v>219.12</v>
      </c>
    </row>
    <row r="411" spans="1:7">
      <c r="A411" s="259" t="s">
        <v>1904</v>
      </c>
      <c r="B411" s="259"/>
      <c r="C411" s="259"/>
      <c r="D411" s="259"/>
      <c r="E411" s="259"/>
      <c r="F411" s="260"/>
      <c r="G411" s="261">
        <f>SUM(G409:G410)</f>
        <v>386.20751999999999</v>
      </c>
    </row>
    <row r="412" spans="1:7">
      <c r="A412" s="259" t="s">
        <v>4273</v>
      </c>
      <c r="B412" s="259"/>
      <c r="C412" s="259"/>
      <c r="D412" s="259"/>
      <c r="E412" s="259"/>
      <c r="F412" s="260"/>
      <c r="G412" s="261">
        <f>G405+G407+G411</f>
        <v>8683.1575200000007</v>
      </c>
    </row>
    <row r="413" spans="1:7">
      <c r="A413" s="259" t="s">
        <v>4271</v>
      </c>
      <c r="B413" s="259"/>
      <c r="C413" s="259"/>
      <c r="D413" s="259"/>
      <c r="E413" s="259"/>
      <c r="F413" s="267">
        <v>0.2303</v>
      </c>
      <c r="G413" s="261">
        <f>F413*G412</f>
        <v>1999.7311768560003</v>
      </c>
    </row>
    <row r="414" spans="1:7" ht="16.5">
      <c r="A414" s="253" t="s">
        <v>4280</v>
      </c>
      <c r="B414" s="253"/>
      <c r="C414" s="253"/>
      <c r="D414" s="253"/>
      <c r="E414" s="253"/>
      <c r="F414" s="251"/>
      <c r="G414" s="252">
        <f>SUM(G412:G413)</f>
        <v>10682.888696856</v>
      </c>
    </row>
    <row r="415" spans="1:7">
      <c r="A415" s="253"/>
      <c r="B415" s="253"/>
      <c r="C415" s="253"/>
      <c r="D415" s="253"/>
      <c r="E415" s="253"/>
      <c r="F415" s="251"/>
      <c r="G415" s="252"/>
    </row>
    <row r="416" spans="1:7">
      <c r="A416" s="255" t="s">
        <v>329</v>
      </c>
      <c r="B416" s="255" t="s">
        <v>330</v>
      </c>
      <c r="C416" s="250" t="s">
        <v>4295</v>
      </c>
      <c r="D416" s="250"/>
      <c r="E416" s="250"/>
      <c r="F416" s="251"/>
      <c r="G416" s="252" t="s">
        <v>0</v>
      </c>
    </row>
    <row r="417" spans="1:7">
      <c r="A417" s="253"/>
      <c r="B417" s="253"/>
      <c r="C417" s="253"/>
      <c r="D417" s="253"/>
      <c r="E417" s="253"/>
      <c r="F417" s="251"/>
      <c r="G417" s="258"/>
    </row>
    <row r="418" spans="1:7">
      <c r="A418" s="250" t="s">
        <v>4274</v>
      </c>
      <c r="B418" s="250"/>
      <c r="C418" s="250"/>
      <c r="D418" s="255" t="s">
        <v>263</v>
      </c>
      <c r="E418" s="255" t="s">
        <v>262</v>
      </c>
      <c r="F418" s="256" t="s">
        <v>4278</v>
      </c>
      <c r="G418" s="257" t="s">
        <v>4279</v>
      </c>
    </row>
    <row r="419" spans="1:7" ht="16.5">
      <c r="A419" s="253" t="s">
        <v>2001</v>
      </c>
      <c r="B419" s="253"/>
      <c r="C419" s="253"/>
      <c r="D419" s="253"/>
      <c r="E419" s="253"/>
      <c r="F419" s="251"/>
      <c r="G419" s="258"/>
    </row>
    <row r="420" spans="1:7">
      <c r="A420" s="262" t="s">
        <v>9</v>
      </c>
      <c r="B420" s="259"/>
      <c r="C420" s="253" t="s">
        <v>3143</v>
      </c>
      <c r="D420" s="259" t="s">
        <v>342</v>
      </c>
      <c r="E420" s="269">
        <v>1</v>
      </c>
      <c r="F420" s="266">
        <v>8319.82</v>
      </c>
      <c r="G420" s="261">
        <f>F420*E420</f>
        <v>8319.82</v>
      </c>
    </row>
    <row r="421" spans="1:7">
      <c r="A421" s="259" t="s">
        <v>1904</v>
      </c>
      <c r="B421" s="259"/>
      <c r="C421" s="259"/>
      <c r="D421" s="259"/>
      <c r="E421" s="259"/>
      <c r="F421" s="260"/>
      <c r="G421" s="261">
        <f>SUM(G420:G420)</f>
        <v>8319.82</v>
      </c>
    </row>
    <row r="422" spans="1:7" ht="16.5">
      <c r="A422" s="253" t="s">
        <v>2003</v>
      </c>
      <c r="B422" s="253"/>
      <c r="C422" s="253"/>
      <c r="D422" s="253"/>
      <c r="E422" s="253"/>
      <c r="F422" s="251"/>
      <c r="G422" s="258"/>
    </row>
    <row r="423" spans="1:7">
      <c r="A423" s="259" t="s">
        <v>1904</v>
      </c>
      <c r="B423" s="259"/>
      <c r="C423" s="259"/>
      <c r="D423" s="259"/>
      <c r="E423" s="259"/>
      <c r="F423" s="260"/>
      <c r="G423" s="261"/>
    </row>
    <row r="424" spans="1:7" ht="24.75">
      <c r="A424" s="253" t="s">
        <v>2006</v>
      </c>
      <c r="B424" s="253"/>
      <c r="C424" s="253"/>
      <c r="D424" s="253"/>
      <c r="E424" s="253"/>
      <c r="F424" s="251"/>
      <c r="G424" s="258"/>
    </row>
    <row r="425" spans="1:7">
      <c r="A425" s="262" t="s">
        <v>9</v>
      </c>
      <c r="B425" s="259" t="s">
        <v>1978</v>
      </c>
      <c r="C425" s="253" t="s">
        <v>3144</v>
      </c>
      <c r="D425" s="259" t="s">
        <v>2171</v>
      </c>
      <c r="E425" s="269">
        <v>12</v>
      </c>
      <c r="F425" s="266">
        <v>13.923959999999999</v>
      </c>
      <c r="G425" s="261">
        <f>F425*E425</f>
        <v>167.08751999999998</v>
      </c>
    </row>
    <row r="426" spans="1:7">
      <c r="A426" s="262" t="s">
        <v>9</v>
      </c>
      <c r="B426" s="259" t="s">
        <v>2309</v>
      </c>
      <c r="C426" s="253" t="s">
        <v>3145</v>
      </c>
      <c r="D426" s="259" t="s">
        <v>2171</v>
      </c>
      <c r="E426" s="269">
        <v>12</v>
      </c>
      <c r="F426" s="266">
        <v>18.260000000000002</v>
      </c>
      <c r="G426" s="261">
        <f>F426*E426</f>
        <v>219.12</v>
      </c>
    </row>
    <row r="427" spans="1:7">
      <c r="A427" s="259" t="s">
        <v>1904</v>
      </c>
      <c r="B427" s="259"/>
      <c r="C427" s="259"/>
      <c r="D427" s="259"/>
      <c r="E427" s="259"/>
      <c r="F427" s="260"/>
      <c r="G427" s="261">
        <f>SUM(G425:G426)</f>
        <v>386.20751999999999</v>
      </c>
    </row>
    <row r="428" spans="1:7">
      <c r="A428" s="255" t="s">
        <v>4273</v>
      </c>
      <c r="B428" s="259"/>
      <c r="C428" s="259"/>
      <c r="D428" s="259"/>
      <c r="E428" s="259"/>
      <c r="F428" s="260"/>
      <c r="G428" s="261">
        <f>G421+G423+G427</f>
        <v>8706.0275199999996</v>
      </c>
    </row>
    <row r="429" spans="1:7">
      <c r="A429" s="255" t="s">
        <v>4271</v>
      </c>
      <c r="B429" s="259"/>
      <c r="C429" s="259"/>
      <c r="D429" s="259"/>
      <c r="E429" s="259"/>
      <c r="F429" s="267">
        <v>0.2303</v>
      </c>
      <c r="G429" s="261">
        <f>F429*G428</f>
        <v>2004.9981378559999</v>
      </c>
    </row>
    <row r="430" spans="1:7" ht="24.75">
      <c r="A430" s="250" t="s">
        <v>4280</v>
      </c>
      <c r="B430" s="253"/>
      <c r="C430" s="253"/>
      <c r="D430" s="253"/>
      <c r="E430" s="253"/>
      <c r="F430" s="251"/>
      <c r="G430" s="252">
        <f>SUM(G428:G429)</f>
        <v>10711.025657856</v>
      </c>
    </row>
    <row r="431" spans="1:7">
      <c r="A431" s="253"/>
      <c r="B431" s="253"/>
      <c r="C431" s="253"/>
      <c r="D431" s="253"/>
      <c r="E431" s="253"/>
      <c r="F431" s="251"/>
      <c r="G431" s="252"/>
    </row>
    <row r="432" spans="1:7">
      <c r="A432" s="255" t="s">
        <v>331</v>
      </c>
      <c r="B432" s="255" t="s">
        <v>332</v>
      </c>
      <c r="C432" s="250" t="s">
        <v>4296</v>
      </c>
      <c r="D432" s="250"/>
      <c r="E432" s="250"/>
      <c r="F432" s="251"/>
      <c r="G432" s="252" t="s">
        <v>0</v>
      </c>
    </row>
    <row r="433" spans="1:8">
      <c r="A433" s="253"/>
      <c r="B433" s="253"/>
      <c r="C433" s="253"/>
      <c r="D433" s="253"/>
      <c r="E433" s="253"/>
      <c r="F433" s="251"/>
      <c r="G433" s="258"/>
    </row>
    <row r="434" spans="1:8">
      <c r="A434" s="250" t="s">
        <v>4274</v>
      </c>
      <c r="B434" s="250"/>
      <c r="C434" s="250"/>
      <c r="D434" s="255" t="s">
        <v>263</v>
      </c>
      <c r="E434" s="255" t="s">
        <v>262</v>
      </c>
      <c r="F434" s="256" t="s">
        <v>4278</v>
      </c>
      <c r="G434" s="257" t="s">
        <v>4279</v>
      </c>
    </row>
    <row r="435" spans="1:8" ht="16.5">
      <c r="A435" s="253" t="s">
        <v>2001</v>
      </c>
      <c r="B435" s="253"/>
      <c r="C435" s="253"/>
      <c r="D435" s="253"/>
      <c r="E435" s="253"/>
      <c r="F435" s="251"/>
      <c r="G435" s="258"/>
    </row>
    <row r="436" spans="1:8">
      <c r="A436" s="262" t="s">
        <v>9</v>
      </c>
      <c r="B436" s="259"/>
      <c r="C436" s="253" t="s">
        <v>3143</v>
      </c>
      <c r="D436" s="259" t="s">
        <v>342</v>
      </c>
      <c r="E436" s="269">
        <v>1</v>
      </c>
      <c r="F436" s="266">
        <v>5946.99</v>
      </c>
      <c r="G436" s="261">
        <f>F436*E436</f>
        <v>5946.99</v>
      </c>
    </row>
    <row r="437" spans="1:8">
      <c r="A437" s="259" t="s">
        <v>1904</v>
      </c>
      <c r="B437" s="259"/>
      <c r="C437" s="259"/>
      <c r="D437" s="259"/>
      <c r="E437" s="259"/>
      <c r="F437" s="260"/>
      <c r="G437" s="261">
        <f>SUM(G436:G436)</f>
        <v>5946.99</v>
      </c>
    </row>
    <row r="438" spans="1:8" ht="16.5">
      <c r="A438" s="253" t="s">
        <v>2003</v>
      </c>
      <c r="B438" s="253"/>
      <c r="C438" s="253"/>
      <c r="D438" s="253"/>
      <c r="E438" s="253"/>
      <c r="F438" s="251"/>
      <c r="G438" s="258"/>
    </row>
    <row r="439" spans="1:8">
      <c r="A439" s="259" t="s">
        <v>1904</v>
      </c>
      <c r="B439" s="259"/>
      <c r="C439" s="259"/>
      <c r="D439" s="259"/>
      <c r="E439" s="259"/>
      <c r="F439" s="260"/>
      <c r="G439" s="261"/>
    </row>
    <row r="440" spans="1:8" ht="24.75">
      <c r="A440" s="253" t="s">
        <v>2006</v>
      </c>
      <c r="B440" s="253"/>
      <c r="C440" s="253"/>
      <c r="D440" s="253"/>
      <c r="E440" s="253"/>
      <c r="F440" s="251"/>
      <c r="G440" s="258"/>
    </row>
    <row r="441" spans="1:8">
      <c r="A441" s="262" t="s">
        <v>9</v>
      </c>
      <c r="B441" s="259" t="s">
        <v>1978</v>
      </c>
      <c r="C441" s="253" t="s">
        <v>3144</v>
      </c>
      <c r="D441" s="259" t="s">
        <v>2171</v>
      </c>
      <c r="E441" s="269">
        <v>12</v>
      </c>
      <c r="F441" s="266">
        <v>13.923959999999999</v>
      </c>
      <c r="G441" s="261">
        <f>F441*E441</f>
        <v>167.08751999999998</v>
      </c>
    </row>
    <row r="442" spans="1:8">
      <c r="A442" s="262" t="s">
        <v>9</v>
      </c>
      <c r="B442" s="259" t="s">
        <v>2309</v>
      </c>
      <c r="C442" s="253" t="s">
        <v>3145</v>
      </c>
      <c r="D442" s="259" t="s">
        <v>2171</v>
      </c>
      <c r="E442" s="269">
        <v>12</v>
      </c>
      <c r="F442" s="266">
        <v>18.260000000000002</v>
      </c>
      <c r="G442" s="261">
        <f>F442*E442</f>
        <v>219.12</v>
      </c>
      <c r="H442" s="32" t="s">
        <v>4291</v>
      </c>
    </row>
    <row r="443" spans="1:8">
      <c r="A443" s="259" t="s">
        <v>1904</v>
      </c>
      <c r="B443" s="259"/>
      <c r="C443" s="259"/>
      <c r="D443" s="259"/>
      <c r="E443" s="259"/>
      <c r="F443" s="260"/>
      <c r="G443" s="261">
        <f>SUM(G441:G442)</f>
        <v>386.20751999999999</v>
      </c>
    </row>
    <row r="444" spans="1:8">
      <c r="A444" s="255" t="s">
        <v>4273</v>
      </c>
      <c r="B444" s="259"/>
      <c r="C444" s="259"/>
      <c r="D444" s="259"/>
      <c r="E444" s="259"/>
      <c r="F444" s="260"/>
      <c r="G444" s="261">
        <f>G437+G439+G443</f>
        <v>6333.1975199999997</v>
      </c>
    </row>
    <row r="445" spans="1:8">
      <c r="A445" s="255" t="s">
        <v>4271</v>
      </c>
      <c r="B445" s="259"/>
      <c r="C445" s="259"/>
      <c r="D445" s="259"/>
      <c r="E445" s="259"/>
      <c r="F445" s="267">
        <v>0.2303</v>
      </c>
      <c r="G445" s="261">
        <f>F445*G444</f>
        <v>1458.5353888560001</v>
      </c>
    </row>
    <row r="446" spans="1:8" ht="24.75">
      <c r="A446" s="250" t="s">
        <v>4280</v>
      </c>
      <c r="B446" s="253"/>
      <c r="C446" s="253"/>
      <c r="D446" s="253"/>
      <c r="E446" s="253"/>
      <c r="F446" s="251"/>
      <c r="G446" s="252">
        <f>SUM(G444:G445)</f>
        <v>7791.732908856</v>
      </c>
    </row>
    <row r="447" spans="1:8">
      <c r="A447" s="253"/>
      <c r="B447" s="253"/>
      <c r="C447" s="253"/>
      <c r="D447" s="253"/>
      <c r="E447" s="253"/>
      <c r="F447" s="251"/>
      <c r="G447" s="252"/>
    </row>
    <row r="448" spans="1:8" ht="16.5">
      <c r="A448" s="255" t="s">
        <v>333</v>
      </c>
      <c r="B448" s="255" t="s">
        <v>334</v>
      </c>
      <c r="C448" s="250" t="s">
        <v>3146</v>
      </c>
      <c r="D448" s="250"/>
      <c r="E448" s="250"/>
      <c r="F448" s="251"/>
      <c r="G448" s="252" t="s">
        <v>4281</v>
      </c>
    </row>
    <row r="449" spans="1:8">
      <c r="A449" s="253"/>
      <c r="B449" s="253"/>
      <c r="C449" s="253"/>
      <c r="D449" s="253"/>
      <c r="E449" s="253"/>
      <c r="F449" s="251"/>
      <c r="G449" s="258"/>
    </row>
    <row r="450" spans="1:8">
      <c r="A450" s="250" t="s">
        <v>4274</v>
      </c>
      <c r="B450" s="250"/>
      <c r="C450" s="250"/>
      <c r="D450" s="255" t="s">
        <v>263</v>
      </c>
      <c r="E450" s="255" t="s">
        <v>262</v>
      </c>
      <c r="F450" s="256" t="s">
        <v>4278</v>
      </c>
      <c r="G450" s="257" t="s">
        <v>4279</v>
      </c>
    </row>
    <row r="451" spans="1:8" ht="16.5">
      <c r="A451" s="253" t="s">
        <v>2001</v>
      </c>
      <c r="B451" s="253"/>
      <c r="C451" s="253"/>
      <c r="D451" s="253"/>
      <c r="E451" s="253"/>
      <c r="F451" s="251"/>
      <c r="G451" s="258"/>
    </row>
    <row r="452" spans="1:8">
      <c r="A452" s="262" t="s">
        <v>9</v>
      </c>
      <c r="B452" s="259"/>
      <c r="C452" s="253" t="s">
        <v>3147</v>
      </c>
      <c r="D452" s="259" t="s">
        <v>342</v>
      </c>
      <c r="E452" s="269">
        <f>1/40</f>
        <v>2.5000000000000001E-2</v>
      </c>
      <c r="F452" s="266">
        <v>4980.1400000000003</v>
      </c>
      <c r="G452" s="261">
        <f>F452*E452</f>
        <v>124.50350000000002</v>
      </c>
    </row>
    <row r="453" spans="1:8">
      <c r="A453" s="259" t="s">
        <v>1904</v>
      </c>
      <c r="B453" s="259"/>
      <c r="C453" s="259"/>
      <c r="D453" s="259"/>
      <c r="E453" s="259"/>
      <c r="F453" s="260"/>
      <c r="G453" s="261">
        <f>SUM(G452:G452)</f>
        <v>124.50350000000002</v>
      </c>
    </row>
    <row r="454" spans="1:8" ht="16.5">
      <c r="A454" s="253" t="s">
        <v>2003</v>
      </c>
      <c r="B454" s="253"/>
      <c r="C454" s="253"/>
      <c r="D454" s="253"/>
      <c r="E454" s="253"/>
      <c r="F454" s="251"/>
      <c r="G454" s="258"/>
    </row>
    <row r="455" spans="1:8">
      <c r="A455" s="259" t="s">
        <v>1904</v>
      </c>
      <c r="B455" s="259"/>
      <c r="C455" s="259"/>
      <c r="D455" s="259"/>
      <c r="E455" s="259"/>
      <c r="F455" s="260"/>
      <c r="G455" s="261"/>
    </row>
    <row r="456" spans="1:8" ht="24.75">
      <c r="A456" s="253" t="s">
        <v>2006</v>
      </c>
      <c r="B456" s="253"/>
      <c r="C456" s="253"/>
      <c r="D456" s="253"/>
      <c r="E456" s="253"/>
      <c r="F456" s="251"/>
      <c r="G456" s="258"/>
    </row>
    <row r="457" spans="1:8">
      <c r="A457" s="262" t="s">
        <v>9</v>
      </c>
      <c r="B457" s="259" t="s">
        <v>1978</v>
      </c>
      <c r="C457" s="253" t="s">
        <v>3144</v>
      </c>
      <c r="D457" s="259" t="s">
        <v>2171</v>
      </c>
      <c r="E457" s="269">
        <f>12/40</f>
        <v>0.3</v>
      </c>
      <c r="F457" s="266">
        <v>13.923959999999999</v>
      </c>
      <c r="G457" s="261">
        <f>F457*E457</f>
        <v>4.1771879999999992</v>
      </c>
    </row>
    <row r="458" spans="1:8">
      <c r="A458" s="262" t="s">
        <v>9</v>
      </c>
      <c r="B458" s="259" t="s">
        <v>2309</v>
      </c>
      <c r="C458" s="253" t="s">
        <v>3145</v>
      </c>
      <c r="D458" s="259" t="s">
        <v>2171</v>
      </c>
      <c r="E458" s="269">
        <f>12/40</f>
        <v>0.3</v>
      </c>
      <c r="F458" s="266">
        <v>18.260000000000002</v>
      </c>
      <c r="G458" s="261">
        <f>F458*E458</f>
        <v>5.4780000000000006</v>
      </c>
      <c r="H458" s="32" t="s">
        <v>4291</v>
      </c>
    </row>
    <row r="459" spans="1:8">
      <c r="A459" s="259" t="s">
        <v>1904</v>
      </c>
      <c r="B459" s="259"/>
      <c r="C459" s="259"/>
      <c r="D459" s="259"/>
      <c r="E459" s="259"/>
      <c r="F459" s="260"/>
      <c r="G459" s="261">
        <f>SUM(G457:G458)</f>
        <v>9.655187999999999</v>
      </c>
    </row>
    <row r="460" spans="1:8">
      <c r="A460" s="255" t="s">
        <v>4273</v>
      </c>
      <c r="B460" s="259"/>
      <c r="C460" s="259"/>
      <c r="D460" s="259"/>
      <c r="E460" s="259"/>
      <c r="F460" s="260"/>
      <c r="G460" s="261">
        <f>G459+G455+G453</f>
        <v>134.15868800000001</v>
      </c>
    </row>
    <row r="461" spans="1:8">
      <c r="A461" s="255" t="s">
        <v>4271</v>
      </c>
      <c r="B461" s="259"/>
      <c r="C461" s="259"/>
      <c r="D461" s="259"/>
      <c r="E461" s="259"/>
      <c r="F461" s="267">
        <v>0.2303</v>
      </c>
      <c r="G461" s="261">
        <f>F461*G460</f>
        <v>30.896745846400002</v>
      </c>
    </row>
    <row r="462" spans="1:8" ht="24.75">
      <c r="A462" s="250" t="s">
        <v>4280</v>
      </c>
      <c r="B462" s="253"/>
      <c r="C462" s="253"/>
      <c r="D462" s="253"/>
      <c r="E462" s="253"/>
      <c r="F462" s="251"/>
      <c r="G462" s="252">
        <f>SUM(G460:G461)</f>
        <v>165.05543384640001</v>
      </c>
    </row>
    <row r="463" spans="1:8">
      <c r="A463" s="253"/>
      <c r="B463" s="253"/>
      <c r="C463" s="253"/>
      <c r="D463" s="253"/>
      <c r="E463" s="253"/>
      <c r="F463" s="251"/>
      <c r="G463" s="252"/>
    </row>
    <row r="464" spans="1:8">
      <c r="A464" s="248"/>
      <c r="B464" s="248"/>
      <c r="C464" s="248"/>
      <c r="D464" s="248"/>
      <c r="E464" s="248"/>
      <c r="F464" s="268"/>
      <c r="G464" s="249"/>
    </row>
    <row r="465" spans="1:7">
      <c r="A465" s="255" t="s">
        <v>335</v>
      </c>
      <c r="B465" s="255" t="s">
        <v>336</v>
      </c>
      <c r="C465" s="250" t="s">
        <v>3148</v>
      </c>
      <c r="D465" s="250"/>
      <c r="E465" s="250"/>
      <c r="F465" s="251"/>
      <c r="G465" s="252" t="s">
        <v>0</v>
      </c>
    </row>
    <row r="466" spans="1:7">
      <c r="A466" s="253"/>
      <c r="B466" s="253"/>
      <c r="C466" s="253"/>
      <c r="D466" s="253"/>
      <c r="E466" s="253"/>
      <c r="F466" s="251"/>
      <c r="G466" s="254"/>
    </row>
    <row r="467" spans="1:7">
      <c r="A467" s="250" t="s">
        <v>4274</v>
      </c>
      <c r="B467" s="250"/>
      <c r="C467" s="250"/>
      <c r="D467" s="255" t="s">
        <v>263</v>
      </c>
      <c r="E467" s="255" t="s">
        <v>262</v>
      </c>
      <c r="F467" s="256" t="s">
        <v>4278</v>
      </c>
      <c r="G467" s="257" t="s">
        <v>4279</v>
      </c>
    </row>
    <row r="468" spans="1:7" ht="16.5">
      <c r="A468" s="253" t="s">
        <v>2001</v>
      </c>
      <c r="B468" s="253"/>
      <c r="C468" s="253"/>
      <c r="D468" s="253"/>
      <c r="E468" s="253"/>
      <c r="F468" s="251"/>
      <c r="G468" s="258"/>
    </row>
    <row r="469" spans="1:7" ht="24.75">
      <c r="A469" s="262" t="s">
        <v>9</v>
      </c>
      <c r="B469" s="259" t="s">
        <v>3149</v>
      </c>
      <c r="C469" s="253" t="s">
        <v>3150</v>
      </c>
      <c r="D469" s="259" t="s">
        <v>1996</v>
      </c>
      <c r="E469" s="269">
        <v>1</v>
      </c>
      <c r="F469" s="266">
        <v>372.69563999999997</v>
      </c>
      <c r="G469" s="261">
        <f>F469*E469</f>
        <v>372.69563999999997</v>
      </c>
    </row>
    <row r="470" spans="1:7">
      <c r="A470" s="259" t="s">
        <v>1904</v>
      </c>
      <c r="B470" s="259"/>
      <c r="C470" s="259"/>
      <c r="D470" s="259"/>
      <c r="E470" s="259"/>
      <c r="F470" s="260"/>
      <c r="G470" s="261">
        <f>SUM(G469:G469)</f>
        <v>372.69563999999997</v>
      </c>
    </row>
    <row r="471" spans="1:7" ht="16.5">
      <c r="A471" s="253" t="s">
        <v>2003</v>
      </c>
      <c r="B471" s="253"/>
      <c r="C471" s="253"/>
      <c r="D471" s="253"/>
      <c r="E471" s="253"/>
      <c r="F471" s="251"/>
      <c r="G471" s="258"/>
    </row>
    <row r="472" spans="1:7">
      <c r="A472" s="259" t="s">
        <v>1904</v>
      </c>
      <c r="B472" s="259"/>
      <c r="C472" s="259"/>
      <c r="D472" s="259"/>
      <c r="E472" s="259"/>
      <c r="F472" s="260"/>
      <c r="G472" s="261"/>
    </row>
    <row r="473" spans="1:7" ht="24.75">
      <c r="A473" s="253" t="s">
        <v>2006</v>
      </c>
      <c r="B473" s="253"/>
      <c r="C473" s="253"/>
      <c r="D473" s="253"/>
      <c r="E473" s="253"/>
      <c r="F473" s="251"/>
      <c r="G473" s="258"/>
    </row>
    <row r="474" spans="1:7" ht="24.75">
      <c r="A474" s="262" t="s">
        <v>9</v>
      </c>
      <c r="B474" s="274" t="s">
        <v>1978</v>
      </c>
      <c r="C474" s="253" t="s">
        <v>3151</v>
      </c>
      <c r="D474" s="259" t="s">
        <v>2171</v>
      </c>
      <c r="E474" s="269">
        <v>3</v>
      </c>
      <c r="F474" s="266">
        <v>13.923959999999999</v>
      </c>
      <c r="G474" s="261">
        <f>F474*E474</f>
        <v>41.771879999999996</v>
      </c>
    </row>
    <row r="475" spans="1:7" ht="24.75">
      <c r="A475" s="262" t="s">
        <v>9</v>
      </c>
      <c r="B475" s="259" t="s">
        <v>1980</v>
      </c>
      <c r="C475" s="253" t="s">
        <v>3152</v>
      </c>
      <c r="D475" s="259" t="s">
        <v>2171</v>
      </c>
      <c r="E475" s="269">
        <v>3</v>
      </c>
      <c r="F475" s="266">
        <v>18.456315</v>
      </c>
      <c r="G475" s="261">
        <f>F475*E475</f>
        <v>55.368944999999997</v>
      </c>
    </row>
    <row r="476" spans="1:7">
      <c r="A476" s="259" t="s">
        <v>1904</v>
      </c>
      <c r="B476" s="259"/>
      <c r="C476" s="259"/>
      <c r="D476" s="259"/>
      <c r="E476" s="259"/>
      <c r="F476" s="260"/>
      <c r="G476" s="261">
        <f>SUM(G474:G475)</f>
        <v>97.140824999999992</v>
      </c>
    </row>
    <row r="477" spans="1:7">
      <c r="A477" s="255" t="s">
        <v>4273</v>
      </c>
      <c r="B477" s="259"/>
      <c r="C477" s="259"/>
      <c r="D477" s="259"/>
      <c r="E477" s="259"/>
      <c r="F477" s="260"/>
      <c r="G477" s="261">
        <f>G470+G476+G472</f>
        <v>469.83646499999998</v>
      </c>
    </row>
    <row r="478" spans="1:7">
      <c r="A478" s="255" t="s">
        <v>4271</v>
      </c>
      <c r="B478" s="259"/>
      <c r="C478" s="259"/>
      <c r="D478" s="259"/>
      <c r="E478" s="259"/>
      <c r="F478" s="267">
        <v>0.2303</v>
      </c>
      <c r="G478" s="261">
        <f>F478*G477</f>
        <v>108.20333788949999</v>
      </c>
    </row>
    <row r="479" spans="1:7" ht="24.75">
      <c r="A479" s="250" t="s">
        <v>4280</v>
      </c>
      <c r="B479" s="253"/>
      <c r="C479" s="253"/>
      <c r="D479" s="253"/>
      <c r="E479" s="253"/>
      <c r="F479" s="251"/>
      <c r="G479" s="252">
        <f>SUM(G477:G478)</f>
        <v>578.03980288949992</v>
      </c>
    </row>
    <row r="480" spans="1:7">
      <c r="A480" s="248"/>
      <c r="B480" s="248"/>
      <c r="C480" s="248"/>
      <c r="D480" s="248"/>
      <c r="E480" s="248"/>
      <c r="F480" s="268"/>
      <c r="G480" s="249"/>
    </row>
    <row r="481" spans="1:7" ht="24.75">
      <c r="A481" s="255" t="s">
        <v>337</v>
      </c>
      <c r="B481" s="255" t="s">
        <v>338</v>
      </c>
      <c r="C481" s="250" t="s">
        <v>3153</v>
      </c>
      <c r="D481" s="250"/>
      <c r="E481" s="250"/>
      <c r="F481" s="251"/>
      <c r="G481" s="252" t="s">
        <v>0</v>
      </c>
    </row>
    <row r="482" spans="1:7">
      <c r="A482" s="253"/>
      <c r="B482" s="253"/>
      <c r="C482" s="253"/>
      <c r="D482" s="253"/>
      <c r="E482" s="253"/>
      <c r="F482" s="251"/>
      <c r="G482" s="254"/>
    </row>
    <row r="483" spans="1:7">
      <c r="A483" s="250" t="s">
        <v>4274</v>
      </c>
      <c r="B483" s="250"/>
      <c r="C483" s="250"/>
      <c r="D483" s="255" t="s">
        <v>263</v>
      </c>
      <c r="E483" s="255" t="s">
        <v>262</v>
      </c>
      <c r="F483" s="256" t="s">
        <v>4278</v>
      </c>
      <c r="G483" s="257" t="s">
        <v>4279</v>
      </c>
    </row>
    <row r="484" spans="1:7" ht="16.5">
      <c r="A484" s="253" t="s">
        <v>2001</v>
      </c>
      <c r="B484" s="253"/>
      <c r="C484" s="253"/>
      <c r="D484" s="253"/>
      <c r="E484" s="253"/>
      <c r="F484" s="251"/>
      <c r="G484" s="258"/>
    </row>
    <row r="485" spans="1:7" ht="24.75">
      <c r="A485" s="262" t="s">
        <v>9</v>
      </c>
      <c r="B485" s="259" t="s">
        <v>3154</v>
      </c>
      <c r="C485" s="253" t="s">
        <v>3155</v>
      </c>
      <c r="D485" s="259" t="s">
        <v>1996</v>
      </c>
      <c r="E485" s="269">
        <v>1</v>
      </c>
      <c r="F485" s="266">
        <v>64.599999999999994</v>
      </c>
      <c r="G485" s="261">
        <f>F485*E485</f>
        <v>64.599999999999994</v>
      </c>
    </row>
    <row r="486" spans="1:7">
      <c r="A486" s="259" t="s">
        <v>1904</v>
      </c>
      <c r="B486" s="259"/>
      <c r="C486" s="259"/>
      <c r="D486" s="259"/>
      <c r="E486" s="259"/>
      <c r="F486" s="260"/>
      <c r="G486" s="261">
        <f>SUM(G485:G485)</f>
        <v>64.599999999999994</v>
      </c>
    </row>
    <row r="487" spans="1:7" ht="16.5">
      <c r="A487" s="253" t="s">
        <v>2003</v>
      </c>
      <c r="B487" s="253"/>
      <c r="C487" s="253"/>
      <c r="D487" s="253"/>
      <c r="E487" s="253"/>
      <c r="F487" s="251"/>
      <c r="G487" s="258"/>
    </row>
    <row r="488" spans="1:7">
      <c r="A488" s="259" t="s">
        <v>1904</v>
      </c>
      <c r="B488" s="259"/>
      <c r="C488" s="259"/>
      <c r="D488" s="259"/>
      <c r="E488" s="259"/>
      <c r="F488" s="260"/>
      <c r="G488" s="261"/>
    </row>
    <row r="489" spans="1:7" ht="24.75">
      <c r="A489" s="253" t="s">
        <v>2006</v>
      </c>
      <c r="B489" s="253"/>
      <c r="C489" s="253"/>
      <c r="D489" s="253"/>
      <c r="E489" s="253"/>
      <c r="F489" s="251"/>
      <c r="G489" s="258"/>
    </row>
    <row r="490" spans="1:7" ht="16.5">
      <c r="A490" s="262" t="s">
        <v>277</v>
      </c>
      <c r="B490" s="259" t="s">
        <v>3126</v>
      </c>
      <c r="C490" s="253" t="s">
        <v>3127</v>
      </c>
      <c r="D490" s="259" t="s">
        <v>2171</v>
      </c>
      <c r="E490" s="269">
        <v>3</v>
      </c>
      <c r="F490" s="266">
        <v>15.143189999999999</v>
      </c>
      <c r="G490" s="261">
        <f>F490*E490</f>
        <v>45.429569999999998</v>
      </c>
    </row>
    <row r="491" spans="1:7" ht="16.5">
      <c r="A491" s="262" t="s">
        <v>9</v>
      </c>
      <c r="B491" s="259" t="s">
        <v>1959</v>
      </c>
      <c r="C491" s="253" t="s">
        <v>3156</v>
      </c>
      <c r="D491" s="259" t="s">
        <v>2171</v>
      </c>
      <c r="E491" s="269">
        <v>3</v>
      </c>
      <c r="F491" s="266">
        <v>18.226604999999999</v>
      </c>
      <c r="G491" s="261">
        <f>F491*E491</f>
        <v>54.679814999999998</v>
      </c>
    </row>
    <row r="492" spans="1:7" ht="16.5">
      <c r="A492" s="262" t="s">
        <v>9</v>
      </c>
      <c r="B492" s="259" t="s">
        <v>1911</v>
      </c>
      <c r="C492" s="253" t="s">
        <v>3089</v>
      </c>
      <c r="D492" s="259" t="s">
        <v>2171</v>
      </c>
      <c r="E492" s="269">
        <v>3</v>
      </c>
      <c r="F492" s="266">
        <v>13.040459999999999</v>
      </c>
      <c r="G492" s="261">
        <f>F492*E492</f>
        <v>39.121380000000002</v>
      </c>
    </row>
    <row r="493" spans="1:7">
      <c r="A493" s="259" t="s">
        <v>1904</v>
      </c>
      <c r="B493" s="259"/>
      <c r="C493" s="259"/>
      <c r="D493" s="259"/>
      <c r="E493" s="259"/>
      <c r="F493" s="260"/>
      <c r="G493" s="261">
        <f>SUM(G490:G492)</f>
        <v>139.23076500000002</v>
      </c>
    </row>
    <row r="494" spans="1:7">
      <c r="A494" s="255" t="s">
        <v>4273</v>
      </c>
      <c r="B494" s="259"/>
      <c r="C494" s="259"/>
      <c r="D494" s="259"/>
      <c r="E494" s="259"/>
      <c r="F494" s="260"/>
      <c r="G494" s="261">
        <f>G486+G488+G493</f>
        <v>203.83076500000001</v>
      </c>
    </row>
    <row r="495" spans="1:7">
      <c r="A495" s="255" t="s">
        <v>4271</v>
      </c>
      <c r="B495" s="259"/>
      <c r="C495" s="259"/>
      <c r="D495" s="259"/>
      <c r="E495" s="259"/>
      <c r="F495" s="267">
        <v>0.2303</v>
      </c>
      <c r="G495" s="261">
        <f>F495*G494</f>
        <v>46.942225179500007</v>
      </c>
    </row>
    <row r="496" spans="1:7" ht="24.75">
      <c r="A496" s="250" t="s">
        <v>4280</v>
      </c>
      <c r="B496" s="253"/>
      <c r="C496" s="253"/>
      <c r="D496" s="253"/>
      <c r="E496" s="253"/>
      <c r="F496" s="251"/>
      <c r="G496" s="252">
        <f>SUM(G494:G495)</f>
        <v>250.77299017950003</v>
      </c>
    </row>
    <row r="497" spans="1:7">
      <c r="A497" s="248"/>
      <c r="B497" s="248"/>
      <c r="C497" s="248"/>
      <c r="D497" s="248"/>
      <c r="E497" s="248"/>
      <c r="F497" s="268"/>
      <c r="G497" s="249"/>
    </row>
    <row r="498" spans="1:7" ht="16.5">
      <c r="A498" s="255" t="s">
        <v>339</v>
      </c>
      <c r="B498" s="255" t="s">
        <v>340</v>
      </c>
      <c r="C498" s="250" t="s">
        <v>4297</v>
      </c>
      <c r="D498" s="250"/>
      <c r="E498" s="250"/>
      <c r="F498" s="251"/>
      <c r="G498" s="252" t="s">
        <v>4298</v>
      </c>
    </row>
    <row r="499" spans="1:7">
      <c r="A499" s="253"/>
      <c r="B499" s="253"/>
      <c r="C499" s="253"/>
      <c r="D499" s="253"/>
      <c r="E499" s="253"/>
      <c r="F499" s="251"/>
      <c r="G499" s="254"/>
    </row>
    <row r="500" spans="1:7">
      <c r="A500" s="250" t="s">
        <v>4274</v>
      </c>
      <c r="B500" s="250"/>
      <c r="C500" s="250"/>
      <c r="D500" s="255" t="s">
        <v>263</v>
      </c>
      <c r="E500" s="255" t="s">
        <v>262</v>
      </c>
      <c r="F500" s="256" t="s">
        <v>4278</v>
      </c>
      <c r="G500" s="257" t="s">
        <v>4279</v>
      </c>
    </row>
    <row r="501" spans="1:7" ht="16.5">
      <c r="A501" s="253" t="s">
        <v>2001</v>
      </c>
      <c r="B501" s="253"/>
      <c r="C501" s="253"/>
      <c r="D501" s="253"/>
      <c r="E501" s="253"/>
      <c r="F501" s="251"/>
      <c r="G501" s="258"/>
    </row>
    <row r="502" spans="1:7">
      <c r="A502" s="262"/>
      <c r="B502" s="259"/>
      <c r="C502" s="253"/>
      <c r="D502" s="259"/>
      <c r="E502" s="269"/>
      <c r="F502" s="266"/>
      <c r="G502" s="261">
        <f>F502*E502</f>
        <v>0</v>
      </c>
    </row>
    <row r="503" spans="1:7">
      <c r="A503" s="259" t="s">
        <v>1904</v>
      </c>
      <c r="B503" s="259"/>
      <c r="C503" s="259"/>
      <c r="D503" s="259"/>
      <c r="E503" s="259"/>
      <c r="F503" s="260"/>
      <c r="G503" s="261">
        <f>SUM(G502:G502)</f>
        <v>0</v>
      </c>
    </row>
    <row r="504" spans="1:7" ht="16.5">
      <c r="A504" s="253" t="s">
        <v>2003</v>
      </c>
      <c r="B504" s="253"/>
      <c r="C504" s="253"/>
      <c r="D504" s="253"/>
      <c r="E504" s="253"/>
      <c r="F504" s="251"/>
      <c r="G504" s="258"/>
    </row>
    <row r="505" spans="1:7">
      <c r="A505" s="259" t="s">
        <v>1904</v>
      </c>
      <c r="B505" s="259"/>
      <c r="C505" s="259"/>
      <c r="D505" s="259"/>
      <c r="E505" s="259"/>
      <c r="F505" s="260"/>
      <c r="G505" s="261"/>
    </row>
    <row r="506" spans="1:7" ht="24.75">
      <c r="A506" s="253" t="s">
        <v>2006</v>
      </c>
      <c r="B506" s="253"/>
      <c r="C506" s="253"/>
      <c r="D506" s="253"/>
      <c r="E506" s="253"/>
      <c r="F506" s="251"/>
      <c r="G506" s="258"/>
    </row>
    <row r="507" spans="1:7">
      <c r="A507" s="262" t="s">
        <v>9</v>
      </c>
      <c r="B507" s="259" t="s">
        <v>4299</v>
      </c>
      <c r="C507" s="253" t="s">
        <v>4300</v>
      </c>
      <c r="D507" s="259" t="s">
        <v>4298</v>
      </c>
      <c r="E507" s="269">
        <v>6.1901459999999997E-3</v>
      </c>
      <c r="F507" s="266">
        <f>5278238</f>
        <v>5278238</v>
      </c>
      <c r="G507" s="261">
        <f>F507*E507</f>
        <v>32673.063842747997</v>
      </c>
    </row>
    <row r="508" spans="1:7">
      <c r="A508" s="262"/>
      <c r="B508" s="259"/>
      <c r="C508" s="253"/>
      <c r="D508" s="259"/>
      <c r="E508" s="269"/>
      <c r="F508" s="266"/>
      <c r="G508" s="261">
        <f>F508*E508</f>
        <v>0</v>
      </c>
    </row>
    <row r="509" spans="1:7">
      <c r="A509" s="262"/>
      <c r="B509" s="259"/>
      <c r="C509" s="253"/>
      <c r="D509" s="259"/>
      <c r="E509" s="269"/>
      <c r="F509" s="266"/>
      <c r="G509" s="261">
        <f>F509*E509</f>
        <v>0</v>
      </c>
    </row>
    <row r="510" spans="1:7">
      <c r="A510" s="259" t="s">
        <v>1904</v>
      </c>
      <c r="B510" s="259"/>
      <c r="C510" s="259"/>
      <c r="D510" s="259"/>
      <c r="E510" s="259"/>
      <c r="F510" s="260"/>
      <c r="G510" s="261">
        <f>SUM(G507:G509)</f>
        <v>32673.063842747997</v>
      </c>
    </row>
    <row r="511" spans="1:7">
      <c r="A511" s="255" t="s">
        <v>4273</v>
      </c>
      <c r="B511" s="259"/>
      <c r="C511" s="259"/>
      <c r="D511" s="259"/>
      <c r="E511" s="259"/>
      <c r="F511" s="260"/>
      <c r="G511" s="261">
        <f>G503+G505+G510</f>
        <v>32673.063842747997</v>
      </c>
    </row>
    <row r="512" spans="1:7">
      <c r="A512" s="255" t="s">
        <v>4271</v>
      </c>
      <c r="B512" s="259"/>
      <c r="C512" s="259"/>
      <c r="D512" s="259"/>
      <c r="E512" s="259"/>
      <c r="F512" s="267">
        <v>0.2303</v>
      </c>
      <c r="G512" s="261">
        <f>F512*G511</f>
        <v>7524.6066029848635</v>
      </c>
    </row>
    <row r="513" spans="1:7" ht="24.75">
      <c r="A513" s="250" t="s">
        <v>4280</v>
      </c>
      <c r="B513" s="253"/>
      <c r="C513" s="253"/>
      <c r="D513" s="253"/>
      <c r="E513" s="253"/>
      <c r="F513" s="251"/>
      <c r="G513" s="252">
        <f>SUM(G511:G512)</f>
        <v>40197.67044573286</v>
      </c>
    </row>
    <row r="514" spans="1:7">
      <c r="A514" s="248"/>
      <c r="B514" s="248"/>
      <c r="C514" s="248"/>
      <c r="D514" s="248"/>
      <c r="E514" s="248"/>
      <c r="F514" s="268"/>
      <c r="G514" s="249"/>
    </row>
    <row r="515" spans="1:7" ht="16.5">
      <c r="A515" s="255" t="s">
        <v>341</v>
      </c>
      <c r="B515" s="255">
        <v>97031</v>
      </c>
      <c r="C515" s="250" t="s">
        <v>3157</v>
      </c>
      <c r="D515" s="250"/>
      <c r="E515" s="250"/>
      <c r="F515" s="251"/>
      <c r="G515" s="252" t="s">
        <v>165</v>
      </c>
    </row>
    <row r="516" spans="1:7">
      <c r="A516" s="253"/>
      <c r="B516" s="253"/>
      <c r="C516" s="253"/>
      <c r="D516" s="253"/>
      <c r="E516" s="253"/>
      <c r="F516" s="251"/>
      <c r="G516" s="254"/>
    </row>
    <row r="517" spans="1:7">
      <c r="A517" s="250" t="s">
        <v>4274</v>
      </c>
      <c r="B517" s="250"/>
      <c r="C517" s="250"/>
      <c r="D517" s="255" t="s">
        <v>263</v>
      </c>
      <c r="E517" s="255" t="s">
        <v>262</v>
      </c>
      <c r="F517" s="256" t="s">
        <v>4278</v>
      </c>
      <c r="G517" s="257" t="s">
        <v>4279</v>
      </c>
    </row>
    <row r="518" spans="1:7" ht="16.5">
      <c r="A518" s="253" t="s">
        <v>2001</v>
      </c>
      <c r="B518" s="253"/>
      <c r="C518" s="253"/>
      <c r="D518" s="253"/>
      <c r="E518" s="253"/>
      <c r="F518" s="251"/>
      <c r="G518" s="258"/>
    </row>
    <row r="519" spans="1:7" ht="24.75">
      <c r="A519" s="262" t="s">
        <v>277</v>
      </c>
      <c r="B519" s="259" t="s">
        <v>3158</v>
      </c>
      <c r="C519" s="253" t="s">
        <v>3159</v>
      </c>
      <c r="D519" s="259" t="s">
        <v>33</v>
      </c>
      <c r="E519" s="269" t="s">
        <v>3160</v>
      </c>
      <c r="F519" s="266">
        <v>85.64649</v>
      </c>
      <c r="G519" s="261">
        <f>F519*E519</f>
        <v>38.438144711999996</v>
      </c>
    </row>
    <row r="520" spans="1:7" ht="24.75">
      <c r="A520" s="262" t="s">
        <v>277</v>
      </c>
      <c r="B520" s="259" t="s">
        <v>3102</v>
      </c>
      <c r="C520" s="253" t="s">
        <v>3103</v>
      </c>
      <c r="D520" s="259" t="s">
        <v>165</v>
      </c>
      <c r="E520" s="269" t="s">
        <v>3161</v>
      </c>
      <c r="F520" s="266">
        <v>2.7035100000000001</v>
      </c>
      <c r="G520" s="261">
        <f>F520*E520</f>
        <v>5.6622313439999994</v>
      </c>
    </row>
    <row r="521" spans="1:7">
      <c r="A521" s="262" t="s">
        <v>277</v>
      </c>
      <c r="B521" s="259" t="s">
        <v>3162</v>
      </c>
      <c r="C521" s="253" t="s">
        <v>3163</v>
      </c>
      <c r="D521" s="259" t="s">
        <v>30</v>
      </c>
      <c r="E521" s="269" t="s">
        <v>3164</v>
      </c>
      <c r="F521" s="266">
        <v>8.896844999999999</v>
      </c>
      <c r="G521" s="261">
        <f>F521*E521</f>
        <v>0.34608727049999993</v>
      </c>
    </row>
    <row r="522" spans="1:7" ht="24.75">
      <c r="A522" s="262" t="s">
        <v>277</v>
      </c>
      <c r="B522" s="259" t="s">
        <v>3165</v>
      </c>
      <c r="C522" s="253" t="s">
        <v>3166</v>
      </c>
      <c r="D522" s="259" t="s">
        <v>165</v>
      </c>
      <c r="E522" s="269" t="s">
        <v>3167</v>
      </c>
      <c r="F522" s="266">
        <v>1.8641849999999998</v>
      </c>
      <c r="G522" s="261">
        <f>F522*E522</f>
        <v>2.0506034999999998</v>
      </c>
    </row>
    <row r="523" spans="1:7">
      <c r="A523" s="259" t="s">
        <v>1904</v>
      </c>
      <c r="B523" s="259"/>
      <c r="C523" s="259"/>
      <c r="D523" s="259"/>
      <c r="E523" s="259"/>
      <c r="F523" s="260"/>
      <c r="G523" s="261">
        <f>SUM(G519:G522)</f>
        <v>46.497066826499996</v>
      </c>
    </row>
    <row r="524" spans="1:7" ht="16.5">
      <c r="A524" s="253" t="s">
        <v>2003</v>
      </c>
      <c r="B524" s="253"/>
      <c r="C524" s="253"/>
      <c r="D524" s="253"/>
      <c r="E524" s="253"/>
      <c r="F524" s="251"/>
      <c r="G524" s="258"/>
    </row>
    <row r="525" spans="1:7">
      <c r="A525" s="259" t="s">
        <v>1904</v>
      </c>
      <c r="B525" s="259"/>
      <c r="C525" s="259"/>
      <c r="D525" s="259"/>
      <c r="E525" s="259"/>
      <c r="F525" s="260"/>
      <c r="G525" s="261">
        <v>0</v>
      </c>
    </row>
    <row r="526" spans="1:7" ht="24.75">
      <c r="A526" s="253" t="s">
        <v>2006</v>
      </c>
      <c r="B526" s="253"/>
      <c r="C526" s="253"/>
      <c r="D526" s="253"/>
      <c r="E526" s="253"/>
      <c r="F526" s="251"/>
      <c r="G526" s="258"/>
    </row>
    <row r="527" spans="1:7" ht="16.5">
      <c r="A527" s="262" t="s">
        <v>277</v>
      </c>
      <c r="B527" s="259" t="s">
        <v>3126</v>
      </c>
      <c r="C527" s="253" t="s">
        <v>3127</v>
      </c>
      <c r="D527" s="259" t="s">
        <v>2171</v>
      </c>
      <c r="E527" s="269">
        <v>0.30737999999999999</v>
      </c>
      <c r="F527" s="266">
        <v>15.143189999999999</v>
      </c>
      <c r="G527" s="261">
        <f>F527*E527</f>
        <v>4.6547137421999993</v>
      </c>
    </row>
    <row r="528" spans="1:7" ht="16.5">
      <c r="A528" s="262" t="s">
        <v>9</v>
      </c>
      <c r="B528" s="274" t="s">
        <v>2291</v>
      </c>
      <c r="C528" s="253" t="s">
        <v>3109</v>
      </c>
      <c r="D528" s="259" t="s">
        <v>2171</v>
      </c>
      <c r="E528" s="269" t="s">
        <v>3169</v>
      </c>
      <c r="F528" s="266">
        <v>18.147089999999999</v>
      </c>
      <c r="G528" s="261">
        <f>F528*E528</f>
        <v>6.9902590679999994</v>
      </c>
    </row>
    <row r="529" spans="1:7" ht="24.75">
      <c r="A529" s="262" t="s">
        <v>277</v>
      </c>
      <c r="B529" s="259" t="s">
        <v>3128</v>
      </c>
      <c r="C529" s="253" t="s">
        <v>3129</v>
      </c>
      <c r="D529" s="259" t="s">
        <v>3130</v>
      </c>
      <c r="E529" s="269" t="s">
        <v>3170</v>
      </c>
      <c r="F529" s="266">
        <v>20.214479999999998</v>
      </c>
      <c r="G529" s="261">
        <f>F529*E529</f>
        <v>7.6815023999999996E-2</v>
      </c>
    </row>
    <row r="530" spans="1:7" ht="24.75">
      <c r="A530" s="262" t="s">
        <v>277</v>
      </c>
      <c r="B530" s="259" t="s">
        <v>3132</v>
      </c>
      <c r="C530" s="253" t="s">
        <v>3133</v>
      </c>
      <c r="D530" s="259" t="s">
        <v>3134</v>
      </c>
      <c r="E530" s="269" t="s">
        <v>3171</v>
      </c>
      <c r="F530" s="266">
        <v>18.473984999999999</v>
      </c>
      <c r="G530" s="261">
        <f>F530*E530</f>
        <v>0.27895717349999999</v>
      </c>
    </row>
    <row r="531" spans="1:7">
      <c r="A531" s="259" t="s">
        <v>1904</v>
      </c>
      <c r="B531" s="259"/>
      <c r="C531" s="259"/>
      <c r="D531" s="259"/>
      <c r="E531" s="259"/>
      <c r="F531" s="260"/>
      <c r="G531" s="261">
        <f>SUM(G527:G530)</f>
        <v>12.000745007699999</v>
      </c>
    </row>
    <row r="532" spans="1:7">
      <c r="A532" s="255" t="s">
        <v>4273</v>
      </c>
      <c r="B532" s="259"/>
      <c r="C532" s="259"/>
      <c r="D532" s="259"/>
      <c r="E532" s="259"/>
      <c r="F532" s="260"/>
      <c r="G532" s="261">
        <f>G523+G525+G531</f>
        <v>58.497811834199993</v>
      </c>
    </row>
    <row r="533" spans="1:7">
      <c r="A533" s="255" t="s">
        <v>4271</v>
      </c>
      <c r="B533" s="259"/>
      <c r="C533" s="259"/>
      <c r="D533" s="259"/>
      <c r="E533" s="259"/>
      <c r="F533" s="267">
        <v>0.2303</v>
      </c>
      <c r="G533" s="261">
        <f>F533*G532</f>
        <v>13.472046065416258</v>
      </c>
    </row>
    <row r="534" spans="1:7" ht="24.75">
      <c r="A534" s="250" t="s">
        <v>4280</v>
      </c>
      <c r="B534" s="253"/>
      <c r="C534" s="253"/>
      <c r="D534" s="253"/>
      <c r="E534" s="253"/>
      <c r="F534" s="251"/>
      <c r="G534" s="252">
        <f>SUM(G532:G533)</f>
        <v>71.969857899616244</v>
      </c>
    </row>
    <row r="535" spans="1:7">
      <c r="A535" s="253"/>
      <c r="B535" s="253"/>
      <c r="C535" s="253"/>
      <c r="D535" s="253"/>
      <c r="E535" s="253"/>
      <c r="F535" s="251"/>
      <c r="G535" s="258"/>
    </row>
    <row r="536" spans="1:7" ht="24.75">
      <c r="A536" s="255" t="s">
        <v>4301</v>
      </c>
      <c r="B536" s="255">
        <v>97032</v>
      </c>
      <c r="C536" s="250" t="s">
        <v>3172</v>
      </c>
      <c r="D536" s="250"/>
      <c r="E536" s="250"/>
      <c r="F536" s="251"/>
      <c r="G536" s="252" t="s">
        <v>165</v>
      </c>
    </row>
    <row r="537" spans="1:7">
      <c r="A537" s="253"/>
      <c r="B537" s="253"/>
      <c r="C537" s="253"/>
      <c r="D537" s="253"/>
      <c r="E537" s="253"/>
      <c r="F537" s="251"/>
      <c r="G537" s="254"/>
    </row>
    <row r="538" spans="1:7">
      <c r="A538" s="250" t="s">
        <v>4274</v>
      </c>
      <c r="B538" s="250"/>
      <c r="C538" s="250"/>
      <c r="D538" s="255" t="s">
        <v>263</v>
      </c>
      <c r="E538" s="255" t="s">
        <v>262</v>
      </c>
      <c r="F538" s="256" t="s">
        <v>4278</v>
      </c>
      <c r="G538" s="257" t="s">
        <v>4279</v>
      </c>
    </row>
    <row r="539" spans="1:7" ht="16.5">
      <c r="A539" s="253" t="s">
        <v>2001</v>
      </c>
      <c r="B539" s="253"/>
      <c r="C539" s="253"/>
      <c r="D539" s="253"/>
      <c r="E539" s="253"/>
      <c r="F539" s="251"/>
      <c r="G539" s="258"/>
    </row>
    <row r="540" spans="1:7" ht="24.75">
      <c r="A540" s="262" t="s">
        <v>277</v>
      </c>
      <c r="B540" s="259" t="s">
        <v>3158</v>
      </c>
      <c r="C540" s="253" t="s">
        <v>3159</v>
      </c>
      <c r="D540" s="259" t="s">
        <v>33</v>
      </c>
      <c r="E540" s="269" t="s">
        <v>3173</v>
      </c>
      <c r="F540" s="266">
        <v>85.64649</v>
      </c>
      <c r="G540" s="261">
        <f>F540*E540</f>
        <v>19.972761467999998</v>
      </c>
    </row>
    <row r="541" spans="1:7" ht="24.75">
      <c r="A541" s="262" t="s">
        <v>277</v>
      </c>
      <c r="B541" s="259" t="s">
        <v>3102</v>
      </c>
      <c r="C541" s="253" t="s">
        <v>3103</v>
      </c>
      <c r="D541" s="259" t="s">
        <v>165</v>
      </c>
      <c r="E541" s="269" t="s">
        <v>3174</v>
      </c>
      <c r="F541" s="266">
        <v>2.7035100000000001</v>
      </c>
      <c r="G541" s="261">
        <f>F541*E541</f>
        <v>2.9422299330000001</v>
      </c>
    </row>
    <row r="542" spans="1:7">
      <c r="A542" s="262" t="s">
        <v>277</v>
      </c>
      <c r="B542" s="259" t="s">
        <v>3162</v>
      </c>
      <c r="C542" s="253" t="s">
        <v>3163</v>
      </c>
      <c r="D542" s="259" t="s">
        <v>30</v>
      </c>
      <c r="E542" s="269">
        <v>0.04</v>
      </c>
      <c r="F542" s="266">
        <v>8.896844999999999</v>
      </c>
      <c r="G542" s="261">
        <f>F542*E542</f>
        <v>0.35587379999999996</v>
      </c>
    </row>
    <row r="543" spans="1:7" ht="24.75">
      <c r="A543" s="262" t="s">
        <v>277</v>
      </c>
      <c r="B543" s="259" t="s">
        <v>3165</v>
      </c>
      <c r="C543" s="253" t="s">
        <v>3166</v>
      </c>
      <c r="D543" s="259" t="s">
        <v>165</v>
      </c>
      <c r="E543" s="269" t="s">
        <v>3175</v>
      </c>
      <c r="F543" s="266">
        <v>1.8641849999999998</v>
      </c>
      <c r="G543" s="261">
        <f>F543*E543</f>
        <v>1.1185109999999998</v>
      </c>
    </row>
    <row r="544" spans="1:7">
      <c r="A544" s="259" t="s">
        <v>1904</v>
      </c>
      <c r="B544" s="259"/>
      <c r="C544" s="259"/>
      <c r="D544" s="259"/>
      <c r="E544" s="259"/>
      <c r="F544" s="260"/>
      <c r="G544" s="261">
        <f>SUM(G540:G543)</f>
        <v>24.389376200999997</v>
      </c>
    </row>
    <row r="545" spans="1:7" ht="16.5">
      <c r="A545" s="253" t="s">
        <v>2003</v>
      </c>
      <c r="B545" s="253"/>
      <c r="C545" s="253"/>
      <c r="D545" s="253"/>
      <c r="E545" s="253"/>
      <c r="F545" s="251"/>
      <c r="G545" s="258"/>
    </row>
    <row r="546" spans="1:7">
      <c r="A546" s="259" t="s">
        <v>1904</v>
      </c>
      <c r="B546" s="259"/>
      <c r="C546" s="259"/>
      <c r="D546" s="259"/>
      <c r="E546" s="259"/>
      <c r="F546" s="260"/>
      <c r="G546" s="261">
        <v>0</v>
      </c>
    </row>
    <row r="547" spans="1:7" ht="24.75">
      <c r="A547" s="253" t="s">
        <v>2006</v>
      </c>
      <c r="B547" s="253"/>
      <c r="C547" s="253"/>
      <c r="D547" s="253"/>
      <c r="E547" s="253"/>
      <c r="F547" s="251"/>
      <c r="G547" s="258"/>
    </row>
    <row r="548" spans="1:7" ht="16.5">
      <c r="A548" s="262" t="s">
        <v>277</v>
      </c>
      <c r="B548" s="259" t="s">
        <v>3126</v>
      </c>
      <c r="C548" s="253" t="s">
        <v>3127</v>
      </c>
      <c r="D548" s="259" t="s">
        <v>2171</v>
      </c>
      <c r="E548" s="269" t="s">
        <v>3168</v>
      </c>
      <c r="F548" s="266">
        <v>15.143189999999999</v>
      </c>
      <c r="G548" s="261">
        <f>F548*E548</f>
        <v>4.6307875019999996</v>
      </c>
    </row>
    <row r="549" spans="1:7" ht="16.5">
      <c r="A549" s="262" t="s">
        <v>9</v>
      </c>
      <c r="B549" s="274" t="s">
        <v>2291</v>
      </c>
      <c r="C549" s="253" t="s">
        <v>3109</v>
      </c>
      <c r="D549" s="259" t="s">
        <v>2171</v>
      </c>
      <c r="E549" s="269">
        <v>0.38590000000000002</v>
      </c>
      <c r="F549" s="266">
        <v>18.147089999999999</v>
      </c>
      <c r="G549" s="261">
        <f>F549*E549</f>
        <v>7.002962031</v>
      </c>
    </row>
    <row r="550" spans="1:7" ht="24.75">
      <c r="A550" s="262" t="s">
        <v>277</v>
      </c>
      <c r="B550" s="259" t="s">
        <v>3128</v>
      </c>
      <c r="C550" s="253" t="s">
        <v>3129</v>
      </c>
      <c r="D550" s="259" t="s">
        <v>3130</v>
      </c>
      <c r="E550" s="269" t="s">
        <v>3170</v>
      </c>
      <c r="F550" s="266">
        <v>20.214479999999998</v>
      </c>
      <c r="G550" s="261">
        <f>F550*E550</f>
        <v>7.6815023999999996E-2</v>
      </c>
    </row>
    <row r="551" spans="1:7" ht="24.75">
      <c r="A551" s="262" t="s">
        <v>277</v>
      </c>
      <c r="B551" s="259" t="s">
        <v>3132</v>
      </c>
      <c r="C551" s="253" t="s">
        <v>3133</v>
      </c>
      <c r="D551" s="259" t="s">
        <v>3134</v>
      </c>
      <c r="E551" s="269">
        <v>1.515E-2</v>
      </c>
      <c r="F551" s="266">
        <v>18.473984999999999</v>
      </c>
      <c r="G551" s="261">
        <f>F551*E551</f>
        <v>0.27988087275000001</v>
      </c>
    </row>
    <row r="552" spans="1:7">
      <c r="A552" s="259" t="s">
        <v>1904</v>
      </c>
      <c r="B552" s="259"/>
      <c r="C552" s="259"/>
      <c r="D552" s="259"/>
      <c r="E552" s="259"/>
      <c r="F552" s="260"/>
      <c r="G552" s="261">
        <f>SUM(G548:G551)</f>
        <v>11.99044542975</v>
      </c>
    </row>
    <row r="553" spans="1:7">
      <c r="A553" s="255" t="s">
        <v>4273</v>
      </c>
      <c r="B553" s="259"/>
      <c r="C553" s="259"/>
      <c r="D553" s="259"/>
      <c r="E553" s="259"/>
      <c r="F553" s="260"/>
      <c r="G553" s="261">
        <f>G544+G546+G552</f>
        <v>36.379821630750001</v>
      </c>
    </row>
    <row r="554" spans="1:7">
      <c r="A554" s="255" t="s">
        <v>4271</v>
      </c>
      <c r="B554" s="259"/>
      <c r="C554" s="259"/>
      <c r="D554" s="259"/>
      <c r="E554" s="259"/>
      <c r="F554" s="267">
        <v>0.2303</v>
      </c>
      <c r="G554" s="261">
        <f>F554*G553</f>
        <v>8.3782729215617255</v>
      </c>
    </row>
    <row r="555" spans="1:7" ht="24.75">
      <c r="A555" s="250" t="s">
        <v>4280</v>
      </c>
      <c r="B555" s="253"/>
      <c r="C555" s="253"/>
      <c r="D555" s="253"/>
      <c r="E555" s="253"/>
      <c r="F555" s="251"/>
      <c r="G555" s="252">
        <f>SUM(G553:G554)</f>
        <v>44.758094552311725</v>
      </c>
    </row>
    <row r="556" spans="1:7">
      <c r="A556" s="248"/>
      <c r="B556" s="248"/>
      <c r="C556" s="248"/>
      <c r="D556" s="248"/>
      <c r="E556" s="248"/>
      <c r="F556" s="268"/>
      <c r="G556" s="249"/>
    </row>
    <row r="557" spans="1:7" ht="16.5">
      <c r="A557" s="255" t="s">
        <v>4302</v>
      </c>
      <c r="B557" s="255" t="s">
        <v>343</v>
      </c>
      <c r="C557" s="250" t="s">
        <v>3176</v>
      </c>
      <c r="D557" s="250"/>
      <c r="E557" s="250"/>
      <c r="F557" s="251"/>
      <c r="G557" s="252" t="s">
        <v>4303</v>
      </c>
    </row>
    <row r="558" spans="1:7">
      <c r="A558" s="253"/>
      <c r="B558" s="253"/>
      <c r="C558" s="253"/>
      <c r="D558" s="253"/>
      <c r="E558" s="253"/>
      <c r="F558" s="251"/>
      <c r="G558" s="254"/>
    </row>
    <row r="559" spans="1:7">
      <c r="A559" s="250" t="s">
        <v>4274</v>
      </c>
      <c r="B559" s="250"/>
      <c r="C559" s="250"/>
      <c r="D559" s="255" t="s">
        <v>263</v>
      </c>
      <c r="E559" s="255" t="s">
        <v>262</v>
      </c>
      <c r="F559" s="256" t="s">
        <v>4278</v>
      </c>
      <c r="G559" s="257" t="s">
        <v>4279</v>
      </c>
    </row>
    <row r="560" spans="1:7" ht="16.5">
      <c r="A560" s="253" t="s">
        <v>2001</v>
      </c>
      <c r="B560" s="253"/>
      <c r="C560" s="253"/>
      <c r="D560" s="253"/>
      <c r="E560" s="253"/>
      <c r="F560" s="251"/>
      <c r="G560" s="258"/>
    </row>
    <row r="561" spans="1:7" ht="24.75">
      <c r="A561" s="262" t="s">
        <v>9</v>
      </c>
      <c r="B561" s="259" t="s">
        <v>3177</v>
      </c>
      <c r="C561" s="253" t="s">
        <v>3178</v>
      </c>
      <c r="D561" s="259" t="s">
        <v>3179</v>
      </c>
      <c r="E561" s="269">
        <v>1</v>
      </c>
      <c r="F561" s="266">
        <v>32.683140000000002</v>
      </c>
      <c r="G561" s="261">
        <f>F561*E561</f>
        <v>32.683140000000002</v>
      </c>
    </row>
    <row r="562" spans="1:7">
      <c r="A562" s="259" t="s">
        <v>1904</v>
      </c>
      <c r="B562" s="259"/>
      <c r="C562" s="259"/>
      <c r="D562" s="259"/>
      <c r="E562" s="259"/>
      <c r="F562" s="260"/>
      <c r="G562" s="261">
        <f>SUM(G561:G561)</f>
        <v>32.683140000000002</v>
      </c>
    </row>
    <row r="563" spans="1:7" ht="16.5">
      <c r="A563" s="253" t="s">
        <v>2003</v>
      </c>
      <c r="B563" s="253"/>
      <c r="C563" s="253"/>
      <c r="D563" s="253"/>
      <c r="E563" s="253"/>
      <c r="F563" s="251"/>
      <c r="G563" s="258"/>
    </row>
    <row r="564" spans="1:7">
      <c r="A564" s="259" t="s">
        <v>1904</v>
      </c>
      <c r="B564" s="259"/>
      <c r="C564" s="259"/>
      <c r="D564" s="259"/>
      <c r="E564" s="259"/>
      <c r="F564" s="260"/>
      <c r="G564" s="261"/>
    </row>
    <row r="565" spans="1:7" ht="24.75">
      <c r="A565" s="253" t="s">
        <v>2006</v>
      </c>
      <c r="B565" s="253"/>
      <c r="C565" s="253"/>
      <c r="D565" s="253"/>
      <c r="E565" s="253"/>
      <c r="F565" s="251"/>
      <c r="G565" s="258"/>
    </row>
    <row r="566" spans="1:7" ht="16.5">
      <c r="A566" s="262" t="s">
        <v>9</v>
      </c>
      <c r="B566" s="259" t="s">
        <v>1911</v>
      </c>
      <c r="C566" s="253" t="s">
        <v>3089</v>
      </c>
      <c r="D566" s="259" t="s">
        <v>2171</v>
      </c>
      <c r="E566" s="269">
        <v>0.3</v>
      </c>
      <c r="F566" s="266">
        <v>13.040459999999999</v>
      </c>
      <c r="G566" s="261">
        <f>F566*E566</f>
        <v>3.9121379999999997</v>
      </c>
    </row>
    <row r="567" spans="1:7">
      <c r="A567" s="259" t="s">
        <v>1904</v>
      </c>
      <c r="B567" s="259"/>
      <c r="C567" s="259"/>
      <c r="D567" s="259"/>
      <c r="E567" s="259"/>
      <c r="F567" s="260"/>
      <c r="G567" s="261">
        <f>SUM(G566:G566)</f>
        <v>3.9121379999999997</v>
      </c>
    </row>
    <row r="568" spans="1:7">
      <c r="A568" s="259" t="s">
        <v>4273</v>
      </c>
      <c r="B568" s="259"/>
      <c r="C568" s="259"/>
      <c r="D568" s="259"/>
      <c r="E568" s="259"/>
      <c r="F568" s="260"/>
      <c r="G568" s="261">
        <f>G562+G564+G567</f>
        <v>36.595278</v>
      </c>
    </row>
    <row r="569" spans="1:7">
      <c r="A569" s="259" t="s">
        <v>4271</v>
      </c>
      <c r="B569" s="259"/>
      <c r="C569" s="259"/>
      <c r="D569" s="259"/>
      <c r="E569" s="259"/>
      <c r="F569" s="267">
        <v>0.2303</v>
      </c>
      <c r="G569" s="261">
        <f>F569*G568</f>
        <v>8.4278925234000006</v>
      </c>
    </row>
    <row r="570" spans="1:7" ht="16.5">
      <c r="A570" s="253" t="s">
        <v>4280</v>
      </c>
      <c r="B570" s="253"/>
      <c r="C570" s="253"/>
      <c r="D570" s="253"/>
      <c r="E570" s="253"/>
      <c r="F570" s="251"/>
      <c r="G570" s="252">
        <f>SUM(G568:G569)</f>
        <v>45.023170523399997</v>
      </c>
    </row>
    <row r="571" spans="1:7">
      <c r="A571" s="248"/>
      <c r="B571" s="248"/>
      <c r="C571" s="248"/>
      <c r="D571" s="248"/>
      <c r="E571" s="248"/>
      <c r="F571" s="268"/>
      <c r="G571" s="249"/>
    </row>
    <row r="572" spans="1:7">
      <c r="A572" s="270" t="s">
        <v>4304</v>
      </c>
      <c r="B572" s="270" t="s">
        <v>345</v>
      </c>
      <c r="C572" s="274" t="s">
        <v>4305</v>
      </c>
      <c r="D572" s="248"/>
      <c r="E572" s="248"/>
      <c r="F572" s="268"/>
      <c r="G572" s="252" t="s">
        <v>0</v>
      </c>
    </row>
    <row r="573" spans="1:7">
      <c r="A573" s="248"/>
      <c r="B573" s="248"/>
      <c r="C573" s="248"/>
      <c r="D573" s="248"/>
      <c r="E573" s="248"/>
      <c r="F573" s="268"/>
      <c r="G573" s="271"/>
    </row>
    <row r="574" spans="1:7">
      <c r="A574" s="272" t="s">
        <v>4274</v>
      </c>
      <c r="B574" s="272"/>
      <c r="C574" s="272"/>
      <c r="D574" s="270" t="s">
        <v>263</v>
      </c>
      <c r="E574" s="270" t="s">
        <v>262</v>
      </c>
      <c r="F574" s="256" t="s">
        <v>4278</v>
      </c>
      <c r="G574" s="257" t="s">
        <v>4279</v>
      </c>
    </row>
    <row r="575" spans="1:7" ht="16.5">
      <c r="A575" s="248" t="s">
        <v>2001</v>
      </c>
      <c r="B575" s="248"/>
      <c r="C575" s="248"/>
      <c r="D575" s="248"/>
      <c r="E575" s="248"/>
      <c r="F575" s="268"/>
      <c r="G575" s="249"/>
    </row>
    <row r="576" spans="1:7">
      <c r="A576" s="274" t="s">
        <v>1903</v>
      </c>
      <c r="B576" s="274" t="s">
        <v>286</v>
      </c>
      <c r="C576" s="248" t="s">
        <v>2270</v>
      </c>
      <c r="D576" s="274" t="s">
        <v>0</v>
      </c>
      <c r="E576" s="275">
        <v>1</v>
      </c>
      <c r="F576" s="276">
        <v>75.94565999999999</v>
      </c>
      <c r="G576" s="261">
        <f>F576*E576</f>
        <v>75.94565999999999</v>
      </c>
    </row>
    <row r="577" spans="1:7">
      <c r="A577" s="274" t="s">
        <v>1904</v>
      </c>
      <c r="B577" s="274"/>
      <c r="C577" s="274"/>
      <c r="D577" s="274"/>
      <c r="E577" s="274"/>
      <c r="F577" s="277"/>
      <c r="G577" s="261">
        <f>SUM(G576)</f>
        <v>75.94565999999999</v>
      </c>
    </row>
    <row r="578" spans="1:7" ht="16.5">
      <c r="A578" s="248" t="s">
        <v>2003</v>
      </c>
      <c r="B578" s="248"/>
      <c r="C578" s="248"/>
      <c r="D578" s="248"/>
      <c r="E578" s="248"/>
      <c r="F578" s="268"/>
      <c r="G578" s="249"/>
    </row>
    <row r="579" spans="1:7">
      <c r="A579" s="280">
        <v>71041</v>
      </c>
      <c r="B579" s="274" t="s">
        <v>168</v>
      </c>
      <c r="C579" s="248" t="s">
        <v>2280</v>
      </c>
      <c r="D579" s="274" t="s">
        <v>0</v>
      </c>
      <c r="E579" s="275">
        <v>50</v>
      </c>
      <c r="F579" s="276">
        <v>0.1767</v>
      </c>
      <c r="G579" s="261">
        <f>F579*E579</f>
        <v>8.8349999999999991</v>
      </c>
    </row>
    <row r="580" spans="1:7">
      <c r="A580" s="274" t="s">
        <v>1904</v>
      </c>
      <c r="B580" s="274"/>
      <c r="C580" s="274"/>
      <c r="D580" s="274"/>
      <c r="E580" s="274"/>
      <c r="F580" s="277"/>
      <c r="G580" s="261">
        <f>SUM(G579)</f>
        <v>8.8349999999999991</v>
      </c>
    </row>
    <row r="581" spans="1:7" ht="24.75">
      <c r="A581" s="248" t="s">
        <v>2006</v>
      </c>
      <c r="B581" s="248"/>
      <c r="C581" s="248"/>
      <c r="D581" s="248"/>
      <c r="E581" s="248"/>
      <c r="F581" s="268"/>
      <c r="G581" s="249"/>
    </row>
    <row r="582" spans="1:7">
      <c r="A582" s="274" t="s">
        <v>168</v>
      </c>
      <c r="B582" s="280">
        <v>52599</v>
      </c>
      <c r="C582" s="274" t="s">
        <v>2281</v>
      </c>
      <c r="D582" s="274" t="s">
        <v>2260</v>
      </c>
      <c r="E582" s="275">
        <v>0.2</v>
      </c>
      <c r="F582" s="276">
        <v>13110.530384999998</v>
      </c>
      <c r="G582" s="261">
        <f>F582*E582</f>
        <v>2622.1060769999999</v>
      </c>
    </row>
    <row r="583" spans="1:7">
      <c r="A583" s="274" t="s">
        <v>1904</v>
      </c>
      <c r="B583" s="274"/>
      <c r="C583" s="274"/>
      <c r="D583" s="274"/>
      <c r="E583" s="274"/>
      <c r="F583" s="277"/>
      <c r="G583" s="261">
        <f>SUM(G582)</f>
        <v>2622.1060769999999</v>
      </c>
    </row>
    <row r="584" spans="1:7">
      <c r="A584" s="270" t="s">
        <v>4273</v>
      </c>
      <c r="B584" s="274"/>
      <c r="C584" s="274"/>
      <c r="D584" s="274"/>
      <c r="E584" s="274"/>
      <c r="F584" s="277"/>
      <c r="G584" s="261">
        <f>G577+G580+G583</f>
        <v>2706.8867369999998</v>
      </c>
    </row>
    <row r="585" spans="1:7">
      <c r="A585" s="270" t="s">
        <v>4271</v>
      </c>
      <c r="B585" s="274"/>
      <c r="C585" s="274"/>
      <c r="D585" s="274"/>
      <c r="E585" s="274"/>
      <c r="F585" s="278">
        <v>0.2303</v>
      </c>
      <c r="G585" s="261">
        <f>F585*G584</f>
        <v>623.39601553109992</v>
      </c>
    </row>
    <row r="586" spans="1:7" ht="24.75">
      <c r="A586" s="272" t="s">
        <v>4280</v>
      </c>
      <c r="B586" s="248"/>
      <c r="C586" s="248"/>
      <c r="D586" s="248"/>
      <c r="E586" s="248"/>
      <c r="F586" s="268"/>
      <c r="G586" s="252">
        <f>SUM(G584:G585)</f>
        <v>3330.2827525310995</v>
      </c>
    </row>
    <row r="587" spans="1:7">
      <c r="A587" s="248"/>
      <c r="B587" s="248"/>
      <c r="C587" s="248"/>
      <c r="D587" s="248"/>
      <c r="E587" s="248"/>
      <c r="F587" s="268"/>
      <c r="G587" s="249"/>
    </row>
    <row r="588" spans="1:7" ht="33">
      <c r="A588" s="270" t="s">
        <v>4306</v>
      </c>
      <c r="B588" s="270" t="s">
        <v>346</v>
      </c>
      <c r="C588" s="248" t="s">
        <v>2294</v>
      </c>
      <c r="D588" s="248"/>
      <c r="E588" s="248"/>
      <c r="F588" s="268"/>
      <c r="G588" s="252" t="s">
        <v>0</v>
      </c>
    </row>
    <row r="589" spans="1:7">
      <c r="A589" s="248"/>
      <c r="B589" s="248"/>
      <c r="C589" s="248"/>
      <c r="D589" s="248"/>
      <c r="E589" s="248"/>
      <c r="F589" s="268"/>
      <c r="G589" s="271"/>
    </row>
    <row r="590" spans="1:7">
      <c r="A590" s="272" t="s">
        <v>4274</v>
      </c>
      <c r="B590" s="272"/>
      <c r="C590" s="272"/>
      <c r="D590" s="270" t="s">
        <v>263</v>
      </c>
      <c r="E590" s="270" t="s">
        <v>262</v>
      </c>
      <c r="F590" s="256" t="s">
        <v>4278</v>
      </c>
      <c r="G590" s="257" t="s">
        <v>4279</v>
      </c>
    </row>
    <row r="591" spans="1:7" ht="16.5">
      <c r="A591" s="248" t="s">
        <v>2001</v>
      </c>
      <c r="B591" s="248"/>
      <c r="C591" s="248"/>
      <c r="D591" s="248"/>
      <c r="E591" s="248"/>
      <c r="F591" s="268"/>
      <c r="G591" s="249"/>
    </row>
    <row r="592" spans="1:7">
      <c r="A592" s="274" t="s">
        <v>1903</v>
      </c>
      <c r="B592" s="274" t="s">
        <v>286</v>
      </c>
      <c r="C592" s="248" t="s">
        <v>2270</v>
      </c>
      <c r="D592" s="274" t="s">
        <v>0</v>
      </c>
      <c r="E592" s="275">
        <v>1</v>
      </c>
      <c r="F592" s="276">
        <v>75.94565999999999</v>
      </c>
      <c r="G592" s="261">
        <f>F592*E592</f>
        <v>75.94565999999999</v>
      </c>
    </row>
    <row r="593" spans="1:7">
      <c r="A593" s="274" t="s">
        <v>1904</v>
      </c>
      <c r="B593" s="274"/>
      <c r="C593" s="274"/>
      <c r="D593" s="274"/>
      <c r="E593" s="274"/>
      <c r="F593" s="277"/>
      <c r="G593" s="261">
        <f>SUM(G592)</f>
        <v>75.94565999999999</v>
      </c>
    </row>
    <row r="594" spans="1:7" ht="16.5">
      <c r="A594" s="248" t="s">
        <v>2003</v>
      </c>
      <c r="B594" s="248"/>
      <c r="C594" s="248"/>
      <c r="D594" s="248"/>
      <c r="E594" s="248"/>
      <c r="F594" s="268"/>
      <c r="G594" s="249"/>
    </row>
    <row r="595" spans="1:7">
      <c r="A595" s="280">
        <v>71041</v>
      </c>
      <c r="B595" s="274" t="s">
        <v>168</v>
      </c>
      <c r="C595" s="274" t="s">
        <v>1866</v>
      </c>
      <c r="D595" s="274" t="s">
        <v>0</v>
      </c>
      <c r="E595" s="275">
        <v>50</v>
      </c>
      <c r="F595" s="276">
        <v>0.1767</v>
      </c>
      <c r="G595" s="261">
        <f>F595*E595</f>
        <v>8.8349999999999991</v>
      </c>
    </row>
    <row r="596" spans="1:7">
      <c r="A596" s="274" t="s">
        <v>1904</v>
      </c>
      <c r="B596" s="274"/>
      <c r="C596" s="274"/>
      <c r="D596" s="274"/>
      <c r="E596" s="274"/>
      <c r="F596" s="277"/>
      <c r="G596" s="261">
        <f>SUM(G595)</f>
        <v>8.8349999999999991</v>
      </c>
    </row>
    <row r="597" spans="1:7" ht="24.75">
      <c r="A597" s="248" t="s">
        <v>2006</v>
      </c>
      <c r="B597" s="248"/>
      <c r="C597" s="248"/>
      <c r="D597" s="248"/>
      <c r="E597" s="248"/>
      <c r="F597" s="268"/>
      <c r="G597" s="249"/>
    </row>
    <row r="598" spans="1:7">
      <c r="A598" s="274" t="s">
        <v>168</v>
      </c>
      <c r="B598" s="280">
        <v>52599</v>
      </c>
      <c r="C598" s="274" t="s">
        <v>2281</v>
      </c>
      <c r="D598" s="274" t="s">
        <v>2260</v>
      </c>
      <c r="E598" s="275">
        <v>0.13</v>
      </c>
      <c r="F598" s="276">
        <v>13110.530384999998</v>
      </c>
      <c r="G598" s="261">
        <f>F598*E598</f>
        <v>1704.3689500499997</v>
      </c>
    </row>
    <row r="599" spans="1:7">
      <c r="A599" s="274" t="s">
        <v>1904</v>
      </c>
      <c r="B599" s="274"/>
      <c r="C599" s="274"/>
      <c r="D599" s="274"/>
      <c r="E599" s="274"/>
      <c r="F599" s="277"/>
      <c r="G599" s="261">
        <f>SUM(G598)</f>
        <v>1704.3689500499997</v>
      </c>
    </row>
    <row r="600" spans="1:7">
      <c r="A600" s="270" t="s">
        <v>4273</v>
      </c>
      <c r="B600" s="274"/>
      <c r="C600" s="274"/>
      <c r="D600" s="274"/>
      <c r="E600" s="274"/>
      <c r="F600" s="277"/>
      <c r="G600" s="261">
        <f>G593+G596+G599</f>
        <v>1789.1496100499996</v>
      </c>
    </row>
    <row r="601" spans="1:7">
      <c r="A601" s="270" t="s">
        <v>4271</v>
      </c>
      <c r="B601" s="274"/>
      <c r="C601" s="274"/>
      <c r="D601" s="274"/>
      <c r="E601" s="274"/>
      <c r="F601" s="278">
        <v>0.2303</v>
      </c>
      <c r="G601" s="261">
        <f>F601*G600</f>
        <v>412.04115519451494</v>
      </c>
    </row>
    <row r="602" spans="1:7" ht="24.75">
      <c r="A602" s="272" t="s">
        <v>4280</v>
      </c>
      <c r="B602" s="248"/>
      <c r="C602" s="248"/>
      <c r="D602" s="248"/>
      <c r="E602" s="248"/>
      <c r="F602" s="268"/>
      <c r="G602" s="252">
        <f>SUM(G600:G601)</f>
        <v>2201.1907652445148</v>
      </c>
    </row>
    <row r="603" spans="1:7">
      <c r="A603" s="248"/>
      <c r="B603" s="248"/>
      <c r="C603" s="248"/>
      <c r="D603" s="248"/>
      <c r="E603" s="248"/>
      <c r="F603" s="268"/>
      <c r="G603" s="249"/>
    </row>
    <row r="604" spans="1:7" ht="41.25">
      <c r="A604" s="270" t="s">
        <v>4307</v>
      </c>
      <c r="B604" s="270" t="s">
        <v>347</v>
      </c>
      <c r="C604" s="248" t="s">
        <v>2295</v>
      </c>
      <c r="D604" s="248"/>
      <c r="E604" s="248"/>
      <c r="F604" s="268"/>
      <c r="G604" s="252" t="s">
        <v>165</v>
      </c>
    </row>
    <row r="605" spans="1:7">
      <c r="A605" s="248"/>
      <c r="B605" s="248"/>
      <c r="C605" s="248"/>
      <c r="D605" s="248"/>
      <c r="E605" s="248"/>
      <c r="F605" s="268"/>
      <c r="G605" s="271"/>
    </row>
    <row r="606" spans="1:7">
      <c r="A606" s="272" t="s">
        <v>4274</v>
      </c>
      <c r="B606" s="272"/>
      <c r="C606" s="272"/>
      <c r="D606" s="270" t="s">
        <v>263</v>
      </c>
      <c r="E606" s="270" t="s">
        <v>262</v>
      </c>
      <c r="F606" s="256" t="s">
        <v>4278</v>
      </c>
      <c r="G606" s="257" t="s">
        <v>4279</v>
      </c>
    </row>
    <row r="607" spans="1:7" ht="16.5">
      <c r="A607" s="248" t="s">
        <v>2001</v>
      </c>
      <c r="B607" s="248"/>
      <c r="C607" s="248"/>
      <c r="D607" s="248"/>
      <c r="E607" s="248"/>
      <c r="F607" s="268"/>
      <c r="G607" s="249"/>
    </row>
    <row r="608" spans="1:7" ht="33">
      <c r="A608" s="274" t="s">
        <v>1903</v>
      </c>
      <c r="B608" s="248"/>
      <c r="C608" s="248" t="s">
        <v>2554</v>
      </c>
      <c r="D608" s="274" t="s">
        <v>263</v>
      </c>
      <c r="E608" s="275">
        <v>7.0000000000000007E-2</v>
      </c>
      <c r="F608" s="276">
        <v>449.79868499999998</v>
      </c>
      <c r="G608" s="261">
        <f>F608*E608</f>
        <v>31.485907950000001</v>
      </c>
    </row>
    <row r="609" spans="1:7">
      <c r="A609" s="274" t="s">
        <v>1904</v>
      </c>
      <c r="B609" s="274"/>
      <c r="C609" s="274"/>
      <c r="D609" s="274"/>
      <c r="E609" s="274"/>
      <c r="F609" s="277"/>
      <c r="G609" s="261">
        <f>SUM(G608)</f>
        <v>31.485907950000001</v>
      </c>
    </row>
    <row r="610" spans="1:7" ht="16.5">
      <c r="A610" s="248" t="s">
        <v>2003</v>
      </c>
      <c r="B610" s="248"/>
      <c r="C610" s="248"/>
      <c r="D610" s="248"/>
      <c r="E610" s="248"/>
      <c r="F610" s="268"/>
      <c r="G610" s="249"/>
    </row>
    <row r="611" spans="1:7" ht="16.5">
      <c r="A611" s="262" t="s">
        <v>9</v>
      </c>
      <c r="B611" s="274" t="s">
        <v>2291</v>
      </c>
      <c r="C611" s="248" t="s">
        <v>2292</v>
      </c>
      <c r="D611" s="274" t="s">
        <v>2171</v>
      </c>
      <c r="E611" s="275">
        <v>0.41728500000000002</v>
      </c>
      <c r="F611" s="276">
        <v>18.147089999999999</v>
      </c>
      <c r="G611" s="261">
        <f>F611*E611</f>
        <v>7.57250845065</v>
      </c>
    </row>
    <row r="612" spans="1:7">
      <c r="A612" s="274" t="s">
        <v>1904</v>
      </c>
      <c r="B612" s="274"/>
      <c r="C612" s="274"/>
      <c r="D612" s="274"/>
      <c r="E612" s="274"/>
      <c r="F612" s="277"/>
      <c r="G612" s="261">
        <f>SUM(G611)</f>
        <v>7.57250845065</v>
      </c>
    </row>
    <row r="613" spans="1:7" ht="24.75">
      <c r="A613" s="248" t="s">
        <v>2006</v>
      </c>
      <c r="B613" s="248"/>
      <c r="C613" s="248"/>
      <c r="D613" s="248"/>
      <c r="E613" s="248"/>
      <c r="F613" s="268"/>
      <c r="G613" s="249"/>
    </row>
    <row r="614" spans="1:7">
      <c r="A614" s="274" t="s">
        <v>1904</v>
      </c>
      <c r="B614" s="274"/>
      <c r="C614" s="274"/>
      <c r="D614" s="274"/>
      <c r="E614" s="274"/>
      <c r="F614" s="277"/>
      <c r="G614" s="249"/>
    </row>
    <row r="615" spans="1:7">
      <c r="A615" s="270" t="s">
        <v>4273</v>
      </c>
      <c r="B615" s="274"/>
      <c r="C615" s="274"/>
      <c r="D615" s="274"/>
      <c r="E615" s="274"/>
      <c r="F615" s="277"/>
      <c r="G615" s="261">
        <f>G609+G612+G614</f>
        <v>39.058416400650003</v>
      </c>
    </row>
    <row r="616" spans="1:7">
      <c r="A616" s="270" t="s">
        <v>4271</v>
      </c>
      <c r="B616" s="274"/>
      <c r="C616" s="274"/>
      <c r="D616" s="274"/>
      <c r="E616" s="274"/>
      <c r="F616" s="278">
        <v>0.2303</v>
      </c>
      <c r="G616" s="261">
        <f>F616*G615</f>
        <v>8.9951532970696952</v>
      </c>
    </row>
    <row r="617" spans="1:7" ht="24.75">
      <c r="A617" s="272" t="s">
        <v>4280</v>
      </c>
      <c r="B617" s="248"/>
      <c r="C617" s="248"/>
      <c r="D617" s="248"/>
      <c r="E617" s="248"/>
      <c r="F617" s="268"/>
      <c r="G617" s="252">
        <f>SUM(G615:G616)</f>
        <v>48.053569697719695</v>
      </c>
    </row>
    <row r="618" spans="1:7">
      <c r="A618" s="248"/>
      <c r="B618" s="248"/>
      <c r="C618" s="248"/>
      <c r="D618" s="248"/>
      <c r="E618" s="248"/>
      <c r="F618" s="268"/>
      <c r="G618" s="249"/>
    </row>
    <row r="619" spans="1:7" ht="41.25">
      <c r="A619" s="270" t="s">
        <v>4308</v>
      </c>
      <c r="B619" s="270" t="s">
        <v>348</v>
      </c>
      <c r="C619" s="248" t="s">
        <v>2296</v>
      </c>
      <c r="D619" s="248"/>
      <c r="E619" s="248"/>
      <c r="F619" s="268"/>
      <c r="G619" s="252" t="s">
        <v>165</v>
      </c>
    </row>
    <row r="620" spans="1:7">
      <c r="A620" s="248"/>
      <c r="B620" s="248"/>
      <c r="C620" s="248"/>
      <c r="D620" s="248"/>
      <c r="E620" s="248"/>
      <c r="F620" s="268"/>
      <c r="G620" s="271"/>
    </row>
    <row r="621" spans="1:7">
      <c r="A621" s="272" t="s">
        <v>4274</v>
      </c>
      <c r="B621" s="272"/>
      <c r="C621" s="272"/>
      <c r="D621" s="270" t="s">
        <v>263</v>
      </c>
      <c r="E621" s="270" t="s">
        <v>262</v>
      </c>
      <c r="F621" s="256" t="s">
        <v>4278</v>
      </c>
      <c r="G621" s="257" t="s">
        <v>4279</v>
      </c>
    </row>
    <row r="622" spans="1:7" ht="16.5">
      <c r="A622" s="248" t="s">
        <v>2001</v>
      </c>
      <c r="B622" s="248"/>
      <c r="C622" s="248"/>
      <c r="D622" s="248"/>
      <c r="E622" s="248"/>
      <c r="F622" s="268"/>
      <c r="G622" s="249"/>
    </row>
    <row r="623" spans="1:7">
      <c r="A623" s="274" t="s">
        <v>1904</v>
      </c>
      <c r="B623" s="274"/>
      <c r="C623" s="274"/>
      <c r="D623" s="274"/>
      <c r="E623" s="274"/>
      <c r="F623" s="277"/>
      <c r="G623" s="249"/>
    </row>
    <row r="624" spans="1:7" ht="16.5">
      <c r="A624" s="248" t="s">
        <v>2003</v>
      </c>
      <c r="B624" s="248"/>
      <c r="C624" s="248"/>
      <c r="D624" s="248"/>
      <c r="E624" s="248"/>
      <c r="F624" s="268"/>
      <c r="G624" s="249"/>
    </row>
    <row r="625" spans="1:7" ht="16.5">
      <c r="A625" s="262" t="s">
        <v>9</v>
      </c>
      <c r="B625" s="274" t="s">
        <v>2291</v>
      </c>
      <c r="C625" s="248" t="s">
        <v>2292</v>
      </c>
      <c r="D625" s="274" t="s">
        <v>2171</v>
      </c>
      <c r="E625" s="275">
        <v>0.50018899999999999</v>
      </c>
      <c r="F625" s="276">
        <v>18.147089999999999</v>
      </c>
      <c r="G625" s="261">
        <f>F625*E625</f>
        <v>9.0769748000099995</v>
      </c>
    </row>
    <row r="626" spans="1:7">
      <c r="A626" s="274" t="s">
        <v>1904</v>
      </c>
      <c r="B626" s="274"/>
      <c r="C626" s="274"/>
      <c r="D626" s="274"/>
      <c r="E626" s="274"/>
      <c r="F626" s="277"/>
      <c r="G626" s="261">
        <f>SUM(G625)</f>
        <v>9.0769748000099995</v>
      </c>
    </row>
    <row r="627" spans="1:7" ht="24.75">
      <c r="A627" s="248" t="s">
        <v>2006</v>
      </c>
      <c r="B627" s="248"/>
      <c r="C627" s="248"/>
      <c r="D627" s="248"/>
      <c r="E627" s="248"/>
      <c r="F627" s="268"/>
      <c r="G627" s="249"/>
    </row>
    <row r="628" spans="1:7">
      <c r="A628" s="274" t="s">
        <v>1904</v>
      </c>
      <c r="B628" s="274"/>
      <c r="C628" s="274"/>
      <c r="D628" s="274"/>
      <c r="E628" s="274"/>
      <c r="F628" s="277"/>
      <c r="G628" s="249"/>
    </row>
    <row r="629" spans="1:7">
      <c r="A629" s="270" t="s">
        <v>4273</v>
      </c>
      <c r="B629" s="274"/>
      <c r="C629" s="274"/>
      <c r="D629" s="274"/>
      <c r="E629" s="274"/>
      <c r="F629" s="277"/>
      <c r="G629" s="261">
        <f>G623+G626+G628</f>
        <v>9.0769748000099995</v>
      </c>
    </row>
    <row r="630" spans="1:7">
      <c r="A630" s="270" t="s">
        <v>4271</v>
      </c>
      <c r="B630" s="274"/>
      <c r="C630" s="274"/>
      <c r="D630" s="274"/>
      <c r="E630" s="274"/>
      <c r="F630" s="278">
        <v>0.2303</v>
      </c>
      <c r="G630" s="261">
        <f>F630*G629</f>
        <v>2.0904272964423027</v>
      </c>
    </row>
    <row r="631" spans="1:7" ht="24.75">
      <c r="A631" s="272" t="s">
        <v>4280</v>
      </c>
      <c r="B631" s="248"/>
      <c r="C631" s="248"/>
      <c r="D631" s="248"/>
      <c r="E631" s="248"/>
      <c r="F631" s="268"/>
      <c r="G631" s="252">
        <f>SUM(G629:G630)</f>
        <v>11.167402096452303</v>
      </c>
    </row>
    <row r="632" spans="1:7">
      <c r="A632" s="248"/>
      <c r="B632" s="248"/>
      <c r="C632" s="248"/>
      <c r="D632" s="248"/>
      <c r="E632" s="248"/>
      <c r="F632" s="268"/>
      <c r="G632" s="249"/>
    </row>
    <row r="633" spans="1:7" ht="24.75">
      <c r="A633" s="270" t="s">
        <v>4309</v>
      </c>
      <c r="B633" s="270" t="s">
        <v>349</v>
      </c>
      <c r="C633" s="248" t="s">
        <v>2297</v>
      </c>
      <c r="D633" s="248"/>
      <c r="E633" s="248"/>
      <c r="F633" s="268"/>
      <c r="G633" s="252" t="s">
        <v>165</v>
      </c>
    </row>
    <row r="634" spans="1:7">
      <c r="A634" s="248"/>
      <c r="B634" s="248"/>
      <c r="C634" s="248"/>
      <c r="D634" s="248"/>
      <c r="E634" s="248"/>
      <c r="F634" s="268"/>
      <c r="G634" s="271"/>
    </row>
    <row r="635" spans="1:7">
      <c r="A635" s="272" t="s">
        <v>4274</v>
      </c>
      <c r="B635" s="272"/>
      <c r="C635" s="272"/>
      <c r="D635" s="270" t="s">
        <v>263</v>
      </c>
      <c r="E635" s="270" t="s">
        <v>262</v>
      </c>
      <c r="F635" s="256" t="s">
        <v>4278</v>
      </c>
      <c r="G635" s="257" t="s">
        <v>4279</v>
      </c>
    </row>
    <row r="636" spans="1:7" ht="16.5">
      <c r="A636" s="248" t="s">
        <v>2001</v>
      </c>
      <c r="B636" s="248"/>
      <c r="C636" s="248"/>
      <c r="D636" s="248"/>
      <c r="E636" s="248"/>
      <c r="F636" s="268"/>
      <c r="G636" s="249"/>
    </row>
    <row r="637" spans="1:7">
      <c r="A637" s="274" t="s">
        <v>1903</v>
      </c>
      <c r="B637" s="248"/>
      <c r="C637" s="248" t="s">
        <v>2298</v>
      </c>
      <c r="D637" s="274" t="s">
        <v>165</v>
      </c>
      <c r="E637" s="275">
        <v>1.0000800000000001</v>
      </c>
      <c r="F637" s="276">
        <v>7.7571299999999992</v>
      </c>
      <c r="G637" s="261">
        <f>F637*E637</f>
        <v>7.7577505703999998</v>
      </c>
    </row>
    <row r="638" spans="1:7">
      <c r="A638" s="274" t="s">
        <v>1904</v>
      </c>
      <c r="B638" s="274"/>
      <c r="C638" s="274"/>
      <c r="D638" s="274"/>
      <c r="E638" s="274"/>
      <c r="F638" s="277"/>
      <c r="G638" s="261">
        <f>SUM(G637)</f>
        <v>7.7577505703999998</v>
      </c>
    </row>
    <row r="639" spans="1:7" ht="16.5">
      <c r="A639" s="248" t="s">
        <v>2003</v>
      </c>
      <c r="B639" s="248"/>
      <c r="C639" s="248"/>
      <c r="D639" s="248"/>
      <c r="E639" s="248"/>
      <c r="F639" s="268"/>
      <c r="G639" s="249"/>
    </row>
    <row r="640" spans="1:7" ht="16.5">
      <c r="A640" s="262" t="s">
        <v>9</v>
      </c>
      <c r="B640" s="274" t="s">
        <v>2291</v>
      </c>
      <c r="C640" s="248" t="s">
        <v>2292</v>
      </c>
      <c r="D640" s="274" t="s">
        <v>2171</v>
      </c>
      <c r="E640" s="275">
        <v>0.1</v>
      </c>
      <c r="F640" s="276">
        <v>18.147089999999999</v>
      </c>
      <c r="G640" s="261">
        <f>F640*E640</f>
        <v>1.8147089999999999</v>
      </c>
    </row>
    <row r="641" spans="1:7">
      <c r="A641" s="274" t="s">
        <v>1904</v>
      </c>
      <c r="B641" s="274"/>
      <c r="C641" s="274"/>
      <c r="D641" s="274"/>
      <c r="E641" s="274"/>
      <c r="F641" s="277"/>
      <c r="G641" s="261">
        <f>SUM(G640)</f>
        <v>1.8147089999999999</v>
      </c>
    </row>
    <row r="642" spans="1:7" ht="24.75">
      <c r="A642" s="248" t="s">
        <v>2006</v>
      </c>
      <c r="B642" s="248"/>
      <c r="C642" s="248"/>
      <c r="D642" s="248"/>
      <c r="E642" s="248"/>
      <c r="F642" s="268"/>
      <c r="G642" s="249"/>
    </row>
    <row r="643" spans="1:7">
      <c r="A643" s="274" t="s">
        <v>1904</v>
      </c>
      <c r="B643" s="274"/>
      <c r="C643" s="274"/>
      <c r="D643" s="274"/>
      <c r="E643" s="274"/>
      <c r="F643" s="277"/>
      <c r="G643" s="249"/>
    </row>
    <row r="644" spans="1:7">
      <c r="A644" s="270" t="s">
        <v>4273</v>
      </c>
      <c r="B644" s="274"/>
      <c r="C644" s="274"/>
      <c r="D644" s="274"/>
      <c r="E644" s="274"/>
      <c r="F644" s="277"/>
      <c r="G644" s="261">
        <f>G638+G641+G643</f>
        <v>9.5724595703999995</v>
      </c>
    </row>
    <row r="645" spans="1:7">
      <c r="A645" s="270" t="s">
        <v>4271</v>
      </c>
      <c r="B645" s="274"/>
      <c r="C645" s="274"/>
      <c r="D645" s="274"/>
      <c r="E645" s="274"/>
      <c r="F645" s="278">
        <v>0.2303</v>
      </c>
      <c r="G645" s="261">
        <f>F645*G644</f>
        <v>2.2045374390631198</v>
      </c>
    </row>
    <row r="646" spans="1:7" ht="24.75">
      <c r="A646" s="272" t="s">
        <v>4280</v>
      </c>
      <c r="B646" s="248"/>
      <c r="C646" s="248"/>
      <c r="D646" s="248"/>
      <c r="E646" s="248"/>
      <c r="F646" s="268"/>
      <c r="G646" s="252">
        <f>SUM(G644:G645)</f>
        <v>11.77699700946312</v>
      </c>
    </row>
    <row r="647" spans="1:7">
      <c r="A647" s="248"/>
      <c r="B647" s="248"/>
      <c r="C647" s="248"/>
      <c r="D647" s="248"/>
      <c r="E647" s="248"/>
      <c r="F647" s="268"/>
      <c r="G647" s="249"/>
    </row>
    <row r="648" spans="1:7" ht="24.75">
      <c r="A648" s="270" t="s">
        <v>4310</v>
      </c>
      <c r="B648" s="270" t="s">
        <v>350</v>
      </c>
      <c r="C648" s="248" t="s">
        <v>2299</v>
      </c>
      <c r="D648" s="248"/>
      <c r="E648" s="248"/>
      <c r="F648" s="268"/>
      <c r="G648" s="252" t="s">
        <v>165</v>
      </c>
    </row>
    <row r="649" spans="1:7">
      <c r="A649" s="248"/>
      <c r="B649" s="248"/>
      <c r="C649" s="248"/>
      <c r="D649" s="248"/>
      <c r="E649" s="248"/>
      <c r="F649" s="268"/>
      <c r="G649" s="271"/>
    </row>
    <row r="650" spans="1:7">
      <c r="A650" s="272" t="s">
        <v>4274</v>
      </c>
      <c r="B650" s="272"/>
      <c r="C650" s="272"/>
      <c r="D650" s="270" t="s">
        <v>263</v>
      </c>
      <c r="E650" s="270" t="s">
        <v>262</v>
      </c>
      <c r="F650" s="256" t="s">
        <v>4278</v>
      </c>
      <c r="G650" s="257" t="s">
        <v>4279</v>
      </c>
    </row>
    <row r="651" spans="1:7" ht="16.5">
      <c r="A651" s="248" t="s">
        <v>2001</v>
      </c>
      <c r="B651" s="248"/>
      <c r="C651" s="248"/>
      <c r="D651" s="248"/>
      <c r="E651" s="248"/>
      <c r="F651" s="268"/>
      <c r="G651" s="249"/>
    </row>
    <row r="652" spans="1:7">
      <c r="A652" s="274" t="s">
        <v>1904</v>
      </c>
      <c r="B652" s="274"/>
      <c r="C652" s="274"/>
      <c r="D652" s="274"/>
      <c r="E652" s="274"/>
      <c r="F652" s="277"/>
      <c r="G652" s="249"/>
    </row>
    <row r="653" spans="1:7" ht="16.5">
      <c r="A653" s="248" t="s">
        <v>2003</v>
      </c>
      <c r="B653" s="248"/>
      <c r="C653" s="248"/>
      <c r="D653" s="248"/>
      <c r="E653" s="248"/>
      <c r="F653" s="268"/>
      <c r="G653" s="249"/>
    </row>
    <row r="654" spans="1:7" ht="16.5">
      <c r="A654" s="262" t="s">
        <v>9</v>
      </c>
      <c r="B654" s="274" t="s">
        <v>2291</v>
      </c>
      <c r="C654" s="248" t="s">
        <v>2292</v>
      </c>
      <c r="D654" s="274" t="s">
        <v>2171</v>
      </c>
      <c r="E654" s="275">
        <v>0.10011399999999999</v>
      </c>
      <c r="F654" s="276">
        <v>18.147089999999999</v>
      </c>
      <c r="G654" s="261">
        <f>F654*E654</f>
        <v>1.8167777682599997</v>
      </c>
    </row>
    <row r="655" spans="1:7">
      <c r="A655" s="274" t="s">
        <v>1904</v>
      </c>
      <c r="B655" s="274"/>
      <c r="C655" s="274"/>
      <c r="D655" s="274"/>
      <c r="E655" s="274"/>
      <c r="F655" s="277"/>
      <c r="G655" s="261">
        <f>SUM(G654)</f>
        <v>1.8167777682599997</v>
      </c>
    </row>
    <row r="656" spans="1:7" ht="24.75">
      <c r="A656" s="248" t="s">
        <v>2006</v>
      </c>
      <c r="B656" s="248"/>
      <c r="C656" s="248"/>
      <c r="D656" s="248"/>
      <c r="E656" s="248"/>
      <c r="F656" s="268"/>
      <c r="G656" s="249"/>
    </row>
    <row r="657" spans="1:7">
      <c r="A657" s="274" t="s">
        <v>1904</v>
      </c>
      <c r="B657" s="274"/>
      <c r="C657" s="274"/>
      <c r="D657" s="274"/>
      <c r="E657" s="274"/>
      <c r="F657" s="277"/>
      <c r="G657" s="249"/>
    </row>
    <row r="658" spans="1:7">
      <c r="A658" s="270" t="s">
        <v>4273</v>
      </c>
      <c r="B658" s="274"/>
      <c r="C658" s="274"/>
      <c r="D658" s="274"/>
      <c r="E658" s="274"/>
      <c r="F658" s="277"/>
      <c r="G658" s="261">
        <f>G652+G655+G657</f>
        <v>1.8167777682599997</v>
      </c>
    </row>
    <row r="659" spans="1:7">
      <c r="A659" s="270" t="s">
        <v>4271</v>
      </c>
      <c r="B659" s="274"/>
      <c r="C659" s="274"/>
      <c r="D659" s="274"/>
      <c r="E659" s="274"/>
      <c r="F659" s="278">
        <v>0.2303</v>
      </c>
      <c r="G659" s="261">
        <f>F659*G658</f>
        <v>0.41840392003027793</v>
      </c>
    </row>
    <row r="660" spans="1:7" ht="24.75">
      <c r="A660" s="272" t="s">
        <v>4280</v>
      </c>
      <c r="B660" s="248"/>
      <c r="C660" s="248"/>
      <c r="D660" s="248"/>
      <c r="E660" s="248"/>
      <c r="F660" s="268"/>
      <c r="G660" s="252">
        <f>SUM(G658:G659)</f>
        <v>2.2351816882902775</v>
      </c>
    </row>
    <row r="661" spans="1:7">
      <c r="A661" s="248"/>
      <c r="B661" s="248"/>
      <c r="C661" s="248"/>
      <c r="D661" s="248"/>
      <c r="E661" s="248"/>
      <c r="F661" s="268"/>
      <c r="G661" s="249"/>
    </row>
    <row r="662" spans="1:7" ht="24.75">
      <c r="A662" s="270" t="s">
        <v>4311</v>
      </c>
      <c r="B662" s="270" t="s">
        <v>3180</v>
      </c>
      <c r="C662" s="250" t="s">
        <v>3181</v>
      </c>
      <c r="D662" s="250"/>
      <c r="E662" s="250"/>
      <c r="F662" s="251"/>
      <c r="G662" s="252" t="s">
        <v>0</v>
      </c>
    </row>
    <row r="663" spans="1:7">
      <c r="A663" s="253"/>
      <c r="B663" s="253"/>
      <c r="C663" s="253"/>
      <c r="D663" s="253"/>
      <c r="E663" s="253"/>
      <c r="F663" s="251"/>
      <c r="G663" s="254"/>
    </row>
    <row r="664" spans="1:7">
      <c r="A664" s="250" t="s">
        <v>4274</v>
      </c>
      <c r="B664" s="250"/>
      <c r="C664" s="250"/>
      <c r="D664" s="255" t="s">
        <v>263</v>
      </c>
      <c r="E664" s="255" t="s">
        <v>262</v>
      </c>
      <c r="F664" s="256" t="s">
        <v>4278</v>
      </c>
      <c r="G664" s="257" t="s">
        <v>4279</v>
      </c>
    </row>
    <row r="665" spans="1:7" ht="16.5">
      <c r="A665" s="253" t="s">
        <v>2001</v>
      </c>
      <c r="B665" s="253"/>
      <c r="C665" s="253"/>
      <c r="D665" s="253"/>
      <c r="E665" s="253"/>
      <c r="F665" s="251"/>
      <c r="G665" s="258"/>
    </row>
    <row r="666" spans="1:7" ht="16.5">
      <c r="A666" s="262" t="s">
        <v>168</v>
      </c>
      <c r="B666" s="263" t="s">
        <v>3182</v>
      </c>
      <c r="C666" s="264" t="s">
        <v>3183</v>
      </c>
      <c r="D666" s="263" t="s">
        <v>0</v>
      </c>
      <c r="E666" s="265">
        <v>1</v>
      </c>
      <c r="F666" s="266">
        <v>33.173000000000002</v>
      </c>
      <c r="G666" s="261">
        <f>F666*E666</f>
        <v>33.173000000000002</v>
      </c>
    </row>
    <row r="667" spans="1:7">
      <c r="A667" s="259" t="s">
        <v>1904</v>
      </c>
      <c r="B667" s="259"/>
      <c r="C667" s="259"/>
      <c r="D667" s="259"/>
      <c r="E667" s="259"/>
      <c r="F667" s="260"/>
      <c r="G667" s="261">
        <f>SUM(G666)</f>
        <v>33.173000000000002</v>
      </c>
    </row>
    <row r="668" spans="1:7" ht="16.5">
      <c r="A668" s="253" t="s">
        <v>2003</v>
      </c>
      <c r="B668" s="253"/>
      <c r="C668" s="253"/>
      <c r="D668" s="253"/>
      <c r="E668" s="253"/>
      <c r="F668" s="251"/>
      <c r="G668" s="258"/>
    </row>
    <row r="669" spans="1:7">
      <c r="A669" s="262" t="s">
        <v>9</v>
      </c>
      <c r="B669" s="259" t="s">
        <v>1911</v>
      </c>
      <c r="C669" s="248" t="s">
        <v>2293</v>
      </c>
      <c r="D669" s="263" t="s">
        <v>2171</v>
      </c>
      <c r="E669" s="265">
        <v>0.1</v>
      </c>
      <c r="F669" s="276">
        <v>13.040459999999999</v>
      </c>
      <c r="G669" s="261">
        <f>F669*E669</f>
        <v>1.304046</v>
      </c>
    </row>
    <row r="670" spans="1:7">
      <c r="A670" s="259" t="s">
        <v>1904</v>
      </c>
      <c r="B670" s="259"/>
      <c r="C670" s="259"/>
      <c r="D670" s="259"/>
      <c r="E670" s="259"/>
      <c r="F670" s="260"/>
      <c r="G670" s="261">
        <f>SUM(G669)</f>
        <v>1.304046</v>
      </c>
    </row>
    <row r="671" spans="1:7" ht="24.75">
      <c r="A671" s="253" t="s">
        <v>2006</v>
      </c>
      <c r="B671" s="253"/>
      <c r="C671" s="253"/>
      <c r="D671" s="253"/>
      <c r="E671" s="253"/>
      <c r="F671" s="251"/>
      <c r="G671" s="258"/>
    </row>
    <row r="672" spans="1:7">
      <c r="A672" s="259" t="s">
        <v>1904</v>
      </c>
      <c r="B672" s="259"/>
      <c r="C672" s="259"/>
      <c r="D672" s="259"/>
      <c r="E672" s="259"/>
      <c r="F672" s="260"/>
      <c r="G672" s="261">
        <v>0</v>
      </c>
    </row>
    <row r="673" spans="1:7">
      <c r="A673" s="255" t="s">
        <v>4273</v>
      </c>
      <c r="B673" s="259"/>
      <c r="C673" s="259"/>
      <c r="D673" s="259"/>
      <c r="E673" s="259"/>
      <c r="F673" s="260"/>
      <c r="G673" s="261">
        <f>G667+G670+G672</f>
        <v>34.477046000000001</v>
      </c>
    </row>
    <row r="674" spans="1:7">
      <c r="A674" s="255" t="s">
        <v>4271</v>
      </c>
      <c r="B674" s="259"/>
      <c r="C674" s="259"/>
      <c r="D674" s="259"/>
      <c r="E674" s="259"/>
      <c r="F674" s="267">
        <v>0.2303</v>
      </c>
      <c r="G674" s="261">
        <f>F674*G673</f>
        <v>7.9400636938000009</v>
      </c>
    </row>
    <row r="675" spans="1:7" ht="24.75">
      <c r="A675" s="250" t="s">
        <v>4280</v>
      </c>
      <c r="B675" s="253"/>
      <c r="C675" s="253"/>
      <c r="D675" s="253"/>
      <c r="E675" s="253"/>
      <c r="F675" s="251"/>
      <c r="G675" s="252">
        <f>SUM(G673:G674)</f>
        <v>42.417109693800001</v>
      </c>
    </row>
    <row r="676" spans="1:7">
      <c r="A676" s="248"/>
      <c r="B676" s="248"/>
      <c r="C676" s="248"/>
      <c r="D676" s="248"/>
      <c r="E676" s="248"/>
      <c r="F676" s="268"/>
      <c r="G676" s="249"/>
    </row>
    <row r="677" spans="1:7" ht="16.5">
      <c r="A677" s="270" t="s">
        <v>4312</v>
      </c>
      <c r="B677" s="270" t="s">
        <v>3184</v>
      </c>
      <c r="C677" s="250" t="s">
        <v>3185</v>
      </c>
      <c r="D677" s="250"/>
      <c r="E677" s="250"/>
      <c r="F677" s="251"/>
      <c r="G677" s="252" t="s">
        <v>165</v>
      </c>
    </row>
    <row r="678" spans="1:7">
      <c r="A678" s="253"/>
      <c r="B678" s="253"/>
      <c r="C678" s="253"/>
      <c r="D678" s="253"/>
      <c r="E678" s="253"/>
      <c r="F678" s="251"/>
      <c r="G678" s="254"/>
    </row>
    <row r="679" spans="1:7">
      <c r="A679" s="250" t="s">
        <v>4274</v>
      </c>
      <c r="B679" s="250"/>
      <c r="C679" s="250"/>
      <c r="D679" s="255" t="s">
        <v>263</v>
      </c>
      <c r="E679" s="255" t="s">
        <v>262</v>
      </c>
      <c r="F679" s="256" t="s">
        <v>4278</v>
      </c>
      <c r="G679" s="257" t="s">
        <v>4279</v>
      </c>
    </row>
    <row r="680" spans="1:7" ht="16.5">
      <c r="A680" s="253" t="s">
        <v>2001</v>
      </c>
      <c r="B680" s="253"/>
      <c r="C680" s="253"/>
      <c r="D680" s="253"/>
      <c r="E680" s="253"/>
      <c r="F680" s="251"/>
      <c r="G680" s="258"/>
    </row>
    <row r="681" spans="1:7">
      <c r="A681" s="262" t="s">
        <v>168</v>
      </c>
      <c r="B681" s="263" t="s">
        <v>3186</v>
      </c>
      <c r="C681" s="264" t="s">
        <v>3187</v>
      </c>
      <c r="D681" s="263" t="s">
        <v>165</v>
      </c>
      <c r="E681" s="265">
        <v>1.05</v>
      </c>
      <c r="F681" s="266">
        <v>0.06</v>
      </c>
      <c r="G681" s="261">
        <f>F681*E681</f>
        <v>6.3E-2</v>
      </c>
    </row>
    <row r="682" spans="1:7">
      <c r="A682" s="259" t="s">
        <v>1904</v>
      </c>
      <c r="B682" s="259"/>
      <c r="C682" s="259"/>
      <c r="D682" s="259"/>
      <c r="E682" s="259"/>
      <c r="F682" s="260"/>
      <c r="G682" s="261">
        <f>SUM(G681:G681)</f>
        <v>6.3E-2</v>
      </c>
    </row>
    <row r="683" spans="1:7" ht="16.5">
      <c r="A683" s="253" t="s">
        <v>2003</v>
      </c>
      <c r="B683" s="253"/>
      <c r="C683" s="253"/>
      <c r="D683" s="253"/>
      <c r="E683" s="253"/>
      <c r="F683" s="251"/>
      <c r="G683" s="258"/>
    </row>
    <row r="684" spans="1:7">
      <c r="A684" s="262" t="s">
        <v>9</v>
      </c>
      <c r="B684" s="259" t="s">
        <v>1910</v>
      </c>
      <c r="C684" s="248" t="s">
        <v>2302</v>
      </c>
      <c r="D684" s="274" t="s">
        <v>2171</v>
      </c>
      <c r="E684" s="275">
        <v>7.3499999999999996E-2</v>
      </c>
      <c r="F684" s="276">
        <v>18.261945000000001</v>
      </c>
      <c r="G684" s="261">
        <f t="shared" ref="G684:G685" si="2">F684*E684</f>
        <v>1.3422529575</v>
      </c>
    </row>
    <row r="685" spans="1:7">
      <c r="A685" s="262" t="s">
        <v>9</v>
      </c>
      <c r="B685" s="259" t="s">
        <v>1911</v>
      </c>
      <c r="C685" s="248" t="s">
        <v>2293</v>
      </c>
      <c r="D685" s="263" t="s">
        <v>2171</v>
      </c>
      <c r="E685" s="265">
        <v>7.3963000000000001E-2</v>
      </c>
      <c r="F685" s="276">
        <v>13.040459999999999</v>
      </c>
      <c r="G685" s="261">
        <f t="shared" si="2"/>
        <v>0.96451154297999997</v>
      </c>
    </row>
    <row r="686" spans="1:7">
      <c r="A686" s="259" t="s">
        <v>1904</v>
      </c>
      <c r="B686" s="259"/>
      <c r="C686" s="259"/>
      <c r="D686" s="259"/>
      <c r="E686" s="259"/>
      <c r="F686" s="260"/>
      <c r="G686" s="261">
        <f>SUM(G684:G685)</f>
        <v>2.3067645004799999</v>
      </c>
    </row>
    <row r="687" spans="1:7" ht="24.75">
      <c r="A687" s="253" t="s">
        <v>2006</v>
      </c>
      <c r="B687" s="253"/>
      <c r="C687" s="253"/>
      <c r="D687" s="253"/>
      <c r="E687" s="253"/>
      <c r="F687" s="251"/>
      <c r="G687" s="258"/>
    </row>
    <row r="688" spans="1:7">
      <c r="A688" s="259" t="s">
        <v>1904</v>
      </c>
      <c r="B688" s="259"/>
      <c r="C688" s="259"/>
      <c r="D688" s="259"/>
      <c r="E688" s="259"/>
      <c r="F688" s="260"/>
      <c r="G688" s="261">
        <v>0</v>
      </c>
    </row>
    <row r="689" spans="1:7">
      <c r="A689" s="255" t="s">
        <v>4273</v>
      </c>
      <c r="B689" s="259"/>
      <c r="C689" s="259"/>
      <c r="D689" s="259"/>
      <c r="E689" s="259"/>
      <c r="F689" s="260"/>
      <c r="G689" s="261">
        <f>G682+G686+G688</f>
        <v>2.3697645004800001</v>
      </c>
    </row>
    <row r="690" spans="1:7">
      <c r="A690" s="255" t="s">
        <v>4271</v>
      </c>
      <c r="B690" s="259"/>
      <c r="C690" s="259"/>
      <c r="D690" s="259"/>
      <c r="E690" s="259"/>
      <c r="F690" s="267">
        <v>0.2303</v>
      </c>
      <c r="G690" s="261">
        <f>F690*G689</f>
        <v>0.545756764460544</v>
      </c>
    </row>
    <row r="691" spans="1:7" ht="24.75">
      <c r="A691" s="250" t="s">
        <v>4280</v>
      </c>
      <c r="B691" s="253"/>
      <c r="C691" s="253"/>
      <c r="D691" s="253"/>
      <c r="E691" s="253"/>
      <c r="F691" s="251"/>
      <c r="G691" s="252">
        <f>SUM(G689:G690)</f>
        <v>2.9155212649405442</v>
      </c>
    </row>
    <row r="692" spans="1:7">
      <c r="A692" s="248"/>
      <c r="B692" s="248"/>
      <c r="C692" s="248"/>
      <c r="D692" s="248"/>
      <c r="E692" s="248"/>
      <c r="F692" s="268"/>
      <c r="G692" s="249"/>
    </row>
    <row r="693" spans="1:7" ht="16.5">
      <c r="A693" s="255" t="s">
        <v>4313</v>
      </c>
      <c r="B693" s="255" t="s">
        <v>353</v>
      </c>
      <c r="C693" s="250" t="s">
        <v>3188</v>
      </c>
      <c r="D693" s="250"/>
      <c r="E693" s="250"/>
      <c r="F693" s="251"/>
      <c r="G693" s="252" t="s">
        <v>4281</v>
      </c>
    </row>
    <row r="694" spans="1:7">
      <c r="A694" s="253"/>
      <c r="B694" s="253"/>
      <c r="C694" s="253"/>
      <c r="D694" s="253"/>
      <c r="E694" s="253"/>
      <c r="F694" s="251"/>
      <c r="G694" s="254"/>
    </row>
    <row r="695" spans="1:7">
      <c r="A695" s="250" t="s">
        <v>4274</v>
      </c>
      <c r="B695" s="250"/>
      <c r="C695" s="250"/>
      <c r="D695" s="255" t="s">
        <v>263</v>
      </c>
      <c r="E695" s="255" t="s">
        <v>262</v>
      </c>
      <c r="F695" s="256" t="s">
        <v>4278</v>
      </c>
      <c r="G695" s="257" t="s">
        <v>4279</v>
      </c>
    </row>
    <row r="696" spans="1:7" ht="16.5">
      <c r="A696" s="253" t="s">
        <v>2001</v>
      </c>
      <c r="B696" s="253"/>
      <c r="C696" s="253"/>
      <c r="D696" s="253"/>
      <c r="E696" s="253"/>
      <c r="F696" s="251"/>
      <c r="G696" s="258"/>
    </row>
    <row r="697" spans="1:7" ht="41.25">
      <c r="A697" s="262" t="s">
        <v>9</v>
      </c>
      <c r="B697" s="259" t="s">
        <v>3189</v>
      </c>
      <c r="C697" s="253" t="s">
        <v>3190</v>
      </c>
      <c r="D697" s="259" t="s">
        <v>1996</v>
      </c>
      <c r="E697" s="269">
        <v>2.7985599999999998E-3</v>
      </c>
      <c r="F697" s="266">
        <v>105.20717999999999</v>
      </c>
      <c r="G697" s="261">
        <f>F697*E697</f>
        <v>0.29442860566079998</v>
      </c>
    </row>
    <row r="698" spans="1:7">
      <c r="A698" s="259" t="s">
        <v>1904</v>
      </c>
      <c r="B698" s="259"/>
      <c r="C698" s="259"/>
      <c r="D698" s="259"/>
      <c r="E698" s="259"/>
      <c r="F698" s="260"/>
      <c r="G698" s="261">
        <f>SUM(G697:G697)</f>
        <v>0.29442860566079998</v>
      </c>
    </row>
    <row r="699" spans="1:7" ht="16.5">
      <c r="A699" s="253" t="s">
        <v>2003</v>
      </c>
      <c r="B699" s="253"/>
      <c r="C699" s="253"/>
      <c r="D699" s="253"/>
      <c r="E699" s="253"/>
      <c r="F699" s="251"/>
      <c r="G699" s="258"/>
    </row>
    <row r="700" spans="1:7">
      <c r="A700" s="259" t="s">
        <v>1904</v>
      </c>
      <c r="B700" s="259"/>
      <c r="C700" s="259"/>
      <c r="D700" s="259"/>
      <c r="E700" s="259"/>
      <c r="F700" s="260"/>
      <c r="G700" s="261"/>
    </row>
    <row r="701" spans="1:7" ht="24.75">
      <c r="A701" s="253" t="s">
        <v>2006</v>
      </c>
      <c r="B701" s="253"/>
      <c r="C701" s="253"/>
      <c r="D701" s="253"/>
      <c r="E701" s="253"/>
      <c r="F701" s="251"/>
      <c r="G701" s="258"/>
    </row>
    <row r="702" spans="1:7">
      <c r="A702" s="259" t="s">
        <v>1904</v>
      </c>
      <c r="B702" s="259"/>
      <c r="C702" s="259"/>
      <c r="D702" s="259"/>
      <c r="E702" s="259"/>
      <c r="F702" s="260"/>
      <c r="G702" s="261"/>
    </row>
    <row r="703" spans="1:7">
      <c r="A703" s="255" t="s">
        <v>4273</v>
      </c>
      <c r="B703" s="259"/>
      <c r="C703" s="259"/>
      <c r="D703" s="259"/>
      <c r="E703" s="259"/>
      <c r="F703" s="260"/>
      <c r="G703" s="261">
        <f>G698+G700+G702</f>
        <v>0.29442860566079998</v>
      </c>
    </row>
    <row r="704" spans="1:7">
      <c r="A704" s="255" t="s">
        <v>4271</v>
      </c>
      <c r="B704" s="259"/>
      <c r="C704" s="259"/>
      <c r="D704" s="259"/>
      <c r="E704" s="259"/>
      <c r="F704" s="267">
        <v>0.2303</v>
      </c>
      <c r="G704" s="261">
        <f>F704*G703</f>
        <v>6.7806907883682238E-2</v>
      </c>
    </row>
    <row r="705" spans="1:7" ht="24.75">
      <c r="A705" s="250" t="s">
        <v>4280</v>
      </c>
      <c r="B705" s="253"/>
      <c r="C705" s="253"/>
      <c r="D705" s="253"/>
      <c r="E705" s="253"/>
      <c r="F705" s="251"/>
      <c r="G705" s="252">
        <f>SUM(G703:G704)</f>
        <v>0.36223551354448225</v>
      </c>
    </row>
    <row r="706" spans="1:7">
      <c r="A706" s="248"/>
      <c r="B706" s="248"/>
      <c r="C706" s="248"/>
      <c r="D706" s="248"/>
      <c r="E706" s="248"/>
      <c r="F706" s="268"/>
      <c r="G706" s="249"/>
    </row>
    <row r="707" spans="1:7" ht="16.5">
      <c r="A707" s="255" t="s">
        <v>354</v>
      </c>
      <c r="B707" s="255" t="s">
        <v>355</v>
      </c>
      <c r="C707" s="250" t="s">
        <v>3191</v>
      </c>
      <c r="D707" s="250"/>
      <c r="E707" s="250"/>
      <c r="F707" s="251"/>
      <c r="G707" s="252" t="s">
        <v>4281</v>
      </c>
    </row>
    <row r="708" spans="1:7">
      <c r="A708" s="253"/>
      <c r="B708" s="253"/>
      <c r="C708" s="253"/>
      <c r="D708" s="253"/>
      <c r="E708" s="253"/>
      <c r="F708" s="251"/>
      <c r="G708" s="254"/>
    </row>
    <row r="709" spans="1:7">
      <c r="A709" s="250" t="s">
        <v>4274</v>
      </c>
      <c r="B709" s="250"/>
      <c r="C709" s="250"/>
      <c r="D709" s="255" t="s">
        <v>263</v>
      </c>
      <c r="E709" s="255" t="s">
        <v>262</v>
      </c>
      <c r="F709" s="256" t="s">
        <v>4278</v>
      </c>
      <c r="G709" s="257" t="s">
        <v>4279</v>
      </c>
    </row>
    <row r="710" spans="1:7" ht="16.5">
      <c r="A710" s="253" t="s">
        <v>2001</v>
      </c>
      <c r="B710" s="253"/>
      <c r="C710" s="253"/>
      <c r="D710" s="253"/>
      <c r="E710" s="253"/>
      <c r="F710" s="251"/>
      <c r="G710" s="258"/>
    </row>
    <row r="711" spans="1:7">
      <c r="A711" s="259" t="s">
        <v>1904</v>
      </c>
      <c r="B711" s="259"/>
      <c r="C711" s="259"/>
      <c r="D711" s="259"/>
      <c r="E711" s="259"/>
      <c r="F711" s="260"/>
      <c r="G711" s="261"/>
    </row>
    <row r="712" spans="1:7" ht="16.5">
      <c r="A712" s="253" t="s">
        <v>2003</v>
      </c>
      <c r="B712" s="253"/>
      <c r="C712" s="253"/>
      <c r="D712" s="253"/>
      <c r="E712" s="253"/>
      <c r="F712" s="251"/>
      <c r="G712" s="258"/>
    </row>
    <row r="713" spans="1:7">
      <c r="A713" s="259" t="s">
        <v>1904</v>
      </c>
      <c r="B713" s="259"/>
      <c r="C713" s="259"/>
      <c r="D713" s="259"/>
      <c r="E713" s="259"/>
      <c r="F713" s="260"/>
      <c r="G713" s="261"/>
    </row>
    <row r="714" spans="1:7" ht="24.75">
      <c r="A714" s="253" t="s">
        <v>2006</v>
      </c>
      <c r="B714" s="253"/>
      <c r="C714" s="253"/>
      <c r="D714" s="253"/>
      <c r="E714" s="253"/>
      <c r="F714" s="251"/>
      <c r="G714" s="258"/>
    </row>
    <row r="715" spans="1:7" ht="24.75">
      <c r="A715" s="262" t="s">
        <v>9</v>
      </c>
      <c r="B715" s="259" t="s">
        <v>1910</v>
      </c>
      <c r="C715" s="253" t="s">
        <v>3192</v>
      </c>
      <c r="D715" s="259" t="s">
        <v>2171</v>
      </c>
      <c r="E715" s="269">
        <v>7.9920000000000005E-2</v>
      </c>
      <c r="F715" s="266">
        <v>18.261945000000001</v>
      </c>
      <c r="G715" s="261">
        <f>F715*E715</f>
        <v>1.4594946444000001</v>
      </c>
    </row>
    <row r="716" spans="1:7" ht="16.5">
      <c r="A716" s="262" t="s">
        <v>9</v>
      </c>
      <c r="B716" s="259" t="s">
        <v>1911</v>
      </c>
      <c r="C716" s="253" t="s">
        <v>3089</v>
      </c>
      <c r="D716" s="259" t="s">
        <v>2171</v>
      </c>
      <c r="E716" s="269">
        <v>0.79946300000000003</v>
      </c>
      <c r="F716" s="266">
        <v>13.040459999999999</v>
      </c>
      <c r="G716" s="261">
        <f>F716*E716</f>
        <v>10.425365272980001</v>
      </c>
    </row>
    <row r="717" spans="1:7">
      <c r="A717" s="259" t="s">
        <v>1904</v>
      </c>
      <c r="B717" s="259"/>
      <c r="C717" s="259"/>
      <c r="D717" s="259"/>
      <c r="E717" s="259"/>
      <c r="F717" s="260"/>
      <c r="G717" s="261">
        <f>SUM(G715:G716)</f>
        <v>11.88485991738</v>
      </c>
    </row>
    <row r="718" spans="1:7">
      <c r="A718" s="255" t="s">
        <v>4273</v>
      </c>
      <c r="B718" s="259"/>
      <c r="C718" s="259"/>
      <c r="D718" s="259"/>
      <c r="E718" s="259"/>
      <c r="F718" s="260"/>
      <c r="G718" s="261">
        <f>G711+G713+G717</f>
        <v>11.88485991738</v>
      </c>
    </row>
    <row r="719" spans="1:7">
      <c r="A719" s="255" t="s">
        <v>4271</v>
      </c>
      <c r="B719" s="259"/>
      <c r="C719" s="259"/>
      <c r="D719" s="259"/>
      <c r="E719" s="259"/>
      <c r="F719" s="267">
        <v>0.2303</v>
      </c>
      <c r="G719" s="261">
        <f>F719*G718</f>
        <v>2.7370832389726139</v>
      </c>
    </row>
    <row r="720" spans="1:7" ht="24.75">
      <c r="A720" s="250" t="s">
        <v>4280</v>
      </c>
      <c r="B720" s="253"/>
      <c r="C720" s="253"/>
      <c r="D720" s="253"/>
      <c r="E720" s="253"/>
      <c r="F720" s="251"/>
      <c r="G720" s="252">
        <f>SUM(G718:G719)</f>
        <v>14.621943156352614</v>
      </c>
    </row>
    <row r="721" spans="1:7">
      <c r="A721" s="248"/>
      <c r="B721" s="248"/>
      <c r="C721" s="248"/>
      <c r="D721" s="248"/>
      <c r="E721" s="248"/>
      <c r="F721" s="268"/>
      <c r="G721" s="249"/>
    </row>
    <row r="722" spans="1:7" ht="16.5">
      <c r="A722" s="255" t="s">
        <v>356</v>
      </c>
      <c r="B722" s="255" t="s">
        <v>357</v>
      </c>
      <c r="C722" s="250" t="s">
        <v>3193</v>
      </c>
      <c r="D722" s="250"/>
      <c r="E722" s="250"/>
      <c r="F722" s="251"/>
      <c r="G722" s="252" t="s">
        <v>165</v>
      </c>
    </row>
    <row r="723" spans="1:7">
      <c r="A723" s="253"/>
      <c r="B723" s="253"/>
      <c r="C723" s="253"/>
      <c r="D723" s="253"/>
      <c r="E723" s="253"/>
      <c r="F723" s="251"/>
      <c r="G723" s="254"/>
    </row>
    <row r="724" spans="1:7">
      <c r="A724" s="250" t="s">
        <v>4274</v>
      </c>
      <c r="B724" s="250"/>
      <c r="C724" s="250"/>
      <c r="D724" s="255" t="s">
        <v>263</v>
      </c>
      <c r="E724" s="255" t="s">
        <v>262</v>
      </c>
      <c r="F724" s="256" t="s">
        <v>4278</v>
      </c>
      <c r="G724" s="257" t="s">
        <v>4279</v>
      </c>
    </row>
    <row r="725" spans="1:7" ht="16.5">
      <c r="A725" s="253" t="s">
        <v>2001</v>
      </c>
      <c r="B725" s="253"/>
      <c r="C725" s="253"/>
      <c r="D725" s="253"/>
      <c r="E725" s="253"/>
      <c r="F725" s="251"/>
      <c r="G725" s="258"/>
    </row>
    <row r="726" spans="1:7">
      <c r="A726" s="259" t="s">
        <v>1904</v>
      </c>
      <c r="B726" s="259"/>
      <c r="C726" s="259"/>
      <c r="D726" s="259"/>
      <c r="E726" s="259"/>
      <c r="F726" s="260"/>
      <c r="G726" s="261"/>
    </row>
    <row r="727" spans="1:7" ht="16.5">
      <c r="A727" s="253" t="s">
        <v>2003</v>
      </c>
      <c r="B727" s="253"/>
      <c r="C727" s="253"/>
      <c r="D727" s="253"/>
      <c r="E727" s="253"/>
      <c r="F727" s="251"/>
      <c r="G727" s="258"/>
    </row>
    <row r="728" spans="1:7">
      <c r="A728" s="259" t="s">
        <v>1904</v>
      </c>
      <c r="B728" s="259"/>
      <c r="C728" s="259"/>
      <c r="D728" s="259"/>
      <c r="E728" s="259"/>
      <c r="F728" s="260"/>
      <c r="G728" s="261"/>
    </row>
    <row r="729" spans="1:7" ht="24.75">
      <c r="A729" s="253" t="s">
        <v>2006</v>
      </c>
      <c r="B729" s="253"/>
      <c r="C729" s="253"/>
      <c r="D729" s="253"/>
      <c r="E729" s="253"/>
      <c r="F729" s="251"/>
      <c r="G729" s="258"/>
    </row>
    <row r="730" spans="1:7" ht="24.75">
      <c r="A730" s="262" t="s">
        <v>9</v>
      </c>
      <c r="B730" s="259" t="s">
        <v>1910</v>
      </c>
      <c r="C730" s="253" t="s">
        <v>3192</v>
      </c>
      <c r="D730" s="259" t="s">
        <v>2171</v>
      </c>
      <c r="E730" s="269">
        <v>0.12469</v>
      </c>
      <c r="F730" s="266">
        <v>18.261945000000001</v>
      </c>
      <c r="G730" s="261">
        <f>F730*E730</f>
        <v>2.2770819220499998</v>
      </c>
    </row>
    <row r="731" spans="1:7" ht="16.5">
      <c r="A731" s="262" t="s">
        <v>9</v>
      </c>
      <c r="B731" s="259" t="s">
        <v>1911</v>
      </c>
      <c r="C731" s="253" t="s">
        <v>3089</v>
      </c>
      <c r="D731" s="259" t="s">
        <v>2171</v>
      </c>
      <c r="E731" s="269">
        <v>1.25</v>
      </c>
      <c r="F731" s="266">
        <v>13.040459999999999</v>
      </c>
      <c r="G731" s="261">
        <f>F731*E731</f>
        <v>16.300574999999998</v>
      </c>
    </row>
    <row r="732" spans="1:7">
      <c r="A732" s="259" t="s">
        <v>1904</v>
      </c>
      <c r="B732" s="259"/>
      <c r="C732" s="259"/>
      <c r="D732" s="259"/>
      <c r="E732" s="259"/>
      <c r="F732" s="260"/>
      <c r="G732" s="261">
        <f>SUM(G730:G731)</f>
        <v>18.577656922049997</v>
      </c>
    </row>
    <row r="733" spans="1:7">
      <c r="A733" s="255" t="s">
        <v>4273</v>
      </c>
      <c r="B733" s="259"/>
      <c r="C733" s="259"/>
      <c r="D733" s="259"/>
      <c r="E733" s="259"/>
      <c r="F733" s="260"/>
      <c r="G733" s="261">
        <f>G726+G728+G732</f>
        <v>18.577656922049997</v>
      </c>
    </row>
    <row r="734" spans="1:7">
      <c r="A734" s="255" t="s">
        <v>4271</v>
      </c>
      <c r="B734" s="259"/>
      <c r="C734" s="259"/>
      <c r="D734" s="259"/>
      <c r="E734" s="259"/>
      <c r="F734" s="267">
        <v>0.2303</v>
      </c>
      <c r="G734" s="261">
        <f>F734*G733</f>
        <v>4.2784343891481145</v>
      </c>
    </row>
    <row r="735" spans="1:7" ht="24.75">
      <c r="A735" s="250" t="s">
        <v>4280</v>
      </c>
      <c r="B735" s="253"/>
      <c r="C735" s="253"/>
      <c r="D735" s="253"/>
      <c r="E735" s="253"/>
      <c r="F735" s="251"/>
      <c r="G735" s="252">
        <f>SUM(G733:G734)</f>
        <v>22.85609131119811</v>
      </c>
    </row>
    <row r="736" spans="1:7">
      <c r="A736" s="248"/>
      <c r="B736" s="248"/>
      <c r="C736" s="248"/>
      <c r="D736" s="248"/>
      <c r="E736" s="248"/>
      <c r="F736" s="268"/>
      <c r="G736" s="249"/>
    </row>
    <row r="737" spans="1:7" ht="16.5">
      <c r="A737" s="255" t="s">
        <v>358</v>
      </c>
      <c r="B737" s="255" t="s">
        <v>359</v>
      </c>
      <c r="C737" s="250" t="s">
        <v>3194</v>
      </c>
      <c r="D737" s="250"/>
      <c r="E737" s="250"/>
      <c r="F737" s="251"/>
      <c r="G737" s="252" t="s">
        <v>4281</v>
      </c>
    </row>
    <row r="738" spans="1:7">
      <c r="A738" s="253"/>
      <c r="B738" s="253"/>
      <c r="C738" s="253"/>
      <c r="D738" s="253"/>
      <c r="E738" s="253"/>
      <c r="F738" s="251"/>
      <c r="G738" s="254"/>
    </row>
    <row r="739" spans="1:7">
      <c r="A739" s="250" t="s">
        <v>4274</v>
      </c>
      <c r="B739" s="250"/>
      <c r="C739" s="250"/>
      <c r="D739" s="255" t="s">
        <v>263</v>
      </c>
      <c r="E739" s="255" t="s">
        <v>262</v>
      </c>
      <c r="F739" s="256" t="s">
        <v>4278</v>
      </c>
      <c r="G739" s="257" t="s">
        <v>4279</v>
      </c>
    </row>
    <row r="740" spans="1:7" ht="16.5">
      <c r="A740" s="253" t="s">
        <v>2001</v>
      </c>
      <c r="B740" s="253"/>
      <c r="C740" s="253"/>
      <c r="D740" s="253"/>
      <c r="E740" s="253"/>
      <c r="F740" s="251"/>
      <c r="G740" s="258"/>
    </row>
    <row r="741" spans="1:7" ht="24.75">
      <c r="A741" s="262" t="s">
        <v>9</v>
      </c>
      <c r="B741" s="259" t="s">
        <v>3195</v>
      </c>
      <c r="C741" s="253" t="s">
        <v>3196</v>
      </c>
      <c r="D741" s="259" t="s">
        <v>1996</v>
      </c>
      <c r="E741" s="269">
        <v>0.56000000000000005</v>
      </c>
      <c r="F741" s="266">
        <v>2.0850599999999999</v>
      </c>
      <c r="G741" s="261">
        <f>F741*E741</f>
        <v>1.1676336</v>
      </c>
    </row>
    <row r="742" spans="1:7" ht="33">
      <c r="A742" s="262" t="s">
        <v>9</v>
      </c>
      <c r="B742" s="259" t="s">
        <v>3197</v>
      </c>
      <c r="C742" s="253" t="s">
        <v>3198</v>
      </c>
      <c r="D742" s="259" t="s">
        <v>1996</v>
      </c>
      <c r="E742" s="269">
        <v>0.01</v>
      </c>
      <c r="F742" s="266">
        <v>95.815574999999995</v>
      </c>
      <c r="G742" s="261">
        <f>F742*E742</f>
        <v>0.95815574999999997</v>
      </c>
    </row>
    <row r="743" spans="1:7">
      <c r="A743" s="259" t="s">
        <v>1904</v>
      </c>
      <c r="B743" s="259"/>
      <c r="C743" s="259"/>
      <c r="D743" s="259"/>
      <c r="E743" s="259"/>
      <c r="F743" s="260"/>
      <c r="G743" s="261">
        <f>SUM(G741:G742)</f>
        <v>2.1257893499999998</v>
      </c>
    </row>
    <row r="744" spans="1:7" ht="16.5">
      <c r="A744" s="253" t="s">
        <v>2003</v>
      </c>
      <c r="B744" s="253"/>
      <c r="C744" s="253"/>
      <c r="D744" s="253"/>
      <c r="E744" s="253"/>
      <c r="F744" s="251"/>
      <c r="G744" s="258"/>
    </row>
    <row r="745" spans="1:7">
      <c r="A745" s="259" t="s">
        <v>1904</v>
      </c>
      <c r="B745" s="259"/>
      <c r="C745" s="259"/>
      <c r="D745" s="259"/>
      <c r="E745" s="259"/>
      <c r="F745" s="260"/>
      <c r="G745" s="261"/>
    </row>
    <row r="746" spans="1:7" ht="24.75">
      <c r="A746" s="253" t="s">
        <v>2006</v>
      </c>
      <c r="B746" s="253"/>
      <c r="C746" s="253"/>
      <c r="D746" s="253"/>
      <c r="E746" s="253"/>
      <c r="F746" s="251"/>
      <c r="G746" s="258"/>
    </row>
    <row r="747" spans="1:7" ht="24.75">
      <c r="A747" s="262" t="s">
        <v>9</v>
      </c>
      <c r="B747" s="259" t="s">
        <v>1910</v>
      </c>
      <c r="C747" s="253" t="s">
        <v>3192</v>
      </c>
      <c r="D747" s="259" t="s">
        <v>2171</v>
      </c>
      <c r="E747" s="269">
        <v>0.11130900000000001</v>
      </c>
      <c r="F747" s="266">
        <v>18.261945000000001</v>
      </c>
      <c r="G747" s="261">
        <f>F747*E747</f>
        <v>2.0327188360050004</v>
      </c>
    </row>
    <row r="748" spans="1:7" ht="16.5">
      <c r="A748" s="262" t="s">
        <v>9</v>
      </c>
      <c r="B748" s="259" t="s">
        <v>1911</v>
      </c>
      <c r="C748" s="253" t="s">
        <v>3089</v>
      </c>
      <c r="D748" s="259" t="s">
        <v>2171</v>
      </c>
      <c r="E748" s="269">
        <v>0.56000000000000005</v>
      </c>
      <c r="F748" s="266">
        <v>13.040459999999999</v>
      </c>
      <c r="G748" s="261">
        <f>F748*E748</f>
        <v>7.3026576000000007</v>
      </c>
    </row>
    <row r="749" spans="1:7">
      <c r="A749" s="259" t="s">
        <v>1904</v>
      </c>
      <c r="B749" s="259"/>
      <c r="C749" s="259"/>
      <c r="D749" s="259"/>
      <c r="E749" s="259"/>
      <c r="F749" s="260"/>
      <c r="G749" s="261">
        <f>SUM(G747:G748)</f>
        <v>9.3353764360050011</v>
      </c>
    </row>
    <row r="750" spans="1:7">
      <c r="A750" s="255" t="s">
        <v>4273</v>
      </c>
      <c r="B750" s="259"/>
      <c r="C750" s="259"/>
      <c r="D750" s="259"/>
      <c r="E750" s="259"/>
      <c r="F750" s="260"/>
      <c r="G750" s="261">
        <f>G743+G745+G749</f>
        <v>11.461165786005001</v>
      </c>
    </row>
    <row r="751" spans="1:7">
      <c r="A751" s="255" t="s">
        <v>4271</v>
      </c>
      <c r="B751" s="259"/>
      <c r="C751" s="259"/>
      <c r="D751" s="259"/>
      <c r="E751" s="259"/>
      <c r="F751" s="267">
        <v>0.2303</v>
      </c>
      <c r="G751" s="261">
        <f>F751*G750</f>
        <v>2.6395064805169519</v>
      </c>
    </row>
    <row r="752" spans="1:7" ht="24.75">
      <c r="A752" s="250" t="s">
        <v>4280</v>
      </c>
      <c r="B752" s="253"/>
      <c r="C752" s="253"/>
      <c r="D752" s="253"/>
      <c r="E752" s="253"/>
      <c r="F752" s="251"/>
      <c r="G752" s="252">
        <f>SUM(G750:G751)</f>
        <v>14.100672266521952</v>
      </c>
    </row>
    <row r="753" spans="1:7">
      <c r="A753" s="248"/>
      <c r="B753" s="248"/>
      <c r="C753" s="248"/>
      <c r="D753" s="248"/>
      <c r="E753" s="248"/>
      <c r="F753" s="268"/>
      <c r="G753" s="249"/>
    </row>
    <row r="754" spans="1:7" ht="16.5">
      <c r="A754" s="255" t="s">
        <v>360</v>
      </c>
      <c r="B754" s="255" t="s">
        <v>361</v>
      </c>
      <c r="C754" s="250" t="s">
        <v>3199</v>
      </c>
      <c r="D754" s="250"/>
      <c r="E754" s="250"/>
      <c r="F754" s="251"/>
      <c r="G754" s="252" t="s">
        <v>4281</v>
      </c>
    </row>
    <row r="755" spans="1:7">
      <c r="A755" s="253"/>
      <c r="B755" s="253"/>
      <c r="C755" s="253"/>
      <c r="D755" s="253"/>
      <c r="E755" s="253"/>
      <c r="F755" s="251"/>
      <c r="G755" s="254"/>
    </row>
    <row r="756" spans="1:7">
      <c r="A756" s="250" t="s">
        <v>4274</v>
      </c>
      <c r="B756" s="250"/>
      <c r="C756" s="250"/>
      <c r="D756" s="255" t="s">
        <v>263</v>
      </c>
      <c r="E756" s="255" t="s">
        <v>262</v>
      </c>
      <c r="F756" s="256" t="s">
        <v>4278</v>
      </c>
      <c r="G756" s="257" t="s">
        <v>4279</v>
      </c>
    </row>
    <row r="757" spans="1:7" ht="16.5">
      <c r="A757" s="253" t="s">
        <v>2001</v>
      </c>
      <c r="B757" s="253"/>
      <c r="C757" s="253"/>
      <c r="D757" s="253"/>
      <c r="E757" s="253"/>
      <c r="F757" s="251"/>
      <c r="G757" s="258"/>
    </row>
    <row r="758" spans="1:7">
      <c r="A758" s="259" t="s">
        <v>1904</v>
      </c>
      <c r="B758" s="259"/>
      <c r="C758" s="259"/>
      <c r="D758" s="259"/>
      <c r="E758" s="259"/>
      <c r="F758" s="260"/>
      <c r="G758" s="261"/>
    </row>
    <row r="759" spans="1:7" ht="16.5">
      <c r="A759" s="253" t="s">
        <v>2003</v>
      </c>
      <c r="B759" s="253"/>
      <c r="C759" s="253"/>
      <c r="D759" s="253"/>
      <c r="E759" s="253"/>
      <c r="F759" s="251"/>
      <c r="G759" s="258"/>
    </row>
    <row r="760" spans="1:7">
      <c r="A760" s="259" t="s">
        <v>1904</v>
      </c>
      <c r="B760" s="259"/>
      <c r="C760" s="259"/>
      <c r="D760" s="259"/>
      <c r="E760" s="259"/>
      <c r="F760" s="260"/>
      <c r="G760" s="261"/>
    </row>
    <row r="761" spans="1:7" ht="24.75">
      <c r="A761" s="253" t="s">
        <v>2006</v>
      </c>
      <c r="B761" s="253"/>
      <c r="C761" s="253"/>
      <c r="D761" s="253"/>
      <c r="E761" s="253"/>
      <c r="F761" s="251"/>
      <c r="G761" s="258"/>
    </row>
    <row r="762" spans="1:7" ht="24.75">
      <c r="A762" s="262" t="s">
        <v>9</v>
      </c>
      <c r="B762" s="259" t="s">
        <v>1910</v>
      </c>
      <c r="C762" s="253" t="s">
        <v>3192</v>
      </c>
      <c r="D762" s="259" t="s">
        <v>2171</v>
      </c>
      <c r="E762" s="269">
        <v>6.9544400000000006E-2</v>
      </c>
      <c r="F762" s="266">
        <v>18.261945000000001</v>
      </c>
      <c r="G762" s="261">
        <f>F762*E762</f>
        <v>1.2700160078580001</v>
      </c>
    </row>
    <row r="763" spans="1:7" ht="16.5">
      <c r="A763" s="262" t="s">
        <v>9</v>
      </c>
      <c r="B763" s="259" t="s">
        <v>1911</v>
      </c>
      <c r="C763" s="253" t="s">
        <v>3089</v>
      </c>
      <c r="D763" s="259" t="s">
        <v>2171</v>
      </c>
      <c r="E763" s="269">
        <v>0.7</v>
      </c>
      <c r="F763" s="266">
        <v>13.040459999999999</v>
      </c>
      <c r="G763" s="261">
        <f>F763*E763</f>
        <v>9.1283219999999989</v>
      </c>
    </row>
    <row r="764" spans="1:7">
      <c r="A764" s="259" t="s">
        <v>1904</v>
      </c>
      <c r="B764" s="259"/>
      <c r="C764" s="259"/>
      <c r="D764" s="259"/>
      <c r="E764" s="259"/>
      <c r="F764" s="260"/>
      <c r="G764" s="261">
        <f>SUM(G762:G763)</f>
        <v>10.398338007857999</v>
      </c>
    </row>
    <row r="765" spans="1:7">
      <c r="A765" s="255" t="s">
        <v>4273</v>
      </c>
      <c r="B765" s="259"/>
      <c r="C765" s="259"/>
      <c r="D765" s="259"/>
      <c r="E765" s="259"/>
      <c r="F765" s="260"/>
      <c r="G765" s="261">
        <f>G758+G760+G764</f>
        <v>10.398338007857999</v>
      </c>
    </row>
    <row r="766" spans="1:7">
      <c r="A766" s="255" t="s">
        <v>4271</v>
      </c>
      <c r="B766" s="259"/>
      <c r="C766" s="259"/>
      <c r="D766" s="259"/>
      <c r="E766" s="259"/>
      <c r="F766" s="267">
        <v>0.2303</v>
      </c>
      <c r="G766" s="261">
        <f>F766*G765</f>
        <v>2.3947372432096974</v>
      </c>
    </row>
    <row r="767" spans="1:7" ht="24.75">
      <c r="A767" s="250" t="s">
        <v>4280</v>
      </c>
      <c r="B767" s="253"/>
      <c r="C767" s="253"/>
      <c r="D767" s="253"/>
      <c r="E767" s="253"/>
      <c r="F767" s="251"/>
      <c r="G767" s="252">
        <f>SUM(G765:G766)</f>
        <v>12.793075251067696</v>
      </c>
    </row>
    <row r="768" spans="1:7">
      <c r="A768" s="248"/>
      <c r="B768" s="248"/>
      <c r="C768" s="248"/>
      <c r="D768" s="248"/>
      <c r="E768" s="248"/>
      <c r="F768" s="268"/>
      <c r="G768" s="249"/>
    </row>
    <row r="769" spans="1:7" ht="16.5">
      <c r="A769" s="255" t="s">
        <v>363</v>
      </c>
      <c r="B769" s="255" t="s">
        <v>364</v>
      </c>
      <c r="C769" s="250" t="s">
        <v>3200</v>
      </c>
      <c r="D769" s="250"/>
      <c r="E769" s="250"/>
      <c r="F769" s="251"/>
      <c r="G769" s="252" t="s">
        <v>4314</v>
      </c>
    </row>
    <row r="770" spans="1:7">
      <c r="A770" s="253"/>
      <c r="B770" s="253"/>
      <c r="C770" s="253"/>
      <c r="D770" s="253"/>
      <c r="E770" s="253"/>
      <c r="F770" s="251"/>
      <c r="G770" s="254"/>
    </row>
    <row r="771" spans="1:7">
      <c r="A771" s="250" t="s">
        <v>4274</v>
      </c>
      <c r="B771" s="250"/>
      <c r="C771" s="250"/>
      <c r="D771" s="255" t="s">
        <v>263</v>
      </c>
      <c r="E771" s="255" t="s">
        <v>262</v>
      </c>
      <c r="F771" s="256" t="s">
        <v>4278</v>
      </c>
      <c r="G771" s="257" t="s">
        <v>4279</v>
      </c>
    </row>
    <row r="772" spans="1:7" ht="16.5">
      <c r="A772" s="253" t="s">
        <v>2001</v>
      </c>
      <c r="B772" s="253"/>
      <c r="C772" s="253"/>
      <c r="D772" s="253"/>
      <c r="E772" s="253"/>
      <c r="F772" s="251"/>
      <c r="G772" s="258"/>
    </row>
    <row r="773" spans="1:7">
      <c r="A773" s="259" t="s">
        <v>1904</v>
      </c>
      <c r="B773" s="259"/>
      <c r="C773" s="259"/>
      <c r="D773" s="259"/>
      <c r="E773" s="259"/>
      <c r="F773" s="260"/>
      <c r="G773" s="261"/>
    </row>
    <row r="774" spans="1:7" ht="16.5">
      <c r="A774" s="253" t="s">
        <v>2003</v>
      </c>
      <c r="B774" s="253"/>
      <c r="C774" s="253"/>
      <c r="D774" s="253"/>
      <c r="E774" s="253"/>
      <c r="F774" s="251"/>
      <c r="G774" s="258"/>
    </row>
    <row r="775" spans="1:7">
      <c r="A775" s="259" t="s">
        <v>1904</v>
      </c>
      <c r="B775" s="259"/>
      <c r="C775" s="259"/>
      <c r="D775" s="259"/>
      <c r="E775" s="259"/>
      <c r="F775" s="260"/>
      <c r="G775" s="261"/>
    </row>
    <row r="776" spans="1:7" ht="24.75">
      <c r="A776" s="253" t="s">
        <v>2006</v>
      </c>
      <c r="B776" s="253"/>
      <c r="C776" s="253"/>
      <c r="D776" s="253"/>
      <c r="E776" s="253"/>
      <c r="F776" s="251"/>
      <c r="G776" s="258"/>
    </row>
    <row r="777" spans="1:7" ht="16.5">
      <c r="A777" s="262" t="s">
        <v>9</v>
      </c>
      <c r="B777" s="259" t="s">
        <v>1911</v>
      </c>
      <c r="C777" s="253" t="s">
        <v>3089</v>
      </c>
      <c r="D777" s="259" t="s">
        <v>2171</v>
      </c>
      <c r="E777" s="269">
        <v>2.0000840000000002</v>
      </c>
      <c r="F777" s="266">
        <v>13.040459999999999</v>
      </c>
      <c r="G777" s="261">
        <f>F777*E777</f>
        <v>26.082015398640003</v>
      </c>
    </row>
    <row r="778" spans="1:7">
      <c r="A778" s="259" t="s">
        <v>1904</v>
      </c>
      <c r="B778" s="259"/>
      <c r="C778" s="259"/>
      <c r="D778" s="259"/>
      <c r="E778" s="259"/>
      <c r="F778" s="260"/>
      <c r="G778" s="261">
        <f>SUM(G777:G777)</f>
        <v>26.082015398640003</v>
      </c>
    </row>
    <row r="779" spans="1:7">
      <c r="A779" s="255" t="s">
        <v>4273</v>
      </c>
      <c r="B779" s="259"/>
      <c r="C779" s="259"/>
      <c r="D779" s="259"/>
      <c r="E779" s="259"/>
      <c r="F779" s="260"/>
      <c r="G779" s="261">
        <f>G773+G775+G778</f>
        <v>26.082015398640003</v>
      </c>
    </row>
    <row r="780" spans="1:7" ht="8.25" customHeight="1">
      <c r="A780" s="255" t="s">
        <v>4271</v>
      </c>
      <c r="B780" s="259"/>
      <c r="C780" s="259"/>
      <c r="D780" s="259"/>
      <c r="E780" s="259"/>
      <c r="F780" s="267">
        <v>0.2303</v>
      </c>
      <c r="G780" s="261">
        <f>F780*G779</f>
        <v>6.0066881463067929</v>
      </c>
    </row>
    <row r="781" spans="1:7" ht="8.25" customHeight="1">
      <c r="A781" s="250" t="s">
        <v>4280</v>
      </c>
      <c r="B781" s="253"/>
      <c r="C781" s="253"/>
      <c r="D781" s="253"/>
      <c r="E781" s="253"/>
      <c r="F781" s="251"/>
      <c r="G781" s="252">
        <f>SUM(G779:G780)</f>
        <v>32.088703544946796</v>
      </c>
    </row>
    <row r="782" spans="1:7">
      <c r="A782" s="248"/>
      <c r="B782" s="248"/>
      <c r="C782" s="248"/>
      <c r="D782" s="248"/>
      <c r="E782" s="248"/>
      <c r="F782" s="268"/>
      <c r="G782" s="249"/>
    </row>
    <row r="783" spans="1:7" ht="16.5" customHeight="1">
      <c r="A783" s="255" t="s">
        <v>366</v>
      </c>
      <c r="B783" s="255" t="s">
        <v>367</v>
      </c>
      <c r="C783" s="250" t="s">
        <v>3201</v>
      </c>
      <c r="D783" s="250"/>
      <c r="E783" s="250"/>
      <c r="F783" s="251"/>
      <c r="G783" s="252" t="s">
        <v>4314</v>
      </c>
    </row>
    <row r="784" spans="1:7">
      <c r="A784" s="253"/>
      <c r="B784" s="253"/>
      <c r="C784" s="253"/>
      <c r="D784" s="253"/>
      <c r="E784" s="253"/>
      <c r="F784" s="251"/>
      <c r="G784" s="254"/>
    </row>
    <row r="785" spans="1:7">
      <c r="A785" s="250" t="s">
        <v>4274</v>
      </c>
      <c r="B785" s="250"/>
      <c r="C785" s="250"/>
      <c r="D785" s="255" t="s">
        <v>263</v>
      </c>
      <c r="E785" s="255" t="s">
        <v>262</v>
      </c>
      <c r="F785" s="256" t="s">
        <v>4278</v>
      </c>
      <c r="G785" s="257" t="s">
        <v>4279</v>
      </c>
    </row>
    <row r="786" spans="1:7" ht="16.5">
      <c r="A786" s="253" t="s">
        <v>2001</v>
      </c>
      <c r="B786" s="253"/>
      <c r="C786" s="253"/>
      <c r="D786" s="253"/>
      <c r="E786" s="253"/>
      <c r="F786" s="251"/>
      <c r="G786" s="258"/>
    </row>
    <row r="787" spans="1:7" ht="16.5">
      <c r="A787" s="262" t="s">
        <v>9</v>
      </c>
      <c r="B787" s="259" t="s">
        <v>3202</v>
      </c>
      <c r="C787" s="253" t="s">
        <v>3203</v>
      </c>
      <c r="D787" s="259" t="s">
        <v>1996</v>
      </c>
      <c r="E787" s="269">
        <v>0.2000325</v>
      </c>
      <c r="F787" s="266">
        <v>88.35</v>
      </c>
      <c r="G787" s="261">
        <f>F787*E787</f>
        <v>17.672871375</v>
      </c>
    </row>
    <row r="788" spans="1:7">
      <c r="A788" s="259" t="s">
        <v>1904</v>
      </c>
      <c r="B788" s="259"/>
      <c r="C788" s="259"/>
      <c r="D788" s="259"/>
      <c r="E788" s="259"/>
      <c r="F788" s="260"/>
      <c r="G788" s="261">
        <f>SUM(G787:G787)</f>
        <v>17.672871375</v>
      </c>
    </row>
    <row r="789" spans="1:7" ht="16.5">
      <c r="A789" s="253" t="s">
        <v>2003</v>
      </c>
      <c r="B789" s="253"/>
      <c r="C789" s="253"/>
      <c r="D789" s="253"/>
      <c r="E789" s="253"/>
      <c r="F789" s="251"/>
      <c r="G789" s="258"/>
    </row>
    <row r="790" spans="1:7">
      <c r="A790" s="259" t="s">
        <v>1904</v>
      </c>
      <c r="B790" s="259"/>
      <c r="C790" s="259"/>
      <c r="D790" s="259"/>
      <c r="E790" s="259"/>
      <c r="F790" s="260"/>
      <c r="G790" s="261"/>
    </row>
    <row r="791" spans="1:7" ht="24.75">
      <c r="A791" s="253" t="s">
        <v>2006</v>
      </c>
      <c r="B791" s="253"/>
      <c r="C791" s="253"/>
      <c r="D791" s="253"/>
      <c r="E791" s="253"/>
      <c r="F791" s="251"/>
      <c r="G791" s="258"/>
    </row>
    <row r="792" spans="1:7">
      <c r="A792" s="259" t="s">
        <v>1904</v>
      </c>
      <c r="B792" s="259"/>
      <c r="C792" s="259"/>
      <c r="D792" s="259"/>
      <c r="E792" s="259"/>
      <c r="F792" s="260"/>
      <c r="G792" s="261"/>
    </row>
    <row r="793" spans="1:7">
      <c r="A793" s="255" t="s">
        <v>4273</v>
      </c>
      <c r="B793" s="259"/>
      <c r="C793" s="259"/>
      <c r="D793" s="259"/>
      <c r="E793" s="259"/>
      <c r="F793" s="260"/>
      <c r="G793" s="261">
        <f>G788+G790+G792</f>
        <v>17.672871375</v>
      </c>
    </row>
    <row r="794" spans="1:7">
      <c r="A794" s="255" t="s">
        <v>4271</v>
      </c>
      <c r="B794" s="259"/>
      <c r="C794" s="259"/>
      <c r="D794" s="259"/>
      <c r="E794" s="259"/>
      <c r="F794" s="267">
        <v>0.2303</v>
      </c>
      <c r="G794" s="261">
        <f>F794*G793</f>
        <v>4.0700622776625002</v>
      </c>
    </row>
    <row r="795" spans="1:7" ht="24.75">
      <c r="A795" s="250" t="s">
        <v>4280</v>
      </c>
      <c r="B795" s="253"/>
      <c r="C795" s="253"/>
      <c r="D795" s="253"/>
      <c r="E795" s="253"/>
      <c r="F795" s="251"/>
      <c r="G795" s="252">
        <f>SUM(G793:G794)</f>
        <v>21.742933652662501</v>
      </c>
    </row>
    <row r="796" spans="1:7">
      <c r="A796" s="248"/>
      <c r="B796" s="248"/>
      <c r="C796" s="248"/>
      <c r="D796" s="248"/>
      <c r="E796" s="248"/>
      <c r="F796" s="268"/>
      <c r="G796" s="249"/>
    </row>
    <row r="797" spans="1:7" ht="16.5">
      <c r="A797" s="255" t="s">
        <v>369</v>
      </c>
      <c r="B797" s="255" t="s">
        <v>364</v>
      </c>
      <c r="C797" s="250" t="s">
        <v>3200</v>
      </c>
      <c r="D797" s="250"/>
      <c r="E797" s="250"/>
      <c r="F797" s="251"/>
      <c r="G797" s="252" t="s">
        <v>4314</v>
      </c>
    </row>
    <row r="798" spans="1:7">
      <c r="A798" s="253"/>
      <c r="B798" s="253"/>
      <c r="C798" s="253"/>
      <c r="D798" s="253"/>
      <c r="E798" s="253"/>
      <c r="F798" s="251"/>
      <c r="G798" s="254"/>
    </row>
    <row r="799" spans="1:7">
      <c r="A799" s="250" t="s">
        <v>4274</v>
      </c>
      <c r="B799" s="250"/>
      <c r="C799" s="250"/>
      <c r="D799" s="255" t="s">
        <v>263</v>
      </c>
      <c r="E799" s="255" t="s">
        <v>262</v>
      </c>
      <c r="F799" s="256" t="s">
        <v>4278</v>
      </c>
      <c r="G799" s="257" t="s">
        <v>4279</v>
      </c>
    </row>
    <row r="800" spans="1:7" ht="16.5">
      <c r="A800" s="253" t="s">
        <v>2001</v>
      </c>
      <c r="B800" s="253"/>
      <c r="C800" s="253"/>
      <c r="D800" s="253"/>
      <c r="E800" s="253"/>
      <c r="F800" s="251"/>
      <c r="G800" s="258"/>
    </row>
    <row r="801" spans="1:7">
      <c r="A801" s="259" t="s">
        <v>1904</v>
      </c>
      <c r="B801" s="259"/>
      <c r="C801" s="259"/>
      <c r="D801" s="259"/>
      <c r="E801" s="259"/>
      <c r="F801" s="260"/>
      <c r="G801" s="261"/>
    </row>
    <row r="802" spans="1:7" ht="16.5">
      <c r="A802" s="253" t="s">
        <v>2003</v>
      </c>
      <c r="B802" s="253"/>
      <c r="C802" s="253"/>
      <c r="D802" s="253"/>
      <c r="E802" s="253"/>
      <c r="F802" s="251"/>
      <c r="G802" s="258"/>
    </row>
    <row r="803" spans="1:7">
      <c r="A803" s="259" t="s">
        <v>1904</v>
      </c>
      <c r="B803" s="259"/>
      <c r="C803" s="259"/>
      <c r="D803" s="259"/>
      <c r="E803" s="259"/>
      <c r="F803" s="260"/>
      <c r="G803" s="261"/>
    </row>
    <row r="804" spans="1:7" ht="24.75">
      <c r="A804" s="253" t="s">
        <v>2006</v>
      </c>
      <c r="B804" s="253"/>
      <c r="C804" s="253"/>
      <c r="D804" s="253"/>
      <c r="E804" s="253"/>
      <c r="F804" s="251"/>
      <c r="G804" s="258"/>
    </row>
    <row r="805" spans="1:7" ht="16.5">
      <c r="A805" s="262" t="s">
        <v>9</v>
      </c>
      <c r="B805" s="259" t="s">
        <v>1911</v>
      </c>
      <c r="C805" s="253" t="s">
        <v>3089</v>
      </c>
      <c r="D805" s="259" t="s">
        <v>2171</v>
      </c>
      <c r="E805" s="269">
        <v>2.0000840000000002</v>
      </c>
      <c r="F805" s="266">
        <v>13.040459999999999</v>
      </c>
      <c r="G805" s="261">
        <f>F805*E805</f>
        <v>26.082015398640003</v>
      </c>
    </row>
    <row r="806" spans="1:7">
      <c r="A806" s="259" t="s">
        <v>1904</v>
      </c>
      <c r="B806" s="259"/>
      <c r="C806" s="259"/>
      <c r="D806" s="259"/>
      <c r="E806" s="259"/>
      <c r="F806" s="260"/>
      <c r="G806" s="261">
        <f>SUM(G805:G805)</f>
        <v>26.082015398640003</v>
      </c>
    </row>
    <row r="807" spans="1:7">
      <c r="A807" s="255" t="s">
        <v>4273</v>
      </c>
      <c r="B807" s="259"/>
      <c r="C807" s="259"/>
      <c r="D807" s="259"/>
      <c r="E807" s="259"/>
      <c r="F807" s="260"/>
      <c r="G807" s="261">
        <f>G801+G803+G806</f>
        <v>26.082015398640003</v>
      </c>
    </row>
    <row r="808" spans="1:7">
      <c r="A808" s="255" t="s">
        <v>4271</v>
      </c>
      <c r="B808" s="259"/>
      <c r="C808" s="259"/>
      <c r="D808" s="259"/>
      <c r="E808" s="259"/>
      <c r="F808" s="267">
        <v>0.2303</v>
      </c>
      <c r="G808" s="261">
        <f>F808*G807</f>
        <v>6.0066881463067929</v>
      </c>
    </row>
    <row r="809" spans="1:7" ht="24.75">
      <c r="A809" s="250" t="s">
        <v>4280</v>
      </c>
      <c r="B809" s="253"/>
      <c r="C809" s="253"/>
      <c r="D809" s="253"/>
      <c r="E809" s="253"/>
      <c r="F809" s="251"/>
      <c r="G809" s="252">
        <f>SUM(G807:G808)</f>
        <v>32.088703544946796</v>
      </c>
    </row>
    <row r="810" spans="1:7">
      <c r="A810" s="248"/>
      <c r="B810" s="248"/>
      <c r="C810" s="248"/>
      <c r="D810" s="248"/>
      <c r="E810" s="248"/>
      <c r="F810" s="268"/>
      <c r="G810" s="249"/>
    </row>
    <row r="811" spans="1:7" ht="16.5">
      <c r="A811" s="255" t="s">
        <v>370</v>
      </c>
      <c r="B811" s="255" t="s">
        <v>367</v>
      </c>
      <c r="C811" s="250" t="s">
        <v>3201</v>
      </c>
      <c r="D811" s="250"/>
      <c r="E811" s="250"/>
      <c r="F811" s="251"/>
      <c r="G811" s="252" t="s">
        <v>4314</v>
      </c>
    </row>
    <row r="812" spans="1:7">
      <c r="A812" s="253"/>
      <c r="B812" s="253"/>
      <c r="C812" s="253"/>
      <c r="D812" s="253"/>
      <c r="E812" s="253"/>
      <c r="F812" s="251"/>
      <c r="G812" s="254"/>
    </row>
    <row r="813" spans="1:7">
      <c r="A813" s="250" t="s">
        <v>4274</v>
      </c>
      <c r="B813" s="250"/>
      <c r="C813" s="250"/>
      <c r="D813" s="255" t="s">
        <v>263</v>
      </c>
      <c r="E813" s="255" t="s">
        <v>262</v>
      </c>
      <c r="F813" s="256" t="s">
        <v>4278</v>
      </c>
      <c r="G813" s="257" t="s">
        <v>4279</v>
      </c>
    </row>
    <row r="814" spans="1:7" ht="16.5">
      <c r="A814" s="253" t="s">
        <v>2001</v>
      </c>
      <c r="B814" s="253"/>
      <c r="C814" s="253"/>
      <c r="D814" s="253"/>
      <c r="E814" s="253"/>
      <c r="F814" s="251"/>
      <c r="G814" s="258"/>
    </row>
    <row r="815" spans="1:7" ht="16.5">
      <c r="A815" s="262" t="s">
        <v>9</v>
      </c>
      <c r="B815" s="259" t="s">
        <v>3202</v>
      </c>
      <c r="C815" s="253" t="s">
        <v>3203</v>
      </c>
      <c r="D815" s="259" t="s">
        <v>1996</v>
      </c>
      <c r="E815" s="269">
        <v>0.2000325</v>
      </c>
      <c r="F815" s="266">
        <v>88.35</v>
      </c>
      <c r="G815" s="261">
        <f>F815*E815</f>
        <v>17.672871375</v>
      </c>
    </row>
    <row r="816" spans="1:7">
      <c r="A816" s="259" t="s">
        <v>1904</v>
      </c>
      <c r="B816" s="259"/>
      <c r="C816" s="259"/>
      <c r="D816" s="259"/>
      <c r="E816" s="259"/>
      <c r="F816" s="260"/>
      <c r="G816" s="261">
        <f>SUM(G815:G815)</f>
        <v>17.672871375</v>
      </c>
    </row>
    <row r="817" spans="1:7" ht="16.5">
      <c r="A817" s="253" t="s">
        <v>2003</v>
      </c>
      <c r="B817" s="253"/>
      <c r="C817" s="253"/>
      <c r="D817" s="253"/>
      <c r="E817" s="253"/>
      <c r="F817" s="251"/>
      <c r="G817" s="258"/>
    </row>
    <row r="818" spans="1:7">
      <c r="A818" s="259" t="s">
        <v>1904</v>
      </c>
      <c r="B818" s="259"/>
      <c r="C818" s="259"/>
      <c r="D818" s="259"/>
      <c r="E818" s="259"/>
      <c r="F818" s="260"/>
      <c r="G818" s="261"/>
    </row>
    <row r="819" spans="1:7" ht="24.75">
      <c r="A819" s="253" t="s">
        <v>2006</v>
      </c>
      <c r="B819" s="253"/>
      <c r="C819" s="253"/>
      <c r="D819" s="253"/>
      <c r="E819" s="253"/>
      <c r="F819" s="251"/>
      <c r="G819" s="258"/>
    </row>
    <row r="820" spans="1:7">
      <c r="A820" s="259" t="s">
        <v>1904</v>
      </c>
      <c r="B820" s="259"/>
      <c r="C820" s="259"/>
      <c r="D820" s="259"/>
      <c r="E820" s="259"/>
      <c r="F820" s="260"/>
      <c r="G820" s="261"/>
    </row>
    <row r="821" spans="1:7">
      <c r="A821" s="255" t="s">
        <v>4273</v>
      </c>
      <c r="B821" s="259"/>
      <c r="C821" s="259"/>
      <c r="D821" s="259"/>
      <c r="E821" s="259"/>
      <c r="F821" s="260"/>
      <c r="G821" s="261">
        <f>G816+G818+G820</f>
        <v>17.672871375</v>
      </c>
    </row>
    <row r="822" spans="1:7">
      <c r="A822" s="255" t="s">
        <v>4271</v>
      </c>
      <c r="B822" s="259"/>
      <c r="C822" s="259"/>
      <c r="D822" s="259"/>
      <c r="E822" s="259"/>
      <c r="F822" s="267">
        <v>0.2303</v>
      </c>
      <c r="G822" s="261">
        <f>F822*G821</f>
        <v>4.0700622776625002</v>
      </c>
    </row>
    <row r="823" spans="1:7" ht="24.75">
      <c r="A823" s="250" t="s">
        <v>4280</v>
      </c>
      <c r="B823" s="253"/>
      <c r="C823" s="253"/>
      <c r="D823" s="253"/>
      <c r="E823" s="253"/>
      <c r="F823" s="251"/>
      <c r="G823" s="252">
        <f>SUM(G821:G822)</f>
        <v>21.742933652662501</v>
      </c>
    </row>
    <row r="824" spans="1:7">
      <c r="A824" s="248"/>
      <c r="B824" s="248"/>
      <c r="C824" s="248"/>
      <c r="D824" s="248"/>
      <c r="E824" s="248"/>
      <c r="F824" s="268"/>
      <c r="G824" s="249"/>
    </row>
    <row r="825" spans="1:7" ht="16.5">
      <c r="A825" s="255" t="s">
        <v>372</v>
      </c>
      <c r="B825" s="255" t="s">
        <v>373</v>
      </c>
      <c r="C825" s="250" t="s">
        <v>3204</v>
      </c>
      <c r="D825" s="250"/>
      <c r="E825" s="250"/>
      <c r="F825" s="251"/>
      <c r="G825" s="252" t="s">
        <v>4314</v>
      </c>
    </row>
    <row r="826" spans="1:7">
      <c r="A826" s="253"/>
      <c r="B826" s="253"/>
      <c r="C826" s="253"/>
      <c r="D826" s="253"/>
      <c r="E826" s="253"/>
      <c r="F826" s="251"/>
      <c r="G826" s="254"/>
    </row>
    <row r="827" spans="1:7">
      <c r="A827" s="250" t="s">
        <v>4274</v>
      </c>
      <c r="B827" s="250"/>
      <c r="C827" s="250"/>
      <c r="D827" s="255" t="s">
        <v>263</v>
      </c>
      <c r="E827" s="255" t="s">
        <v>262</v>
      </c>
      <c r="F827" s="256" t="s">
        <v>4278</v>
      </c>
      <c r="G827" s="257" t="s">
        <v>4279</v>
      </c>
    </row>
    <row r="828" spans="1:7" ht="16.5">
      <c r="A828" s="253" t="s">
        <v>2001</v>
      </c>
      <c r="B828" s="253"/>
      <c r="C828" s="253"/>
      <c r="D828" s="253"/>
      <c r="E828" s="253"/>
      <c r="F828" s="251"/>
      <c r="G828" s="258"/>
    </row>
    <row r="829" spans="1:7" ht="33">
      <c r="A829" s="262" t="s">
        <v>9</v>
      </c>
      <c r="B829" s="259" t="s">
        <v>3205</v>
      </c>
      <c r="C829" s="253" t="s">
        <v>3206</v>
      </c>
      <c r="D829" s="259" t="s">
        <v>1996</v>
      </c>
      <c r="E829" s="269">
        <v>1.794546E-2</v>
      </c>
      <c r="F829" s="266">
        <v>109.704195</v>
      </c>
      <c r="G829" s="261">
        <f>F829*E829</f>
        <v>1.9686922432047</v>
      </c>
    </row>
    <row r="830" spans="1:7" ht="41.25">
      <c r="A830" s="262" t="s">
        <v>9</v>
      </c>
      <c r="B830" s="259" t="s">
        <v>3207</v>
      </c>
      <c r="C830" s="253" t="s">
        <v>3190</v>
      </c>
      <c r="D830" s="259" t="s">
        <v>1996</v>
      </c>
      <c r="E830" s="269">
        <v>8.9999999999999993E-3</v>
      </c>
      <c r="F830" s="266">
        <v>105.20717999999999</v>
      </c>
      <c r="G830" s="261">
        <f>F830*E830</f>
        <v>0.94686461999999982</v>
      </c>
    </row>
    <row r="831" spans="1:7">
      <c r="A831" s="259" t="s">
        <v>1904</v>
      </c>
      <c r="B831" s="259"/>
      <c r="C831" s="259"/>
      <c r="D831" s="259"/>
      <c r="E831" s="259"/>
      <c r="F831" s="260"/>
      <c r="G831" s="261">
        <f>SUM(G829:G830)</f>
        <v>2.9155568632046998</v>
      </c>
    </row>
    <row r="832" spans="1:7" ht="16.5">
      <c r="A832" s="253" t="s">
        <v>2003</v>
      </c>
      <c r="B832" s="253"/>
      <c r="C832" s="253"/>
      <c r="D832" s="253"/>
      <c r="E832" s="253"/>
      <c r="F832" s="251"/>
      <c r="G832" s="258"/>
    </row>
    <row r="833" spans="1:7">
      <c r="A833" s="259" t="s">
        <v>1904</v>
      </c>
      <c r="B833" s="259"/>
      <c r="C833" s="259"/>
      <c r="D833" s="259"/>
      <c r="E833" s="259"/>
      <c r="F833" s="260"/>
      <c r="G833" s="261"/>
    </row>
    <row r="834" spans="1:7" ht="24.75">
      <c r="A834" s="253" t="s">
        <v>2006</v>
      </c>
      <c r="B834" s="253"/>
      <c r="C834" s="253"/>
      <c r="D834" s="253"/>
      <c r="E834" s="253"/>
      <c r="F834" s="251"/>
      <c r="G834" s="258"/>
    </row>
    <row r="835" spans="1:7">
      <c r="A835" s="259" t="s">
        <v>1904</v>
      </c>
      <c r="B835" s="259"/>
      <c r="C835" s="259"/>
      <c r="D835" s="259"/>
      <c r="E835" s="259"/>
      <c r="F835" s="260"/>
      <c r="G835" s="261"/>
    </row>
    <row r="836" spans="1:7">
      <c r="A836" s="255" t="s">
        <v>4273</v>
      </c>
      <c r="B836" s="259"/>
      <c r="C836" s="259"/>
      <c r="D836" s="259"/>
      <c r="E836" s="259"/>
      <c r="F836" s="260"/>
      <c r="G836" s="261">
        <f>G831+G833+G835</f>
        <v>2.9155568632046998</v>
      </c>
    </row>
    <row r="837" spans="1:7">
      <c r="A837" s="255" t="s">
        <v>4271</v>
      </c>
      <c r="B837" s="259"/>
      <c r="C837" s="259"/>
      <c r="D837" s="259"/>
      <c r="E837" s="259"/>
      <c r="F837" s="267">
        <v>0.2303</v>
      </c>
      <c r="G837" s="261">
        <f>F837*G836</f>
        <v>0.6714527455960424</v>
      </c>
    </row>
    <row r="838" spans="1:7" ht="24.75">
      <c r="A838" s="250" t="s">
        <v>4280</v>
      </c>
      <c r="B838" s="253"/>
      <c r="C838" s="253"/>
      <c r="D838" s="253"/>
      <c r="E838" s="253"/>
      <c r="F838" s="251"/>
      <c r="G838" s="252">
        <f>SUM(G836:G837)</f>
        <v>3.5870096088007424</v>
      </c>
    </row>
    <row r="839" spans="1:7">
      <c r="A839" s="248"/>
      <c r="B839" s="248"/>
      <c r="C839" s="248"/>
      <c r="D839" s="248"/>
      <c r="E839" s="248"/>
      <c r="F839" s="268"/>
      <c r="G839" s="249"/>
    </row>
    <row r="840" spans="1:7" ht="16.5">
      <c r="A840" s="255" t="s">
        <v>374</v>
      </c>
      <c r="B840" s="255" t="s">
        <v>375</v>
      </c>
      <c r="C840" s="250" t="s">
        <v>3208</v>
      </c>
      <c r="D840" s="250"/>
      <c r="E840" s="250"/>
      <c r="F840" s="251"/>
      <c r="G840" s="252" t="s">
        <v>4314</v>
      </c>
    </row>
    <row r="841" spans="1:7">
      <c r="A841" s="253"/>
      <c r="B841" s="253"/>
      <c r="C841" s="253"/>
      <c r="D841" s="253"/>
      <c r="E841" s="253"/>
      <c r="F841" s="251"/>
      <c r="G841" s="254"/>
    </row>
    <row r="842" spans="1:7">
      <c r="A842" s="250" t="s">
        <v>4274</v>
      </c>
      <c r="B842" s="250"/>
      <c r="C842" s="250"/>
      <c r="D842" s="255" t="s">
        <v>263</v>
      </c>
      <c r="E842" s="255" t="s">
        <v>262</v>
      </c>
      <c r="F842" s="256" t="s">
        <v>4278</v>
      </c>
      <c r="G842" s="257" t="s">
        <v>4279</v>
      </c>
    </row>
    <row r="843" spans="1:7" ht="16.5">
      <c r="A843" s="253" t="s">
        <v>2001</v>
      </c>
      <c r="B843" s="253"/>
      <c r="C843" s="253"/>
      <c r="D843" s="253"/>
      <c r="E843" s="253"/>
      <c r="F843" s="251"/>
      <c r="G843" s="258"/>
    </row>
    <row r="844" spans="1:7" ht="49.5">
      <c r="A844" s="262" t="s">
        <v>9</v>
      </c>
      <c r="B844" s="259" t="s">
        <v>3209</v>
      </c>
      <c r="C844" s="253" t="s">
        <v>3210</v>
      </c>
      <c r="D844" s="259" t="s">
        <v>1996</v>
      </c>
      <c r="E844" s="269">
        <v>4.0000000000000001E-3</v>
      </c>
      <c r="F844" s="266">
        <v>63.611999999999995</v>
      </c>
      <c r="G844" s="261">
        <f t="shared" ref="G844:G849" si="3">F844*E844</f>
        <v>0.25444800000000001</v>
      </c>
    </row>
    <row r="845" spans="1:7" ht="24.75">
      <c r="A845" s="262" t="s">
        <v>9</v>
      </c>
      <c r="B845" s="259" t="s">
        <v>3211</v>
      </c>
      <c r="C845" s="253" t="s">
        <v>3212</v>
      </c>
      <c r="D845" s="259" t="s">
        <v>1996</v>
      </c>
      <c r="E845" s="269">
        <v>2E-3</v>
      </c>
      <c r="F845" s="266">
        <v>13.137644999999999</v>
      </c>
      <c r="G845" s="261">
        <f t="shared" si="3"/>
        <v>2.627529E-2</v>
      </c>
    </row>
    <row r="846" spans="1:7" ht="41.25">
      <c r="A846" s="262" t="s">
        <v>9</v>
      </c>
      <c r="B846" s="259" t="s">
        <v>3213</v>
      </c>
      <c r="C846" s="253" t="s">
        <v>3214</v>
      </c>
      <c r="D846" s="259" t="s">
        <v>1996</v>
      </c>
      <c r="E846" s="269">
        <v>3.3E-3</v>
      </c>
      <c r="F846" s="266">
        <v>91.442250000000001</v>
      </c>
      <c r="G846" s="261">
        <f t="shared" si="3"/>
        <v>0.30175942500000003</v>
      </c>
    </row>
    <row r="847" spans="1:7" ht="57.75">
      <c r="A847" s="262" t="s">
        <v>9</v>
      </c>
      <c r="B847" s="259" t="s">
        <v>3215</v>
      </c>
      <c r="C847" s="253" t="s">
        <v>3216</v>
      </c>
      <c r="D847" s="259" t="s">
        <v>1996</v>
      </c>
      <c r="E847" s="269">
        <v>3.3E-3</v>
      </c>
      <c r="F847" s="266">
        <v>33.060569999999998</v>
      </c>
      <c r="G847" s="261">
        <f t="shared" si="3"/>
        <v>0.109099881</v>
      </c>
    </row>
    <row r="848" spans="1:7" ht="66">
      <c r="A848" s="262" t="s">
        <v>9</v>
      </c>
      <c r="B848" s="259" t="s">
        <v>3217</v>
      </c>
      <c r="C848" s="253" t="s">
        <v>3218</v>
      </c>
      <c r="D848" s="259" t="s">
        <v>1996</v>
      </c>
      <c r="E848" s="269">
        <v>1.2999999999999999E-3</v>
      </c>
      <c r="F848" s="266">
        <v>47.708999999999996</v>
      </c>
      <c r="G848" s="261">
        <f t="shared" si="3"/>
        <v>6.2021699999999992E-2</v>
      </c>
    </row>
    <row r="849" spans="1:7" ht="24.75">
      <c r="A849" s="262" t="s">
        <v>9</v>
      </c>
      <c r="B849" s="259" t="s">
        <v>3219</v>
      </c>
      <c r="C849" s="253" t="s">
        <v>3220</v>
      </c>
      <c r="D849" s="259" t="s">
        <v>1996</v>
      </c>
      <c r="E849" s="269">
        <v>2E-3</v>
      </c>
      <c r="F849" s="266">
        <v>46.834334999999996</v>
      </c>
      <c r="G849" s="261">
        <f t="shared" si="3"/>
        <v>9.3668669999999996E-2</v>
      </c>
    </row>
    <row r="850" spans="1:7">
      <c r="A850" s="259" t="s">
        <v>1904</v>
      </c>
      <c r="B850" s="259"/>
      <c r="C850" s="259"/>
      <c r="D850" s="259"/>
      <c r="E850" s="259"/>
      <c r="F850" s="260"/>
      <c r="G850" s="261">
        <f>SUM(G844:G849)</f>
        <v>0.84727296600000002</v>
      </c>
    </row>
    <row r="851" spans="1:7" ht="16.5">
      <c r="A851" s="253" t="s">
        <v>2003</v>
      </c>
      <c r="B851" s="253"/>
      <c r="C851" s="253"/>
      <c r="D851" s="253"/>
      <c r="E851" s="253"/>
      <c r="F851" s="251"/>
      <c r="G851" s="258"/>
    </row>
    <row r="852" spans="1:7">
      <c r="A852" s="259" t="s">
        <v>1904</v>
      </c>
      <c r="B852" s="259"/>
      <c r="C852" s="259"/>
      <c r="D852" s="259"/>
      <c r="E852" s="259"/>
      <c r="F852" s="260"/>
      <c r="G852" s="261"/>
    </row>
    <row r="853" spans="1:7" ht="24.75">
      <c r="A853" s="253" t="s">
        <v>2006</v>
      </c>
      <c r="B853" s="253"/>
      <c r="C853" s="253"/>
      <c r="D853" s="253"/>
      <c r="E853" s="253"/>
      <c r="F853" s="251"/>
      <c r="G853" s="258"/>
    </row>
    <row r="854" spans="1:7" ht="16.5">
      <c r="A854" s="262" t="s">
        <v>9</v>
      </c>
      <c r="B854" s="259" t="s">
        <v>1911</v>
      </c>
      <c r="C854" s="253" t="s">
        <v>3089</v>
      </c>
      <c r="D854" s="259" t="s">
        <v>2171</v>
      </c>
      <c r="E854" s="269">
        <v>1.5427E-2</v>
      </c>
      <c r="F854" s="266">
        <v>13.040459999999999</v>
      </c>
      <c r="G854" s="261">
        <f>F854*E854</f>
        <v>0.20117517641999999</v>
      </c>
    </row>
    <row r="855" spans="1:7">
      <c r="A855" s="259" t="s">
        <v>1904</v>
      </c>
      <c r="B855" s="259"/>
      <c r="C855" s="259"/>
      <c r="D855" s="259"/>
      <c r="E855" s="259"/>
      <c r="F855" s="260"/>
      <c r="G855" s="261">
        <f>SUM(G854:G854)</f>
        <v>0.20117517641999999</v>
      </c>
    </row>
    <row r="856" spans="1:7">
      <c r="A856" s="255" t="s">
        <v>4273</v>
      </c>
      <c r="B856" s="259"/>
      <c r="C856" s="259"/>
      <c r="D856" s="259"/>
      <c r="E856" s="259"/>
      <c r="F856" s="260"/>
      <c r="G856" s="261">
        <f>G850+G852+G855</f>
        <v>1.0484481424200001</v>
      </c>
    </row>
    <row r="857" spans="1:7">
      <c r="A857" s="255" t="s">
        <v>4271</v>
      </c>
      <c r="B857" s="259"/>
      <c r="C857" s="259"/>
      <c r="D857" s="259"/>
      <c r="E857" s="259"/>
      <c r="F857" s="267">
        <v>0.2303</v>
      </c>
      <c r="G857" s="261">
        <f>F857*G856</f>
        <v>0.24145760719932602</v>
      </c>
    </row>
    <row r="858" spans="1:7" ht="24.75">
      <c r="A858" s="250" t="s">
        <v>4280</v>
      </c>
      <c r="B858" s="253"/>
      <c r="C858" s="253"/>
      <c r="D858" s="253"/>
      <c r="E858" s="253"/>
      <c r="F858" s="251"/>
      <c r="G858" s="252">
        <f>SUM(G856:G857)</f>
        <v>1.289905749619326</v>
      </c>
    </row>
    <row r="859" spans="1:7">
      <c r="A859" s="248"/>
      <c r="B859" s="248"/>
      <c r="C859" s="248"/>
      <c r="D859" s="248"/>
      <c r="E859" s="248"/>
      <c r="F859" s="268"/>
      <c r="G859" s="249"/>
    </row>
    <row r="860" spans="1:7" ht="16.5">
      <c r="A860" s="255" t="s">
        <v>376</v>
      </c>
      <c r="B860" s="255" t="s">
        <v>377</v>
      </c>
      <c r="C860" s="250" t="s">
        <v>3221</v>
      </c>
      <c r="D860" s="250"/>
      <c r="E860" s="250"/>
      <c r="F860" s="251"/>
      <c r="G860" s="252" t="s">
        <v>4314</v>
      </c>
    </row>
    <row r="861" spans="1:7">
      <c r="A861" s="253"/>
      <c r="B861" s="253"/>
      <c r="C861" s="253"/>
      <c r="D861" s="253"/>
      <c r="E861" s="253"/>
      <c r="F861" s="251"/>
      <c r="G861" s="254"/>
    </row>
    <row r="862" spans="1:7">
      <c r="A862" s="250" t="s">
        <v>4274</v>
      </c>
      <c r="B862" s="250"/>
      <c r="C862" s="250"/>
      <c r="D862" s="255" t="s">
        <v>263</v>
      </c>
      <c r="E862" s="255" t="s">
        <v>262</v>
      </c>
      <c r="F862" s="256" t="s">
        <v>4278</v>
      </c>
      <c r="G862" s="257" t="s">
        <v>4279</v>
      </c>
    </row>
    <row r="863" spans="1:7" ht="16.5">
      <c r="A863" s="253" t="s">
        <v>2001</v>
      </c>
      <c r="B863" s="253"/>
      <c r="C863" s="253"/>
      <c r="D863" s="253"/>
      <c r="E863" s="253"/>
      <c r="F863" s="251"/>
      <c r="G863" s="258"/>
    </row>
    <row r="864" spans="1:7" ht="49.5">
      <c r="A864" s="262" t="s">
        <v>9</v>
      </c>
      <c r="B864" s="259" t="s">
        <v>3222</v>
      </c>
      <c r="C864" s="253" t="s">
        <v>3223</v>
      </c>
      <c r="D864" s="259" t="s">
        <v>1996</v>
      </c>
      <c r="E864" s="269">
        <v>0.33</v>
      </c>
      <c r="F864" s="266">
        <v>1.9878749999999998</v>
      </c>
      <c r="G864" s="261">
        <f>F864*E864</f>
        <v>0.65599874999999996</v>
      </c>
    </row>
    <row r="865" spans="1:7">
      <c r="A865" s="259" t="s">
        <v>1904</v>
      </c>
      <c r="B865" s="259"/>
      <c r="C865" s="259"/>
      <c r="D865" s="259"/>
      <c r="E865" s="259"/>
      <c r="F865" s="260"/>
      <c r="G865" s="261">
        <f>SUM(G864:G864)</f>
        <v>0.65599874999999996</v>
      </c>
    </row>
    <row r="866" spans="1:7" ht="16.5">
      <c r="A866" s="253" t="s">
        <v>2003</v>
      </c>
      <c r="B866" s="253"/>
      <c r="C866" s="253"/>
      <c r="D866" s="253"/>
      <c r="E866" s="253"/>
      <c r="F866" s="251"/>
      <c r="G866" s="258"/>
    </row>
    <row r="867" spans="1:7">
      <c r="A867" s="259" t="s">
        <v>1904</v>
      </c>
      <c r="B867" s="259"/>
      <c r="C867" s="259"/>
      <c r="D867" s="259"/>
      <c r="E867" s="259"/>
      <c r="F867" s="260"/>
      <c r="G867" s="261"/>
    </row>
    <row r="868" spans="1:7" ht="24.75">
      <c r="A868" s="253" t="s">
        <v>2006</v>
      </c>
      <c r="B868" s="253"/>
      <c r="C868" s="253"/>
      <c r="D868" s="253"/>
      <c r="E868" s="253"/>
      <c r="F868" s="251"/>
      <c r="G868" s="258"/>
    </row>
    <row r="869" spans="1:7" ht="16.5">
      <c r="A869" s="262" t="s">
        <v>9</v>
      </c>
      <c r="B869" s="259" t="s">
        <v>1911</v>
      </c>
      <c r="C869" s="253" t="s">
        <v>3089</v>
      </c>
      <c r="D869" s="259" t="s">
        <v>2171</v>
      </c>
      <c r="E869" s="269">
        <v>2.0797430000000001</v>
      </c>
      <c r="F869" s="266">
        <v>13.040459999999999</v>
      </c>
      <c r="G869" s="261">
        <f>F869*E869</f>
        <v>27.12080540178</v>
      </c>
    </row>
    <row r="870" spans="1:7">
      <c r="A870" s="259" t="s">
        <v>1904</v>
      </c>
      <c r="B870" s="259"/>
      <c r="C870" s="259"/>
      <c r="D870" s="259"/>
      <c r="E870" s="259"/>
      <c r="F870" s="260"/>
      <c r="G870" s="261">
        <f>SUM(G869:G869)</f>
        <v>27.12080540178</v>
      </c>
    </row>
    <row r="871" spans="1:7">
      <c r="A871" s="255" t="s">
        <v>4273</v>
      </c>
      <c r="B871" s="259"/>
      <c r="C871" s="259"/>
      <c r="D871" s="259"/>
      <c r="E871" s="259"/>
      <c r="F871" s="260"/>
      <c r="G871" s="261">
        <f>G865+G867+G870</f>
        <v>27.776804151779999</v>
      </c>
    </row>
    <row r="872" spans="1:7">
      <c r="A872" s="255" t="s">
        <v>4271</v>
      </c>
      <c r="B872" s="259"/>
      <c r="C872" s="259"/>
      <c r="D872" s="259"/>
      <c r="E872" s="259"/>
      <c r="F872" s="267">
        <v>0.2303</v>
      </c>
      <c r="G872" s="261">
        <f>F872*G871</f>
        <v>6.3969979961549335</v>
      </c>
    </row>
    <row r="873" spans="1:7" ht="24.75">
      <c r="A873" s="250" t="s">
        <v>4280</v>
      </c>
      <c r="B873" s="253"/>
      <c r="C873" s="253"/>
      <c r="D873" s="253"/>
      <c r="E873" s="253"/>
      <c r="F873" s="251"/>
      <c r="G873" s="252">
        <f>SUM(G871:G872)</f>
        <v>34.173802147934936</v>
      </c>
    </row>
    <row r="874" spans="1:7">
      <c r="A874" s="248"/>
      <c r="B874" s="248"/>
      <c r="C874" s="248"/>
      <c r="D874" s="248"/>
      <c r="E874" s="248"/>
      <c r="F874" s="268"/>
      <c r="G874" s="249"/>
    </row>
    <row r="875" spans="1:7" ht="16.5">
      <c r="A875" s="255" t="s">
        <v>378</v>
      </c>
      <c r="B875" s="255" t="s">
        <v>379</v>
      </c>
      <c r="C875" s="250" t="s">
        <v>3224</v>
      </c>
      <c r="D875" s="250"/>
      <c r="E875" s="250"/>
      <c r="F875" s="251"/>
      <c r="G875" s="252" t="s">
        <v>4314</v>
      </c>
    </row>
    <row r="876" spans="1:7">
      <c r="A876" s="253"/>
      <c r="B876" s="253"/>
      <c r="C876" s="253"/>
      <c r="D876" s="253"/>
      <c r="E876" s="253"/>
      <c r="F876" s="251"/>
      <c r="G876" s="254"/>
    </row>
    <row r="877" spans="1:7">
      <c r="A877" s="250" t="s">
        <v>4274</v>
      </c>
      <c r="B877" s="250"/>
      <c r="C877" s="250"/>
      <c r="D877" s="255" t="s">
        <v>263</v>
      </c>
      <c r="E877" s="255" t="s">
        <v>262</v>
      </c>
      <c r="F877" s="256" t="s">
        <v>4278</v>
      </c>
      <c r="G877" s="257" t="s">
        <v>4279</v>
      </c>
    </row>
    <row r="878" spans="1:7" ht="16.5">
      <c r="A878" s="253" t="s">
        <v>2001</v>
      </c>
      <c r="B878" s="253"/>
      <c r="C878" s="253"/>
      <c r="D878" s="253"/>
      <c r="E878" s="253"/>
      <c r="F878" s="251"/>
      <c r="G878" s="258"/>
    </row>
    <row r="879" spans="1:7">
      <c r="A879" s="259" t="s">
        <v>1904</v>
      </c>
      <c r="B879" s="259"/>
      <c r="C879" s="259"/>
      <c r="D879" s="259"/>
      <c r="E879" s="259"/>
      <c r="F879" s="260"/>
      <c r="G879" s="261"/>
    </row>
    <row r="880" spans="1:7" ht="16.5">
      <c r="A880" s="253" t="s">
        <v>2003</v>
      </c>
      <c r="B880" s="253"/>
      <c r="C880" s="253"/>
      <c r="D880" s="253"/>
      <c r="E880" s="253"/>
      <c r="F880" s="251"/>
      <c r="G880" s="258"/>
    </row>
    <row r="881" spans="1:7">
      <c r="A881" s="259" t="s">
        <v>1904</v>
      </c>
      <c r="B881" s="259"/>
      <c r="C881" s="259"/>
      <c r="D881" s="259"/>
      <c r="E881" s="259"/>
      <c r="F881" s="260"/>
      <c r="G881" s="261"/>
    </row>
    <row r="882" spans="1:7" ht="24.75">
      <c r="A882" s="253" t="s">
        <v>2006</v>
      </c>
      <c r="B882" s="253"/>
      <c r="C882" s="253"/>
      <c r="D882" s="253"/>
      <c r="E882" s="253"/>
      <c r="F882" s="251"/>
      <c r="G882" s="258"/>
    </row>
    <row r="883" spans="1:7" ht="16.5">
      <c r="A883" s="262" t="s">
        <v>9</v>
      </c>
      <c r="B883" s="259" t="s">
        <v>1911</v>
      </c>
      <c r="C883" s="253" t="s">
        <v>3089</v>
      </c>
      <c r="D883" s="259" t="s">
        <v>2171</v>
      </c>
      <c r="E883" s="269">
        <v>3.3999250000000001</v>
      </c>
      <c r="F883" s="266">
        <v>13.040459999999999</v>
      </c>
      <c r="G883" s="261">
        <f>F883*E883</f>
        <v>44.336585965499999</v>
      </c>
    </row>
    <row r="884" spans="1:7">
      <c r="A884" s="259" t="s">
        <v>1904</v>
      </c>
      <c r="B884" s="259"/>
      <c r="C884" s="259"/>
      <c r="D884" s="259"/>
      <c r="E884" s="259"/>
      <c r="F884" s="260"/>
      <c r="G884" s="261">
        <f>SUM(G883:G883)</f>
        <v>44.336585965499999</v>
      </c>
    </row>
    <row r="885" spans="1:7">
      <c r="A885" s="255" t="s">
        <v>4273</v>
      </c>
      <c r="B885" s="259"/>
      <c r="C885" s="259"/>
      <c r="D885" s="259"/>
      <c r="E885" s="259"/>
      <c r="F885" s="260"/>
      <c r="G885" s="261">
        <f>G879+G881+G884</f>
        <v>44.336585965499999</v>
      </c>
    </row>
    <row r="886" spans="1:7">
      <c r="A886" s="255" t="s">
        <v>4271</v>
      </c>
      <c r="B886" s="259"/>
      <c r="C886" s="259"/>
      <c r="D886" s="259"/>
      <c r="E886" s="259"/>
      <c r="F886" s="267">
        <v>0.2303</v>
      </c>
      <c r="G886" s="261">
        <f>F886*G885</f>
        <v>10.21071574785465</v>
      </c>
    </row>
    <row r="887" spans="1:7" ht="24.75">
      <c r="A887" s="250" t="s">
        <v>4280</v>
      </c>
      <c r="B887" s="253"/>
      <c r="C887" s="253"/>
      <c r="D887" s="253"/>
      <c r="E887" s="253"/>
      <c r="F887" s="251"/>
      <c r="G887" s="252">
        <f>SUM(G885:G886)</f>
        <v>54.547301713354649</v>
      </c>
    </row>
    <row r="888" spans="1:7">
      <c r="A888" s="248"/>
      <c r="B888" s="248"/>
      <c r="C888" s="248"/>
      <c r="D888" s="248"/>
      <c r="E888" s="248"/>
      <c r="F888" s="268"/>
      <c r="G888" s="249"/>
    </row>
    <row r="889" spans="1:7" ht="24.75">
      <c r="A889" s="255" t="s">
        <v>380</v>
      </c>
      <c r="B889" s="255" t="s">
        <v>188</v>
      </c>
      <c r="C889" s="250" t="s">
        <v>3225</v>
      </c>
      <c r="D889" s="250"/>
      <c r="E889" s="250"/>
      <c r="F889" s="251"/>
      <c r="G889" s="252" t="s">
        <v>187</v>
      </c>
    </row>
    <row r="890" spans="1:7">
      <c r="A890" s="253"/>
      <c r="B890" s="253"/>
      <c r="C890" s="253"/>
      <c r="D890" s="253"/>
      <c r="E890" s="253"/>
      <c r="F890" s="251"/>
      <c r="G890" s="254"/>
    </row>
    <row r="891" spans="1:7">
      <c r="A891" s="250" t="s">
        <v>4274</v>
      </c>
      <c r="B891" s="250"/>
      <c r="C891" s="250"/>
      <c r="D891" s="255" t="s">
        <v>263</v>
      </c>
      <c r="E891" s="255" t="s">
        <v>262</v>
      </c>
      <c r="F891" s="256" t="s">
        <v>4278</v>
      </c>
      <c r="G891" s="257" t="s">
        <v>4279</v>
      </c>
    </row>
    <row r="892" spans="1:7" ht="16.5">
      <c r="A892" s="253" t="s">
        <v>2001</v>
      </c>
      <c r="B892" s="253"/>
      <c r="C892" s="253"/>
      <c r="D892" s="253"/>
      <c r="E892" s="253"/>
      <c r="F892" s="251"/>
      <c r="G892" s="258"/>
    </row>
    <row r="893" spans="1:7" ht="41.25">
      <c r="A893" s="262" t="s">
        <v>9</v>
      </c>
      <c r="B893" s="259" t="s">
        <v>3226</v>
      </c>
      <c r="C893" s="253" t="s">
        <v>3227</v>
      </c>
      <c r="D893" s="259" t="s">
        <v>1996</v>
      </c>
      <c r="E893" s="283">
        <v>2.3972380000000001E-2</v>
      </c>
      <c r="F893" s="266">
        <v>118.026765</v>
      </c>
      <c r="G893" s="261">
        <f>F893*E893</f>
        <v>2.8293824607507001</v>
      </c>
    </row>
    <row r="894" spans="1:7">
      <c r="A894" s="259" t="s">
        <v>1904</v>
      </c>
      <c r="B894" s="259"/>
      <c r="C894" s="259"/>
      <c r="D894" s="259"/>
      <c r="E894" s="259"/>
      <c r="F894" s="260"/>
      <c r="G894" s="261">
        <f>SUM(G893:G893)</f>
        <v>2.8293824607507001</v>
      </c>
    </row>
    <row r="895" spans="1:7" ht="16.5">
      <c r="A895" s="253" t="s">
        <v>2003</v>
      </c>
      <c r="B895" s="253"/>
      <c r="C895" s="253"/>
      <c r="D895" s="253"/>
      <c r="E895" s="253"/>
      <c r="F895" s="251"/>
      <c r="G895" s="258"/>
    </row>
    <row r="896" spans="1:7">
      <c r="A896" s="259" t="s">
        <v>1904</v>
      </c>
      <c r="B896" s="259"/>
      <c r="C896" s="259"/>
      <c r="D896" s="259"/>
      <c r="E896" s="259"/>
      <c r="F896" s="260"/>
      <c r="G896" s="261"/>
    </row>
    <row r="897" spans="1:7" ht="24.75">
      <c r="A897" s="253" t="s">
        <v>2006</v>
      </c>
      <c r="B897" s="253"/>
      <c r="C897" s="253"/>
      <c r="D897" s="253"/>
      <c r="E897" s="253"/>
      <c r="F897" s="251"/>
      <c r="G897" s="258"/>
    </row>
    <row r="898" spans="1:7">
      <c r="A898" s="259" t="s">
        <v>1904</v>
      </c>
      <c r="B898" s="259"/>
      <c r="C898" s="259"/>
      <c r="D898" s="259"/>
      <c r="E898" s="259"/>
      <c r="F898" s="260"/>
      <c r="G898" s="261"/>
    </row>
    <row r="899" spans="1:7">
      <c r="A899" s="255" t="s">
        <v>4273</v>
      </c>
      <c r="B899" s="259"/>
      <c r="C899" s="259"/>
      <c r="D899" s="259"/>
      <c r="E899" s="259"/>
      <c r="F899" s="260"/>
      <c r="G899" s="261">
        <f>G894+G896+G898</f>
        <v>2.8293824607507001</v>
      </c>
    </row>
    <row r="900" spans="1:7">
      <c r="A900" s="255" t="s">
        <v>4271</v>
      </c>
      <c r="B900" s="259"/>
      <c r="C900" s="259"/>
      <c r="D900" s="259"/>
      <c r="E900" s="259"/>
      <c r="F900" s="267">
        <v>0.2303</v>
      </c>
      <c r="G900" s="261">
        <f>F900*G899</f>
        <v>0.65160678071088629</v>
      </c>
    </row>
    <row r="901" spans="1:7" ht="24.75">
      <c r="A901" s="250" t="s">
        <v>4280</v>
      </c>
      <c r="B901" s="253"/>
      <c r="C901" s="253"/>
      <c r="D901" s="253"/>
      <c r="E901" s="253"/>
      <c r="F901" s="251"/>
      <c r="G901" s="252">
        <f>SUM(G899:G900)</f>
        <v>3.4809892414615864</v>
      </c>
    </row>
    <row r="902" spans="1:7">
      <c r="A902" s="248"/>
      <c r="B902" s="248"/>
      <c r="C902" s="248"/>
      <c r="D902" s="248"/>
      <c r="E902" s="248"/>
      <c r="F902" s="268"/>
      <c r="G902" s="249"/>
    </row>
    <row r="903" spans="1:7" ht="16.5">
      <c r="A903" s="255" t="s">
        <v>383</v>
      </c>
      <c r="B903" s="255" t="s">
        <v>384</v>
      </c>
      <c r="C903" s="250" t="s">
        <v>3228</v>
      </c>
      <c r="D903" s="250"/>
      <c r="E903" s="250"/>
      <c r="F903" s="251"/>
      <c r="G903" s="252" t="s">
        <v>4315</v>
      </c>
    </row>
    <row r="904" spans="1:7">
      <c r="A904" s="253"/>
      <c r="B904" s="253"/>
      <c r="C904" s="253"/>
      <c r="D904" s="253"/>
      <c r="E904" s="253"/>
      <c r="F904" s="251"/>
      <c r="G904" s="254"/>
    </row>
    <row r="905" spans="1:7">
      <c r="A905" s="250" t="s">
        <v>4274</v>
      </c>
      <c r="B905" s="250"/>
      <c r="C905" s="250"/>
      <c r="D905" s="255" t="s">
        <v>263</v>
      </c>
      <c r="E905" s="255" t="s">
        <v>262</v>
      </c>
      <c r="F905" s="256" t="s">
        <v>4278</v>
      </c>
      <c r="G905" s="257" t="s">
        <v>4279</v>
      </c>
    </row>
    <row r="906" spans="1:7" ht="16.5">
      <c r="A906" s="253" t="s">
        <v>2001</v>
      </c>
      <c r="B906" s="253"/>
      <c r="C906" s="253"/>
      <c r="D906" s="253"/>
      <c r="E906" s="253"/>
      <c r="F906" s="251"/>
      <c r="G906" s="258"/>
    </row>
    <row r="907" spans="1:7" ht="24.75">
      <c r="A907" s="262" t="s">
        <v>9</v>
      </c>
      <c r="B907" s="259" t="s">
        <v>3229</v>
      </c>
      <c r="C907" s="253" t="s">
        <v>3230</v>
      </c>
      <c r="D907" s="259" t="s">
        <v>1996</v>
      </c>
      <c r="E907" s="269">
        <v>1</v>
      </c>
      <c r="F907" s="266">
        <v>72.443700000000007</v>
      </c>
      <c r="G907" s="261">
        <f>F907*E907</f>
        <v>72.443700000000007</v>
      </c>
    </row>
    <row r="908" spans="1:7">
      <c r="A908" s="259" t="s">
        <v>1904</v>
      </c>
      <c r="B908" s="259"/>
      <c r="C908" s="259"/>
      <c r="D908" s="259"/>
      <c r="E908" s="259"/>
      <c r="F908" s="260"/>
      <c r="G908" s="261">
        <f>SUM(G907:G907)</f>
        <v>72.443700000000007</v>
      </c>
    </row>
    <row r="909" spans="1:7" ht="16.5">
      <c r="A909" s="253" t="s">
        <v>2003</v>
      </c>
      <c r="B909" s="253"/>
      <c r="C909" s="253"/>
      <c r="D909" s="253"/>
      <c r="E909" s="253"/>
      <c r="F909" s="251"/>
      <c r="G909" s="258"/>
    </row>
    <row r="910" spans="1:7">
      <c r="A910" s="259" t="s">
        <v>1904</v>
      </c>
      <c r="B910" s="259"/>
      <c r="C910" s="259"/>
      <c r="D910" s="259"/>
      <c r="E910" s="259"/>
      <c r="F910" s="260"/>
      <c r="G910" s="261"/>
    </row>
    <row r="911" spans="1:7" ht="24.75">
      <c r="A911" s="253" t="s">
        <v>2006</v>
      </c>
      <c r="B911" s="253"/>
      <c r="C911" s="253"/>
      <c r="D911" s="253"/>
      <c r="E911" s="253"/>
      <c r="F911" s="251"/>
      <c r="G911" s="258"/>
    </row>
    <row r="912" spans="1:7">
      <c r="A912" s="259" t="s">
        <v>1904</v>
      </c>
      <c r="B912" s="259"/>
      <c r="C912" s="259"/>
      <c r="D912" s="259"/>
      <c r="E912" s="259"/>
      <c r="F912" s="260"/>
      <c r="G912" s="261"/>
    </row>
    <row r="913" spans="1:7">
      <c r="A913" s="255" t="s">
        <v>4273</v>
      </c>
      <c r="B913" s="259"/>
      <c r="C913" s="259"/>
      <c r="D913" s="259"/>
      <c r="E913" s="259"/>
      <c r="F913" s="260"/>
      <c r="G913" s="261">
        <f>G908+G910+G912</f>
        <v>72.443700000000007</v>
      </c>
    </row>
    <row r="914" spans="1:7">
      <c r="A914" s="255" t="s">
        <v>4271</v>
      </c>
      <c r="B914" s="259"/>
      <c r="C914" s="259"/>
      <c r="D914" s="259"/>
      <c r="E914" s="259"/>
      <c r="F914" s="267">
        <v>0.2303</v>
      </c>
      <c r="G914" s="261">
        <f>F914*G913</f>
        <v>16.683784110000001</v>
      </c>
    </row>
    <row r="915" spans="1:7" ht="24.75">
      <c r="A915" s="250" t="s">
        <v>4280</v>
      </c>
      <c r="B915" s="253"/>
      <c r="C915" s="253"/>
      <c r="D915" s="253"/>
      <c r="E915" s="253"/>
      <c r="F915" s="251"/>
      <c r="G915" s="252">
        <f>SUM(G913:G914)</f>
        <v>89.127484110000012</v>
      </c>
    </row>
    <row r="916" spans="1:7">
      <c r="A916" s="248"/>
      <c r="B916" s="248"/>
      <c r="C916" s="248"/>
      <c r="D916" s="248"/>
      <c r="E916" s="248"/>
      <c r="F916" s="268"/>
      <c r="G916" s="249"/>
    </row>
    <row r="917" spans="1:7" ht="16.5">
      <c r="A917" s="255" t="s">
        <v>386</v>
      </c>
      <c r="B917" s="255" t="s">
        <v>387</v>
      </c>
      <c r="C917" s="250" t="s">
        <v>3231</v>
      </c>
      <c r="D917" s="250"/>
      <c r="E917" s="250"/>
      <c r="F917" s="251"/>
      <c r="G917" s="252" t="s">
        <v>4281</v>
      </c>
    </row>
    <row r="918" spans="1:7">
      <c r="A918" s="253"/>
      <c r="B918" s="253"/>
      <c r="C918" s="253"/>
      <c r="D918" s="253"/>
      <c r="E918" s="253"/>
      <c r="F918" s="251"/>
      <c r="G918" s="254"/>
    </row>
    <row r="919" spans="1:7">
      <c r="A919" s="250" t="s">
        <v>4274</v>
      </c>
      <c r="B919" s="250"/>
      <c r="C919" s="250"/>
      <c r="D919" s="255" t="s">
        <v>263</v>
      </c>
      <c r="E919" s="255" t="s">
        <v>262</v>
      </c>
      <c r="F919" s="256" t="s">
        <v>4278</v>
      </c>
      <c r="G919" s="257" t="s">
        <v>4279</v>
      </c>
    </row>
    <row r="920" spans="1:7" ht="16.5">
      <c r="A920" s="253" t="s">
        <v>2001</v>
      </c>
      <c r="B920" s="253"/>
      <c r="C920" s="253"/>
      <c r="D920" s="253"/>
      <c r="E920" s="253"/>
      <c r="F920" s="251"/>
      <c r="G920" s="258"/>
    </row>
    <row r="921" spans="1:7" ht="24.75">
      <c r="A921" s="262" t="s">
        <v>9</v>
      </c>
      <c r="B921" s="259" t="s">
        <v>3232</v>
      </c>
      <c r="C921" s="253" t="s">
        <v>3233</v>
      </c>
      <c r="D921" s="259" t="s">
        <v>30</v>
      </c>
      <c r="E921" s="269">
        <v>0.02</v>
      </c>
      <c r="F921" s="266">
        <v>9.974714999999998</v>
      </c>
      <c r="G921" s="261">
        <f>F921*E921</f>
        <v>0.19949429999999996</v>
      </c>
    </row>
    <row r="922" spans="1:7" ht="41.25">
      <c r="A922" s="262" t="s">
        <v>9</v>
      </c>
      <c r="B922" s="259" t="s">
        <v>3234</v>
      </c>
      <c r="C922" s="253" t="s">
        <v>3235</v>
      </c>
      <c r="D922" s="259" t="s">
        <v>165</v>
      </c>
      <c r="E922" s="269">
        <v>0.3</v>
      </c>
      <c r="F922" s="266">
        <v>5.5130400000000002</v>
      </c>
      <c r="G922" s="261">
        <f>F922*E922</f>
        <v>1.653912</v>
      </c>
    </row>
    <row r="923" spans="1:7" ht="24.75">
      <c r="A923" s="262" t="s">
        <v>9</v>
      </c>
      <c r="B923" s="259" t="s">
        <v>3236</v>
      </c>
      <c r="C923" s="253" t="s">
        <v>3237</v>
      </c>
      <c r="D923" s="259" t="s">
        <v>30</v>
      </c>
      <c r="E923" s="269">
        <v>0.02</v>
      </c>
      <c r="F923" s="266">
        <v>7.2977099999999995</v>
      </c>
      <c r="G923" s="261">
        <f>F923*E923</f>
        <v>0.14595420000000001</v>
      </c>
    </row>
    <row r="924" spans="1:7" ht="41.25">
      <c r="A924" s="262" t="s">
        <v>9</v>
      </c>
      <c r="B924" s="259" t="s">
        <v>3086</v>
      </c>
      <c r="C924" s="253" t="s">
        <v>3087</v>
      </c>
      <c r="D924" s="259" t="s">
        <v>413</v>
      </c>
      <c r="E924" s="269">
        <v>8.0452499999999996E-2</v>
      </c>
      <c r="F924" s="266">
        <v>26.0261</v>
      </c>
      <c r="G924" s="261">
        <f>F924*E924</f>
        <v>2.0938648102499999</v>
      </c>
    </row>
    <row r="925" spans="1:7">
      <c r="A925" s="259" t="s">
        <v>1904</v>
      </c>
      <c r="B925" s="259"/>
      <c r="C925" s="259"/>
      <c r="D925" s="259"/>
      <c r="E925" s="259"/>
      <c r="F925" s="260"/>
      <c r="G925" s="261">
        <f>SUM(G921:G924)</f>
        <v>4.0932253102500002</v>
      </c>
    </row>
    <row r="926" spans="1:7" ht="16.5">
      <c r="A926" s="253" t="s">
        <v>2003</v>
      </c>
      <c r="B926" s="253"/>
      <c r="C926" s="253"/>
      <c r="D926" s="253"/>
      <c r="E926" s="253"/>
      <c r="F926" s="251"/>
      <c r="G926" s="258"/>
    </row>
    <row r="927" spans="1:7">
      <c r="A927" s="259" t="s">
        <v>1904</v>
      </c>
      <c r="B927" s="259"/>
      <c r="C927" s="259"/>
      <c r="D927" s="259"/>
      <c r="E927" s="259"/>
      <c r="F927" s="260"/>
      <c r="G927" s="261"/>
    </row>
    <row r="928" spans="1:7" ht="24.75">
      <c r="A928" s="253" t="s">
        <v>2006</v>
      </c>
      <c r="B928" s="253"/>
      <c r="C928" s="253"/>
      <c r="D928" s="253"/>
      <c r="E928" s="253"/>
      <c r="F928" s="251"/>
      <c r="G928" s="258"/>
    </row>
    <row r="929" spans="1:7" ht="24.75">
      <c r="A929" s="262" t="s">
        <v>9</v>
      </c>
      <c r="B929" s="274" t="s">
        <v>2291</v>
      </c>
      <c r="C929" s="253" t="s">
        <v>3098</v>
      </c>
      <c r="D929" s="259" t="s">
        <v>2171</v>
      </c>
      <c r="E929" s="269">
        <v>7.0000000000000007E-2</v>
      </c>
      <c r="F929" s="266">
        <v>18.147089999999999</v>
      </c>
      <c r="G929" s="261">
        <f>F929*E929</f>
        <v>1.2702963</v>
      </c>
    </row>
    <row r="930" spans="1:7" ht="16.5">
      <c r="A930" s="262" t="s">
        <v>9</v>
      </c>
      <c r="B930" s="259" t="s">
        <v>1911</v>
      </c>
      <c r="C930" s="253" t="s">
        <v>3089</v>
      </c>
      <c r="D930" s="259" t="s">
        <v>2171</v>
      </c>
      <c r="E930" s="269">
        <v>7.0000000000000007E-2</v>
      </c>
      <c r="F930" s="266">
        <v>13.040459999999999</v>
      </c>
      <c r="G930" s="261">
        <f>F930*E930</f>
        <v>0.91283220000000009</v>
      </c>
    </row>
    <row r="931" spans="1:7">
      <c r="A931" s="259" t="s">
        <v>1904</v>
      </c>
      <c r="B931" s="259"/>
      <c r="C931" s="259"/>
      <c r="D931" s="259"/>
      <c r="E931" s="259"/>
      <c r="F931" s="260"/>
      <c r="G931" s="261">
        <f>SUM(G929:G930)</f>
        <v>2.1831285</v>
      </c>
    </row>
    <row r="932" spans="1:7">
      <c r="A932" s="259" t="s">
        <v>4273</v>
      </c>
      <c r="B932" s="259"/>
      <c r="C932" s="259"/>
      <c r="D932" s="259"/>
      <c r="E932" s="259"/>
      <c r="F932" s="260"/>
      <c r="G932" s="261">
        <f>G925+G927+G931</f>
        <v>6.2763538102500007</v>
      </c>
    </row>
    <row r="933" spans="1:7">
      <c r="A933" s="259" t="s">
        <v>4271</v>
      </c>
      <c r="B933" s="259"/>
      <c r="C933" s="259"/>
      <c r="D933" s="259"/>
      <c r="E933" s="259"/>
      <c r="F933" s="267">
        <v>0.2303</v>
      </c>
      <c r="G933" s="261">
        <f>F933*G932</f>
        <v>1.4454442825005751</v>
      </c>
    </row>
    <row r="934" spans="1:7" ht="16.5">
      <c r="A934" s="253" t="s">
        <v>4280</v>
      </c>
      <c r="B934" s="253"/>
      <c r="C934" s="253"/>
      <c r="D934" s="253"/>
      <c r="E934" s="253"/>
      <c r="F934" s="251"/>
      <c r="G934" s="252">
        <f>SUM(G932:G933)</f>
        <v>7.7217980927505758</v>
      </c>
    </row>
    <row r="935" spans="1:7">
      <c r="A935" s="248"/>
      <c r="B935" s="248"/>
      <c r="C935" s="248"/>
      <c r="D935" s="248"/>
      <c r="E935" s="248"/>
      <c r="F935" s="268"/>
      <c r="G935" s="249"/>
    </row>
    <row r="936" spans="1:7" ht="33">
      <c r="A936" s="255" t="s">
        <v>391</v>
      </c>
      <c r="B936" s="255" t="s">
        <v>392</v>
      </c>
      <c r="C936" s="250" t="s">
        <v>3238</v>
      </c>
      <c r="D936" s="250"/>
      <c r="E936" s="250"/>
      <c r="F936" s="251"/>
      <c r="G936" s="252" t="s">
        <v>4281</v>
      </c>
    </row>
    <row r="937" spans="1:7">
      <c r="A937" s="253"/>
      <c r="B937" s="253"/>
      <c r="C937" s="253"/>
      <c r="D937" s="253"/>
      <c r="E937" s="253"/>
      <c r="F937" s="251"/>
      <c r="G937" s="254"/>
    </row>
    <row r="938" spans="1:7">
      <c r="A938" s="253" t="s">
        <v>4274</v>
      </c>
      <c r="B938" s="253"/>
      <c r="C938" s="253"/>
      <c r="D938" s="255" t="s">
        <v>263</v>
      </c>
      <c r="E938" s="255" t="s">
        <v>262</v>
      </c>
      <c r="F938" s="251" t="s">
        <v>4278</v>
      </c>
      <c r="G938" s="284" t="s">
        <v>4279</v>
      </c>
    </row>
    <row r="939" spans="1:7" ht="16.5">
      <c r="A939" s="253" t="s">
        <v>2001</v>
      </c>
      <c r="B939" s="253"/>
      <c r="C939" s="253"/>
      <c r="D939" s="253"/>
      <c r="E939" s="253"/>
      <c r="F939" s="251"/>
      <c r="G939" s="258"/>
    </row>
    <row r="940" spans="1:7" ht="41.25">
      <c r="A940" s="262" t="s">
        <v>9</v>
      </c>
      <c r="B940" s="259" t="s">
        <v>3239</v>
      </c>
      <c r="C940" s="253" t="s">
        <v>3240</v>
      </c>
      <c r="D940" s="259" t="s">
        <v>1996</v>
      </c>
      <c r="E940" s="269">
        <v>51</v>
      </c>
      <c r="F940" s="266">
        <v>0.22971</v>
      </c>
      <c r="G940" s="261">
        <f>F940*E940</f>
        <v>11.715209999999999</v>
      </c>
    </row>
    <row r="941" spans="1:7">
      <c r="A941" s="259" t="s">
        <v>1904</v>
      </c>
      <c r="B941" s="259"/>
      <c r="C941" s="259"/>
      <c r="D941" s="259"/>
      <c r="E941" s="259"/>
      <c r="F941" s="260"/>
      <c r="G941" s="261">
        <f>SUM(G940:G940)</f>
        <v>11.715209999999999</v>
      </c>
    </row>
    <row r="942" spans="1:7" ht="16.5">
      <c r="A942" s="253" t="s">
        <v>2003</v>
      </c>
      <c r="B942" s="253"/>
      <c r="C942" s="253"/>
      <c r="D942" s="253"/>
      <c r="E942" s="253"/>
      <c r="F942" s="251"/>
      <c r="G942" s="258"/>
    </row>
    <row r="943" spans="1:7">
      <c r="A943" s="259" t="s">
        <v>1904</v>
      </c>
      <c r="B943" s="259"/>
      <c r="C943" s="259"/>
      <c r="D943" s="259"/>
      <c r="E943" s="259"/>
      <c r="F943" s="260"/>
      <c r="G943" s="261"/>
    </row>
    <row r="944" spans="1:7" ht="24.75">
      <c r="A944" s="253" t="s">
        <v>2006</v>
      </c>
      <c r="B944" s="253"/>
      <c r="C944" s="253"/>
      <c r="D944" s="253"/>
      <c r="E944" s="253"/>
      <c r="F944" s="251"/>
      <c r="G944" s="258"/>
    </row>
    <row r="945" spans="1:7" ht="33">
      <c r="A945" s="262" t="s">
        <v>9</v>
      </c>
      <c r="B945" s="259" t="s">
        <v>3241</v>
      </c>
      <c r="C945" s="253" t="s">
        <v>3242</v>
      </c>
      <c r="D945" s="259" t="s">
        <v>18</v>
      </c>
      <c r="E945" s="269">
        <v>8.2649999999999998E-3</v>
      </c>
      <c r="F945" s="266">
        <v>209.76940500000001</v>
      </c>
      <c r="G945" s="261">
        <f>F945*E945</f>
        <v>1.733744132325</v>
      </c>
    </row>
    <row r="946" spans="1:7" ht="24.75">
      <c r="A946" s="262" t="s">
        <v>9</v>
      </c>
      <c r="B946" s="259" t="s">
        <v>1910</v>
      </c>
      <c r="C946" s="253" t="s">
        <v>3192</v>
      </c>
      <c r="D946" s="259" t="s">
        <v>2171</v>
      </c>
      <c r="E946" s="269">
        <v>0.91579999999999995</v>
      </c>
      <c r="F946" s="266">
        <v>18.261945000000001</v>
      </c>
      <c r="G946" s="261">
        <f>F946*E946</f>
        <v>16.724289231</v>
      </c>
    </row>
    <row r="947" spans="1:7" ht="16.5">
      <c r="A947" s="262" t="s">
        <v>9</v>
      </c>
      <c r="B947" s="259" t="s">
        <v>1911</v>
      </c>
      <c r="C947" s="253" t="s">
        <v>3089</v>
      </c>
      <c r="D947" s="259" t="s">
        <v>2171</v>
      </c>
      <c r="E947" s="269">
        <v>0.4583333</v>
      </c>
      <c r="F947" s="266">
        <v>13.040459999999999</v>
      </c>
      <c r="G947" s="261">
        <f>F947*E947</f>
        <v>5.9768770653179999</v>
      </c>
    </row>
    <row r="948" spans="1:7">
      <c r="A948" s="259" t="s">
        <v>1904</v>
      </c>
      <c r="B948" s="259"/>
      <c r="C948" s="259"/>
      <c r="D948" s="259"/>
      <c r="E948" s="259"/>
      <c r="F948" s="260"/>
      <c r="G948" s="261">
        <f>SUM(G945:G947)</f>
        <v>24.434910428643001</v>
      </c>
    </row>
    <row r="949" spans="1:7">
      <c r="A949" s="259" t="s">
        <v>4273</v>
      </c>
      <c r="B949" s="259"/>
      <c r="C949" s="259"/>
      <c r="D949" s="259"/>
      <c r="E949" s="259"/>
      <c r="F949" s="260"/>
      <c r="G949" s="261">
        <f>G941+G943+G948</f>
        <v>36.150120428643</v>
      </c>
    </row>
    <row r="950" spans="1:7">
      <c r="A950" s="259" t="s">
        <v>4271</v>
      </c>
      <c r="B950" s="259"/>
      <c r="C950" s="259"/>
      <c r="D950" s="259"/>
      <c r="E950" s="259"/>
      <c r="F950" s="267">
        <v>0.2303</v>
      </c>
      <c r="G950" s="261">
        <f>F950*G949</f>
        <v>8.325372734716483</v>
      </c>
    </row>
    <row r="951" spans="1:7" ht="16.5">
      <c r="A951" s="253" t="s">
        <v>4280</v>
      </c>
      <c r="B951" s="253"/>
      <c r="C951" s="253"/>
      <c r="D951" s="253"/>
      <c r="E951" s="253"/>
      <c r="F951" s="251"/>
      <c r="G951" s="252">
        <f>SUM(G949:G950)</f>
        <v>44.475493163359481</v>
      </c>
    </row>
    <row r="952" spans="1:7">
      <c r="A952" s="248"/>
      <c r="B952" s="248"/>
      <c r="C952" s="248"/>
      <c r="D952" s="248"/>
      <c r="E952" s="248"/>
      <c r="F952" s="268"/>
      <c r="G952" s="249"/>
    </row>
    <row r="953" spans="1:7" ht="33">
      <c r="A953" s="255" t="s">
        <v>394</v>
      </c>
      <c r="B953" s="255" t="s">
        <v>395</v>
      </c>
      <c r="C953" s="250" t="s">
        <v>3243</v>
      </c>
      <c r="D953" s="250"/>
      <c r="E953" s="250"/>
      <c r="F953" s="251"/>
      <c r="G953" s="252" t="s">
        <v>4281</v>
      </c>
    </row>
    <row r="954" spans="1:7">
      <c r="A954" s="253"/>
      <c r="B954" s="253"/>
      <c r="C954" s="253"/>
      <c r="D954" s="253"/>
      <c r="E954" s="253"/>
      <c r="F954" s="251"/>
      <c r="G954" s="254"/>
    </row>
    <row r="955" spans="1:7">
      <c r="A955" s="253" t="s">
        <v>4274</v>
      </c>
      <c r="B955" s="253"/>
      <c r="C955" s="253"/>
      <c r="D955" s="255" t="s">
        <v>263</v>
      </c>
      <c r="E955" s="255" t="s">
        <v>262</v>
      </c>
      <c r="F955" s="251" t="s">
        <v>4278</v>
      </c>
      <c r="G955" s="284" t="s">
        <v>4279</v>
      </c>
    </row>
    <row r="956" spans="1:7" ht="16.5">
      <c r="A956" s="253" t="s">
        <v>2001</v>
      </c>
      <c r="B956" s="253"/>
      <c r="C956" s="253"/>
      <c r="D956" s="253"/>
      <c r="E956" s="253"/>
      <c r="F956" s="251"/>
      <c r="G956" s="258"/>
    </row>
    <row r="957" spans="1:7" ht="49.5">
      <c r="A957" s="262" t="s">
        <v>9</v>
      </c>
      <c r="B957" s="259" t="s">
        <v>3244</v>
      </c>
      <c r="C957" s="253" t="s">
        <v>3245</v>
      </c>
      <c r="D957" s="259" t="s">
        <v>1996</v>
      </c>
      <c r="E957" s="269">
        <v>17.3793103</v>
      </c>
      <c r="F957" s="266">
        <v>0.58311000000000002</v>
      </c>
      <c r="G957" s="261">
        <f>F957*E957</f>
        <v>10.134049629033001</v>
      </c>
    </row>
    <row r="958" spans="1:7">
      <c r="A958" s="259" t="s">
        <v>1904</v>
      </c>
      <c r="B958" s="259"/>
      <c r="C958" s="259"/>
      <c r="D958" s="259"/>
      <c r="E958" s="259"/>
      <c r="F958" s="260"/>
      <c r="G958" s="261">
        <f>SUM(G957:G957)</f>
        <v>10.134049629033001</v>
      </c>
    </row>
    <row r="959" spans="1:7" ht="16.5">
      <c r="A959" s="253" t="s">
        <v>2003</v>
      </c>
      <c r="B959" s="253"/>
      <c r="C959" s="253"/>
      <c r="D959" s="253"/>
      <c r="E959" s="253"/>
      <c r="F959" s="251"/>
      <c r="G959" s="258"/>
    </row>
    <row r="960" spans="1:7">
      <c r="A960" s="259" t="s">
        <v>1904</v>
      </c>
      <c r="B960" s="259"/>
      <c r="C960" s="259"/>
      <c r="D960" s="259"/>
      <c r="E960" s="259"/>
      <c r="F960" s="260"/>
      <c r="G960" s="261"/>
    </row>
    <row r="961" spans="1:7" ht="24.75">
      <c r="A961" s="253" t="s">
        <v>2006</v>
      </c>
      <c r="B961" s="253"/>
      <c r="C961" s="253"/>
      <c r="D961" s="253"/>
      <c r="E961" s="253"/>
      <c r="F961" s="251"/>
      <c r="G961" s="258"/>
    </row>
    <row r="962" spans="1:7" ht="33">
      <c r="A962" s="262" t="s">
        <v>9</v>
      </c>
      <c r="B962" s="259" t="s">
        <v>3241</v>
      </c>
      <c r="C962" s="253" t="s">
        <v>3242</v>
      </c>
      <c r="D962" s="259" t="s">
        <v>18</v>
      </c>
      <c r="E962" s="269">
        <v>8.2552000000000007E-3</v>
      </c>
      <c r="F962" s="266">
        <v>209.76940500000001</v>
      </c>
      <c r="G962" s="261">
        <f>F962*E962</f>
        <v>1.7316883921560002</v>
      </c>
    </row>
    <row r="963" spans="1:7" ht="24.75">
      <c r="A963" s="262" t="s">
        <v>9</v>
      </c>
      <c r="B963" s="259" t="s">
        <v>1910</v>
      </c>
      <c r="C963" s="253" t="s">
        <v>3192</v>
      </c>
      <c r="D963" s="259" t="s">
        <v>2171</v>
      </c>
      <c r="E963" s="269">
        <v>0.66666669999999995</v>
      </c>
      <c r="F963" s="266">
        <v>18.261945000000001</v>
      </c>
      <c r="G963" s="261">
        <f>F963*E963</f>
        <v>12.174630608731499</v>
      </c>
    </row>
    <row r="964" spans="1:7" ht="16.5">
      <c r="A964" s="262" t="s">
        <v>9</v>
      </c>
      <c r="B964" s="259" t="s">
        <v>1911</v>
      </c>
      <c r="C964" s="253" t="s">
        <v>3089</v>
      </c>
      <c r="D964" s="259" t="s">
        <v>2171</v>
      </c>
      <c r="E964" s="269">
        <v>0.3333333</v>
      </c>
      <c r="F964" s="266">
        <v>13.040459999999999</v>
      </c>
      <c r="G964" s="261">
        <f>F964*E964</f>
        <v>4.3468195653179995</v>
      </c>
    </row>
    <row r="965" spans="1:7">
      <c r="A965" s="259" t="s">
        <v>1904</v>
      </c>
      <c r="B965" s="259"/>
      <c r="C965" s="259"/>
      <c r="D965" s="259"/>
      <c r="E965" s="259"/>
      <c r="F965" s="260"/>
      <c r="G965" s="261">
        <f>SUM(G962:G964)</f>
        <v>18.2531385662055</v>
      </c>
    </row>
    <row r="966" spans="1:7">
      <c r="A966" s="259" t="s">
        <v>4273</v>
      </c>
      <c r="B966" s="259"/>
      <c r="C966" s="259"/>
      <c r="D966" s="259"/>
      <c r="E966" s="259"/>
      <c r="F966" s="260"/>
      <c r="G966" s="261">
        <f>G958+G960+G965</f>
        <v>28.387188195238501</v>
      </c>
    </row>
    <row r="967" spans="1:7">
      <c r="A967" s="259" t="s">
        <v>4271</v>
      </c>
      <c r="B967" s="259"/>
      <c r="C967" s="259"/>
      <c r="D967" s="259"/>
      <c r="E967" s="259"/>
      <c r="F967" s="267">
        <v>0.2303</v>
      </c>
      <c r="G967" s="261">
        <f>F967*G966</f>
        <v>6.5375694413634271</v>
      </c>
    </row>
    <row r="968" spans="1:7" ht="16.5">
      <c r="A968" s="253" t="s">
        <v>4280</v>
      </c>
      <c r="B968" s="253"/>
      <c r="C968" s="253"/>
      <c r="D968" s="253"/>
      <c r="E968" s="253"/>
      <c r="F968" s="251"/>
      <c r="G968" s="252">
        <f>SUM(G966:G967)</f>
        <v>34.924757636601925</v>
      </c>
    </row>
    <row r="969" spans="1:7">
      <c r="A969" s="248"/>
      <c r="B969" s="248"/>
      <c r="C969" s="248"/>
      <c r="D969" s="248"/>
      <c r="E969" s="248"/>
      <c r="F969" s="268"/>
      <c r="G969" s="249"/>
    </row>
    <row r="970" spans="1:7" ht="33">
      <c r="A970" s="255" t="s">
        <v>396</v>
      </c>
      <c r="B970" s="255" t="s">
        <v>397</v>
      </c>
      <c r="C970" s="250" t="s">
        <v>3246</v>
      </c>
      <c r="D970" s="250"/>
      <c r="E970" s="250"/>
      <c r="F970" s="251"/>
      <c r="G970" s="252" t="s">
        <v>4281</v>
      </c>
    </row>
    <row r="971" spans="1:7">
      <c r="A971" s="253"/>
      <c r="B971" s="253"/>
      <c r="C971" s="253"/>
      <c r="D971" s="253"/>
      <c r="E971" s="253"/>
      <c r="F971" s="251"/>
      <c r="G971" s="254"/>
    </row>
    <row r="972" spans="1:7">
      <c r="A972" s="253" t="s">
        <v>4274</v>
      </c>
      <c r="B972" s="253"/>
      <c r="C972" s="253"/>
      <c r="D972" s="255" t="s">
        <v>263</v>
      </c>
      <c r="E972" s="255" t="s">
        <v>262</v>
      </c>
      <c r="F972" s="251" t="s">
        <v>4278</v>
      </c>
      <c r="G972" s="284" t="s">
        <v>4279</v>
      </c>
    </row>
    <row r="973" spans="1:7" ht="16.5">
      <c r="A973" s="253" t="s">
        <v>2001</v>
      </c>
      <c r="B973" s="253"/>
      <c r="C973" s="253"/>
      <c r="D973" s="253"/>
      <c r="E973" s="253"/>
      <c r="F973" s="251"/>
      <c r="G973" s="258"/>
    </row>
    <row r="974" spans="1:7" ht="41.25">
      <c r="A974" s="262" t="s">
        <v>9</v>
      </c>
      <c r="B974" s="259" t="s">
        <v>3247</v>
      </c>
      <c r="C974" s="253" t="s">
        <v>3248</v>
      </c>
      <c r="D974" s="259" t="s">
        <v>1996</v>
      </c>
      <c r="E974" s="269">
        <v>17.3793103</v>
      </c>
      <c r="F974" s="266">
        <v>0.93650999999999995</v>
      </c>
      <c r="G974" s="261">
        <f>F974*E974</f>
        <v>16.275897889052999</v>
      </c>
    </row>
    <row r="975" spans="1:7">
      <c r="A975" s="259" t="s">
        <v>1904</v>
      </c>
      <c r="B975" s="259"/>
      <c r="C975" s="259"/>
      <c r="D975" s="259"/>
      <c r="E975" s="259"/>
      <c r="F975" s="260"/>
      <c r="G975" s="261">
        <f>SUM(G974:G974)</f>
        <v>16.275897889052999</v>
      </c>
    </row>
    <row r="976" spans="1:7" ht="16.5">
      <c r="A976" s="253" t="s">
        <v>2003</v>
      </c>
      <c r="B976" s="253"/>
      <c r="C976" s="253"/>
      <c r="D976" s="253"/>
      <c r="E976" s="253"/>
      <c r="F976" s="251"/>
      <c r="G976" s="258"/>
    </row>
    <row r="977" spans="1:7">
      <c r="A977" s="259" t="s">
        <v>1904</v>
      </c>
      <c r="B977" s="259"/>
      <c r="C977" s="259"/>
      <c r="D977" s="259"/>
      <c r="E977" s="259"/>
      <c r="F977" s="260"/>
      <c r="G977" s="261"/>
    </row>
    <row r="978" spans="1:7" ht="24.75">
      <c r="A978" s="253" t="s">
        <v>2006</v>
      </c>
      <c r="B978" s="253"/>
      <c r="C978" s="253"/>
      <c r="D978" s="253"/>
      <c r="E978" s="253"/>
      <c r="F978" s="251"/>
      <c r="G978" s="258"/>
    </row>
    <row r="979" spans="1:7" ht="33">
      <c r="A979" s="262" t="s">
        <v>9</v>
      </c>
      <c r="B979" s="259" t="s">
        <v>3241</v>
      </c>
      <c r="C979" s="253" t="s">
        <v>3242</v>
      </c>
      <c r="D979" s="259" t="s">
        <v>18</v>
      </c>
      <c r="E979" s="269">
        <v>1.29E-2</v>
      </c>
      <c r="F979" s="266">
        <v>209.76940500000001</v>
      </c>
      <c r="G979" s="261">
        <f>F979*E979</f>
        <v>2.7060253245000001</v>
      </c>
    </row>
    <row r="980" spans="1:7" ht="24.75">
      <c r="A980" s="262" t="s">
        <v>9</v>
      </c>
      <c r="B980" s="259" t="s">
        <v>1910</v>
      </c>
      <c r="C980" s="253" t="s">
        <v>3192</v>
      </c>
      <c r="D980" s="259" t="s">
        <v>2171</v>
      </c>
      <c r="E980" s="269">
        <v>0.71879999999999999</v>
      </c>
      <c r="F980" s="266">
        <v>18.261945000000001</v>
      </c>
      <c r="G980" s="261">
        <f>F980*E980</f>
        <v>13.126686066000001</v>
      </c>
    </row>
    <row r="981" spans="1:7" ht="16.5">
      <c r="A981" s="262" t="s">
        <v>9</v>
      </c>
      <c r="B981" s="259" t="s">
        <v>1911</v>
      </c>
      <c r="C981" s="253" t="s">
        <v>3089</v>
      </c>
      <c r="D981" s="259" t="s">
        <v>2171</v>
      </c>
      <c r="E981" s="269">
        <v>0.35947709999999999</v>
      </c>
      <c r="F981" s="266">
        <v>13.040459999999999</v>
      </c>
      <c r="G981" s="261">
        <f>F981*E981</f>
        <v>4.6877467434659996</v>
      </c>
    </row>
    <row r="982" spans="1:7">
      <c r="A982" s="259" t="s">
        <v>1904</v>
      </c>
      <c r="B982" s="259"/>
      <c r="C982" s="259"/>
      <c r="D982" s="259"/>
      <c r="E982" s="259"/>
      <c r="F982" s="260"/>
      <c r="G982" s="261">
        <f>SUM(G979:G981)</f>
        <v>20.520458133966002</v>
      </c>
    </row>
    <row r="983" spans="1:7">
      <c r="A983" s="259" t="s">
        <v>4273</v>
      </c>
      <c r="B983" s="259"/>
      <c r="C983" s="259"/>
      <c r="D983" s="259"/>
      <c r="E983" s="259"/>
      <c r="F983" s="260"/>
      <c r="G983" s="261">
        <f>G975+G977+G982</f>
        <v>36.796356023019001</v>
      </c>
    </row>
    <row r="984" spans="1:7">
      <c r="A984" s="259" t="s">
        <v>4271</v>
      </c>
      <c r="B984" s="259"/>
      <c r="C984" s="259"/>
      <c r="D984" s="259"/>
      <c r="E984" s="259"/>
      <c r="F984" s="267">
        <v>0.2303</v>
      </c>
      <c r="G984" s="261">
        <f>F984*G983</f>
        <v>8.4742007921012767</v>
      </c>
    </row>
    <row r="985" spans="1:7" ht="16.5">
      <c r="A985" s="253" t="s">
        <v>4280</v>
      </c>
      <c r="B985" s="253"/>
      <c r="C985" s="253"/>
      <c r="D985" s="253"/>
      <c r="E985" s="253"/>
      <c r="F985" s="251"/>
      <c r="G985" s="252">
        <f>SUM(G983:G984)</f>
        <v>45.27055681512028</v>
      </c>
    </row>
    <row r="986" spans="1:7">
      <c r="A986" s="253"/>
      <c r="B986" s="253"/>
      <c r="C986" s="253"/>
      <c r="D986" s="253"/>
      <c r="E986" s="253"/>
      <c r="F986" s="251"/>
      <c r="G986" s="258"/>
    </row>
    <row r="987" spans="1:7" ht="33">
      <c r="A987" s="255" t="s">
        <v>398</v>
      </c>
      <c r="B987" s="255" t="s">
        <v>399</v>
      </c>
      <c r="C987" s="250" t="s">
        <v>3249</v>
      </c>
      <c r="D987" s="250"/>
      <c r="E987" s="250"/>
      <c r="F987" s="251"/>
      <c r="G987" s="252" t="s">
        <v>4281</v>
      </c>
    </row>
    <row r="988" spans="1:7">
      <c r="A988" s="253"/>
      <c r="B988" s="253"/>
      <c r="C988" s="253"/>
      <c r="D988" s="253"/>
      <c r="E988" s="253"/>
      <c r="F988" s="251"/>
      <c r="G988" s="254"/>
    </row>
    <row r="989" spans="1:7">
      <c r="A989" s="253" t="s">
        <v>4274</v>
      </c>
      <c r="B989" s="253"/>
      <c r="C989" s="253"/>
      <c r="D989" s="255" t="s">
        <v>263</v>
      </c>
      <c r="E989" s="255" t="s">
        <v>262</v>
      </c>
      <c r="F989" s="251" t="s">
        <v>4278</v>
      </c>
      <c r="G989" s="284" t="s">
        <v>4279</v>
      </c>
    </row>
    <row r="990" spans="1:7" ht="16.5">
      <c r="A990" s="253" t="s">
        <v>2001</v>
      </c>
      <c r="B990" s="253"/>
      <c r="C990" s="253"/>
      <c r="D990" s="253"/>
      <c r="E990" s="253"/>
      <c r="F990" s="251"/>
      <c r="G990" s="258"/>
    </row>
    <row r="991" spans="1:7" ht="24.75">
      <c r="A991" s="262" t="s">
        <v>9</v>
      </c>
      <c r="B991" s="259" t="s">
        <v>3250</v>
      </c>
      <c r="C991" s="253" t="s">
        <v>3251</v>
      </c>
      <c r="D991" s="259" t="s">
        <v>0</v>
      </c>
      <c r="E991" s="269">
        <v>17.3793103</v>
      </c>
      <c r="F991" s="266">
        <v>1.139715</v>
      </c>
      <c r="G991" s="261">
        <f>F991*E991</f>
        <v>19.8074606385645</v>
      </c>
    </row>
    <row r="992" spans="1:7">
      <c r="A992" s="259" t="s">
        <v>1904</v>
      </c>
      <c r="B992" s="259"/>
      <c r="C992" s="259"/>
      <c r="D992" s="259"/>
      <c r="E992" s="259"/>
      <c r="F992" s="260"/>
      <c r="G992" s="261">
        <f>SUM(G991:G991)</f>
        <v>19.8074606385645</v>
      </c>
    </row>
    <row r="993" spans="1:7" ht="16.5">
      <c r="A993" s="253" t="s">
        <v>2003</v>
      </c>
      <c r="B993" s="253"/>
      <c r="C993" s="253"/>
      <c r="D993" s="253"/>
      <c r="E993" s="253"/>
      <c r="F993" s="251"/>
      <c r="G993" s="258"/>
    </row>
    <row r="994" spans="1:7">
      <c r="A994" s="259" t="s">
        <v>1904</v>
      </c>
      <c r="B994" s="259"/>
      <c r="C994" s="259"/>
      <c r="D994" s="259"/>
      <c r="E994" s="259"/>
      <c r="F994" s="260"/>
      <c r="G994" s="261"/>
    </row>
    <row r="995" spans="1:7" ht="24.75">
      <c r="A995" s="253" t="s">
        <v>2006</v>
      </c>
      <c r="B995" s="253"/>
      <c r="C995" s="253"/>
      <c r="D995" s="253"/>
      <c r="E995" s="253"/>
      <c r="F995" s="251"/>
      <c r="G995" s="258"/>
    </row>
    <row r="996" spans="1:7" ht="33">
      <c r="A996" s="262" t="s">
        <v>9</v>
      </c>
      <c r="B996" s="259" t="s">
        <v>3241</v>
      </c>
      <c r="C996" s="253" t="s">
        <v>3242</v>
      </c>
      <c r="D996" s="259" t="s">
        <v>18</v>
      </c>
      <c r="E996" s="269">
        <v>1.7419090000000002E-2</v>
      </c>
      <c r="F996" s="266">
        <v>209.76940500000001</v>
      </c>
      <c r="G996" s="261">
        <f>F996*E996</f>
        <v>3.6539921449414505</v>
      </c>
    </row>
    <row r="997" spans="1:7" ht="24.75">
      <c r="A997" s="262" t="s">
        <v>9</v>
      </c>
      <c r="B997" s="259" t="s">
        <v>1910</v>
      </c>
      <c r="C997" s="253" t="s">
        <v>3192</v>
      </c>
      <c r="D997" s="259" t="s">
        <v>2171</v>
      </c>
      <c r="E997" s="269">
        <v>0.7719298</v>
      </c>
      <c r="F997" s="266">
        <v>18.261945000000001</v>
      </c>
      <c r="G997" s="261">
        <f>F997*E997</f>
        <v>14.096939551461</v>
      </c>
    </row>
    <row r="998" spans="1:7" ht="16.5">
      <c r="A998" s="262" t="s">
        <v>9</v>
      </c>
      <c r="B998" s="259" t="s">
        <v>1911</v>
      </c>
      <c r="C998" s="253" t="s">
        <v>3089</v>
      </c>
      <c r="D998" s="259" t="s">
        <v>2171</v>
      </c>
      <c r="E998" s="269">
        <v>0.3859649</v>
      </c>
      <c r="F998" s="266">
        <v>13.040459999999999</v>
      </c>
      <c r="G998" s="261">
        <f>F998*E998</f>
        <v>5.0331598398540001</v>
      </c>
    </row>
    <row r="999" spans="1:7">
      <c r="A999" s="259" t="s">
        <v>1904</v>
      </c>
      <c r="B999" s="259"/>
      <c r="C999" s="259"/>
      <c r="D999" s="259"/>
      <c r="E999" s="259"/>
      <c r="F999" s="260"/>
      <c r="G999" s="261">
        <f>SUM(G996:G998)</f>
        <v>22.784091536256451</v>
      </c>
    </row>
    <row r="1000" spans="1:7">
      <c r="A1000" s="259" t="s">
        <v>4273</v>
      </c>
      <c r="B1000" s="259"/>
      <c r="C1000" s="259"/>
      <c r="D1000" s="259"/>
      <c r="E1000" s="259"/>
      <c r="F1000" s="260"/>
      <c r="G1000" s="261">
        <f>G992+G994+G999</f>
        <v>42.591552174820947</v>
      </c>
    </row>
    <row r="1001" spans="1:7">
      <c r="A1001" s="259" t="s">
        <v>4271</v>
      </c>
      <c r="B1001" s="259"/>
      <c r="C1001" s="259"/>
      <c r="D1001" s="259"/>
      <c r="E1001" s="259"/>
      <c r="F1001" s="267">
        <v>0.2303</v>
      </c>
      <c r="G1001" s="261">
        <f>F1001*G1000</f>
        <v>9.8088344658612652</v>
      </c>
    </row>
    <row r="1002" spans="1:7" ht="16.5">
      <c r="A1002" s="253" t="s">
        <v>4280</v>
      </c>
      <c r="B1002" s="253"/>
      <c r="C1002" s="253"/>
      <c r="D1002" s="253"/>
      <c r="E1002" s="253"/>
      <c r="F1002" s="251"/>
      <c r="G1002" s="252">
        <f>SUM(G1000:G1001)</f>
        <v>52.400386640682214</v>
      </c>
    </row>
    <row r="1003" spans="1:7">
      <c r="A1003" s="248"/>
      <c r="B1003" s="248"/>
      <c r="C1003" s="248"/>
      <c r="D1003" s="248"/>
      <c r="E1003" s="248"/>
      <c r="F1003" s="268"/>
      <c r="G1003" s="249"/>
    </row>
    <row r="1004" spans="1:7" ht="16.5">
      <c r="A1004" s="255" t="s">
        <v>400</v>
      </c>
      <c r="B1004" s="255">
        <v>93203</v>
      </c>
      <c r="C1004" s="250" t="s">
        <v>3252</v>
      </c>
      <c r="D1004" s="250"/>
      <c r="E1004" s="250"/>
      <c r="F1004" s="251"/>
      <c r="G1004" s="252" t="s">
        <v>165</v>
      </c>
    </row>
    <row r="1005" spans="1:7">
      <c r="A1005" s="253"/>
      <c r="B1005" s="253"/>
      <c r="C1005" s="253"/>
      <c r="D1005" s="253"/>
      <c r="E1005" s="253"/>
      <c r="F1005" s="251"/>
      <c r="G1005" s="254"/>
    </row>
    <row r="1006" spans="1:7">
      <c r="A1006" s="253" t="s">
        <v>4274</v>
      </c>
      <c r="B1006" s="253"/>
      <c r="C1006" s="253"/>
      <c r="D1006" s="255" t="s">
        <v>263</v>
      </c>
      <c r="E1006" s="255" t="s">
        <v>262</v>
      </c>
      <c r="F1006" s="251" t="s">
        <v>4278</v>
      </c>
      <c r="G1006" s="284" t="s">
        <v>4279</v>
      </c>
    </row>
    <row r="1007" spans="1:7" ht="16.5">
      <c r="A1007" s="253" t="s">
        <v>2001</v>
      </c>
      <c r="B1007" s="253"/>
      <c r="C1007" s="253"/>
      <c r="D1007" s="253"/>
      <c r="E1007" s="253"/>
      <c r="F1007" s="251"/>
      <c r="G1007" s="258"/>
    </row>
    <row r="1008" spans="1:7" ht="16.5">
      <c r="A1008" s="262" t="s">
        <v>277</v>
      </c>
      <c r="B1008" s="259" t="s">
        <v>3253</v>
      </c>
      <c r="C1008" s="253" t="s">
        <v>3254</v>
      </c>
      <c r="D1008" s="259" t="s">
        <v>0</v>
      </c>
      <c r="E1008" s="269">
        <v>0.41213300000000003</v>
      </c>
      <c r="F1008" s="266">
        <v>20.983124999999998</v>
      </c>
      <c r="G1008" s="261">
        <f>F1008*E1008</f>
        <v>8.6478382556250004</v>
      </c>
    </row>
    <row r="1009" spans="1:7">
      <c r="A1009" s="259" t="s">
        <v>1904</v>
      </c>
      <c r="B1009" s="259"/>
      <c r="C1009" s="259"/>
      <c r="D1009" s="259"/>
      <c r="E1009" s="259"/>
      <c r="F1009" s="260"/>
      <c r="G1009" s="261">
        <f>SUM(G1008:G1008)</f>
        <v>8.6478382556250004</v>
      </c>
    </row>
    <row r="1010" spans="1:7" ht="16.5">
      <c r="A1010" s="253" t="s">
        <v>2003</v>
      </c>
      <c r="B1010" s="253"/>
      <c r="C1010" s="253"/>
      <c r="D1010" s="253"/>
      <c r="E1010" s="253"/>
      <c r="F1010" s="251"/>
      <c r="G1010" s="258"/>
    </row>
    <row r="1011" spans="1:7">
      <c r="A1011" s="259" t="s">
        <v>1904</v>
      </c>
      <c r="B1011" s="259"/>
      <c r="C1011" s="259"/>
      <c r="D1011" s="259"/>
      <c r="E1011" s="259"/>
      <c r="F1011" s="260"/>
      <c r="G1011" s="261">
        <v>0</v>
      </c>
    </row>
    <row r="1012" spans="1:7" ht="24.75">
      <c r="A1012" s="253" t="s">
        <v>2006</v>
      </c>
      <c r="B1012" s="253"/>
      <c r="C1012" s="253"/>
      <c r="D1012" s="253"/>
      <c r="E1012" s="253"/>
      <c r="F1012" s="251"/>
      <c r="G1012" s="258"/>
    </row>
    <row r="1013" spans="1:7">
      <c r="A1013" s="262" t="s">
        <v>9</v>
      </c>
      <c r="B1013" s="259" t="s">
        <v>1910</v>
      </c>
      <c r="C1013" s="253" t="s">
        <v>3255</v>
      </c>
      <c r="D1013" s="259" t="s">
        <v>2171</v>
      </c>
      <c r="E1013" s="269" t="s">
        <v>3256</v>
      </c>
      <c r="F1013" s="266">
        <v>18.260000000000002</v>
      </c>
      <c r="G1013" s="261">
        <f>F1013*E1013</f>
        <v>1.6068800000000001</v>
      </c>
    </row>
    <row r="1014" spans="1:7">
      <c r="A1014" s="259" t="s">
        <v>1904</v>
      </c>
      <c r="B1014" s="259"/>
      <c r="C1014" s="259"/>
      <c r="D1014" s="259"/>
      <c r="E1014" s="259"/>
      <c r="F1014" s="260"/>
      <c r="G1014" s="261">
        <f>SUM(G1013:G1013)</f>
        <v>1.6068800000000001</v>
      </c>
    </row>
    <row r="1015" spans="1:7">
      <c r="A1015" s="259" t="s">
        <v>4273</v>
      </c>
      <c r="B1015" s="259"/>
      <c r="C1015" s="259"/>
      <c r="D1015" s="259"/>
      <c r="E1015" s="259"/>
      <c r="F1015" s="260"/>
      <c r="G1015" s="261">
        <f>G1009+G1011+G1014</f>
        <v>10.254718255625001</v>
      </c>
    </row>
    <row r="1016" spans="1:7">
      <c r="A1016" s="259" t="s">
        <v>4271</v>
      </c>
      <c r="B1016" s="259"/>
      <c r="C1016" s="259"/>
      <c r="D1016" s="259"/>
      <c r="E1016" s="259"/>
      <c r="F1016" s="267">
        <v>0.2303</v>
      </c>
      <c r="G1016" s="261">
        <f>F1016*G1015</f>
        <v>2.3616616142704379</v>
      </c>
    </row>
    <row r="1017" spans="1:7" ht="16.5">
      <c r="A1017" s="253" t="s">
        <v>4280</v>
      </c>
      <c r="B1017" s="253"/>
      <c r="C1017" s="253"/>
      <c r="D1017" s="253"/>
      <c r="E1017" s="253"/>
      <c r="F1017" s="251"/>
      <c r="G1017" s="252">
        <f>SUM(G1015:G1016)</f>
        <v>12.616379869895439</v>
      </c>
    </row>
    <row r="1018" spans="1:7">
      <c r="A1018" s="248"/>
      <c r="B1018" s="248"/>
      <c r="C1018" s="248"/>
      <c r="D1018" s="248"/>
      <c r="E1018" s="248"/>
      <c r="F1018" s="268"/>
      <c r="G1018" s="249"/>
    </row>
    <row r="1019" spans="1:7" ht="16.5">
      <c r="A1019" s="255" t="s">
        <v>401</v>
      </c>
      <c r="B1019" s="270" t="s">
        <v>402</v>
      </c>
      <c r="C1019" s="248" t="s">
        <v>2300</v>
      </c>
      <c r="D1019" s="248"/>
      <c r="E1019" s="248"/>
      <c r="F1019" s="268"/>
      <c r="G1019" s="252" t="s">
        <v>165</v>
      </c>
    </row>
    <row r="1020" spans="1:7">
      <c r="A1020" s="248"/>
      <c r="B1020" s="248"/>
      <c r="C1020" s="248"/>
      <c r="D1020" s="248"/>
      <c r="E1020" s="248"/>
      <c r="F1020" s="268"/>
      <c r="G1020" s="271"/>
    </row>
    <row r="1021" spans="1:7">
      <c r="A1021" s="248" t="s">
        <v>4274</v>
      </c>
      <c r="B1021" s="248"/>
      <c r="C1021" s="248"/>
      <c r="D1021" s="270" t="s">
        <v>263</v>
      </c>
      <c r="E1021" s="270" t="s">
        <v>262</v>
      </c>
      <c r="F1021" s="251" t="s">
        <v>4278</v>
      </c>
      <c r="G1021" s="284" t="s">
        <v>4279</v>
      </c>
    </row>
    <row r="1022" spans="1:7" ht="16.5">
      <c r="A1022" s="248" t="s">
        <v>2001</v>
      </c>
      <c r="B1022" s="248"/>
      <c r="C1022" s="248"/>
      <c r="D1022" s="248"/>
      <c r="E1022" s="248"/>
      <c r="F1022" s="268"/>
      <c r="G1022" s="249"/>
    </row>
    <row r="1023" spans="1:7" ht="16.5">
      <c r="A1023" s="273">
        <v>39995</v>
      </c>
      <c r="B1023" s="274" t="s">
        <v>277</v>
      </c>
      <c r="C1023" s="248" t="s">
        <v>2301</v>
      </c>
      <c r="D1023" s="274" t="s">
        <v>18</v>
      </c>
      <c r="E1023" s="275">
        <v>2.4996000000000001E-2</v>
      </c>
      <c r="F1023" s="276">
        <v>174.13784999999999</v>
      </c>
      <c r="G1023" s="261">
        <f>F1023*E1023</f>
        <v>4.3527496985999994</v>
      </c>
    </row>
    <row r="1024" spans="1:7">
      <c r="A1024" s="274" t="s">
        <v>1904</v>
      </c>
      <c r="B1024" s="274"/>
      <c r="C1024" s="274"/>
      <c r="D1024" s="274"/>
      <c r="E1024" s="274"/>
      <c r="F1024" s="277"/>
      <c r="G1024" s="261">
        <f>SUM(G1023)</f>
        <v>4.3527496985999994</v>
      </c>
    </row>
    <row r="1025" spans="1:7" ht="16.5">
      <c r="A1025" s="248" t="s">
        <v>2003</v>
      </c>
      <c r="B1025" s="248"/>
      <c r="C1025" s="248"/>
      <c r="D1025" s="248"/>
      <c r="E1025" s="248"/>
      <c r="F1025" s="268"/>
      <c r="G1025" s="249"/>
    </row>
    <row r="1026" spans="1:7">
      <c r="A1026" s="262" t="s">
        <v>9</v>
      </c>
      <c r="B1026" s="259" t="s">
        <v>1910</v>
      </c>
      <c r="C1026" s="248" t="s">
        <v>2302</v>
      </c>
      <c r="D1026" s="274" t="s">
        <v>2171</v>
      </c>
      <c r="E1026" s="275">
        <v>8.0000000000000002E-3</v>
      </c>
      <c r="F1026" s="276">
        <v>18.261945000000001</v>
      </c>
      <c r="G1026" s="261">
        <f t="shared" ref="G1026:G1027" si="4">F1026*E1026</f>
        <v>0.14609556000000001</v>
      </c>
    </row>
    <row r="1027" spans="1:7">
      <c r="A1027" s="262" t="s">
        <v>9</v>
      </c>
      <c r="B1027" s="259" t="s">
        <v>1911</v>
      </c>
      <c r="C1027" s="248" t="s">
        <v>2293</v>
      </c>
      <c r="D1027" s="274" t="s">
        <v>2171</v>
      </c>
      <c r="E1027" s="275">
        <v>8.0000000000000002E-3</v>
      </c>
      <c r="F1027" s="276">
        <v>13.040459999999999</v>
      </c>
      <c r="G1027" s="261">
        <f t="shared" si="4"/>
        <v>0.10432368</v>
      </c>
    </row>
    <row r="1028" spans="1:7">
      <c r="A1028" s="274" t="s">
        <v>1904</v>
      </c>
      <c r="B1028" s="274"/>
      <c r="C1028" s="274"/>
      <c r="D1028" s="274"/>
      <c r="E1028" s="274"/>
      <c r="F1028" s="277"/>
      <c r="G1028" s="261">
        <f>SUM(G1026:G1027)</f>
        <v>0.25041924000000004</v>
      </c>
    </row>
    <row r="1029" spans="1:7" ht="24.75">
      <c r="A1029" s="248" t="s">
        <v>2006</v>
      </c>
      <c r="B1029" s="248"/>
      <c r="C1029" s="248"/>
      <c r="D1029" s="248"/>
      <c r="E1029" s="248"/>
      <c r="F1029" s="268"/>
      <c r="G1029" s="249"/>
    </row>
    <row r="1030" spans="1:7">
      <c r="A1030" s="274" t="s">
        <v>1904</v>
      </c>
      <c r="B1030" s="274"/>
      <c r="C1030" s="274"/>
      <c r="D1030" s="274"/>
      <c r="E1030" s="274"/>
      <c r="F1030" s="277"/>
      <c r="G1030" s="249"/>
    </row>
    <row r="1031" spans="1:7">
      <c r="A1031" s="274" t="s">
        <v>4273</v>
      </c>
      <c r="B1031" s="274"/>
      <c r="C1031" s="274"/>
      <c r="D1031" s="274"/>
      <c r="E1031" s="274"/>
      <c r="F1031" s="277"/>
      <c r="G1031" s="261">
        <f>G1024+G1028+G1030</f>
        <v>4.6031689385999996</v>
      </c>
    </row>
    <row r="1032" spans="1:7">
      <c r="A1032" s="274" t="s">
        <v>4271</v>
      </c>
      <c r="B1032" s="274"/>
      <c r="C1032" s="274"/>
      <c r="D1032" s="274"/>
      <c r="E1032" s="274"/>
      <c r="F1032" s="278">
        <v>0.2303</v>
      </c>
      <c r="G1032" s="261">
        <f>F1032*G1031</f>
        <v>1.06010980655958</v>
      </c>
    </row>
    <row r="1033" spans="1:7" ht="16.5">
      <c r="A1033" s="248" t="s">
        <v>4280</v>
      </c>
      <c r="B1033" s="248"/>
      <c r="C1033" s="248"/>
      <c r="D1033" s="248"/>
      <c r="E1033" s="248"/>
      <c r="F1033" s="268"/>
      <c r="G1033" s="252">
        <f>SUM(G1031:G1032)</f>
        <v>5.6632787451595794</v>
      </c>
    </row>
    <row r="1034" spans="1:7">
      <c r="A1034" s="248"/>
      <c r="B1034" s="248"/>
      <c r="C1034" s="248"/>
      <c r="D1034" s="248"/>
      <c r="E1034" s="248"/>
      <c r="F1034" s="268"/>
      <c r="G1034" s="249"/>
    </row>
    <row r="1035" spans="1:7" ht="33">
      <c r="A1035" s="255" t="s">
        <v>404</v>
      </c>
      <c r="B1035" s="255" t="s">
        <v>405</v>
      </c>
      <c r="C1035" s="250" t="s">
        <v>3257</v>
      </c>
      <c r="D1035" s="250"/>
      <c r="E1035" s="250"/>
      <c r="F1035" s="251"/>
      <c r="G1035" s="252" t="s">
        <v>0</v>
      </c>
    </row>
    <row r="1036" spans="1:7">
      <c r="A1036" s="253"/>
      <c r="B1036" s="253"/>
      <c r="C1036" s="253"/>
      <c r="D1036" s="253"/>
      <c r="E1036" s="253"/>
      <c r="F1036" s="251"/>
      <c r="G1036" s="254"/>
    </row>
    <row r="1037" spans="1:7">
      <c r="A1037" s="253" t="s">
        <v>4274</v>
      </c>
      <c r="B1037" s="253"/>
      <c r="C1037" s="253"/>
      <c r="D1037" s="255" t="s">
        <v>263</v>
      </c>
      <c r="E1037" s="255" t="s">
        <v>262</v>
      </c>
      <c r="F1037" s="251" t="s">
        <v>4278</v>
      </c>
      <c r="G1037" s="284" t="s">
        <v>4279</v>
      </c>
    </row>
    <row r="1038" spans="1:7" ht="16.5">
      <c r="A1038" s="253" t="s">
        <v>2001</v>
      </c>
      <c r="B1038" s="253"/>
      <c r="C1038" s="253"/>
      <c r="D1038" s="253"/>
      <c r="E1038" s="253"/>
      <c r="F1038" s="251"/>
      <c r="G1038" s="258"/>
    </row>
    <row r="1039" spans="1:7" ht="33">
      <c r="A1039" s="262" t="s">
        <v>9</v>
      </c>
      <c r="B1039" s="259" t="s">
        <v>3258</v>
      </c>
      <c r="C1039" s="253" t="s">
        <v>3259</v>
      </c>
      <c r="D1039" s="259" t="s">
        <v>1996</v>
      </c>
      <c r="E1039" s="269">
        <v>1</v>
      </c>
      <c r="F1039" s="266">
        <v>0.78942999999999997</v>
      </c>
      <c r="G1039" s="261">
        <f>F1039*E1039</f>
        <v>0.78942999999999997</v>
      </c>
    </row>
    <row r="1040" spans="1:7" ht="24.75">
      <c r="A1040" s="262" t="s">
        <v>9</v>
      </c>
      <c r="B1040" s="259" t="s">
        <v>3260</v>
      </c>
      <c r="C1040" s="253" t="s">
        <v>3261</v>
      </c>
      <c r="D1040" s="259" t="s">
        <v>1996</v>
      </c>
      <c r="E1040" s="269">
        <v>1</v>
      </c>
      <c r="F1040" s="266">
        <v>1.04253</v>
      </c>
      <c r="G1040" s="261">
        <f>F1040*E1040</f>
        <v>1.04253</v>
      </c>
    </row>
    <row r="1041" spans="1:7">
      <c r="A1041" s="259" t="s">
        <v>1904</v>
      </c>
      <c r="B1041" s="259"/>
      <c r="C1041" s="259"/>
      <c r="D1041" s="259"/>
      <c r="E1041" s="259"/>
      <c r="F1041" s="260"/>
      <c r="G1041" s="261">
        <f>SUM(G1039:G1040)</f>
        <v>1.83196</v>
      </c>
    </row>
    <row r="1042" spans="1:7" ht="16.5">
      <c r="A1042" s="253" t="s">
        <v>2003</v>
      </c>
      <c r="B1042" s="253"/>
      <c r="C1042" s="253"/>
      <c r="D1042" s="253"/>
      <c r="E1042" s="253"/>
      <c r="F1042" s="251"/>
      <c r="G1042" s="258"/>
    </row>
    <row r="1043" spans="1:7">
      <c r="A1043" s="259" t="s">
        <v>1904</v>
      </c>
      <c r="B1043" s="259"/>
      <c r="C1043" s="259"/>
      <c r="D1043" s="259"/>
      <c r="E1043" s="259"/>
      <c r="F1043" s="260"/>
      <c r="G1043" s="261"/>
    </row>
    <row r="1044" spans="1:7" ht="24.75">
      <c r="A1044" s="253" t="s">
        <v>2006</v>
      </c>
      <c r="B1044" s="253"/>
      <c r="C1044" s="253"/>
      <c r="D1044" s="253"/>
      <c r="E1044" s="253"/>
      <c r="F1044" s="251"/>
      <c r="G1044" s="258"/>
    </row>
    <row r="1045" spans="1:7" ht="24.75">
      <c r="A1045" s="262" t="s">
        <v>9</v>
      </c>
      <c r="B1045" s="259" t="s">
        <v>1910</v>
      </c>
      <c r="C1045" s="253" t="s">
        <v>3192</v>
      </c>
      <c r="D1045" s="259" t="s">
        <v>2171</v>
      </c>
      <c r="E1045" s="269">
        <v>0.1</v>
      </c>
      <c r="F1045" s="266">
        <v>18.261945000000001</v>
      </c>
      <c r="G1045" s="261">
        <f>F1045*E1045</f>
        <v>1.8261945000000002</v>
      </c>
    </row>
    <row r="1046" spans="1:7" ht="16.5">
      <c r="A1046" s="262" t="s">
        <v>9</v>
      </c>
      <c r="B1046" s="259" t="s">
        <v>1911</v>
      </c>
      <c r="C1046" s="253" t="s">
        <v>3089</v>
      </c>
      <c r="D1046" s="259" t="s">
        <v>2171</v>
      </c>
      <c r="E1046" s="269">
        <v>0.1</v>
      </c>
      <c r="F1046" s="266">
        <v>13.040459999999999</v>
      </c>
      <c r="G1046" s="261">
        <f>F1046*E1046</f>
        <v>1.304046</v>
      </c>
    </row>
    <row r="1047" spans="1:7">
      <c r="A1047" s="259" t="s">
        <v>1904</v>
      </c>
      <c r="B1047" s="259"/>
      <c r="C1047" s="259"/>
      <c r="D1047" s="259"/>
      <c r="E1047" s="259"/>
      <c r="F1047" s="260"/>
      <c r="G1047" s="261">
        <f>SUM(G1045:G1046)</f>
        <v>3.1302405000000002</v>
      </c>
    </row>
    <row r="1048" spans="1:7">
      <c r="A1048" s="259" t="s">
        <v>4273</v>
      </c>
      <c r="B1048" s="259"/>
      <c r="C1048" s="259"/>
      <c r="D1048" s="259"/>
      <c r="E1048" s="259"/>
      <c r="F1048" s="260"/>
      <c r="G1048" s="261">
        <f>G1041+G1043+G1047</f>
        <v>4.9622004999999998</v>
      </c>
    </row>
    <row r="1049" spans="1:7">
      <c r="A1049" s="259" t="s">
        <v>4271</v>
      </c>
      <c r="B1049" s="259"/>
      <c r="C1049" s="259"/>
      <c r="D1049" s="259"/>
      <c r="E1049" s="259"/>
      <c r="F1049" s="267">
        <v>0.2303</v>
      </c>
      <c r="G1049" s="261">
        <f>F1049*G1048</f>
        <v>1.1427947751500001</v>
      </c>
    </row>
    <row r="1050" spans="1:7" ht="8.25" customHeight="1">
      <c r="A1050" s="253" t="s">
        <v>4280</v>
      </c>
      <c r="B1050" s="253"/>
      <c r="C1050" s="253"/>
      <c r="D1050" s="253"/>
      <c r="E1050" s="253"/>
      <c r="F1050" s="251"/>
      <c r="G1050" s="252">
        <f>SUM(G1048:G1049)</f>
        <v>6.1049952751499994</v>
      </c>
    </row>
    <row r="1051" spans="1:7" ht="8.25" customHeight="1">
      <c r="A1051" s="253"/>
      <c r="B1051" s="253"/>
      <c r="C1051" s="253"/>
      <c r="D1051" s="253"/>
      <c r="E1051" s="253"/>
      <c r="F1051" s="251"/>
      <c r="G1051" s="252"/>
    </row>
    <row r="1052" spans="1:7" ht="24.75" customHeight="1">
      <c r="A1052" s="255" t="s">
        <v>406</v>
      </c>
      <c r="B1052" s="255" t="s">
        <v>3262</v>
      </c>
      <c r="C1052" s="250" t="s">
        <v>3263</v>
      </c>
      <c r="D1052" s="250"/>
      <c r="E1052" s="250"/>
      <c r="F1052" s="251"/>
      <c r="G1052" s="252" t="s">
        <v>0</v>
      </c>
    </row>
    <row r="1053" spans="1:7">
      <c r="A1053" s="253"/>
      <c r="B1053" s="253"/>
      <c r="C1053" s="253"/>
      <c r="D1053" s="253"/>
      <c r="E1053" s="253"/>
      <c r="F1053" s="251"/>
      <c r="G1053" s="258"/>
    </row>
    <row r="1054" spans="1:7">
      <c r="A1054" s="253" t="s">
        <v>4274</v>
      </c>
      <c r="B1054" s="253"/>
      <c r="C1054" s="253"/>
      <c r="D1054" s="255" t="s">
        <v>263</v>
      </c>
      <c r="E1054" s="255" t="s">
        <v>262</v>
      </c>
      <c r="F1054" s="251" t="s">
        <v>4278</v>
      </c>
      <c r="G1054" s="284" t="s">
        <v>4279</v>
      </c>
    </row>
    <row r="1055" spans="1:7" ht="16.5">
      <c r="A1055" s="253" t="s">
        <v>2001</v>
      </c>
      <c r="B1055" s="253"/>
      <c r="C1055" s="253"/>
      <c r="D1055" s="253"/>
      <c r="E1055" s="253"/>
      <c r="F1055" s="251"/>
      <c r="G1055" s="258"/>
    </row>
    <row r="1056" spans="1:7">
      <c r="A1056" s="262" t="s">
        <v>9</v>
      </c>
      <c r="B1056" s="259"/>
      <c r="C1056" s="253" t="s">
        <v>3264</v>
      </c>
      <c r="D1056" s="259" t="s">
        <v>342</v>
      </c>
      <c r="E1056" s="269">
        <v>1.02</v>
      </c>
      <c r="F1056" s="266">
        <v>1</v>
      </c>
      <c r="G1056" s="261">
        <f>F1056*E1056</f>
        <v>1.02</v>
      </c>
    </row>
    <row r="1057" spans="1:8">
      <c r="A1057" s="259" t="s">
        <v>1904</v>
      </c>
      <c r="B1057" s="259"/>
      <c r="C1057" s="259"/>
      <c r="D1057" s="259"/>
      <c r="E1057" s="259"/>
      <c r="F1057" s="260"/>
      <c r="G1057" s="261">
        <f>SUM(G1056:G1056)</f>
        <v>1.02</v>
      </c>
    </row>
    <row r="1058" spans="1:8" ht="16.5">
      <c r="A1058" s="253" t="s">
        <v>2003</v>
      </c>
      <c r="B1058" s="253"/>
      <c r="C1058" s="253"/>
      <c r="D1058" s="253"/>
      <c r="E1058" s="253"/>
      <c r="F1058" s="251"/>
      <c r="G1058" s="258"/>
    </row>
    <row r="1059" spans="1:8">
      <c r="A1059" s="259" t="s">
        <v>1904</v>
      </c>
      <c r="B1059" s="259"/>
      <c r="C1059" s="259"/>
      <c r="D1059" s="259"/>
      <c r="E1059" s="259"/>
      <c r="F1059" s="260"/>
      <c r="G1059" s="261"/>
    </row>
    <row r="1060" spans="1:8" ht="24.75">
      <c r="A1060" s="253" t="s">
        <v>2006</v>
      </c>
      <c r="B1060" s="253"/>
      <c r="C1060" s="253"/>
      <c r="D1060" s="253"/>
      <c r="E1060" s="253"/>
      <c r="F1060" s="251"/>
      <c r="G1060" s="258"/>
    </row>
    <row r="1061" spans="1:8">
      <c r="A1061" s="262" t="s">
        <v>9</v>
      </c>
      <c r="B1061" s="259" t="s">
        <v>1978</v>
      </c>
      <c r="C1061" s="253" t="s">
        <v>3144</v>
      </c>
      <c r="D1061" s="259" t="s">
        <v>2171</v>
      </c>
      <c r="E1061" s="269">
        <v>0.3</v>
      </c>
      <c r="F1061" s="266">
        <v>13.923959999999999</v>
      </c>
      <c r="G1061" s="261">
        <f>F1061*E1061</f>
        <v>4.1771879999999992</v>
      </c>
    </row>
    <row r="1062" spans="1:8">
      <c r="A1062" s="262" t="s">
        <v>9</v>
      </c>
      <c r="B1062" s="259" t="s">
        <v>2309</v>
      </c>
      <c r="C1062" s="253" t="s">
        <v>3145</v>
      </c>
      <c r="D1062" s="259" t="s">
        <v>2171</v>
      </c>
      <c r="E1062" s="269">
        <v>0.25258999999999998</v>
      </c>
      <c r="F1062" s="266">
        <v>18.260000000000002</v>
      </c>
      <c r="G1062" s="261">
        <f>F1062*E1062</f>
        <v>4.6122934000000004</v>
      </c>
      <c r="H1062" s="32" t="s">
        <v>4291</v>
      </c>
    </row>
    <row r="1063" spans="1:8">
      <c r="A1063" s="259" t="s">
        <v>1904</v>
      </c>
      <c r="B1063" s="259"/>
      <c r="C1063" s="259"/>
      <c r="D1063" s="259"/>
      <c r="E1063" s="259"/>
      <c r="F1063" s="260"/>
      <c r="G1063" s="261">
        <f>SUM(G1061:G1062)</f>
        <v>8.7894813999999997</v>
      </c>
    </row>
    <row r="1064" spans="1:8">
      <c r="A1064" s="259" t="s">
        <v>4273</v>
      </c>
      <c r="B1064" s="259"/>
      <c r="C1064" s="259"/>
      <c r="D1064" s="259"/>
      <c r="E1064" s="259"/>
      <c r="F1064" s="260"/>
      <c r="G1064" s="261">
        <f>G1063+G1059+G1057</f>
        <v>9.8094813999999992</v>
      </c>
    </row>
    <row r="1065" spans="1:8">
      <c r="A1065" s="259" t="s">
        <v>4271</v>
      </c>
      <c r="B1065" s="259"/>
      <c r="C1065" s="259"/>
      <c r="D1065" s="259"/>
      <c r="E1065" s="259"/>
      <c r="F1065" s="267">
        <v>0.2303</v>
      </c>
      <c r="G1065" s="261">
        <f>F1065*G1064</f>
        <v>2.25912356642</v>
      </c>
    </row>
    <row r="1066" spans="1:8" ht="16.5">
      <c r="A1066" s="253" t="s">
        <v>4280</v>
      </c>
      <c r="B1066" s="253"/>
      <c r="C1066" s="253"/>
      <c r="D1066" s="253"/>
      <c r="E1066" s="253"/>
      <c r="F1066" s="251"/>
      <c r="G1066" s="252">
        <f>SUM(G1064:G1065)</f>
        <v>12.068604966419999</v>
      </c>
    </row>
    <row r="1067" spans="1:8">
      <c r="A1067" s="253"/>
      <c r="B1067" s="253"/>
      <c r="C1067" s="253"/>
      <c r="D1067" s="253"/>
      <c r="E1067" s="253"/>
      <c r="F1067" s="251"/>
      <c r="G1067" s="252"/>
    </row>
    <row r="1068" spans="1:8" ht="33">
      <c r="A1068" s="255" t="s">
        <v>408</v>
      </c>
      <c r="B1068" s="255" t="s">
        <v>409</v>
      </c>
      <c r="C1068" s="250" t="s">
        <v>3257</v>
      </c>
      <c r="D1068" s="250"/>
      <c r="E1068" s="250"/>
      <c r="F1068" s="251"/>
      <c r="G1068" s="252" t="s">
        <v>0</v>
      </c>
    </row>
    <row r="1069" spans="1:8">
      <c r="A1069" s="253"/>
      <c r="B1069" s="253"/>
      <c r="C1069" s="253"/>
      <c r="D1069" s="253"/>
      <c r="E1069" s="253"/>
      <c r="F1069" s="251"/>
      <c r="G1069" s="254"/>
    </row>
    <row r="1070" spans="1:8">
      <c r="A1070" s="253" t="s">
        <v>4274</v>
      </c>
      <c r="B1070" s="253"/>
      <c r="C1070" s="253"/>
      <c r="D1070" s="255" t="s">
        <v>263</v>
      </c>
      <c r="E1070" s="255" t="s">
        <v>262</v>
      </c>
      <c r="F1070" s="251" t="s">
        <v>4278</v>
      </c>
      <c r="G1070" s="284" t="s">
        <v>4279</v>
      </c>
    </row>
    <row r="1071" spans="1:8" ht="16.5">
      <c r="A1071" s="253" t="s">
        <v>2001</v>
      </c>
      <c r="B1071" s="253"/>
      <c r="C1071" s="253"/>
      <c r="D1071" s="253"/>
      <c r="E1071" s="253"/>
      <c r="F1071" s="251"/>
      <c r="G1071" s="258"/>
    </row>
    <row r="1072" spans="1:8" ht="33">
      <c r="A1072" s="262" t="s">
        <v>9</v>
      </c>
      <c r="B1072" s="259" t="s">
        <v>3258</v>
      </c>
      <c r="C1072" s="253" t="s">
        <v>3259</v>
      </c>
      <c r="D1072" s="259" t="s">
        <v>1996</v>
      </c>
      <c r="E1072" s="269">
        <v>2</v>
      </c>
      <c r="F1072" s="266">
        <v>0.78942999999999997</v>
      </c>
      <c r="G1072" s="261">
        <f>F1072*E1072</f>
        <v>1.5788599999999999</v>
      </c>
    </row>
    <row r="1073" spans="1:7" ht="24.75">
      <c r="A1073" s="262" t="s">
        <v>9</v>
      </c>
      <c r="B1073" s="259" t="s">
        <v>3260</v>
      </c>
      <c r="C1073" s="253" t="s">
        <v>3261</v>
      </c>
      <c r="D1073" s="259" t="s">
        <v>1996</v>
      </c>
      <c r="E1073" s="269">
        <v>2</v>
      </c>
      <c r="F1073" s="266">
        <v>1.04253</v>
      </c>
      <c r="G1073" s="261">
        <f>F1073*E1073</f>
        <v>2.0850599999999999</v>
      </c>
    </row>
    <row r="1074" spans="1:7">
      <c r="A1074" s="259" t="s">
        <v>1904</v>
      </c>
      <c r="B1074" s="259"/>
      <c r="C1074" s="259"/>
      <c r="D1074" s="259"/>
      <c r="E1074" s="259"/>
      <c r="F1074" s="260"/>
      <c r="G1074" s="261">
        <f>SUM(G1072:G1073)</f>
        <v>3.6639200000000001</v>
      </c>
    </row>
    <row r="1075" spans="1:7" ht="16.5">
      <c r="A1075" s="253" t="s">
        <v>2003</v>
      </c>
      <c r="B1075" s="253"/>
      <c r="C1075" s="253"/>
      <c r="D1075" s="253"/>
      <c r="E1075" s="253"/>
      <c r="F1075" s="251"/>
      <c r="G1075" s="258"/>
    </row>
    <row r="1076" spans="1:7">
      <c r="A1076" s="259" t="s">
        <v>1904</v>
      </c>
      <c r="B1076" s="259"/>
      <c r="C1076" s="259"/>
      <c r="D1076" s="259"/>
      <c r="E1076" s="259"/>
      <c r="F1076" s="260"/>
      <c r="G1076" s="261"/>
    </row>
    <row r="1077" spans="1:7" ht="24.75">
      <c r="A1077" s="253" t="s">
        <v>2006</v>
      </c>
      <c r="B1077" s="253"/>
      <c r="C1077" s="253"/>
      <c r="D1077" s="253"/>
      <c r="E1077" s="253"/>
      <c r="F1077" s="251"/>
      <c r="G1077" s="258"/>
    </row>
    <row r="1078" spans="1:7" ht="24.75">
      <c r="A1078" s="262" t="s">
        <v>9</v>
      </c>
      <c r="B1078" s="259" t="s">
        <v>1910</v>
      </c>
      <c r="C1078" s="253" t="s">
        <v>3192</v>
      </c>
      <c r="D1078" s="259" t="s">
        <v>2171</v>
      </c>
      <c r="E1078" s="269">
        <v>0.20039199999999999</v>
      </c>
      <c r="F1078" s="266">
        <v>18.261945000000001</v>
      </c>
      <c r="G1078" s="261">
        <f>F1078*E1078</f>
        <v>3.6595476824399999</v>
      </c>
    </row>
    <row r="1079" spans="1:7" ht="16.5">
      <c r="A1079" s="262" t="s">
        <v>9</v>
      </c>
      <c r="B1079" s="259" t="s">
        <v>1911</v>
      </c>
      <c r="C1079" s="253" t="s">
        <v>3089</v>
      </c>
      <c r="D1079" s="259" t="s">
        <v>2171</v>
      </c>
      <c r="E1079" s="269">
        <v>0.2</v>
      </c>
      <c r="F1079" s="266">
        <v>13.040459999999999</v>
      </c>
      <c r="G1079" s="261">
        <f>F1079*E1079</f>
        <v>2.6080920000000001</v>
      </c>
    </row>
    <row r="1080" spans="1:7">
      <c r="A1080" s="259" t="s">
        <v>1904</v>
      </c>
      <c r="B1080" s="259"/>
      <c r="C1080" s="259"/>
      <c r="D1080" s="259"/>
      <c r="E1080" s="259"/>
      <c r="F1080" s="260"/>
      <c r="G1080" s="261">
        <f>SUM(G1078:G1079)</f>
        <v>6.2676396824400005</v>
      </c>
    </row>
    <row r="1081" spans="1:7">
      <c r="A1081" s="259" t="s">
        <v>4273</v>
      </c>
      <c r="B1081" s="259"/>
      <c r="C1081" s="259"/>
      <c r="D1081" s="259"/>
      <c r="E1081" s="259"/>
      <c r="F1081" s="260"/>
      <c r="G1081" s="261">
        <f>G1074+G1076+G1080</f>
        <v>9.9315596824399996</v>
      </c>
    </row>
    <row r="1082" spans="1:7">
      <c r="A1082" s="259" t="s">
        <v>4271</v>
      </c>
      <c r="B1082" s="259"/>
      <c r="C1082" s="259"/>
      <c r="D1082" s="259"/>
      <c r="E1082" s="259"/>
      <c r="F1082" s="267">
        <v>0.2303</v>
      </c>
      <c r="G1082" s="261">
        <f>F1082*G1081</f>
        <v>2.2872381948659322</v>
      </c>
    </row>
    <row r="1083" spans="1:7" ht="16.5">
      <c r="A1083" s="253" t="s">
        <v>4280</v>
      </c>
      <c r="B1083" s="253"/>
      <c r="C1083" s="253"/>
      <c r="D1083" s="253"/>
      <c r="E1083" s="253"/>
      <c r="F1083" s="251"/>
      <c r="G1083" s="252">
        <f>SUM(G1081:G1082)</f>
        <v>12.218797877305931</v>
      </c>
    </row>
    <row r="1084" spans="1:7">
      <c r="A1084" s="248"/>
      <c r="B1084" s="248"/>
      <c r="C1084" s="248"/>
      <c r="D1084" s="248"/>
      <c r="E1084" s="248"/>
      <c r="F1084" s="268"/>
      <c r="G1084" s="249"/>
    </row>
    <row r="1085" spans="1:7" ht="33">
      <c r="A1085" s="270" t="s">
        <v>411</v>
      </c>
      <c r="B1085" s="270" t="s">
        <v>412</v>
      </c>
      <c r="C1085" s="248" t="s">
        <v>2303</v>
      </c>
      <c r="D1085" s="248"/>
      <c r="E1085" s="248"/>
      <c r="F1085" s="268"/>
      <c r="G1085" s="252" t="s">
        <v>288</v>
      </c>
    </row>
    <row r="1086" spans="1:7">
      <c r="A1086" s="248"/>
      <c r="B1086" s="248"/>
      <c r="C1086" s="248"/>
      <c r="D1086" s="248"/>
      <c r="E1086" s="248"/>
      <c r="F1086" s="268"/>
      <c r="G1086" s="271"/>
    </row>
    <row r="1087" spans="1:7">
      <c r="A1087" s="248" t="s">
        <v>4274</v>
      </c>
      <c r="B1087" s="248"/>
      <c r="C1087" s="248"/>
      <c r="D1087" s="270" t="s">
        <v>263</v>
      </c>
      <c r="E1087" s="270" t="s">
        <v>262</v>
      </c>
      <c r="F1087" s="251" t="s">
        <v>4278</v>
      </c>
      <c r="G1087" s="284" t="s">
        <v>4279</v>
      </c>
    </row>
    <row r="1088" spans="1:7" ht="16.5">
      <c r="A1088" s="248" t="s">
        <v>2001</v>
      </c>
      <c r="B1088" s="248"/>
      <c r="C1088" s="248"/>
      <c r="D1088" s="248"/>
      <c r="E1088" s="248"/>
      <c r="F1088" s="268"/>
      <c r="G1088" s="249"/>
    </row>
    <row r="1089" spans="1:7" ht="24.75" customHeight="1">
      <c r="A1089" s="273">
        <v>37411</v>
      </c>
      <c r="B1089" s="274" t="s">
        <v>277</v>
      </c>
      <c r="C1089" s="248" t="s">
        <v>2304</v>
      </c>
      <c r="D1089" s="274" t="s">
        <v>33</v>
      </c>
      <c r="E1089" s="275">
        <v>1.0500499999999999</v>
      </c>
      <c r="F1089" s="276">
        <v>11.414819999999999</v>
      </c>
      <c r="G1089" s="261">
        <f>F1089*E1089</f>
        <v>11.986131740999998</v>
      </c>
    </row>
    <row r="1090" spans="1:7">
      <c r="A1090" s="274" t="s">
        <v>1904</v>
      </c>
      <c r="B1090" s="274"/>
      <c r="C1090" s="274"/>
      <c r="D1090" s="274"/>
      <c r="E1090" s="274"/>
      <c r="F1090" s="277"/>
      <c r="G1090" s="261">
        <f>SUM(G1089)</f>
        <v>11.986131740999998</v>
      </c>
    </row>
    <row r="1091" spans="1:7" ht="16.5">
      <c r="A1091" s="248" t="s">
        <v>2003</v>
      </c>
      <c r="B1091" s="248"/>
      <c r="C1091" s="248"/>
      <c r="D1091" s="248"/>
      <c r="E1091" s="248"/>
      <c r="F1091" s="268"/>
      <c r="G1091" s="249"/>
    </row>
    <row r="1092" spans="1:7">
      <c r="A1092" s="262" t="s">
        <v>9</v>
      </c>
      <c r="B1092" s="259" t="s">
        <v>1911</v>
      </c>
      <c r="C1092" s="248" t="s">
        <v>2293</v>
      </c>
      <c r="D1092" s="274" t="s">
        <v>2171</v>
      </c>
      <c r="E1092" s="275">
        <v>0.1</v>
      </c>
      <c r="F1092" s="276">
        <v>13.040459999999999</v>
      </c>
      <c r="G1092" s="261">
        <f t="shared" ref="G1092:G1093" si="5">F1092*E1092</f>
        <v>1.304046</v>
      </c>
    </row>
    <row r="1093" spans="1:7">
      <c r="A1093" s="262" t="s">
        <v>9</v>
      </c>
      <c r="B1093" s="259" t="s">
        <v>1910</v>
      </c>
      <c r="C1093" s="248" t="s">
        <v>2302</v>
      </c>
      <c r="D1093" s="274" t="s">
        <v>2171</v>
      </c>
      <c r="E1093" s="275">
        <v>0.1</v>
      </c>
      <c r="F1093" s="276">
        <v>18.261945000000001</v>
      </c>
      <c r="G1093" s="261">
        <f t="shared" si="5"/>
        <v>1.8261945000000002</v>
      </c>
    </row>
    <row r="1094" spans="1:7">
      <c r="A1094" s="274" t="s">
        <v>1904</v>
      </c>
      <c r="B1094" s="274"/>
      <c r="C1094" s="274"/>
      <c r="D1094" s="274"/>
      <c r="E1094" s="274"/>
      <c r="F1094" s="277"/>
      <c r="G1094" s="261">
        <f>SUM(G1092:G1093)</f>
        <v>3.1302405000000002</v>
      </c>
    </row>
    <row r="1095" spans="1:7" ht="24.75">
      <c r="A1095" s="248" t="s">
        <v>2006</v>
      </c>
      <c r="B1095" s="248"/>
      <c r="C1095" s="248"/>
      <c r="D1095" s="248"/>
      <c r="E1095" s="248"/>
      <c r="F1095" s="268"/>
      <c r="G1095" s="249"/>
    </row>
    <row r="1096" spans="1:7">
      <c r="A1096" s="274" t="s">
        <v>1904</v>
      </c>
      <c r="B1096" s="274"/>
      <c r="C1096" s="274"/>
      <c r="D1096" s="274"/>
      <c r="E1096" s="274"/>
      <c r="F1096" s="277"/>
      <c r="G1096" s="249"/>
    </row>
    <row r="1097" spans="1:7">
      <c r="A1097" s="274" t="s">
        <v>4273</v>
      </c>
      <c r="B1097" s="274"/>
      <c r="C1097" s="274"/>
      <c r="D1097" s="274"/>
      <c r="E1097" s="274"/>
      <c r="F1097" s="277"/>
      <c r="G1097" s="261">
        <f>G1090+G1094+G1096</f>
        <v>15.116372240999997</v>
      </c>
    </row>
    <row r="1098" spans="1:7">
      <c r="A1098" s="274" t="s">
        <v>4271</v>
      </c>
      <c r="B1098" s="274"/>
      <c r="C1098" s="274"/>
      <c r="D1098" s="274"/>
      <c r="E1098" s="274"/>
      <c r="F1098" s="278">
        <v>0.2303</v>
      </c>
      <c r="G1098" s="261">
        <f>F1098*G1097</f>
        <v>3.4813005271022992</v>
      </c>
    </row>
    <row r="1099" spans="1:7" ht="16.5">
      <c r="A1099" s="248" t="s">
        <v>4280</v>
      </c>
      <c r="B1099" s="248"/>
      <c r="C1099" s="248"/>
      <c r="D1099" s="248"/>
      <c r="E1099" s="248"/>
      <c r="F1099" s="268"/>
      <c r="G1099" s="252">
        <f>SUM(G1097:G1098)</f>
        <v>18.597672768102296</v>
      </c>
    </row>
    <row r="1100" spans="1:7">
      <c r="A1100" s="248"/>
      <c r="B1100" s="248"/>
      <c r="C1100" s="248"/>
      <c r="D1100" s="248"/>
      <c r="E1100" s="248"/>
      <c r="F1100" s="268"/>
      <c r="G1100" s="249"/>
    </row>
    <row r="1101" spans="1:7" ht="16.5">
      <c r="A1101" s="255" t="s">
        <v>415</v>
      </c>
      <c r="B1101" s="255">
        <v>96361</v>
      </c>
      <c r="C1101" s="250" t="s">
        <v>3265</v>
      </c>
      <c r="D1101" s="250"/>
      <c r="E1101" s="250"/>
      <c r="F1101" s="251"/>
      <c r="G1101" s="252" t="s">
        <v>4281</v>
      </c>
    </row>
    <row r="1102" spans="1:7">
      <c r="A1102" s="253"/>
      <c r="B1102" s="253"/>
      <c r="C1102" s="253"/>
      <c r="D1102" s="253"/>
      <c r="E1102" s="253"/>
      <c r="F1102" s="251"/>
      <c r="G1102" s="254"/>
    </row>
    <row r="1103" spans="1:7">
      <c r="A1103" s="253" t="s">
        <v>4274</v>
      </c>
      <c r="B1103" s="253"/>
      <c r="C1103" s="253"/>
      <c r="D1103" s="255" t="s">
        <v>263</v>
      </c>
      <c r="E1103" s="255" t="s">
        <v>262</v>
      </c>
      <c r="F1103" s="251" t="s">
        <v>4278</v>
      </c>
      <c r="G1103" s="284" t="s">
        <v>4279</v>
      </c>
    </row>
    <row r="1104" spans="1:7" ht="16.5">
      <c r="A1104" s="253" t="s">
        <v>2001</v>
      </c>
      <c r="B1104" s="253"/>
      <c r="C1104" s="253"/>
      <c r="D1104" s="253"/>
      <c r="E1104" s="253"/>
      <c r="F1104" s="251"/>
      <c r="G1104" s="258"/>
    </row>
    <row r="1105" spans="1:7" ht="24.75">
      <c r="A1105" s="262" t="s">
        <v>277</v>
      </c>
      <c r="B1105" s="259" t="s">
        <v>3266</v>
      </c>
      <c r="C1105" s="253" t="s">
        <v>3267</v>
      </c>
      <c r="D1105" s="259" t="s">
        <v>2408</v>
      </c>
      <c r="E1105" s="269">
        <v>0.06</v>
      </c>
      <c r="F1105" s="266">
        <v>40.049054999999996</v>
      </c>
      <c r="G1105" s="261">
        <f t="shared" ref="G1105:G1113" si="6">F1105*E1105</f>
        <v>2.4029432999999996</v>
      </c>
    </row>
    <row r="1106" spans="1:7" ht="16.5">
      <c r="A1106" s="262" t="s">
        <v>277</v>
      </c>
      <c r="B1106" s="259" t="s">
        <v>3268</v>
      </c>
      <c r="C1106" s="253" t="s">
        <v>3269</v>
      </c>
      <c r="D1106" s="259" t="s">
        <v>33</v>
      </c>
      <c r="E1106" s="269">
        <v>2.1</v>
      </c>
      <c r="F1106" s="266">
        <v>18.551988485281431</v>
      </c>
      <c r="G1106" s="261">
        <f t="shared" si="6"/>
        <v>38.959175819091008</v>
      </c>
    </row>
    <row r="1107" spans="1:7" ht="24.75">
      <c r="A1107" s="262" t="s">
        <v>277</v>
      </c>
      <c r="B1107" s="259" t="s">
        <v>3270</v>
      </c>
      <c r="C1107" s="253" t="s">
        <v>3271</v>
      </c>
      <c r="D1107" s="259" t="s">
        <v>165</v>
      </c>
      <c r="E1107" s="269">
        <v>1.8</v>
      </c>
      <c r="F1107" s="266">
        <v>3.3661349999999999</v>
      </c>
      <c r="G1107" s="261">
        <f t="shared" si="6"/>
        <v>6.059043</v>
      </c>
    </row>
    <row r="1108" spans="1:7" ht="24.75">
      <c r="A1108" s="262" t="s">
        <v>277</v>
      </c>
      <c r="B1108" s="259" t="s">
        <v>3272</v>
      </c>
      <c r="C1108" s="253" t="s">
        <v>3273</v>
      </c>
      <c r="D1108" s="259" t="s">
        <v>165</v>
      </c>
      <c r="E1108" s="269">
        <v>5.8</v>
      </c>
      <c r="F1108" s="266">
        <v>3.825555</v>
      </c>
      <c r="G1108" s="261">
        <f t="shared" si="6"/>
        <v>22.188219</v>
      </c>
    </row>
    <row r="1109" spans="1:7" ht="24.75">
      <c r="A1109" s="262" t="s">
        <v>277</v>
      </c>
      <c r="B1109" s="259" t="s">
        <v>3274</v>
      </c>
      <c r="C1109" s="253" t="s">
        <v>3275</v>
      </c>
      <c r="D1109" s="259" t="s">
        <v>165</v>
      </c>
      <c r="E1109" s="269">
        <v>2.5</v>
      </c>
      <c r="F1109" s="266">
        <v>0.21203999999999998</v>
      </c>
      <c r="G1109" s="261">
        <f t="shared" si="6"/>
        <v>0.5300999999999999</v>
      </c>
    </row>
    <row r="1110" spans="1:7" ht="24.75">
      <c r="A1110" s="262" t="s">
        <v>277</v>
      </c>
      <c r="B1110" s="259" t="s">
        <v>3276</v>
      </c>
      <c r="C1110" s="253" t="s">
        <v>3277</v>
      </c>
      <c r="D1110" s="259" t="s">
        <v>165</v>
      </c>
      <c r="E1110" s="269">
        <v>1.6</v>
      </c>
      <c r="F1110" s="266">
        <v>2.7476849999999997</v>
      </c>
      <c r="G1110" s="261">
        <f t="shared" si="6"/>
        <v>4.3962959999999995</v>
      </c>
    </row>
    <row r="1111" spans="1:7" ht="33">
      <c r="A1111" s="262" t="s">
        <v>277</v>
      </c>
      <c r="B1111" s="259" t="s">
        <v>3278</v>
      </c>
      <c r="C1111" s="253" t="s">
        <v>3279</v>
      </c>
      <c r="D1111" s="259" t="s">
        <v>30</v>
      </c>
      <c r="E1111" s="269">
        <v>1.0268999999999999</v>
      </c>
      <c r="F1111" s="266">
        <v>3.6930299999999994</v>
      </c>
      <c r="G1111" s="261">
        <f t="shared" si="6"/>
        <v>3.7923725069999992</v>
      </c>
    </row>
    <row r="1112" spans="1:7" ht="24.75">
      <c r="A1112" s="262" t="s">
        <v>277</v>
      </c>
      <c r="B1112" s="259" t="s">
        <v>3280</v>
      </c>
      <c r="C1112" s="253" t="s">
        <v>3281</v>
      </c>
      <c r="D1112" s="259" t="s">
        <v>0</v>
      </c>
      <c r="E1112" s="269">
        <v>21</v>
      </c>
      <c r="F1112" s="266">
        <v>5.3009999999999995E-2</v>
      </c>
      <c r="G1112" s="261">
        <f t="shared" si="6"/>
        <v>1.1132099999999998</v>
      </c>
    </row>
    <row r="1113" spans="1:7" ht="24.75">
      <c r="A1113" s="262" t="s">
        <v>277</v>
      </c>
      <c r="B1113" s="259" t="s">
        <v>3282</v>
      </c>
      <c r="C1113" s="253" t="s">
        <v>3283</v>
      </c>
      <c r="D1113" s="259" t="s">
        <v>0</v>
      </c>
      <c r="E1113" s="269">
        <v>0.9</v>
      </c>
      <c r="F1113" s="266">
        <v>0.12369000000000001</v>
      </c>
      <c r="G1113" s="261">
        <f t="shared" si="6"/>
        <v>0.111321</v>
      </c>
    </row>
    <row r="1114" spans="1:7">
      <c r="A1114" s="259" t="s">
        <v>1904</v>
      </c>
      <c r="B1114" s="259"/>
      <c r="C1114" s="259"/>
      <c r="D1114" s="259"/>
      <c r="E1114" s="259"/>
      <c r="F1114" s="260"/>
      <c r="G1114" s="261">
        <f>SUM(G1105:G1113)</f>
        <v>79.552680626091018</v>
      </c>
    </row>
    <row r="1115" spans="1:7" ht="16.5">
      <c r="A1115" s="253" t="s">
        <v>2003</v>
      </c>
      <c r="B1115" s="253"/>
      <c r="C1115" s="253"/>
      <c r="D1115" s="253"/>
      <c r="E1115" s="253"/>
      <c r="F1115" s="251"/>
      <c r="G1115" s="258"/>
    </row>
    <row r="1116" spans="1:7">
      <c r="A1116" s="259" t="s">
        <v>1904</v>
      </c>
      <c r="B1116" s="259"/>
      <c r="C1116" s="259"/>
      <c r="D1116" s="259"/>
      <c r="E1116" s="259"/>
      <c r="F1116" s="260"/>
      <c r="G1116" s="261">
        <v>0</v>
      </c>
    </row>
    <row r="1117" spans="1:7" ht="24.75">
      <c r="A1117" s="253" t="s">
        <v>2006</v>
      </c>
      <c r="B1117" s="253"/>
      <c r="C1117" s="253"/>
      <c r="D1117" s="253"/>
      <c r="E1117" s="253"/>
      <c r="F1117" s="251"/>
      <c r="G1117" s="258"/>
    </row>
    <row r="1118" spans="1:7" ht="16.5">
      <c r="A1118" s="262" t="s">
        <v>277</v>
      </c>
      <c r="B1118" s="259" t="s">
        <v>3139</v>
      </c>
      <c r="C1118" s="253" t="s">
        <v>3140</v>
      </c>
      <c r="D1118" s="259" t="s">
        <v>2171</v>
      </c>
      <c r="E1118" s="269">
        <v>0.92500000000000004</v>
      </c>
      <c r="F1118" s="266">
        <v>17.555145</v>
      </c>
      <c r="G1118" s="261">
        <f>F1118*E1118</f>
        <v>16.238509125</v>
      </c>
    </row>
    <row r="1119" spans="1:7">
      <c r="A1119" s="262" t="s">
        <v>9</v>
      </c>
      <c r="B1119" s="259" t="s">
        <v>1911</v>
      </c>
      <c r="C1119" s="253" t="s">
        <v>3110</v>
      </c>
      <c r="D1119" s="259" t="s">
        <v>2171</v>
      </c>
      <c r="E1119" s="269">
        <v>9.2399999999999996E-2</v>
      </c>
      <c r="F1119" s="276">
        <v>13.040459999999999</v>
      </c>
      <c r="G1119" s="261">
        <f>F1119*E1119</f>
        <v>1.2049385039999998</v>
      </c>
    </row>
    <row r="1120" spans="1:7">
      <c r="A1120" s="259" t="s">
        <v>1904</v>
      </c>
      <c r="B1120" s="259"/>
      <c r="C1120" s="259"/>
      <c r="D1120" s="259"/>
      <c r="E1120" s="259"/>
      <c r="F1120" s="260"/>
      <c r="G1120" s="261">
        <f>SUM(G1118:G1119)</f>
        <v>17.443447629000001</v>
      </c>
    </row>
    <row r="1121" spans="1:7">
      <c r="A1121" s="259" t="s">
        <v>4273</v>
      </c>
      <c r="B1121" s="259"/>
      <c r="C1121" s="259"/>
      <c r="D1121" s="259"/>
      <c r="E1121" s="259"/>
      <c r="F1121" s="260"/>
      <c r="G1121" s="261">
        <f>G1114+G1116+G1120</f>
        <v>96.996128255091023</v>
      </c>
    </row>
    <row r="1122" spans="1:7">
      <c r="A1122" s="259" t="s">
        <v>4271</v>
      </c>
      <c r="B1122" s="259"/>
      <c r="C1122" s="259"/>
      <c r="D1122" s="259"/>
      <c r="E1122" s="259"/>
      <c r="F1122" s="267">
        <v>0.2303</v>
      </c>
      <c r="G1122" s="261">
        <f>F1122*G1121</f>
        <v>22.338208337147464</v>
      </c>
    </row>
    <row r="1123" spans="1:7" ht="16.5">
      <c r="A1123" s="253" t="s">
        <v>4280</v>
      </c>
      <c r="B1123" s="253"/>
      <c r="C1123" s="253"/>
      <c r="D1123" s="253"/>
      <c r="E1123" s="253"/>
      <c r="F1123" s="251"/>
      <c r="G1123" s="252">
        <f>SUM(G1121:G1122)</f>
        <v>119.33433659223849</v>
      </c>
    </row>
    <row r="1124" spans="1:7">
      <c r="A1124" s="248"/>
      <c r="B1124" s="248"/>
      <c r="C1124" s="248"/>
      <c r="D1124" s="248"/>
      <c r="E1124" s="248"/>
      <c r="F1124" s="268"/>
      <c r="G1124" s="249"/>
    </row>
    <row r="1125" spans="1:7" ht="33">
      <c r="A1125" s="255" t="s">
        <v>416</v>
      </c>
      <c r="B1125" s="255" t="s">
        <v>417</v>
      </c>
      <c r="C1125" s="250" t="s">
        <v>3284</v>
      </c>
      <c r="D1125" s="250"/>
      <c r="E1125" s="250"/>
      <c r="F1125" s="251"/>
      <c r="G1125" s="252" t="s">
        <v>4281</v>
      </c>
    </row>
    <row r="1126" spans="1:7">
      <c r="A1126" s="253"/>
      <c r="B1126" s="253"/>
      <c r="C1126" s="253"/>
      <c r="D1126" s="253"/>
      <c r="E1126" s="253"/>
      <c r="F1126" s="251"/>
      <c r="G1126" s="254"/>
    </row>
    <row r="1127" spans="1:7">
      <c r="A1127" s="253" t="s">
        <v>4274</v>
      </c>
      <c r="B1127" s="253"/>
      <c r="C1127" s="253"/>
      <c r="D1127" s="255" t="s">
        <v>263</v>
      </c>
      <c r="E1127" s="255" t="s">
        <v>262</v>
      </c>
      <c r="F1127" s="251" t="s">
        <v>4278</v>
      </c>
      <c r="G1127" s="284" t="s">
        <v>4279</v>
      </c>
    </row>
    <row r="1128" spans="1:7" ht="16.5">
      <c r="A1128" s="253" t="s">
        <v>2001</v>
      </c>
      <c r="B1128" s="253"/>
      <c r="C1128" s="253"/>
      <c r="D1128" s="253"/>
      <c r="E1128" s="253"/>
      <c r="F1128" s="251"/>
      <c r="G1128" s="258"/>
    </row>
    <row r="1129" spans="1:7" ht="16.5">
      <c r="A1129" s="262" t="s">
        <v>9</v>
      </c>
      <c r="B1129" s="259" t="s">
        <v>3285</v>
      </c>
      <c r="C1129" s="253" t="s">
        <v>3286</v>
      </c>
      <c r="D1129" s="259" t="s">
        <v>33</v>
      </c>
      <c r="E1129" s="269">
        <v>2.1</v>
      </c>
      <c r="F1129" s="266">
        <v>18.200099999999999</v>
      </c>
      <c r="G1129" s="261">
        <f t="shared" ref="G1129:G1137" si="7">F1129*E1129</f>
        <v>38.220210000000002</v>
      </c>
    </row>
    <row r="1130" spans="1:7" ht="16.5">
      <c r="A1130" s="262" t="s">
        <v>9</v>
      </c>
      <c r="B1130" s="259" t="s">
        <v>3287</v>
      </c>
      <c r="C1130" s="253" t="s">
        <v>3288</v>
      </c>
      <c r="D1130" s="259" t="s">
        <v>165</v>
      </c>
      <c r="E1130" s="269">
        <v>3</v>
      </c>
      <c r="F1130" s="266">
        <v>0.203205</v>
      </c>
      <c r="G1130" s="261">
        <f t="shared" si="7"/>
        <v>0.60961500000000002</v>
      </c>
    </row>
    <row r="1131" spans="1:7" ht="16.5">
      <c r="A1131" s="262" t="s">
        <v>9</v>
      </c>
      <c r="B1131" s="259" t="s">
        <v>3289</v>
      </c>
      <c r="C1131" s="253" t="s">
        <v>3290</v>
      </c>
      <c r="D1131" s="259" t="s">
        <v>30</v>
      </c>
      <c r="E1131" s="269">
        <v>0.1</v>
      </c>
      <c r="F1131" s="266">
        <v>1.9437</v>
      </c>
      <c r="G1131" s="261">
        <f t="shared" si="7"/>
        <v>0.19437000000000001</v>
      </c>
    </row>
    <row r="1132" spans="1:7" ht="16.5">
      <c r="A1132" s="262" t="s">
        <v>9</v>
      </c>
      <c r="B1132" s="259" t="s">
        <v>3291</v>
      </c>
      <c r="C1132" s="253" t="s">
        <v>3292</v>
      </c>
      <c r="D1132" s="259" t="s">
        <v>30</v>
      </c>
      <c r="E1132" s="269">
        <v>0.7</v>
      </c>
      <c r="F1132" s="266">
        <v>3.6223499999999995</v>
      </c>
      <c r="G1132" s="261">
        <f t="shared" si="7"/>
        <v>2.5356449999999997</v>
      </c>
    </row>
    <row r="1133" spans="1:7" ht="16.5">
      <c r="A1133" s="262" t="s">
        <v>9</v>
      </c>
      <c r="B1133" s="259" t="s">
        <v>3293</v>
      </c>
      <c r="C1133" s="253" t="s">
        <v>3294</v>
      </c>
      <c r="D1133" s="259" t="s">
        <v>0</v>
      </c>
      <c r="E1133" s="269">
        <v>2</v>
      </c>
      <c r="F1133" s="266">
        <v>0.114855</v>
      </c>
      <c r="G1133" s="261">
        <f t="shared" si="7"/>
        <v>0.22971</v>
      </c>
    </row>
    <row r="1134" spans="1:7" ht="16.5">
      <c r="A1134" s="262" t="s">
        <v>9</v>
      </c>
      <c r="B1134" s="259" t="s">
        <v>3295</v>
      </c>
      <c r="C1134" s="253" t="s">
        <v>3296</v>
      </c>
      <c r="D1134" s="259" t="s">
        <v>0</v>
      </c>
      <c r="E1134" s="269">
        <v>22</v>
      </c>
      <c r="F1134" s="266">
        <v>4.4174999999999999E-2</v>
      </c>
      <c r="G1134" s="261">
        <f t="shared" si="7"/>
        <v>0.97184999999999999</v>
      </c>
    </row>
    <row r="1135" spans="1:7" ht="16.5">
      <c r="A1135" s="262" t="s">
        <v>9</v>
      </c>
      <c r="B1135" s="259" t="s">
        <v>3297</v>
      </c>
      <c r="C1135" s="253" t="s">
        <v>3298</v>
      </c>
      <c r="D1135" s="259" t="s">
        <v>0</v>
      </c>
      <c r="E1135" s="269">
        <v>2</v>
      </c>
      <c r="F1135" s="266">
        <v>0.10601999999999999</v>
      </c>
      <c r="G1135" s="261">
        <f t="shared" si="7"/>
        <v>0.21203999999999998</v>
      </c>
    </row>
    <row r="1136" spans="1:7" ht="16.5">
      <c r="A1136" s="262" t="s">
        <v>9</v>
      </c>
      <c r="B1136" s="259" t="s">
        <v>3299</v>
      </c>
      <c r="C1136" s="253" t="s">
        <v>3300</v>
      </c>
      <c r="D1136" s="259" t="s">
        <v>165</v>
      </c>
      <c r="E1136" s="269">
        <v>0.9</v>
      </c>
      <c r="F1136" s="266">
        <v>3.1894349999999996</v>
      </c>
      <c r="G1136" s="261">
        <f t="shared" si="7"/>
        <v>2.8704914999999995</v>
      </c>
    </row>
    <row r="1137" spans="1:7" ht="16.5">
      <c r="A1137" s="262" t="s">
        <v>9</v>
      </c>
      <c r="B1137" s="259" t="s">
        <v>3301</v>
      </c>
      <c r="C1137" s="253" t="s">
        <v>3302</v>
      </c>
      <c r="D1137" s="259" t="s">
        <v>165</v>
      </c>
      <c r="E1137" s="269">
        <v>2.2999999999999998</v>
      </c>
      <c r="F1137" s="266">
        <v>3.6223499999999995</v>
      </c>
      <c r="G1137" s="261">
        <f t="shared" si="7"/>
        <v>8.3314049999999984</v>
      </c>
    </row>
    <row r="1138" spans="1:7">
      <c r="A1138" s="259" t="s">
        <v>1904</v>
      </c>
      <c r="B1138" s="259"/>
      <c r="C1138" s="259"/>
      <c r="D1138" s="259"/>
      <c r="E1138" s="259"/>
      <c r="F1138" s="260"/>
      <c r="G1138" s="261">
        <f>SUM(G1129:G1137)</f>
        <v>54.1753365</v>
      </c>
    </row>
    <row r="1139" spans="1:7" ht="16.5">
      <c r="A1139" s="253" t="s">
        <v>2003</v>
      </c>
      <c r="B1139" s="253"/>
      <c r="C1139" s="253"/>
      <c r="D1139" s="253"/>
      <c r="E1139" s="253"/>
      <c r="F1139" s="251"/>
      <c r="G1139" s="258"/>
    </row>
    <row r="1140" spans="1:7">
      <c r="A1140" s="259" t="s">
        <v>1904</v>
      </c>
      <c r="B1140" s="259"/>
      <c r="C1140" s="259"/>
      <c r="D1140" s="259"/>
      <c r="E1140" s="259"/>
      <c r="F1140" s="260"/>
      <c r="G1140" s="261"/>
    </row>
    <row r="1141" spans="1:7" ht="24.75">
      <c r="A1141" s="253" t="s">
        <v>2006</v>
      </c>
      <c r="B1141" s="253"/>
      <c r="C1141" s="253"/>
      <c r="D1141" s="253"/>
      <c r="E1141" s="253"/>
      <c r="F1141" s="251"/>
      <c r="G1141" s="258"/>
    </row>
    <row r="1142" spans="1:7">
      <c r="A1142" s="262" t="s">
        <v>9</v>
      </c>
      <c r="B1142" s="259" t="s">
        <v>3303</v>
      </c>
      <c r="C1142" s="253" t="s">
        <v>3304</v>
      </c>
      <c r="D1142" s="259" t="s">
        <v>2171</v>
      </c>
      <c r="E1142" s="269">
        <v>0.25</v>
      </c>
      <c r="F1142" s="266">
        <v>18.12942</v>
      </c>
      <c r="G1142" s="261">
        <f>F1142*E1142</f>
        <v>4.5323549999999999</v>
      </c>
    </row>
    <row r="1143" spans="1:7" ht="16.5">
      <c r="A1143" s="262" t="s">
        <v>9</v>
      </c>
      <c r="B1143" s="259" t="s">
        <v>2204</v>
      </c>
      <c r="C1143" s="253" t="s">
        <v>3088</v>
      </c>
      <c r="D1143" s="259" t="s">
        <v>2171</v>
      </c>
      <c r="E1143" s="269">
        <v>0.25</v>
      </c>
      <c r="F1143" s="266">
        <v>18.067574999999998</v>
      </c>
      <c r="G1143" s="261">
        <f>F1143*E1143</f>
        <v>4.5168937499999995</v>
      </c>
    </row>
    <row r="1144" spans="1:7" ht="16.5">
      <c r="A1144" s="262" t="s">
        <v>9</v>
      </c>
      <c r="B1144" s="259" t="s">
        <v>1911</v>
      </c>
      <c r="C1144" s="253" t="s">
        <v>3089</v>
      </c>
      <c r="D1144" s="259" t="s">
        <v>2171</v>
      </c>
      <c r="E1144" s="269">
        <v>0.24936</v>
      </c>
      <c r="F1144" s="266">
        <v>13.040459999999999</v>
      </c>
      <c r="G1144" s="261">
        <f>F1144*E1144</f>
        <v>3.2517691055999998</v>
      </c>
    </row>
    <row r="1145" spans="1:7">
      <c r="A1145" s="259" t="s">
        <v>1904</v>
      </c>
      <c r="B1145" s="259"/>
      <c r="C1145" s="259"/>
      <c r="D1145" s="259"/>
      <c r="E1145" s="259"/>
      <c r="F1145" s="260"/>
      <c r="G1145" s="261">
        <f>SUM(G1142:G1144)</f>
        <v>12.3010178556</v>
      </c>
    </row>
    <row r="1146" spans="1:7">
      <c r="A1146" s="259" t="s">
        <v>4273</v>
      </c>
      <c r="B1146" s="259"/>
      <c r="C1146" s="259"/>
      <c r="D1146" s="259"/>
      <c r="E1146" s="259"/>
      <c r="F1146" s="260"/>
      <c r="G1146" s="261">
        <f>G1138+G1140+G1145</f>
        <v>66.476354355599995</v>
      </c>
    </row>
    <row r="1147" spans="1:7">
      <c r="A1147" s="259" t="s">
        <v>4271</v>
      </c>
      <c r="B1147" s="259"/>
      <c r="C1147" s="259"/>
      <c r="D1147" s="259"/>
      <c r="E1147" s="259"/>
      <c r="F1147" s="267">
        <v>0.2303</v>
      </c>
      <c r="G1147" s="261">
        <f>F1147*G1146</f>
        <v>15.309504408094678</v>
      </c>
    </row>
    <row r="1148" spans="1:7" ht="16.5">
      <c r="A1148" s="253" t="s">
        <v>4280</v>
      </c>
      <c r="B1148" s="253"/>
      <c r="C1148" s="253"/>
      <c r="D1148" s="253"/>
      <c r="E1148" s="253"/>
      <c r="F1148" s="251"/>
      <c r="G1148" s="252">
        <f>SUM(G1146:G1147)</f>
        <v>81.785858763694677</v>
      </c>
    </row>
    <row r="1149" spans="1:7">
      <c r="A1149" s="253"/>
      <c r="B1149" s="253"/>
      <c r="C1149" s="253"/>
      <c r="D1149" s="253"/>
      <c r="E1149" s="253"/>
      <c r="F1149" s="251"/>
      <c r="G1149" s="252"/>
    </row>
    <row r="1150" spans="1:7" ht="16.5">
      <c r="A1150" s="255" t="s">
        <v>418</v>
      </c>
      <c r="B1150" s="255" t="s">
        <v>419</v>
      </c>
      <c r="C1150" s="250" t="s">
        <v>3305</v>
      </c>
      <c r="D1150" s="250"/>
      <c r="E1150" s="250"/>
      <c r="F1150" s="251"/>
      <c r="G1150" s="252" t="s">
        <v>4281</v>
      </c>
    </row>
    <row r="1151" spans="1:7">
      <c r="A1151" s="253"/>
      <c r="B1151" s="253"/>
      <c r="C1151" s="253"/>
      <c r="D1151" s="253"/>
      <c r="E1151" s="253"/>
      <c r="F1151" s="251"/>
      <c r="G1151" s="258"/>
    </row>
    <row r="1152" spans="1:7">
      <c r="A1152" s="253" t="s">
        <v>4274</v>
      </c>
      <c r="B1152" s="253"/>
      <c r="C1152" s="253"/>
      <c r="D1152" s="255" t="s">
        <v>263</v>
      </c>
      <c r="E1152" s="255" t="s">
        <v>262</v>
      </c>
      <c r="F1152" s="251" t="s">
        <v>4278</v>
      </c>
      <c r="G1152" s="284" t="s">
        <v>4279</v>
      </c>
    </row>
    <row r="1153" spans="1:7" ht="16.5">
      <c r="A1153" s="253" t="s">
        <v>2001</v>
      </c>
      <c r="B1153" s="253"/>
      <c r="C1153" s="253"/>
      <c r="D1153" s="253"/>
      <c r="E1153" s="253"/>
      <c r="F1153" s="251"/>
      <c r="G1153" s="258"/>
    </row>
    <row r="1154" spans="1:7">
      <c r="A1154" s="262" t="s">
        <v>9</v>
      </c>
      <c r="B1154" s="259"/>
      <c r="C1154" s="253" t="s">
        <v>3306</v>
      </c>
      <c r="D1154" s="259" t="s">
        <v>342</v>
      </c>
      <c r="E1154" s="269">
        <v>1</v>
      </c>
      <c r="F1154" s="266">
        <v>60</v>
      </c>
      <c r="G1154" s="261">
        <f>F1154*E1154</f>
        <v>60</v>
      </c>
    </row>
    <row r="1155" spans="1:7">
      <c r="A1155" s="259" t="s">
        <v>1904</v>
      </c>
      <c r="B1155" s="259"/>
      <c r="C1155" s="259"/>
      <c r="D1155" s="259"/>
      <c r="E1155" s="259"/>
      <c r="F1155" s="260"/>
      <c r="G1155" s="261">
        <f>SUM(G1154:G1154)</f>
        <v>60</v>
      </c>
    </row>
    <row r="1156" spans="1:7" ht="16.5">
      <c r="A1156" s="253" t="s">
        <v>2003</v>
      </c>
      <c r="B1156" s="253"/>
      <c r="C1156" s="253"/>
      <c r="D1156" s="253"/>
      <c r="E1156" s="253"/>
      <c r="F1156" s="251"/>
      <c r="G1156" s="258"/>
    </row>
    <row r="1157" spans="1:7">
      <c r="A1157" s="259" t="s">
        <v>1904</v>
      </c>
      <c r="B1157" s="259"/>
      <c r="C1157" s="259"/>
      <c r="D1157" s="259"/>
      <c r="E1157" s="259"/>
      <c r="F1157" s="260"/>
      <c r="G1157" s="261"/>
    </row>
    <row r="1158" spans="1:7" ht="24.75">
      <c r="A1158" s="253" t="s">
        <v>2006</v>
      </c>
      <c r="B1158" s="253"/>
      <c r="C1158" s="253"/>
      <c r="D1158" s="253"/>
      <c r="E1158" s="253"/>
      <c r="F1158" s="251"/>
      <c r="G1158" s="258"/>
    </row>
    <row r="1159" spans="1:7">
      <c r="A1159" s="262" t="s">
        <v>9</v>
      </c>
      <c r="B1159" s="259" t="s">
        <v>1978</v>
      </c>
      <c r="C1159" s="253" t="s">
        <v>3307</v>
      </c>
      <c r="D1159" s="259" t="s">
        <v>2171</v>
      </c>
      <c r="E1159" s="269">
        <v>0.49586000000000002</v>
      </c>
      <c r="F1159" s="266">
        <v>13.923959999999999</v>
      </c>
      <c r="G1159" s="261">
        <f>F1159*E1159</f>
        <v>6.9043348055999996</v>
      </c>
    </row>
    <row r="1160" spans="1:7">
      <c r="A1160" s="262" t="s">
        <v>9</v>
      </c>
      <c r="B1160" s="259" t="s">
        <v>1980</v>
      </c>
      <c r="C1160" s="253" t="s">
        <v>3308</v>
      </c>
      <c r="D1160" s="259" t="s">
        <v>2171</v>
      </c>
      <c r="E1160" s="269">
        <v>0.496</v>
      </c>
      <c r="F1160" s="276">
        <v>18.261945000000001</v>
      </c>
      <c r="G1160" s="261">
        <f>F1160*E1160</f>
        <v>9.0579247200000008</v>
      </c>
    </row>
    <row r="1161" spans="1:7">
      <c r="A1161" s="259" t="s">
        <v>1904</v>
      </c>
      <c r="B1161" s="259"/>
      <c r="C1161" s="259"/>
      <c r="D1161" s="259"/>
      <c r="E1161" s="259"/>
      <c r="F1161" s="260"/>
      <c r="G1161" s="261">
        <f>SUM(G1159:G1160)</f>
        <v>15.9622595256</v>
      </c>
    </row>
    <row r="1162" spans="1:7">
      <c r="A1162" s="259" t="s">
        <v>4273</v>
      </c>
      <c r="B1162" s="259"/>
      <c r="C1162" s="259"/>
      <c r="D1162" s="259"/>
      <c r="E1162" s="259"/>
      <c r="F1162" s="260"/>
      <c r="G1162" s="261">
        <f>G1155+G1157+G1161</f>
        <v>75.962259525600004</v>
      </c>
    </row>
    <row r="1163" spans="1:7">
      <c r="A1163" s="259" t="s">
        <v>4271</v>
      </c>
      <c r="B1163" s="259"/>
      <c r="C1163" s="259"/>
      <c r="D1163" s="259"/>
      <c r="E1163" s="259"/>
      <c r="F1163" s="267">
        <v>0.2303</v>
      </c>
      <c r="G1163" s="261">
        <f>F1163*G1162</f>
        <v>17.494108368745682</v>
      </c>
    </row>
    <row r="1164" spans="1:7" ht="16.5">
      <c r="A1164" s="253" t="s">
        <v>4280</v>
      </c>
      <c r="B1164" s="253"/>
      <c r="C1164" s="253"/>
      <c r="D1164" s="253"/>
      <c r="E1164" s="253"/>
      <c r="F1164" s="251"/>
      <c r="G1164" s="252">
        <f>SUM(G1162:G1163)</f>
        <v>93.456367894345689</v>
      </c>
    </row>
    <row r="1165" spans="1:7">
      <c r="A1165" s="253"/>
      <c r="B1165" s="253"/>
      <c r="C1165" s="253"/>
      <c r="D1165" s="253"/>
      <c r="E1165" s="253"/>
      <c r="F1165" s="251"/>
      <c r="G1165" s="252"/>
    </row>
    <row r="1166" spans="1:7" ht="41.25">
      <c r="A1166" s="255" t="s">
        <v>421</v>
      </c>
      <c r="B1166" s="255" t="s">
        <v>422</v>
      </c>
      <c r="C1166" s="250" t="s">
        <v>3309</v>
      </c>
      <c r="D1166" s="250"/>
      <c r="E1166" s="250"/>
      <c r="F1166" s="251"/>
      <c r="G1166" s="252" t="s">
        <v>4281</v>
      </c>
    </row>
    <row r="1167" spans="1:7">
      <c r="A1167" s="253"/>
      <c r="B1167" s="253"/>
      <c r="C1167" s="253"/>
      <c r="D1167" s="253"/>
      <c r="E1167" s="253"/>
      <c r="F1167" s="251"/>
      <c r="G1167" s="254"/>
    </row>
    <row r="1168" spans="1:7">
      <c r="A1168" s="253" t="s">
        <v>4274</v>
      </c>
      <c r="B1168" s="253"/>
      <c r="C1168" s="253"/>
      <c r="D1168" s="255" t="s">
        <v>263</v>
      </c>
      <c r="E1168" s="255" t="s">
        <v>262</v>
      </c>
      <c r="F1168" s="251" t="s">
        <v>4278</v>
      </c>
      <c r="G1168" s="284" t="s">
        <v>4279</v>
      </c>
    </row>
    <row r="1169" spans="1:7" ht="16.5">
      <c r="A1169" s="253" t="s">
        <v>2001</v>
      </c>
      <c r="B1169" s="253"/>
      <c r="C1169" s="253"/>
      <c r="D1169" s="253"/>
      <c r="E1169" s="253"/>
      <c r="F1169" s="251"/>
      <c r="G1169" s="258"/>
    </row>
    <row r="1170" spans="1:7" ht="24.75">
      <c r="A1170" s="262" t="s">
        <v>9</v>
      </c>
      <c r="B1170" s="259" t="s">
        <v>3310</v>
      </c>
      <c r="C1170" s="253" t="s">
        <v>3311</v>
      </c>
      <c r="D1170" s="259" t="s">
        <v>33</v>
      </c>
      <c r="E1170" s="269">
        <v>1</v>
      </c>
      <c r="F1170" s="266">
        <v>81.5853328456474</v>
      </c>
      <c r="G1170" s="261">
        <f>F1170*E1170</f>
        <v>81.5853328456474</v>
      </c>
    </row>
    <row r="1171" spans="1:7">
      <c r="A1171" s="259" t="s">
        <v>1904</v>
      </c>
      <c r="B1171" s="259"/>
      <c r="C1171" s="259"/>
      <c r="D1171" s="259"/>
      <c r="E1171" s="259"/>
      <c r="F1171" s="260"/>
      <c r="G1171" s="261">
        <f>SUM(G1170:G1170)</f>
        <v>81.5853328456474</v>
      </c>
    </row>
    <row r="1172" spans="1:7" ht="16.5">
      <c r="A1172" s="253" t="s">
        <v>2003</v>
      </c>
      <c r="B1172" s="253"/>
      <c r="C1172" s="253"/>
      <c r="D1172" s="253"/>
      <c r="E1172" s="253"/>
      <c r="F1172" s="251"/>
      <c r="G1172" s="258"/>
    </row>
    <row r="1173" spans="1:7">
      <c r="A1173" s="259" t="s">
        <v>1904</v>
      </c>
      <c r="B1173" s="259"/>
      <c r="C1173" s="259"/>
      <c r="D1173" s="259"/>
      <c r="E1173" s="259"/>
      <c r="F1173" s="260"/>
      <c r="G1173" s="261"/>
    </row>
    <row r="1174" spans="1:7" ht="24.75">
      <c r="A1174" s="253" t="s">
        <v>2006</v>
      </c>
      <c r="B1174" s="253"/>
      <c r="C1174" s="253"/>
      <c r="D1174" s="253"/>
      <c r="E1174" s="253"/>
      <c r="F1174" s="251"/>
      <c r="G1174" s="258"/>
    </row>
    <row r="1175" spans="1:7">
      <c r="A1175" s="259" t="s">
        <v>1904</v>
      </c>
      <c r="B1175" s="259"/>
      <c r="C1175" s="259"/>
      <c r="D1175" s="259"/>
      <c r="E1175" s="259"/>
      <c r="F1175" s="260"/>
      <c r="G1175" s="261"/>
    </row>
    <row r="1176" spans="1:7">
      <c r="A1176" s="259" t="s">
        <v>4273</v>
      </c>
      <c r="B1176" s="259"/>
      <c r="C1176" s="259"/>
      <c r="D1176" s="259"/>
      <c r="E1176" s="259"/>
      <c r="F1176" s="260"/>
      <c r="G1176" s="261">
        <f>G1171+G1173+G1175</f>
        <v>81.5853328456474</v>
      </c>
    </row>
    <row r="1177" spans="1:7">
      <c r="A1177" s="259" t="s">
        <v>4271</v>
      </c>
      <c r="B1177" s="259"/>
      <c r="C1177" s="259"/>
      <c r="D1177" s="259"/>
      <c r="E1177" s="259"/>
      <c r="F1177" s="267">
        <v>0.2303</v>
      </c>
      <c r="G1177" s="261">
        <f>F1177*G1176</f>
        <v>18.789102154352598</v>
      </c>
    </row>
    <row r="1178" spans="1:7" ht="16.5">
      <c r="A1178" s="253" t="s">
        <v>4280</v>
      </c>
      <c r="B1178" s="253"/>
      <c r="C1178" s="253"/>
      <c r="D1178" s="253"/>
      <c r="E1178" s="253"/>
      <c r="F1178" s="251"/>
      <c r="G1178" s="252">
        <f>SUM(G1176:G1177)</f>
        <v>100.37443500000001</v>
      </c>
    </row>
    <row r="1179" spans="1:7">
      <c r="A1179" s="248"/>
      <c r="B1179" s="248"/>
      <c r="C1179" s="248"/>
      <c r="D1179" s="248"/>
      <c r="E1179" s="248"/>
      <c r="F1179" s="268"/>
      <c r="G1179" s="249"/>
    </row>
    <row r="1180" spans="1:7" ht="66">
      <c r="A1180" s="270" t="s">
        <v>424</v>
      </c>
      <c r="B1180" s="270" t="s">
        <v>425</v>
      </c>
      <c r="C1180" s="248" t="s">
        <v>2305</v>
      </c>
      <c r="D1180" s="248"/>
      <c r="E1180" s="248"/>
      <c r="F1180" s="268"/>
      <c r="G1180" s="252" t="s">
        <v>0</v>
      </c>
    </row>
    <row r="1181" spans="1:7">
      <c r="A1181" s="248"/>
      <c r="B1181" s="248"/>
      <c r="C1181" s="248"/>
      <c r="D1181" s="248"/>
      <c r="E1181" s="248"/>
      <c r="F1181" s="268"/>
      <c r="G1181" s="271"/>
    </row>
    <row r="1182" spans="1:7">
      <c r="A1182" s="248" t="s">
        <v>4274</v>
      </c>
      <c r="B1182" s="248"/>
      <c r="C1182" s="248"/>
      <c r="D1182" s="270" t="s">
        <v>263</v>
      </c>
      <c r="E1182" s="270" t="s">
        <v>262</v>
      </c>
      <c r="F1182" s="251" t="s">
        <v>4278</v>
      </c>
      <c r="G1182" s="284" t="s">
        <v>4279</v>
      </c>
    </row>
    <row r="1183" spans="1:7" ht="16.5">
      <c r="A1183" s="248" t="s">
        <v>2001</v>
      </c>
      <c r="B1183" s="248"/>
      <c r="C1183" s="248"/>
      <c r="D1183" s="248"/>
      <c r="E1183" s="248"/>
      <c r="F1183" s="268"/>
      <c r="G1183" s="249"/>
    </row>
    <row r="1184" spans="1:7" ht="66">
      <c r="A1184" s="274" t="s">
        <v>1903</v>
      </c>
      <c r="B1184" s="248"/>
      <c r="C1184" s="248" t="s">
        <v>2306</v>
      </c>
      <c r="D1184" s="274" t="s">
        <v>263</v>
      </c>
      <c r="E1184" s="275">
        <v>1</v>
      </c>
      <c r="F1184" s="276">
        <v>892.74217264081938</v>
      </c>
      <c r="G1184" s="261">
        <f>E1184*F1184</f>
        <v>892.74217264081938</v>
      </c>
    </row>
    <row r="1185" spans="1:7">
      <c r="A1185" s="274" t="s">
        <v>1904</v>
      </c>
      <c r="B1185" s="274"/>
      <c r="C1185" s="274"/>
      <c r="D1185" s="274"/>
      <c r="E1185" s="274"/>
      <c r="F1185" s="277"/>
      <c r="G1185" s="261">
        <f>SUM(G1184)</f>
        <v>892.74217264081938</v>
      </c>
    </row>
    <row r="1186" spans="1:7" ht="16.5">
      <c r="A1186" s="248" t="s">
        <v>2003</v>
      </c>
      <c r="B1186" s="248"/>
      <c r="C1186" s="248"/>
      <c r="D1186" s="248"/>
      <c r="E1186" s="248"/>
      <c r="F1186" s="268"/>
      <c r="G1186" s="249"/>
    </row>
    <row r="1187" spans="1:7">
      <c r="A1187" s="274" t="s">
        <v>1904</v>
      </c>
      <c r="B1187" s="274"/>
      <c r="C1187" s="274"/>
      <c r="D1187" s="274"/>
      <c r="E1187" s="274"/>
      <c r="F1187" s="277"/>
      <c r="G1187" s="249"/>
    </row>
    <row r="1188" spans="1:7" ht="24.75">
      <c r="A1188" s="248" t="s">
        <v>2006</v>
      </c>
      <c r="B1188" s="248"/>
      <c r="C1188" s="248"/>
      <c r="D1188" s="248"/>
      <c r="E1188" s="248"/>
      <c r="F1188" s="268"/>
      <c r="G1188" s="249"/>
    </row>
    <row r="1189" spans="1:7">
      <c r="A1189" s="274" t="s">
        <v>1904</v>
      </c>
      <c r="B1189" s="274"/>
      <c r="C1189" s="274"/>
      <c r="D1189" s="274"/>
      <c r="E1189" s="274"/>
      <c r="F1189" s="277"/>
      <c r="G1189" s="249"/>
    </row>
    <row r="1190" spans="1:7">
      <c r="A1190" s="274" t="s">
        <v>4273</v>
      </c>
      <c r="B1190" s="274"/>
      <c r="C1190" s="274"/>
      <c r="D1190" s="274"/>
      <c r="E1190" s="274"/>
      <c r="F1190" s="277"/>
      <c r="G1190" s="261">
        <f>G1185+G1187+G1189</f>
        <v>892.74217264081938</v>
      </c>
    </row>
    <row r="1191" spans="1:7">
      <c r="A1191" s="274" t="s">
        <v>4271</v>
      </c>
      <c r="B1191" s="274"/>
      <c r="C1191" s="274"/>
      <c r="D1191" s="274"/>
      <c r="E1191" s="274"/>
      <c r="F1191" s="278">
        <v>0.2303</v>
      </c>
      <c r="G1191" s="261">
        <f>F1191*G1190</f>
        <v>205.59852235918072</v>
      </c>
    </row>
    <row r="1192" spans="1:7" ht="16.5">
      <c r="A1192" s="248" t="s">
        <v>4280</v>
      </c>
      <c r="B1192" s="248"/>
      <c r="C1192" s="248"/>
      <c r="D1192" s="248"/>
      <c r="E1192" s="248"/>
      <c r="F1192" s="268"/>
      <c r="G1192" s="252">
        <f>SUM(G1190:G1191)</f>
        <v>1098.3406950000001</v>
      </c>
    </row>
    <row r="1193" spans="1:7">
      <c r="A1193" s="248"/>
      <c r="B1193" s="248"/>
      <c r="C1193" s="248"/>
      <c r="D1193" s="248"/>
      <c r="E1193" s="248"/>
      <c r="F1193" s="268"/>
      <c r="G1193" s="249"/>
    </row>
    <row r="1194" spans="1:7" ht="41.25">
      <c r="A1194" s="270" t="s">
        <v>426</v>
      </c>
      <c r="B1194" s="270" t="s">
        <v>427</v>
      </c>
      <c r="C1194" s="248" t="s">
        <v>2307</v>
      </c>
      <c r="D1194" s="248"/>
      <c r="E1194" s="248"/>
      <c r="F1194" s="268"/>
      <c r="G1194" s="252" t="s">
        <v>0</v>
      </c>
    </row>
    <row r="1195" spans="1:7">
      <c r="A1195" s="248"/>
      <c r="B1195" s="248"/>
      <c r="C1195" s="248"/>
      <c r="D1195" s="248"/>
      <c r="E1195" s="248"/>
      <c r="F1195" s="268"/>
      <c r="G1195" s="271"/>
    </row>
    <row r="1196" spans="1:7">
      <c r="A1196" s="248" t="s">
        <v>4274</v>
      </c>
      <c r="B1196" s="248"/>
      <c r="C1196" s="248"/>
      <c r="D1196" s="270" t="s">
        <v>263</v>
      </c>
      <c r="E1196" s="270" t="s">
        <v>262</v>
      </c>
      <c r="F1196" s="251" t="s">
        <v>4278</v>
      </c>
      <c r="G1196" s="284" t="s">
        <v>4279</v>
      </c>
    </row>
    <row r="1197" spans="1:7" ht="16.5">
      <c r="A1197" s="248" t="s">
        <v>2001</v>
      </c>
      <c r="B1197" s="248"/>
      <c r="C1197" s="248"/>
      <c r="D1197" s="248"/>
      <c r="E1197" s="248"/>
      <c r="F1197" s="268"/>
      <c r="G1197" s="249"/>
    </row>
    <row r="1198" spans="1:7" ht="41.25">
      <c r="A1198" s="274" t="s">
        <v>1903</v>
      </c>
      <c r="B1198" s="248"/>
      <c r="C1198" s="248" t="s">
        <v>2308</v>
      </c>
      <c r="D1198" s="274" t="s">
        <v>263</v>
      </c>
      <c r="E1198" s="275">
        <v>1</v>
      </c>
      <c r="F1198" s="276">
        <v>680.29428188246766</v>
      </c>
      <c r="G1198" s="261">
        <f>F1198*E1198</f>
        <v>680.29428188246766</v>
      </c>
    </row>
    <row r="1199" spans="1:7">
      <c r="A1199" s="274" t="s">
        <v>1904</v>
      </c>
      <c r="B1199" s="274"/>
      <c r="C1199" s="274"/>
      <c r="D1199" s="274"/>
      <c r="E1199" s="274"/>
      <c r="F1199" s="277"/>
      <c r="G1199" s="261">
        <f>SUM(G1198)</f>
        <v>680.29428188246766</v>
      </c>
    </row>
    <row r="1200" spans="1:7" ht="16.5">
      <c r="A1200" s="248" t="s">
        <v>2003</v>
      </c>
      <c r="B1200" s="248"/>
      <c r="C1200" s="248"/>
      <c r="D1200" s="248"/>
      <c r="E1200" s="248"/>
      <c r="F1200" s="268"/>
      <c r="G1200" s="249"/>
    </row>
    <row r="1201" spans="1:7">
      <c r="A1201" s="274" t="s">
        <v>2309</v>
      </c>
      <c r="B1201" s="248"/>
      <c r="C1201" s="248"/>
      <c r="D1201" s="248"/>
      <c r="E1201" s="248"/>
      <c r="F1201" s="268"/>
      <c r="G1201" s="249"/>
    </row>
    <row r="1202" spans="1:7">
      <c r="A1202" s="274" t="s">
        <v>1904</v>
      </c>
      <c r="B1202" s="274"/>
      <c r="C1202" s="274"/>
      <c r="D1202" s="274"/>
      <c r="E1202" s="274"/>
      <c r="F1202" s="277"/>
      <c r="G1202" s="249"/>
    </row>
    <row r="1203" spans="1:7" ht="24.75">
      <c r="A1203" s="248" t="s">
        <v>2006</v>
      </c>
      <c r="B1203" s="248"/>
      <c r="C1203" s="248"/>
      <c r="D1203" s="248"/>
      <c r="E1203" s="248"/>
      <c r="F1203" s="268"/>
      <c r="G1203" s="249"/>
    </row>
    <row r="1204" spans="1:7">
      <c r="A1204" s="274" t="s">
        <v>1904</v>
      </c>
      <c r="B1204" s="274"/>
      <c r="C1204" s="274"/>
      <c r="D1204" s="274"/>
      <c r="E1204" s="274"/>
      <c r="F1204" s="277"/>
      <c r="G1204" s="249"/>
    </row>
    <row r="1205" spans="1:7">
      <c r="A1205" s="274" t="s">
        <v>4273</v>
      </c>
      <c r="B1205" s="274"/>
      <c r="C1205" s="274"/>
      <c r="D1205" s="274"/>
      <c r="E1205" s="274"/>
      <c r="F1205" s="277"/>
      <c r="G1205" s="261">
        <f>G1199+G1202+G1204</f>
        <v>680.29428188246766</v>
      </c>
    </row>
    <row r="1206" spans="1:7">
      <c r="A1206" s="274" t="s">
        <v>4271</v>
      </c>
      <c r="B1206" s="274"/>
      <c r="C1206" s="274"/>
      <c r="D1206" s="274"/>
      <c r="E1206" s="274"/>
      <c r="F1206" s="278">
        <v>0.2303</v>
      </c>
      <c r="G1206" s="261">
        <f>F1206*G1205</f>
        <v>156.6717731175323</v>
      </c>
    </row>
    <row r="1207" spans="1:7" ht="16.5">
      <c r="A1207" s="248" t="s">
        <v>4280</v>
      </c>
      <c r="B1207" s="248"/>
      <c r="C1207" s="248"/>
      <c r="D1207" s="248"/>
      <c r="E1207" s="248"/>
      <c r="F1207" s="268"/>
      <c r="G1207" s="252">
        <f>SUM(G1205:G1206)</f>
        <v>836.96605499999998</v>
      </c>
    </row>
    <row r="1208" spans="1:7">
      <c r="A1208" s="248"/>
      <c r="B1208" s="248"/>
      <c r="C1208" s="248"/>
      <c r="D1208" s="248"/>
      <c r="E1208" s="248"/>
      <c r="F1208" s="268"/>
      <c r="G1208" s="249"/>
    </row>
    <row r="1209" spans="1:7" ht="41.25">
      <c r="A1209" s="270" t="s">
        <v>428</v>
      </c>
      <c r="B1209" s="270" t="s">
        <v>429</v>
      </c>
      <c r="C1209" s="248" t="s">
        <v>2310</v>
      </c>
      <c r="D1209" s="248"/>
      <c r="E1209" s="248"/>
      <c r="F1209" s="268"/>
      <c r="G1209" s="252" t="s">
        <v>0</v>
      </c>
    </row>
    <row r="1210" spans="1:7">
      <c r="A1210" s="248"/>
      <c r="B1210" s="248"/>
      <c r="C1210" s="248"/>
      <c r="D1210" s="248"/>
      <c r="E1210" s="248"/>
      <c r="F1210" s="268"/>
      <c r="G1210" s="271"/>
    </row>
    <row r="1211" spans="1:7">
      <c r="A1211" s="248" t="s">
        <v>4274</v>
      </c>
      <c r="B1211" s="248"/>
      <c r="C1211" s="248"/>
      <c r="D1211" s="270" t="s">
        <v>263</v>
      </c>
      <c r="E1211" s="270" t="s">
        <v>262</v>
      </c>
      <c r="F1211" s="251" t="s">
        <v>4278</v>
      </c>
      <c r="G1211" s="284" t="s">
        <v>4279</v>
      </c>
    </row>
    <row r="1212" spans="1:7" ht="16.5">
      <c r="A1212" s="248" t="s">
        <v>2001</v>
      </c>
      <c r="B1212" s="248"/>
      <c r="C1212" s="248"/>
      <c r="D1212" s="248"/>
      <c r="E1212" s="248"/>
      <c r="F1212" s="268"/>
      <c r="G1212" s="249"/>
    </row>
    <row r="1213" spans="1:7" ht="41.25">
      <c r="A1213" s="274" t="s">
        <v>1903</v>
      </c>
      <c r="B1213" s="248"/>
      <c r="C1213" s="248" t="s">
        <v>2311</v>
      </c>
      <c r="D1213" s="274" t="s">
        <v>263</v>
      </c>
      <c r="E1213" s="275">
        <v>1</v>
      </c>
      <c r="F1213" s="276">
        <v>752.03422336015615</v>
      </c>
      <c r="G1213" s="261">
        <f>F1213*E1213</f>
        <v>752.03422336015615</v>
      </c>
    </row>
    <row r="1214" spans="1:7">
      <c r="A1214" s="274" t="s">
        <v>1904</v>
      </c>
      <c r="B1214" s="274"/>
      <c r="C1214" s="274"/>
      <c r="D1214" s="274"/>
      <c r="E1214" s="274"/>
      <c r="F1214" s="277"/>
      <c r="G1214" s="261">
        <f>SUM(G1213)</f>
        <v>752.03422336015615</v>
      </c>
    </row>
    <row r="1215" spans="1:7" ht="16.5">
      <c r="A1215" s="248" t="s">
        <v>2003</v>
      </c>
      <c r="B1215" s="248"/>
      <c r="C1215" s="248"/>
      <c r="D1215" s="248"/>
      <c r="E1215" s="248"/>
      <c r="F1215" s="268"/>
      <c r="G1215" s="249"/>
    </row>
    <row r="1216" spans="1:7">
      <c r="A1216" s="274" t="s">
        <v>1904</v>
      </c>
      <c r="B1216" s="274"/>
      <c r="C1216" s="274"/>
      <c r="D1216" s="274"/>
      <c r="E1216" s="274"/>
      <c r="F1216" s="277"/>
      <c r="G1216" s="249"/>
    </row>
    <row r="1217" spans="1:7" ht="24.75">
      <c r="A1217" s="248" t="s">
        <v>2006</v>
      </c>
      <c r="B1217" s="248"/>
      <c r="C1217" s="248"/>
      <c r="D1217" s="248"/>
      <c r="E1217" s="248"/>
      <c r="F1217" s="268"/>
      <c r="G1217" s="249"/>
    </row>
    <row r="1218" spans="1:7">
      <c r="A1218" s="274" t="s">
        <v>1904</v>
      </c>
      <c r="B1218" s="274"/>
      <c r="C1218" s="274"/>
      <c r="D1218" s="274"/>
      <c r="E1218" s="274"/>
      <c r="F1218" s="277"/>
      <c r="G1218" s="249"/>
    </row>
    <row r="1219" spans="1:7">
      <c r="A1219" s="274" t="s">
        <v>4273</v>
      </c>
      <c r="B1219" s="274"/>
      <c r="C1219" s="274"/>
      <c r="D1219" s="274"/>
      <c r="E1219" s="274"/>
      <c r="F1219" s="277"/>
      <c r="G1219" s="261">
        <f>G1214+G1216+G1218</f>
        <v>752.03422336015615</v>
      </c>
    </row>
    <row r="1220" spans="1:7">
      <c r="A1220" s="274" t="s">
        <v>4271</v>
      </c>
      <c r="B1220" s="274"/>
      <c r="C1220" s="274"/>
      <c r="D1220" s="274"/>
      <c r="E1220" s="274"/>
      <c r="F1220" s="278">
        <v>0.2303</v>
      </c>
      <c r="G1220" s="261">
        <f>F1220*G1219</f>
        <v>173.19348163984395</v>
      </c>
    </row>
    <row r="1221" spans="1:7" ht="16.5">
      <c r="A1221" s="248" t="s">
        <v>4280</v>
      </c>
      <c r="B1221" s="248"/>
      <c r="C1221" s="248"/>
      <c r="D1221" s="248"/>
      <c r="E1221" s="248"/>
      <c r="F1221" s="268"/>
      <c r="G1221" s="252">
        <f>SUM(G1219:G1220)</f>
        <v>925.22770500000013</v>
      </c>
    </row>
    <row r="1222" spans="1:7">
      <c r="A1222" s="248"/>
      <c r="B1222" s="248"/>
      <c r="C1222" s="248"/>
      <c r="D1222" s="248"/>
      <c r="E1222" s="248"/>
      <c r="F1222" s="268"/>
      <c r="G1222" s="249"/>
    </row>
    <row r="1223" spans="1:7" ht="41.25">
      <c r="A1223" s="270" t="s">
        <v>430</v>
      </c>
      <c r="B1223" s="270" t="s">
        <v>431</v>
      </c>
      <c r="C1223" s="248" t="s">
        <v>2312</v>
      </c>
      <c r="D1223" s="248"/>
      <c r="E1223" s="248"/>
      <c r="F1223" s="268"/>
      <c r="G1223" s="252" t="s">
        <v>0</v>
      </c>
    </row>
    <row r="1224" spans="1:7">
      <c r="A1224" s="248"/>
      <c r="B1224" s="248"/>
      <c r="C1224" s="248"/>
      <c r="D1224" s="248"/>
      <c r="E1224" s="248"/>
      <c r="F1224" s="268"/>
      <c r="G1224" s="271"/>
    </row>
    <row r="1225" spans="1:7">
      <c r="A1225" s="248" t="s">
        <v>4274</v>
      </c>
      <c r="B1225" s="248"/>
      <c r="C1225" s="248"/>
      <c r="D1225" s="270" t="s">
        <v>263</v>
      </c>
      <c r="E1225" s="270" t="s">
        <v>262</v>
      </c>
      <c r="F1225" s="251" t="s">
        <v>4278</v>
      </c>
      <c r="G1225" s="284" t="s">
        <v>4279</v>
      </c>
    </row>
    <row r="1226" spans="1:7" ht="16.5">
      <c r="A1226" s="248" t="s">
        <v>2001</v>
      </c>
      <c r="B1226" s="248"/>
      <c r="C1226" s="248"/>
      <c r="D1226" s="248"/>
      <c r="E1226" s="248"/>
      <c r="F1226" s="268"/>
      <c r="G1226" s="249"/>
    </row>
    <row r="1227" spans="1:7" ht="41.25">
      <c r="A1227" s="274" t="s">
        <v>1903</v>
      </c>
      <c r="B1227" s="248"/>
      <c r="C1227" s="248" t="s">
        <v>2313</v>
      </c>
      <c r="D1227" s="274" t="s">
        <v>263</v>
      </c>
      <c r="E1227" s="275">
        <v>1</v>
      </c>
      <c r="F1227" s="276">
        <v>855.78784442818824</v>
      </c>
      <c r="G1227" s="261">
        <f>F1227*E1227</f>
        <v>855.78784442818824</v>
      </c>
    </row>
    <row r="1228" spans="1:7">
      <c r="A1228" s="274" t="s">
        <v>1904</v>
      </c>
      <c r="B1228" s="274"/>
      <c r="C1228" s="274"/>
      <c r="D1228" s="274"/>
      <c r="E1228" s="274"/>
      <c r="F1228" s="277"/>
      <c r="G1228" s="261">
        <f>SUM(G1227)</f>
        <v>855.78784442818824</v>
      </c>
    </row>
    <row r="1229" spans="1:7" ht="16.5">
      <c r="A1229" s="248" t="s">
        <v>2003</v>
      </c>
      <c r="B1229" s="248"/>
      <c r="C1229" s="248"/>
      <c r="D1229" s="248"/>
      <c r="E1229" s="248"/>
      <c r="F1229" s="268"/>
      <c r="G1229" s="249"/>
    </row>
    <row r="1230" spans="1:7">
      <c r="A1230" s="274" t="s">
        <v>2309</v>
      </c>
      <c r="B1230" s="248"/>
      <c r="C1230" s="248"/>
      <c r="D1230" s="248"/>
      <c r="E1230" s="248"/>
      <c r="F1230" s="268"/>
      <c r="G1230" s="249"/>
    </row>
    <row r="1231" spans="1:7">
      <c r="A1231" s="274" t="s">
        <v>1904</v>
      </c>
      <c r="B1231" s="274"/>
      <c r="C1231" s="274"/>
      <c r="D1231" s="274"/>
      <c r="E1231" s="274"/>
      <c r="F1231" s="277"/>
      <c r="G1231" s="249"/>
    </row>
    <row r="1232" spans="1:7" ht="24.75">
      <c r="A1232" s="248" t="s">
        <v>2006</v>
      </c>
      <c r="B1232" s="248"/>
      <c r="C1232" s="248"/>
      <c r="D1232" s="248"/>
      <c r="E1232" s="248"/>
      <c r="F1232" s="268"/>
      <c r="G1232" s="249"/>
    </row>
    <row r="1233" spans="1:7">
      <c r="A1233" s="274" t="s">
        <v>1904</v>
      </c>
      <c r="B1233" s="274"/>
      <c r="C1233" s="274"/>
      <c r="D1233" s="274"/>
      <c r="E1233" s="274"/>
      <c r="F1233" s="277"/>
      <c r="G1233" s="249"/>
    </row>
    <row r="1234" spans="1:7">
      <c r="A1234" s="274" t="s">
        <v>4273</v>
      </c>
      <c r="B1234" s="274"/>
      <c r="C1234" s="274"/>
      <c r="D1234" s="274"/>
      <c r="E1234" s="274"/>
      <c r="F1234" s="277"/>
      <c r="G1234" s="261">
        <f>G1228+G1231+G1233</f>
        <v>855.78784442818824</v>
      </c>
    </row>
    <row r="1235" spans="1:7">
      <c r="A1235" s="274" t="s">
        <v>4271</v>
      </c>
      <c r="B1235" s="274"/>
      <c r="C1235" s="274"/>
      <c r="D1235" s="274"/>
      <c r="E1235" s="274"/>
      <c r="F1235" s="278">
        <v>0.2303</v>
      </c>
      <c r="G1235" s="261">
        <f>F1235*G1234</f>
        <v>197.08794057181174</v>
      </c>
    </row>
    <row r="1236" spans="1:7" ht="16.5">
      <c r="A1236" s="248" t="s">
        <v>4280</v>
      </c>
      <c r="B1236" s="248"/>
      <c r="C1236" s="248"/>
      <c r="D1236" s="248"/>
      <c r="E1236" s="248"/>
      <c r="F1236" s="268"/>
      <c r="G1236" s="252">
        <f>SUM(G1234:G1235)</f>
        <v>1052.875785</v>
      </c>
    </row>
    <row r="1237" spans="1:7">
      <c r="A1237" s="248"/>
      <c r="B1237" s="248"/>
      <c r="C1237" s="248"/>
      <c r="D1237" s="248"/>
      <c r="E1237" s="248"/>
      <c r="F1237" s="268"/>
      <c r="G1237" s="249"/>
    </row>
    <row r="1238" spans="1:7" ht="33">
      <c r="A1238" s="270" t="s">
        <v>432</v>
      </c>
      <c r="B1238" s="270" t="s">
        <v>433</v>
      </c>
      <c r="C1238" s="248" t="s">
        <v>2314</v>
      </c>
      <c r="D1238" s="248"/>
      <c r="E1238" s="248"/>
      <c r="F1238" s="268"/>
      <c r="G1238" s="252" t="s">
        <v>0</v>
      </c>
    </row>
    <row r="1239" spans="1:7">
      <c r="A1239" s="248"/>
      <c r="B1239" s="248"/>
      <c r="C1239" s="248"/>
      <c r="D1239" s="248"/>
      <c r="E1239" s="248"/>
      <c r="F1239" s="268"/>
      <c r="G1239" s="271"/>
    </row>
    <row r="1240" spans="1:7">
      <c r="A1240" s="248" t="s">
        <v>4274</v>
      </c>
      <c r="B1240" s="248"/>
      <c r="C1240" s="248"/>
      <c r="D1240" s="270" t="s">
        <v>263</v>
      </c>
      <c r="E1240" s="270" t="s">
        <v>262</v>
      </c>
      <c r="F1240" s="251" t="s">
        <v>4278</v>
      </c>
      <c r="G1240" s="284" t="s">
        <v>4279</v>
      </c>
    </row>
    <row r="1241" spans="1:7" ht="16.5">
      <c r="A1241" s="248" t="s">
        <v>2001</v>
      </c>
      <c r="B1241" s="248"/>
      <c r="C1241" s="248"/>
      <c r="D1241" s="248"/>
      <c r="E1241" s="248"/>
      <c r="F1241" s="268"/>
      <c r="G1241" s="249"/>
    </row>
    <row r="1242" spans="1:7" ht="33">
      <c r="A1242" s="274" t="s">
        <v>1903</v>
      </c>
      <c r="B1242" s="248"/>
      <c r="C1242" s="248" t="s">
        <v>2315</v>
      </c>
      <c r="D1242" s="274" t="s">
        <v>263</v>
      </c>
      <c r="E1242" s="275">
        <v>1</v>
      </c>
      <c r="F1242" s="276">
        <v>463.36533772250669</v>
      </c>
      <c r="G1242" s="261">
        <f>F1242*E1242</f>
        <v>463.36533772250669</v>
      </c>
    </row>
    <row r="1243" spans="1:7">
      <c r="A1243" s="274" t="s">
        <v>2316</v>
      </c>
      <c r="B1243" s="248"/>
      <c r="C1243" s="248"/>
      <c r="D1243" s="248"/>
      <c r="E1243" s="248"/>
      <c r="F1243" s="268"/>
      <c r="G1243" s="249"/>
    </row>
    <row r="1244" spans="1:7">
      <c r="A1244" s="273">
        <v>38124</v>
      </c>
      <c r="B1244" s="248"/>
      <c r="C1244" s="248"/>
      <c r="D1244" s="248"/>
      <c r="E1244" s="248"/>
      <c r="F1244" s="268"/>
      <c r="G1244" s="249"/>
    </row>
    <row r="1245" spans="1:7">
      <c r="A1245" s="274" t="s">
        <v>1904</v>
      </c>
      <c r="B1245" s="274"/>
      <c r="C1245" s="274"/>
      <c r="D1245" s="274"/>
      <c r="E1245" s="274"/>
      <c r="F1245" s="277"/>
      <c r="G1245" s="261">
        <f>SUM(G1242:G1244)</f>
        <v>463.36533772250669</v>
      </c>
    </row>
    <row r="1246" spans="1:7" ht="16.5">
      <c r="A1246" s="248" t="s">
        <v>2003</v>
      </c>
      <c r="B1246" s="248"/>
      <c r="C1246" s="248"/>
      <c r="D1246" s="248"/>
      <c r="E1246" s="248"/>
      <c r="F1246" s="268"/>
      <c r="G1246" s="249"/>
    </row>
    <row r="1247" spans="1:7">
      <c r="A1247" s="274" t="s">
        <v>2309</v>
      </c>
      <c r="B1247" s="248"/>
      <c r="C1247" s="248"/>
      <c r="D1247" s="248"/>
      <c r="E1247" s="248"/>
      <c r="F1247" s="268"/>
      <c r="G1247" s="249"/>
    </row>
    <row r="1248" spans="1:7">
      <c r="A1248" s="274" t="s">
        <v>1911</v>
      </c>
      <c r="B1248" s="248"/>
      <c r="C1248" s="248"/>
      <c r="D1248" s="248"/>
      <c r="E1248" s="248"/>
      <c r="F1248" s="268"/>
      <c r="G1248" s="249"/>
    </row>
    <row r="1249" spans="1:7">
      <c r="A1249" s="274" t="s">
        <v>1904</v>
      </c>
      <c r="B1249" s="274"/>
      <c r="C1249" s="274"/>
      <c r="D1249" s="274"/>
      <c r="E1249" s="274"/>
      <c r="F1249" s="277"/>
      <c r="G1249" s="249"/>
    </row>
    <row r="1250" spans="1:7" ht="24.75">
      <c r="A1250" s="248" t="s">
        <v>2006</v>
      </c>
      <c r="B1250" s="248"/>
      <c r="C1250" s="248"/>
      <c r="D1250" s="248"/>
      <c r="E1250" s="248"/>
      <c r="F1250" s="268"/>
      <c r="G1250" s="249"/>
    </row>
    <row r="1251" spans="1:7">
      <c r="A1251" s="274" t="s">
        <v>1904</v>
      </c>
      <c r="B1251" s="274"/>
      <c r="C1251" s="274"/>
      <c r="D1251" s="274"/>
      <c r="E1251" s="274"/>
      <c r="F1251" s="277"/>
      <c r="G1251" s="249"/>
    </row>
    <row r="1252" spans="1:7">
      <c r="A1252" s="274" t="s">
        <v>4273</v>
      </c>
      <c r="B1252" s="274"/>
      <c r="C1252" s="274"/>
      <c r="D1252" s="274"/>
      <c r="E1252" s="274"/>
      <c r="F1252" s="277"/>
      <c r="G1252" s="261">
        <f>G1245+G1249+G1251</f>
        <v>463.36533772250669</v>
      </c>
    </row>
    <row r="1253" spans="1:7">
      <c r="A1253" s="274" t="s">
        <v>4271</v>
      </c>
      <c r="B1253" s="274"/>
      <c r="C1253" s="274"/>
      <c r="D1253" s="274"/>
      <c r="E1253" s="274"/>
      <c r="F1253" s="278">
        <v>0.2303</v>
      </c>
      <c r="G1253" s="261">
        <f>F1253*G1252</f>
        <v>106.7130372774933</v>
      </c>
    </row>
    <row r="1254" spans="1:7" ht="16.5">
      <c r="A1254" s="248" t="s">
        <v>4280</v>
      </c>
      <c r="B1254" s="248"/>
      <c r="C1254" s="248"/>
      <c r="D1254" s="248"/>
      <c r="E1254" s="248"/>
      <c r="F1254" s="268"/>
      <c r="G1254" s="252">
        <f>SUM(G1252:G1253)</f>
        <v>570.07837500000005</v>
      </c>
    </row>
    <row r="1255" spans="1:7">
      <c r="A1255" s="248"/>
      <c r="B1255" s="248"/>
      <c r="C1255" s="248"/>
      <c r="D1255" s="248"/>
      <c r="E1255" s="248"/>
      <c r="F1255" s="268"/>
      <c r="G1255" s="249"/>
    </row>
    <row r="1256" spans="1:7" ht="57.75">
      <c r="A1256" s="270" t="s">
        <v>434</v>
      </c>
      <c r="B1256" s="270" t="s">
        <v>435</v>
      </c>
      <c r="C1256" s="248" t="s">
        <v>2317</v>
      </c>
      <c r="D1256" s="248"/>
      <c r="E1256" s="248"/>
      <c r="F1256" s="268"/>
      <c r="G1256" s="252" t="s">
        <v>0</v>
      </c>
    </row>
    <row r="1257" spans="1:7">
      <c r="A1257" s="248"/>
      <c r="B1257" s="248"/>
      <c r="C1257" s="248"/>
      <c r="D1257" s="248"/>
      <c r="E1257" s="248"/>
      <c r="F1257" s="268"/>
      <c r="G1257" s="271"/>
    </row>
    <row r="1258" spans="1:7">
      <c r="A1258" s="248" t="s">
        <v>4274</v>
      </c>
      <c r="B1258" s="248"/>
      <c r="C1258" s="248"/>
      <c r="D1258" s="270" t="s">
        <v>263</v>
      </c>
      <c r="E1258" s="270" t="s">
        <v>262</v>
      </c>
      <c r="F1258" s="251" t="s">
        <v>4278</v>
      </c>
      <c r="G1258" s="284" t="s">
        <v>4279</v>
      </c>
    </row>
    <row r="1259" spans="1:7" ht="16.5">
      <c r="A1259" s="248" t="s">
        <v>2001</v>
      </c>
      <c r="B1259" s="248"/>
      <c r="C1259" s="248"/>
      <c r="D1259" s="248"/>
      <c r="E1259" s="248"/>
      <c r="F1259" s="268"/>
      <c r="G1259" s="249"/>
    </row>
    <row r="1260" spans="1:7" ht="57.75">
      <c r="A1260" s="274" t="s">
        <v>1903</v>
      </c>
      <c r="B1260" s="248"/>
      <c r="C1260" s="248" t="s">
        <v>2318</v>
      </c>
      <c r="D1260" s="274" t="s">
        <v>263</v>
      </c>
      <c r="E1260" s="275">
        <v>1</v>
      </c>
      <c r="F1260" s="276">
        <v>1647.6704096561814</v>
      </c>
      <c r="G1260" s="261">
        <f>F1260*E1260</f>
        <v>1647.6704096561814</v>
      </c>
    </row>
    <row r="1261" spans="1:7">
      <c r="A1261" s="273">
        <v>38124</v>
      </c>
      <c r="B1261" s="248"/>
      <c r="C1261" s="248"/>
      <c r="D1261" s="248"/>
      <c r="E1261" s="248"/>
      <c r="F1261" s="268"/>
      <c r="G1261" s="249"/>
    </row>
    <row r="1262" spans="1:7">
      <c r="A1262" s="274" t="s">
        <v>1904</v>
      </c>
      <c r="B1262" s="274"/>
      <c r="C1262" s="274"/>
      <c r="D1262" s="274"/>
      <c r="E1262" s="274"/>
      <c r="F1262" s="277"/>
      <c r="G1262" s="261">
        <f>SUM(G1260:G1261)</f>
        <v>1647.6704096561814</v>
      </c>
    </row>
    <row r="1263" spans="1:7" ht="16.5">
      <c r="A1263" s="248" t="s">
        <v>2003</v>
      </c>
      <c r="B1263" s="248"/>
      <c r="C1263" s="248"/>
      <c r="D1263" s="248"/>
      <c r="E1263" s="248"/>
      <c r="F1263" s="268"/>
      <c r="G1263" s="249"/>
    </row>
    <row r="1264" spans="1:7">
      <c r="A1264" s="274" t="s">
        <v>2309</v>
      </c>
      <c r="B1264" s="248"/>
      <c r="C1264" s="248"/>
      <c r="D1264" s="248"/>
      <c r="E1264" s="248"/>
      <c r="F1264" s="268"/>
      <c r="G1264" s="249"/>
    </row>
    <row r="1265" spans="1:7">
      <c r="A1265" s="274" t="s">
        <v>1911</v>
      </c>
      <c r="B1265" s="248"/>
      <c r="C1265" s="248"/>
      <c r="D1265" s="248"/>
      <c r="E1265" s="248"/>
      <c r="F1265" s="268"/>
      <c r="G1265" s="249"/>
    </row>
    <row r="1266" spans="1:7">
      <c r="A1266" s="274" t="s">
        <v>1904</v>
      </c>
      <c r="B1266" s="274"/>
      <c r="C1266" s="274"/>
      <c r="D1266" s="274"/>
      <c r="E1266" s="274"/>
      <c r="F1266" s="277"/>
      <c r="G1266" s="249"/>
    </row>
    <row r="1267" spans="1:7" ht="24.75">
      <c r="A1267" s="248" t="s">
        <v>2006</v>
      </c>
      <c r="B1267" s="248"/>
      <c r="C1267" s="248"/>
      <c r="D1267" s="248"/>
      <c r="E1267" s="248"/>
      <c r="F1267" s="268"/>
      <c r="G1267" s="249"/>
    </row>
    <row r="1268" spans="1:7">
      <c r="A1268" s="274" t="s">
        <v>1904</v>
      </c>
      <c r="B1268" s="274"/>
      <c r="C1268" s="274"/>
      <c r="D1268" s="274"/>
      <c r="E1268" s="274"/>
      <c r="F1268" s="277"/>
      <c r="G1268" s="249"/>
    </row>
    <row r="1269" spans="1:7">
      <c r="A1269" s="274" t="s">
        <v>4273</v>
      </c>
      <c r="B1269" s="274"/>
      <c r="C1269" s="274"/>
      <c r="D1269" s="274"/>
      <c r="E1269" s="274"/>
      <c r="F1269" s="277"/>
      <c r="G1269" s="261">
        <f>G1262+G1266+G1268</f>
        <v>1647.6704096561814</v>
      </c>
    </row>
    <row r="1270" spans="1:7">
      <c r="A1270" s="274" t="s">
        <v>4271</v>
      </c>
      <c r="B1270" s="274"/>
      <c r="C1270" s="274"/>
      <c r="D1270" s="274"/>
      <c r="E1270" s="274"/>
      <c r="F1270" s="278">
        <v>0.2303</v>
      </c>
      <c r="G1270" s="261">
        <f>F1270*G1269</f>
        <v>379.45849534381858</v>
      </c>
    </row>
    <row r="1271" spans="1:7" ht="16.5">
      <c r="A1271" s="248" t="s">
        <v>4280</v>
      </c>
      <c r="B1271" s="248"/>
      <c r="C1271" s="248"/>
      <c r="D1271" s="248"/>
      <c r="E1271" s="248"/>
      <c r="F1271" s="268"/>
      <c r="G1271" s="252">
        <f>SUM(G1269:G1270)</f>
        <v>2027.128905</v>
      </c>
    </row>
    <row r="1272" spans="1:7">
      <c r="A1272" s="248"/>
      <c r="B1272" s="248"/>
      <c r="C1272" s="248"/>
      <c r="D1272" s="248"/>
      <c r="E1272" s="248"/>
      <c r="F1272" s="268"/>
      <c r="G1272" s="249"/>
    </row>
    <row r="1273" spans="1:7" ht="33">
      <c r="A1273" s="250" t="s">
        <v>438</v>
      </c>
      <c r="B1273" s="250" t="s">
        <v>439</v>
      </c>
      <c r="C1273" s="250" t="s">
        <v>3312</v>
      </c>
      <c r="D1273" s="250"/>
      <c r="E1273" s="250"/>
      <c r="F1273" s="251"/>
      <c r="G1273" s="252" t="s">
        <v>4281</v>
      </c>
    </row>
    <row r="1274" spans="1:7">
      <c r="A1274" s="253"/>
      <c r="B1274" s="253"/>
      <c r="C1274" s="253"/>
      <c r="D1274" s="253"/>
      <c r="E1274" s="253"/>
      <c r="F1274" s="251"/>
      <c r="G1274" s="254"/>
    </row>
    <row r="1275" spans="1:7">
      <c r="A1275" s="253" t="s">
        <v>4274</v>
      </c>
      <c r="B1275" s="253"/>
      <c r="C1275" s="253"/>
      <c r="D1275" s="255" t="s">
        <v>263</v>
      </c>
      <c r="E1275" s="255" t="s">
        <v>262</v>
      </c>
      <c r="F1275" s="251" t="s">
        <v>4278</v>
      </c>
      <c r="G1275" s="284" t="s">
        <v>4279</v>
      </c>
    </row>
    <row r="1276" spans="1:7" ht="16.5">
      <c r="A1276" s="253" t="s">
        <v>2001</v>
      </c>
      <c r="B1276" s="253"/>
      <c r="C1276" s="253"/>
      <c r="D1276" s="253"/>
      <c r="E1276" s="253"/>
      <c r="F1276" s="251"/>
      <c r="G1276" s="258"/>
    </row>
    <row r="1277" spans="1:7" ht="16.5">
      <c r="A1277" s="262" t="s">
        <v>168</v>
      </c>
      <c r="B1277" s="263" t="s">
        <v>3313</v>
      </c>
      <c r="C1277" s="264" t="s">
        <v>3314</v>
      </c>
      <c r="D1277" s="263" t="s">
        <v>33</v>
      </c>
      <c r="E1277" s="265">
        <v>1</v>
      </c>
      <c r="F1277" s="266">
        <v>495.55854669592787</v>
      </c>
      <c r="G1277" s="261">
        <f>F1277*E1277</f>
        <v>495.55854669592787</v>
      </c>
    </row>
    <row r="1278" spans="1:7">
      <c r="A1278" s="259" t="s">
        <v>1904</v>
      </c>
      <c r="B1278" s="259"/>
      <c r="C1278" s="259"/>
      <c r="D1278" s="259"/>
      <c r="E1278" s="259"/>
      <c r="F1278" s="260"/>
      <c r="G1278" s="261">
        <f>SUM(G1277:G1277)</f>
        <v>495.55854669592787</v>
      </c>
    </row>
    <row r="1279" spans="1:7" ht="16.5">
      <c r="A1279" s="253" t="s">
        <v>2003</v>
      </c>
      <c r="B1279" s="253"/>
      <c r="C1279" s="253"/>
      <c r="D1279" s="253"/>
      <c r="E1279" s="253"/>
      <c r="F1279" s="251"/>
      <c r="G1279" s="258"/>
    </row>
    <row r="1280" spans="1:7">
      <c r="A1280" s="259" t="s">
        <v>1904</v>
      </c>
      <c r="B1280" s="259"/>
      <c r="C1280" s="259"/>
      <c r="D1280" s="259"/>
      <c r="E1280" s="259"/>
      <c r="F1280" s="260"/>
      <c r="G1280" s="261">
        <v>0</v>
      </c>
    </row>
    <row r="1281" spans="1:7" ht="24.75">
      <c r="A1281" s="253" t="s">
        <v>2006</v>
      </c>
      <c r="B1281" s="253"/>
      <c r="C1281" s="253"/>
      <c r="D1281" s="253"/>
      <c r="E1281" s="253"/>
      <c r="F1281" s="251"/>
      <c r="G1281" s="258"/>
    </row>
    <row r="1282" spans="1:7">
      <c r="A1282" s="259" t="s">
        <v>1904</v>
      </c>
      <c r="B1282" s="259"/>
      <c r="C1282" s="259"/>
      <c r="D1282" s="259"/>
      <c r="E1282" s="259"/>
      <c r="F1282" s="260"/>
      <c r="G1282" s="261">
        <v>0</v>
      </c>
    </row>
    <row r="1283" spans="1:7">
      <c r="A1283" s="259" t="s">
        <v>4273</v>
      </c>
      <c r="B1283" s="259"/>
      <c r="C1283" s="259"/>
      <c r="D1283" s="259"/>
      <c r="E1283" s="259"/>
      <c r="F1283" s="260"/>
      <c r="G1283" s="261">
        <f>G1278+G1280+G1282</f>
        <v>495.55854669592787</v>
      </c>
    </row>
    <row r="1284" spans="1:7">
      <c r="A1284" s="259" t="s">
        <v>4271</v>
      </c>
      <c r="B1284" s="259"/>
      <c r="C1284" s="259"/>
      <c r="D1284" s="259"/>
      <c r="E1284" s="259"/>
      <c r="F1284" s="267">
        <v>0.2303</v>
      </c>
      <c r="G1284" s="261">
        <f>F1284*G1283</f>
        <v>114.12713330407219</v>
      </c>
    </row>
    <row r="1285" spans="1:7" ht="16.5">
      <c r="A1285" s="253" t="s">
        <v>4280</v>
      </c>
      <c r="B1285" s="253"/>
      <c r="C1285" s="253"/>
      <c r="D1285" s="253"/>
      <c r="E1285" s="253"/>
      <c r="F1285" s="251"/>
      <c r="G1285" s="252">
        <f>SUM(G1283:G1284)</f>
        <v>609.68568000000005</v>
      </c>
    </row>
    <row r="1286" spans="1:7">
      <c r="A1286" s="248"/>
      <c r="B1286" s="248"/>
      <c r="C1286" s="248"/>
      <c r="D1286" s="248"/>
      <c r="E1286" s="248"/>
      <c r="F1286" s="268"/>
      <c r="G1286" s="249"/>
    </row>
    <row r="1287" spans="1:7" ht="33">
      <c r="A1287" s="250" t="s">
        <v>440</v>
      </c>
      <c r="B1287" s="250" t="s">
        <v>439</v>
      </c>
      <c r="C1287" s="250" t="s">
        <v>3312</v>
      </c>
      <c r="D1287" s="250"/>
      <c r="E1287" s="250"/>
      <c r="F1287" s="251"/>
      <c r="G1287" s="252" t="s">
        <v>4281</v>
      </c>
    </row>
    <row r="1288" spans="1:7">
      <c r="A1288" s="253"/>
      <c r="B1288" s="253"/>
      <c r="C1288" s="253"/>
      <c r="D1288" s="253"/>
      <c r="E1288" s="253"/>
      <c r="F1288" s="251"/>
      <c r="G1288" s="254"/>
    </row>
    <row r="1289" spans="1:7">
      <c r="A1289" s="253" t="s">
        <v>4274</v>
      </c>
      <c r="B1289" s="253"/>
      <c r="C1289" s="253"/>
      <c r="D1289" s="255" t="s">
        <v>263</v>
      </c>
      <c r="E1289" s="255" t="s">
        <v>262</v>
      </c>
      <c r="F1289" s="251" t="s">
        <v>4278</v>
      </c>
      <c r="G1289" s="284" t="s">
        <v>4279</v>
      </c>
    </row>
    <row r="1290" spans="1:7" ht="16.5">
      <c r="A1290" s="253" t="s">
        <v>2001</v>
      </c>
      <c r="B1290" s="253"/>
      <c r="C1290" s="253"/>
      <c r="D1290" s="253"/>
      <c r="E1290" s="253"/>
      <c r="F1290" s="251"/>
      <c r="G1290" s="258"/>
    </row>
    <row r="1291" spans="1:7" ht="16.5">
      <c r="A1291" s="262" t="s">
        <v>168</v>
      </c>
      <c r="B1291" s="263" t="s">
        <v>3313</v>
      </c>
      <c r="C1291" s="264" t="s">
        <v>3314</v>
      </c>
      <c r="D1291" s="263" t="s">
        <v>33</v>
      </c>
      <c r="E1291" s="265">
        <v>1</v>
      </c>
      <c r="F1291" s="266">
        <v>495.55854669592787</v>
      </c>
      <c r="G1291" s="261">
        <f>F1291*E1291</f>
        <v>495.55854669592787</v>
      </c>
    </row>
    <row r="1292" spans="1:7">
      <c r="A1292" s="259" t="s">
        <v>1904</v>
      </c>
      <c r="B1292" s="259"/>
      <c r="C1292" s="259"/>
      <c r="D1292" s="259"/>
      <c r="E1292" s="259"/>
      <c r="F1292" s="260"/>
      <c r="G1292" s="261">
        <f>SUM(G1291:G1291)</f>
        <v>495.55854669592787</v>
      </c>
    </row>
    <row r="1293" spans="1:7" ht="16.5">
      <c r="A1293" s="253" t="s">
        <v>2003</v>
      </c>
      <c r="B1293" s="253"/>
      <c r="C1293" s="253"/>
      <c r="D1293" s="253"/>
      <c r="E1293" s="253"/>
      <c r="F1293" s="251"/>
      <c r="G1293" s="258"/>
    </row>
    <row r="1294" spans="1:7">
      <c r="A1294" s="259" t="s">
        <v>1904</v>
      </c>
      <c r="B1294" s="259"/>
      <c r="C1294" s="259"/>
      <c r="D1294" s="259"/>
      <c r="E1294" s="259"/>
      <c r="F1294" s="260"/>
      <c r="G1294" s="261">
        <v>0</v>
      </c>
    </row>
    <row r="1295" spans="1:7" ht="24.75">
      <c r="A1295" s="253" t="s">
        <v>2006</v>
      </c>
      <c r="B1295" s="253"/>
      <c r="C1295" s="253"/>
      <c r="D1295" s="253"/>
      <c r="E1295" s="253"/>
      <c r="F1295" s="251"/>
      <c r="G1295" s="258"/>
    </row>
    <row r="1296" spans="1:7">
      <c r="A1296" s="259" t="s">
        <v>1904</v>
      </c>
      <c r="B1296" s="259"/>
      <c r="C1296" s="259"/>
      <c r="D1296" s="259"/>
      <c r="E1296" s="259"/>
      <c r="F1296" s="260"/>
      <c r="G1296" s="261">
        <v>0</v>
      </c>
    </row>
    <row r="1297" spans="1:7">
      <c r="A1297" s="259" t="s">
        <v>4273</v>
      </c>
      <c r="B1297" s="259"/>
      <c r="C1297" s="259"/>
      <c r="D1297" s="259"/>
      <c r="E1297" s="259"/>
      <c r="F1297" s="260"/>
      <c r="G1297" s="261">
        <f>G1292+G1294+G1296</f>
        <v>495.55854669592787</v>
      </c>
    </row>
    <row r="1298" spans="1:7">
      <c r="A1298" s="259" t="s">
        <v>4271</v>
      </c>
      <c r="B1298" s="259"/>
      <c r="C1298" s="259"/>
      <c r="D1298" s="259"/>
      <c r="E1298" s="259"/>
      <c r="F1298" s="267">
        <v>0.2303</v>
      </c>
      <c r="G1298" s="261">
        <f>F1298*G1297</f>
        <v>114.12713330407219</v>
      </c>
    </row>
    <row r="1299" spans="1:7" ht="16.5">
      <c r="A1299" s="253" t="s">
        <v>4280</v>
      </c>
      <c r="B1299" s="253"/>
      <c r="C1299" s="253"/>
      <c r="D1299" s="253"/>
      <c r="E1299" s="253"/>
      <c r="F1299" s="251"/>
      <c r="G1299" s="252">
        <f>SUM(G1297:G1298)</f>
        <v>609.68568000000005</v>
      </c>
    </row>
    <row r="1300" spans="1:7">
      <c r="A1300" s="248"/>
      <c r="B1300" s="248"/>
      <c r="C1300" s="248"/>
      <c r="D1300" s="248"/>
      <c r="E1300" s="248"/>
      <c r="F1300" s="268"/>
      <c r="G1300" s="249"/>
    </row>
    <row r="1301" spans="1:7" ht="33">
      <c r="A1301" s="250" t="s">
        <v>441</v>
      </c>
      <c r="B1301" s="250" t="s">
        <v>439</v>
      </c>
      <c r="C1301" s="250" t="s">
        <v>3312</v>
      </c>
      <c r="D1301" s="250"/>
      <c r="E1301" s="250"/>
      <c r="F1301" s="251"/>
      <c r="G1301" s="252" t="s">
        <v>4281</v>
      </c>
    </row>
    <row r="1302" spans="1:7">
      <c r="A1302" s="253"/>
      <c r="B1302" s="253"/>
      <c r="C1302" s="253"/>
      <c r="D1302" s="253"/>
      <c r="E1302" s="253"/>
      <c r="F1302" s="251"/>
      <c r="G1302" s="254"/>
    </row>
    <row r="1303" spans="1:7">
      <c r="A1303" s="253" t="s">
        <v>4274</v>
      </c>
      <c r="B1303" s="253"/>
      <c r="C1303" s="253"/>
      <c r="D1303" s="255" t="s">
        <v>263</v>
      </c>
      <c r="E1303" s="255" t="s">
        <v>262</v>
      </c>
      <c r="F1303" s="251" t="s">
        <v>4278</v>
      </c>
      <c r="G1303" s="284" t="s">
        <v>4279</v>
      </c>
    </row>
    <row r="1304" spans="1:7" ht="16.5">
      <c r="A1304" s="253" t="s">
        <v>2001</v>
      </c>
      <c r="B1304" s="253"/>
      <c r="C1304" s="253"/>
      <c r="D1304" s="253"/>
      <c r="E1304" s="253"/>
      <c r="F1304" s="251"/>
      <c r="G1304" s="258"/>
    </row>
    <row r="1305" spans="1:7" ht="16.5">
      <c r="A1305" s="262" t="s">
        <v>168</v>
      </c>
      <c r="B1305" s="263" t="s">
        <v>3313</v>
      </c>
      <c r="C1305" s="264" t="s">
        <v>3314</v>
      </c>
      <c r="D1305" s="263" t="s">
        <v>33</v>
      </c>
      <c r="E1305" s="265">
        <v>1</v>
      </c>
      <c r="F1305" s="266">
        <v>495.55854669592787</v>
      </c>
      <c r="G1305" s="261">
        <f>F1305*E1305</f>
        <v>495.55854669592787</v>
      </c>
    </row>
    <row r="1306" spans="1:7">
      <c r="A1306" s="259" t="s">
        <v>1904</v>
      </c>
      <c r="B1306" s="259"/>
      <c r="C1306" s="259"/>
      <c r="D1306" s="259"/>
      <c r="E1306" s="259"/>
      <c r="F1306" s="260"/>
      <c r="G1306" s="261">
        <f>SUM(G1305:G1305)</f>
        <v>495.55854669592787</v>
      </c>
    </row>
    <row r="1307" spans="1:7" ht="16.5">
      <c r="A1307" s="253" t="s">
        <v>2003</v>
      </c>
      <c r="B1307" s="253"/>
      <c r="C1307" s="253"/>
      <c r="D1307" s="253"/>
      <c r="E1307" s="253"/>
      <c r="F1307" s="251"/>
      <c r="G1307" s="258"/>
    </row>
    <row r="1308" spans="1:7">
      <c r="A1308" s="259" t="s">
        <v>1904</v>
      </c>
      <c r="B1308" s="259"/>
      <c r="C1308" s="259"/>
      <c r="D1308" s="259"/>
      <c r="E1308" s="259"/>
      <c r="F1308" s="260"/>
      <c r="G1308" s="261">
        <v>0</v>
      </c>
    </row>
    <row r="1309" spans="1:7" ht="24.75">
      <c r="A1309" s="253" t="s">
        <v>2006</v>
      </c>
      <c r="B1309" s="253"/>
      <c r="C1309" s="253"/>
      <c r="D1309" s="253"/>
      <c r="E1309" s="253"/>
      <c r="F1309" s="251"/>
      <c r="G1309" s="258"/>
    </row>
    <row r="1310" spans="1:7">
      <c r="A1310" s="259" t="s">
        <v>1904</v>
      </c>
      <c r="B1310" s="259"/>
      <c r="C1310" s="259"/>
      <c r="D1310" s="259"/>
      <c r="E1310" s="259"/>
      <c r="F1310" s="260"/>
      <c r="G1310" s="261">
        <v>0</v>
      </c>
    </row>
    <row r="1311" spans="1:7">
      <c r="A1311" s="259" t="s">
        <v>4273</v>
      </c>
      <c r="B1311" s="259"/>
      <c r="C1311" s="259"/>
      <c r="D1311" s="259"/>
      <c r="E1311" s="259"/>
      <c r="F1311" s="260"/>
      <c r="G1311" s="261">
        <f>G1306+G1308+G1310</f>
        <v>495.55854669592787</v>
      </c>
    </row>
    <row r="1312" spans="1:7">
      <c r="A1312" s="259" t="s">
        <v>4271</v>
      </c>
      <c r="B1312" s="259"/>
      <c r="C1312" s="259"/>
      <c r="D1312" s="259"/>
      <c r="E1312" s="259"/>
      <c r="F1312" s="267">
        <v>0.2303</v>
      </c>
      <c r="G1312" s="261">
        <f>F1312*G1311</f>
        <v>114.12713330407219</v>
      </c>
    </row>
    <row r="1313" spans="1:7" ht="16.5">
      <c r="A1313" s="253" t="s">
        <v>4280</v>
      </c>
      <c r="B1313" s="253"/>
      <c r="C1313" s="253"/>
      <c r="D1313" s="253"/>
      <c r="E1313" s="253"/>
      <c r="F1313" s="251"/>
      <c r="G1313" s="252">
        <f>SUM(G1311:G1312)</f>
        <v>609.68568000000005</v>
      </c>
    </row>
    <row r="1314" spans="1:7">
      <c r="A1314" s="248"/>
      <c r="B1314" s="248"/>
      <c r="C1314" s="248"/>
      <c r="D1314" s="248"/>
      <c r="E1314" s="248"/>
      <c r="F1314" s="268"/>
      <c r="G1314" s="249"/>
    </row>
    <row r="1315" spans="1:7">
      <c r="A1315" s="248"/>
      <c r="B1315" s="248"/>
      <c r="C1315" s="248"/>
      <c r="D1315" s="248"/>
      <c r="E1315" s="248"/>
      <c r="F1315" s="268"/>
      <c r="G1315" s="249"/>
    </row>
    <row r="1316" spans="1:7" ht="24.75">
      <c r="A1316" s="270" t="s">
        <v>442</v>
      </c>
      <c r="B1316" s="270" t="s">
        <v>443</v>
      </c>
      <c r="C1316" s="248" t="s">
        <v>2319</v>
      </c>
      <c r="D1316" s="248"/>
      <c r="E1316" s="248"/>
      <c r="F1316" s="268"/>
      <c r="G1316" s="252" t="s">
        <v>4281</v>
      </c>
    </row>
    <row r="1317" spans="1:7">
      <c r="A1317" s="248"/>
      <c r="B1317" s="248"/>
      <c r="C1317" s="248"/>
      <c r="D1317" s="248"/>
      <c r="E1317" s="248"/>
      <c r="F1317" s="268"/>
      <c r="G1317" s="271"/>
    </row>
    <row r="1318" spans="1:7">
      <c r="A1318" s="248" t="s">
        <v>4274</v>
      </c>
      <c r="B1318" s="248"/>
      <c r="C1318" s="248"/>
      <c r="D1318" s="270" t="s">
        <v>263</v>
      </c>
      <c r="E1318" s="270" t="s">
        <v>262</v>
      </c>
      <c r="F1318" s="251" t="s">
        <v>4278</v>
      </c>
      <c r="G1318" s="284" t="s">
        <v>4279</v>
      </c>
    </row>
    <row r="1319" spans="1:7" ht="16.5">
      <c r="A1319" s="248" t="s">
        <v>2001</v>
      </c>
      <c r="B1319" s="248"/>
      <c r="C1319" s="248"/>
      <c r="D1319" s="248"/>
      <c r="E1319" s="248"/>
      <c r="F1319" s="268"/>
      <c r="G1319" s="249"/>
    </row>
    <row r="1320" spans="1:7" ht="16.5">
      <c r="A1320" s="273">
        <v>34665</v>
      </c>
      <c r="B1320" s="274" t="s">
        <v>277</v>
      </c>
      <c r="C1320" s="248" t="s">
        <v>2320</v>
      </c>
      <c r="D1320" s="274" t="s">
        <v>33</v>
      </c>
      <c r="E1320" s="275">
        <v>1.1499999999999999</v>
      </c>
      <c r="F1320" s="276">
        <v>34.244459999999997</v>
      </c>
      <c r="G1320" s="261">
        <f>F1320*E1320</f>
        <v>39.381128999999994</v>
      </c>
    </row>
    <row r="1321" spans="1:7" ht="16.5">
      <c r="A1321" s="274" t="s">
        <v>2321</v>
      </c>
      <c r="B1321" s="274" t="s">
        <v>9</v>
      </c>
      <c r="C1321" s="248" t="s">
        <v>2322</v>
      </c>
      <c r="D1321" s="274" t="s">
        <v>165</v>
      </c>
      <c r="E1321" s="275">
        <v>1.41</v>
      </c>
      <c r="F1321" s="276">
        <v>5.63673</v>
      </c>
      <c r="G1321" s="261">
        <f>F1321*E1321</f>
        <v>7.9477892999999993</v>
      </c>
    </row>
    <row r="1322" spans="1:7">
      <c r="A1322" s="274" t="s">
        <v>1904</v>
      </c>
      <c r="B1322" s="274"/>
      <c r="C1322" s="274"/>
      <c r="D1322" s="274"/>
      <c r="E1322" s="274"/>
      <c r="F1322" s="277"/>
      <c r="G1322" s="261">
        <f>SUM(G1320:G1321)</f>
        <v>47.328918299999991</v>
      </c>
    </row>
    <row r="1323" spans="1:7" ht="16.5">
      <c r="A1323" s="248" t="s">
        <v>2003</v>
      </c>
      <c r="B1323" s="248"/>
      <c r="C1323" s="248"/>
      <c r="D1323" s="248"/>
      <c r="E1323" s="248"/>
      <c r="F1323" s="268"/>
      <c r="G1323" s="249"/>
    </row>
    <row r="1324" spans="1:7">
      <c r="A1324" s="274" t="s">
        <v>2323</v>
      </c>
      <c r="B1324" s="274" t="s">
        <v>9</v>
      </c>
      <c r="C1324" s="248" t="s">
        <v>2324</v>
      </c>
      <c r="D1324" s="274" t="s">
        <v>2171</v>
      </c>
      <c r="E1324" s="275">
        <v>1.5</v>
      </c>
      <c r="F1324" s="276">
        <v>18.518159999999998</v>
      </c>
      <c r="G1324" s="261">
        <f>F1324*E1324</f>
        <v>27.777239999999999</v>
      </c>
    </row>
    <row r="1325" spans="1:7">
      <c r="A1325" s="274" t="s">
        <v>1904</v>
      </c>
      <c r="B1325" s="274"/>
      <c r="C1325" s="274"/>
      <c r="D1325" s="274"/>
      <c r="E1325" s="274"/>
      <c r="F1325" s="277"/>
      <c r="G1325" s="261">
        <f>SUM(G1324)</f>
        <v>27.777239999999999</v>
      </c>
    </row>
    <row r="1326" spans="1:7" ht="24.75">
      <c r="A1326" s="248" t="s">
        <v>2006</v>
      </c>
      <c r="B1326" s="248"/>
      <c r="C1326" s="248"/>
      <c r="D1326" s="248"/>
      <c r="E1326" s="248"/>
      <c r="F1326" s="268"/>
      <c r="G1326" s="249"/>
    </row>
    <row r="1327" spans="1:7" ht="16.5">
      <c r="A1327" s="274" t="s">
        <v>773</v>
      </c>
      <c r="B1327" s="274" t="s">
        <v>9</v>
      </c>
      <c r="C1327" s="248" t="s">
        <v>2325</v>
      </c>
      <c r="D1327" s="274" t="s">
        <v>165</v>
      </c>
      <c r="E1327" s="275">
        <v>1.41</v>
      </c>
      <c r="F1327" s="276">
        <v>4.6560449999999998</v>
      </c>
      <c r="G1327" s="261">
        <f>F1327*E1327</f>
        <v>6.5650234499999991</v>
      </c>
    </row>
    <row r="1328" spans="1:7">
      <c r="A1328" s="274" t="s">
        <v>1904</v>
      </c>
      <c r="B1328" s="274"/>
      <c r="C1328" s="274"/>
      <c r="D1328" s="274"/>
      <c r="E1328" s="274"/>
      <c r="F1328" s="277"/>
      <c r="G1328" s="261">
        <f>SUM(G1327)</f>
        <v>6.5650234499999991</v>
      </c>
    </row>
    <row r="1329" spans="1:7">
      <c r="A1329" s="274" t="s">
        <v>4273</v>
      </c>
      <c r="B1329" s="274"/>
      <c r="C1329" s="274"/>
      <c r="D1329" s="274"/>
      <c r="E1329" s="274"/>
      <c r="F1329" s="277"/>
      <c r="G1329" s="261">
        <f>G1322+G1325+G1328</f>
        <v>81.671181749999988</v>
      </c>
    </row>
    <row r="1330" spans="1:7">
      <c r="A1330" s="274" t="s">
        <v>4271</v>
      </c>
      <c r="B1330" s="274"/>
      <c r="C1330" s="274"/>
      <c r="D1330" s="274"/>
      <c r="E1330" s="274"/>
      <c r="F1330" s="278">
        <v>0.2303</v>
      </c>
      <c r="G1330" s="261">
        <f>F1330*G1329</f>
        <v>18.808873157024998</v>
      </c>
    </row>
    <row r="1331" spans="1:7" ht="16.5">
      <c r="A1331" s="248" t="s">
        <v>4280</v>
      </c>
      <c r="B1331" s="248"/>
      <c r="C1331" s="248"/>
      <c r="D1331" s="248"/>
      <c r="E1331" s="248"/>
      <c r="F1331" s="268"/>
      <c r="G1331" s="252">
        <f>SUM(G1329:G1330)</f>
        <v>100.48005490702499</v>
      </c>
    </row>
    <row r="1332" spans="1:7">
      <c r="A1332" s="248"/>
      <c r="B1332" s="248"/>
      <c r="C1332" s="248"/>
      <c r="D1332" s="248"/>
      <c r="E1332" s="248"/>
      <c r="F1332" s="268"/>
      <c r="G1332" s="252"/>
    </row>
    <row r="1333" spans="1:7" ht="33">
      <c r="A1333" s="250" t="s">
        <v>444</v>
      </c>
      <c r="B1333" s="250" t="s">
        <v>439</v>
      </c>
      <c r="C1333" s="250" t="s">
        <v>3312</v>
      </c>
      <c r="D1333" s="250"/>
      <c r="E1333" s="250"/>
      <c r="F1333" s="251"/>
      <c r="G1333" s="252" t="s">
        <v>4281</v>
      </c>
    </row>
    <row r="1334" spans="1:7">
      <c r="A1334" s="253"/>
      <c r="B1334" s="253"/>
      <c r="C1334" s="253"/>
      <c r="D1334" s="253"/>
      <c r="E1334" s="253"/>
      <c r="F1334" s="251"/>
      <c r="G1334" s="254"/>
    </row>
    <row r="1335" spans="1:7">
      <c r="A1335" s="253" t="s">
        <v>4274</v>
      </c>
      <c r="B1335" s="253"/>
      <c r="C1335" s="253"/>
      <c r="D1335" s="255" t="s">
        <v>263</v>
      </c>
      <c r="E1335" s="255" t="s">
        <v>262</v>
      </c>
      <c r="F1335" s="251" t="s">
        <v>4278</v>
      </c>
      <c r="G1335" s="284" t="s">
        <v>4279</v>
      </c>
    </row>
    <row r="1336" spans="1:7" ht="16.5">
      <c r="A1336" s="253" t="s">
        <v>2001</v>
      </c>
      <c r="B1336" s="253"/>
      <c r="C1336" s="253"/>
      <c r="D1336" s="253"/>
      <c r="E1336" s="253"/>
      <c r="F1336" s="251"/>
      <c r="G1336" s="258"/>
    </row>
    <row r="1337" spans="1:7" ht="16.5">
      <c r="A1337" s="262" t="s">
        <v>168</v>
      </c>
      <c r="B1337" s="263" t="s">
        <v>3313</v>
      </c>
      <c r="C1337" s="264" t="s">
        <v>3314</v>
      </c>
      <c r="D1337" s="263" t="s">
        <v>33</v>
      </c>
      <c r="E1337" s="265">
        <v>1</v>
      </c>
      <c r="F1337" s="266">
        <v>495.55854669592787</v>
      </c>
      <c r="G1337" s="261">
        <f>F1337*E1337</f>
        <v>495.55854669592787</v>
      </c>
    </row>
    <row r="1338" spans="1:7">
      <c r="A1338" s="259" t="s">
        <v>1904</v>
      </c>
      <c r="B1338" s="259"/>
      <c r="C1338" s="259"/>
      <c r="D1338" s="259"/>
      <c r="E1338" s="259"/>
      <c r="F1338" s="260"/>
      <c r="G1338" s="261">
        <f>SUM(G1337:G1337)</f>
        <v>495.55854669592787</v>
      </c>
    </row>
    <row r="1339" spans="1:7" ht="16.5">
      <c r="A1339" s="253" t="s">
        <v>2003</v>
      </c>
      <c r="B1339" s="253"/>
      <c r="C1339" s="253"/>
      <c r="D1339" s="253"/>
      <c r="E1339" s="253"/>
      <c r="F1339" s="251"/>
      <c r="G1339" s="258"/>
    </row>
    <row r="1340" spans="1:7">
      <c r="A1340" s="259" t="s">
        <v>1904</v>
      </c>
      <c r="B1340" s="259"/>
      <c r="C1340" s="259"/>
      <c r="D1340" s="259"/>
      <c r="E1340" s="259"/>
      <c r="F1340" s="260"/>
      <c r="G1340" s="261">
        <v>0</v>
      </c>
    </row>
    <row r="1341" spans="1:7" ht="24.75">
      <c r="A1341" s="253" t="s">
        <v>2006</v>
      </c>
      <c r="B1341" s="253"/>
      <c r="C1341" s="253"/>
      <c r="D1341" s="253"/>
      <c r="E1341" s="253"/>
      <c r="F1341" s="251"/>
      <c r="G1341" s="258"/>
    </row>
    <row r="1342" spans="1:7">
      <c r="A1342" s="259" t="s">
        <v>1904</v>
      </c>
      <c r="B1342" s="259"/>
      <c r="C1342" s="259"/>
      <c r="D1342" s="259"/>
      <c r="E1342" s="259"/>
      <c r="F1342" s="260"/>
      <c r="G1342" s="261">
        <v>0</v>
      </c>
    </row>
    <row r="1343" spans="1:7">
      <c r="A1343" s="259" t="s">
        <v>4273</v>
      </c>
      <c r="B1343" s="259"/>
      <c r="C1343" s="259"/>
      <c r="D1343" s="259"/>
      <c r="E1343" s="259"/>
      <c r="F1343" s="260"/>
      <c r="G1343" s="261">
        <f>G1338+G1340+G1342</f>
        <v>495.55854669592787</v>
      </c>
    </row>
    <row r="1344" spans="1:7">
      <c r="A1344" s="259" t="s">
        <v>4271</v>
      </c>
      <c r="B1344" s="259"/>
      <c r="C1344" s="259"/>
      <c r="D1344" s="259"/>
      <c r="E1344" s="259"/>
      <c r="F1344" s="267">
        <v>0.2303</v>
      </c>
      <c r="G1344" s="261">
        <f>F1344*G1343</f>
        <v>114.12713330407219</v>
      </c>
    </row>
    <row r="1345" spans="1:7" ht="16.5">
      <c r="A1345" s="253" t="s">
        <v>4280</v>
      </c>
      <c r="B1345" s="253"/>
      <c r="C1345" s="253"/>
      <c r="D1345" s="253"/>
      <c r="E1345" s="253"/>
      <c r="F1345" s="251"/>
      <c r="G1345" s="252">
        <f>SUM(G1343:G1344)</f>
        <v>609.68568000000005</v>
      </c>
    </row>
    <row r="1346" spans="1:7">
      <c r="A1346" s="248"/>
      <c r="B1346" s="248"/>
      <c r="C1346" s="248"/>
      <c r="D1346" s="248"/>
      <c r="E1346" s="248"/>
      <c r="F1346" s="268"/>
      <c r="G1346" s="252"/>
    </row>
    <row r="1347" spans="1:7" ht="33">
      <c r="A1347" s="250" t="s">
        <v>445</v>
      </c>
      <c r="B1347" s="255">
        <v>72200</v>
      </c>
      <c r="C1347" s="250" t="s">
        <v>3315</v>
      </c>
      <c r="D1347" s="250"/>
      <c r="E1347" s="250"/>
      <c r="F1347" s="251"/>
      <c r="G1347" s="252" t="s">
        <v>4281</v>
      </c>
    </row>
    <row r="1348" spans="1:7">
      <c r="A1348" s="253"/>
      <c r="B1348" s="253"/>
      <c r="C1348" s="253"/>
      <c r="D1348" s="253"/>
      <c r="E1348" s="253"/>
      <c r="F1348" s="251"/>
      <c r="G1348" s="254"/>
    </row>
    <row r="1349" spans="1:7">
      <c r="A1349" s="253" t="s">
        <v>4274</v>
      </c>
      <c r="B1349" s="253"/>
      <c r="C1349" s="253"/>
      <c r="D1349" s="255" t="s">
        <v>263</v>
      </c>
      <c r="E1349" s="255" t="s">
        <v>262</v>
      </c>
      <c r="F1349" s="251" t="s">
        <v>4278</v>
      </c>
      <c r="G1349" s="284" t="s">
        <v>4279</v>
      </c>
    </row>
    <row r="1350" spans="1:7" ht="16.5">
      <c r="A1350" s="253" t="s">
        <v>2001</v>
      </c>
      <c r="B1350" s="253"/>
      <c r="C1350" s="253"/>
      <c r="D1350" s="253"/>
      <c r="E1350" s="253"/>
      <c r="F1350" s="251"/>
      <c r="G1350" s="258"/>
    </row>
    <row r="1351" spans="1:7" ht="16.5">
      <c r="A1351" s="262" t="s">
        <v>277</v>
      </c>
      <c r="B1351" s="259" t="s">
        <v>3316</v>
      </c>
      <c r="C1351" s="253" t="s">
        <v>3317</v>
      </c>
      <c r="D1351" s="259" t="s">
        <v>30</v>
      </c>
      <c r="E1351" s="269" t="s">
        <v>3318</v>
      </c>
      <c r="F1351" s="266">
        <v>25.948394999999998</v>
      </c>
      <c r="G1351" s="261">
        <f>F1351*E1351</f>
        <v>23.353555499999999</v>
      </c>
    </row>
    <row r="1352" spans="1:7" ht="16.5">
      <c r="A1352" s="262" t="s">
        <v>277</v>
      </c>
      <c r="B1352" s="259" t="s">
        <v>3319</v>
      </c>
      <c r="C1352" s="253" t="s">
        <v>3320</v>
      </c>
      <c r="D1352" s="259" t="s">
        <v>33</v>
      </c>
      <c r="E1352" s="269" t="s">
        <v>3321</v>
      </c>
      <c r="F1352" s="266">
        <v>28.819769999999995</v>
      </c>
      <c r="G1352" s="261">
        <f>F1352*E1352</f>
        <v>30.260758499999994</v>
      </c>
    </row>
    <row r="1353" spans="1:7">
      <c r="A1353" s="259" t="s">
        <v>1904</v>
      </c>
      <c r="B1353" s="259"/>
      <c r="C1353" s="259"/>
      <c r="D1353" s="259"/>
      <c r="E1353" s="259"/>
      <c r="F1353" s="260"/>
      <c r="G1353" s="261">
        <f>SUM(G1351:G1352)</f>
        <v>53.614313999999993</v>
      </c>
    </row>
    <row r="1354" spans="1:7" ht="16.5">
      <c r="A1354" s="253" t="s">
        <v>2003</v>
      </c>
      <c r="B1354" s="253"/>
      <c r="C1354" s="253"/>
      <c r="D1354" s="253"/>
      <c r="E1354" s="253"/>
      <c r="F1354" s="251"/>
      <c r="G1354" s="258"/>
    </row>
    <row r="1355" spans="1:7" ht="24.75">
      <c r="A1355" s="262" t="s">
        <v>277</v>
      </c>
      <c r="B1355" s="259" t="s">
        <v>3322</v>
      </c>
      <c r="C1355" s="253" t="s">
        <v>3323</v>
      </c>
      <c r="D1355" s="259" t="s">
        <v>18</v>
      </c>
      <c r="E1355" s="269" t="s">
        <v>3324</v>
      </c>
      <c r="F1355" s="266">
        <v>331.97512499999999</v>
      </c>
      <c r="G1355" s="261">
        <f>F1355*E1355</f>
        <v>8.0669955374999986</v>
      </c>
    </row>
    <row r="1356" spans="1:7" ht="16.5">
      <c r="A1356" s="262" t="s">
        <v>9</v>
      </c>
      <c r="B1356" s="259" t="s">
        <v>2309</v>
      </c>
      <c r="C1356" s="253" t="s">
        <v>3325</v>
      </c>
      <c r="D1356" s="259" t="s">
        <v>2171</v>
      </c>
      <c r="E1356" s="269">
        <v>0.19259999999999999</v>
      </c>
      <c r="F1356" s="276">
        <v>16.353584999999999</v>
      </c>
      <c r="G1356" s="261">
        <f>F1356*E1356</f>
        <v>3.1497004709999996</v>
      </c>
    </row>
    <row r="1357" spans="1:7">
      <c r="A1357" s="262" t="s">
        <v>9</v>
      </c>
      <c r="B1357" s="259" t="s">
        <v>1910</v>
      </c>
      <c r="C1357" s="253" t="s">
        <v>3255</v>
      </c>
      <c r="D1357" s="259" t="s">
        <v>2171</v>
      </c>
      <c r="E1357" s="269">
        <v>0.6</v>
      </c>
      <c r="F1357" s="266">
        <v>18.260000000000002</v>
      </c>
      <c r="G1357" s="261">
        <f>F1357*E1357</f>
        <v>10.956000000000001</v>
      </c>
    </row>
    <row r="1358" spans="1:7">
      <c r="A1358" s="262" t="s">
        <v>9</v>
      </c>
      <c r="B1358" s="259" t="s">
        <v>1911</v>
      </c>
      <c r="C1358" s="253" t="s">
        <v>3110</v>
      </c>
      <c r="D1358" s="259" t="s">
        <v>2171</v>
      </c>
      <c r="E1358" s="269" t="s">
        <v>3326</v>
      </c>
      <c r="F1358" s="276">
        <v>13.040459999999999</v>
      </c>
      <c r="G1358" s="261">
        <f>F1358*E1358</f>
        <v>10.1715588</v>
      </c>
    </row>
    <row r="1359" spans="1:7">
      <c r="A1359" s="259" t="s">
        <v>1904</v>
      </c>
      <c r="B1359" s="259"/>
      <c r="C1359" s="259"/>
      <c r="D1359" s="259"/>
      <c r="E1359" s="259"/>
      <c r="F1359" s="260"/>
      <c r="G1359" s="261">
        <f>SUM(G1355:G1358)</f>
        <v>32.344254808499997</v>
      </c>
    </row>
    <row r="1360" spans="1:7" ht="24.75">
      <c r="A1360" s="253" t="s">
        <v>2006</v>
      </c>
      <c r="B1360" s="253"/>
      <c r="C1360" s="253"/>
      <c r="D1360" s="253"/>
      <c r="E1360" s="253"/>
      <c r="F1360" s="251"/>
      <c r="G1360" s="258"/>
    </row>
    <row r="1361" spans="1:7">
      <c r="A1361" s="259" t="s">
        <v>1904</v>
      </c>
      <c r="B1361" s="259"/>
      <c r="C1361" s="259"/>
      <c r="D1361" s="259"/>
      <c r="E1361" s="259"/>
      <c r="F1361" s="260"/>
      <c r="G1361" s="261">
        <v>0</v>
      </c>
    </row>
    <row r="1362" spans="1:7">
      <c r="A1362" s="259" t="s">
        <v>4273</v>
      </c>
      <c r="B1362" s="259"/>
      <c r="C1362" s="259"/>
      <c r="D1362" s="259"/>
      <c r="E1362" s="259"/>
      <c r="F1362" s="260"/>
      <c r="G1362" s="261">
        <f>G1353+G1359+G1361</f>
        <v>85.95856880849999</v>
      </c>
    </row>
    <row r="1363" spans="1:7">
      <c r="A1363" s="259" t="s">
        <v>4271</v>
      </c>
      <c r="B1363" s="259"/>
      <c r="C1363" s="259"/>
      <c r="D1363" s="259"/>
      <c r="E1363" s="259"/>
      <c r="F1363" s="267">
        <v>0.2303</v>
      </c>
      <c r="G1363" s="261">
        <f>F1363*G1362</f>
        <v>19.796258396597548</v>
      </c>
    </row>
    <row r="1364" spans="1:7" ht="16.5">
      <c r="A1364" s="253" t="s">
        <v>4280</v>
      </c>
      <c r="B1364" s="253"/>
      <c r="C1364" s="253"/>
      <c r="D1364" s="253"/>
      <c r="E1364" s="253"/>
      <c r="F1364" s="251"/>
      <c r="G1364" s="252">
        <f>SUM(G1362:G1363)</f>
        <v>105.75482720509754</v>
      </c>
    </row>
    <row r="1365" spans="1:7">
      <c r="A1365" s="248"/>
      <c r="B1365" s="248"/>
      <c r="C1365" s="248"/>
      <c r="D1365" s="248"/>
      <c r="E1365" s="248"/>
      <c r="F1365" s="268"/>
      <c r="G1365" s="249"/>
    </row>
    <row r="1366" spans="1:7" ht="41.25">
      <c r="A1366" s="270" t="s">
        <v>447</v>
      </c>
      <c r="B1366" s="270" t="s">
        <v>448</v>
      </c>
      <c r="C1366" s="248" t="s">
        <v>2326</v>
      </c>
      <c r="D1366" s="248"/>
      <c r="E1366" s="248"/>
      <c r="F1366" s="268"/>
      <c r="G1366" s="252" t="s">
        <v>0</v>
      </c>
    </row>
    <row r="1367" spans="1:7">
      <c r="A1367" s="248"/>
      <c r="B1367" s="248"/>
      <c r="C1367" s="248"/>
      <c r="D1367" s="248"/>
      <c r="E1367" s="248"/>
      <c r="F1367" s="268"/>
      <c r="G1367" s="271"/>
    </row>
    <row r="1368" spans="1:7">
      <c r="A1368" s="248" t="s">
        <v>4274</v>
      </c>
      <c r="B1368" s="248"/>
      <c r="C1368" s="248"/>
      <c r="D1368" s="270" t="s">
        <v>263</v>
      </c>
      <c r="E1368" s="270" t="s">
        <v>262</v>
      </c>
      <c r="F1368" s="251" t="s">
        <v>4278</v>
      </c>
      <c r="G1368" s="284" t="s">
        <v>4279</v>
      </c>
    </row>
    <row r="1369" spans="1:7" ht="16.5">
      <c r="A1369" s="248" t="s">
        <v>2001</v>
      </c>
      <c r="B1369" s="248"/>
      <c r="C1369" s="248"/>
      <c r="D1369" s="248"/>
      <c r="E1369" s="248"/>
      <c r="F1369" s="268"/>
      <c r="G1369" s="249"/>
    </row>
    <row r="1370" spans="1:7" ht="41.25">
      <c r="A1370" s="274" t="s">
        <v>1903</v>
      </c>
      <c r="B1370" s="248"/>
      <c r="C1370" s="248" t="s">
        <v>2327</v>
      </c>
      <c r="D1370" s="274" t="s">
        <v>263</v>
      </c>
      <c r="E1370" s="275">
        <v>1</v>
      </c>
      <c r="F1370" s="276">
        <v>7029.3026999999993</v>
      </c>
      <c r="G1370" s="261">
        <f>F1370*E1370</f>
        <v>7029.3026999999993</v>
      </c>
    </row>
    <row r="1371" spans="1:7">
      <c r="A1371" s="274" t="s">
        <v>1904</v>
      </c>
      <c r="B1371" s="274"/>
      <c r="C1371" s="274"/>
      <c r="D1371" s="274"/>
      <c r="E1371" s="274"/>
      <c r="F1371" s="277"/>
      <c r="G1371" s="261">
        <f>SUM(G1370)</f>
        <v>7029.3026999999993</v>
      </c>
    </row>
    <row r="1372" spans="1:7" ht="16.5">
      <c r="A1372" s="248" t="s">
        <v>2003</v>
      </c>
      <c r="B1372" s="248"/>
      <c r="C1372" s="248"/>
      <c r="D1372" s="248"/>
      <c r="E1372" s="248"/>
      <c r="F1372" s="268"/>
      <c r="G1372" s="249"/>
    </row>
    <row r="1373" spans="1:7">
      <c r="A1373" s="274" t="s">
        <v>1904</v>
      </c>
      <c r="B1373" s="274"/>
      <c r="C1373" s="274"/>
      <c r="D1373" s="274"/>
      <c r="E1373" s="274"/>
      <c r="F1373" s="277"/>
      <c r="G1373" s="249"/>
    </row>
    <row r="1374" spans="1:7" ht="24.75">
      <c r="A1374" s="248" t="s">
        <v>2006</v>
      </c>
      <c r="B1374" s="248"/>
      <c r="C1374" s="248"/>
      <c r="D1374" s="248"/>
      <c r="E1374" s="248"/>
      <c r="F1374" s="268"/>
      <c r="G1374" s="249"/>
    </row>
    <row r="1375" spans="1:7">
      <c r="A1375" s="274" t="s">
        <v>1904</v>
      </c>
      <c r="B1375" s="274"/>
      <c r="C1375" s="274"/>
      <c r="D1375" s="274"/>
      <c r="E1375" s="274"/>
      <c r="F1375" s="277"/>
      <c r="G1375" s="249"/>
    </row>
    <row r="1376" spans="1:7">
      <c r="A1376" s="274" t="s">
        <v>4273</v>
      </c>
      <c r="B1376" s="274"/>
      <c r="C1376" s="274"/>
      <c r="D1376" s="274"/>
      <c r="E1376" s="274"/>
      <c r="F1376" s="277"/>
      <c r="G1376" s="261">
        <f>G1371+G1373+G1375</f>
        <v>7029.3026999999993</v>
      </c>
    </row>
    <row r="1377" spans="1:7">
      <c r="A1377" s="274" t="s">
        <v>4271</v>
      </c>
      <c r="B1377" s="274"/>
      <c r="C1377" s="274"/>
      <c r="D1377" s="274"/>
      <c r="E1377" s="274"/>
      <c r="F1377" s="278">
        <v>0.2303</v>
      </c>
      <c r="G1377" s="261">
        <f>F1377*G1376</f>
        <v>1618.8484118099998</v>
      </c>
    </row>
    <row r="1378" spans="1:7" ht="16.5">
      <c r="A1378" s="248" t="s">
        <v>4280</v>
      </c>
      <c r="B1378" s="248"/>
      <c r="C1378" s="248"/>
      <c r="D1378" s="248"/>
      <c r="E1378" s="248"/>
      <c r="F1378" s="268"/>
      <c r="G1378" s="252">
        <f>SUM(G1376:G1377)</f>
        <v>8648.1511118099988</v>
      </c>
    </row>
    <row r="1379" spans="1:7">
      <c r="A1379" s="248"/>
      <c r="B1379" s="248"/>
      <c r="C1379" s="248"/>
      <c r="D1379" s="248"/>
      <c r="E1379" s="248"/>
      <c r="F1379" s="268"/>
      <c r="G1379" s="249"/>
    </row>
    <row r="1380" spans="1:7" ht="41.25">
      <c r="A1380" s="270" t="s">
        <v>449</v>
      </c>
      <c r="B1380" s="270" t="s">
        <v>450</v>
      </c>
      <c r="C1380" s="248" t="s">
        <v>2328</v>
      </c>
      <c r="D1380" s="248"/>
      <c r="E1380" s="248"/>
      <c r="F1380" s="268"/>
      <c r="G1380" s="252" t="s">
        <v>0</v>
      </c>
    </row>
    <row r="1381" spans="1:7">
      <c r="A1381" s="248"/>
      <c r="B1381" s="248"/>
      <c r="C1381" s="248"/>
      <c r="D1381" s="248"/>
      <c r="E1381" s="248"/>
      <c r="F1381" s="268"/>
      <c r="G1381" s="271"/>
    </row>
    <row r="1382" spans="1:7">
      <c r="A1382" s="248" t="s">
        <v>4274</v>
      </c>
      <c r="B1382" s="248"/>
      <c r="C1382" s="248"/>
      <c r="D1382" s="270" t="s">
        <v>263</v>
      </c>
      <c r="E1382" s="270" t="s">
        <v>262</v>
      </c>
      <c r="F1382" s="251" t="s">
        <v>4278</v>
      </c>
      <c r="G1382" s="284" t="s">
        <v>4279</v>
      </c>
    </row>
    <row r="1383" spans="1:7" ht="16.5">
      <c r="A1383" s="248" t="s">
        <v>2001</v>
      </c>
      <c r="B1383" s="248"/>
      <c r="C1383" s="248"/>
      <c r="D1383" s="248"/>
      <c r="E1383" s="248"/>
      <c r="F1383" s="268"/>
      <c r="G1383" s="249"/>
    </row>
    <row r="1384" spans="1:7" ht="41.25">
      <c r="A1384" s="274" t="s">
        <v>1903</v>
      </c>
      <c r="B1384" s="248"/>
      <c r="C1384" s="248" t="s">
        <v>2329</v>
      </c>
      <c r="D1384" s="274" t="s">
        <v>263</v>
      </c>
      <c r="E1384" s="275">
        <v>1</v>
      </c>
      <c r="F1384" s="276">
        <v>7279.907475</v>
      </c>
      <c r="G1384" s="261">
        <f>F1384*E1384</f>
        <v>7279.907475</v>
      </c>
    </row>
    <row r="1385" spans="1:7">
      <c r="A1385" s="274" t="s">
        <v>1904</v>
      </c>
      <c r="B1385" s="274"/>
      <c r="C1385" s="274"/>
      <c r="D1385" s="274"/>
      <c r="E1385" s="274"/>
      <c r="F1385" s="277"/>
      <c r="G1385" s="261">
        <f>SUM(G1384)</f>
        <v>7279.907475</v>
      </c>
    </row>
    <row r="1386" spans="1:7" ht="16.5">
      <c r="A1386" s="248" t="s">
        <v>2003</v>
      </c>
      <c r="B1386" s="248"/>
      <c r="C1386" s="248"/>
      <c r="D1386" s="248"/>
      <c r="E1386" s="248"/>
      <c r="F1386" s="268"/>
      <c r="G1386" s="249"/>
    </row>
    <row r="1387" spans="1:7">
      <c r="A1387" s="274" t="s">
        <v>1904</v>
      </c>
      <c r="B1387" s="274"/>
      <c r="C1387" s="274"/>
      <c r="D1387" s="274"/>
      <c r="E1387" s="274"/>
      <c r="F1387" s="277"/>
      <c r="G1387" s="249"/>
    </row>
    <row r="1388" spans="1:7" ht="24.75">
      <c r="A1388" s="248" t="s">
        <v>2006</v>
      </c>
      <c r="B1388" s="248"/>
      <c r="C1388" s="248"/>
      <c r="D1388" s="248"/>
      <c r="E1388" s="248"/>
      <c r="F1388" s="268"/>
      <c r="G1388" s="249"/>
    </row>
    <row r="1389" spans="1:7">
      <c r="A1389" s="274" t="s">
        <v>1904</v>
      </c>
      <c r="B1389" s="274"/>
      <c r="C1389" s="274"/>
      <c r="D1389" s="274"/>
      <c r="E1389" s="274"/>
      <c r="F1389" s="277"/>
      <c r="G1389" s="249"/>
    </row>
    <row r="1390" spans="1:7">
      <c r="A1390" s="274" t="s">
        <v>4273</v>
      </c>
      <c r="B1390" s="274"/>
      <c r="C1390" s="274"/>
      <c r="D1390" s="274"/>
      <c r="E1390" s="274"/>
      <c r="F1390" s="277"/>
      <c r="G1390" s="261">
        <f>G1385+G1387+G1389</f>
        <v>7279.907475</v>
      </c>
    </row>
    <row r="1391" spans="1:7">
      <c r="A1391" s="274" t="s">
        <v>4271</v>
      </c>
      <c r="B1391" s="274"/>
      <c r="C1391" s="274"/>
      <c r="D1391" s="274"/>
      <c r="E1391" s="274"/>
      <c r="F1391" s="278">
        <v>0.2303</v>
      </c>
      <c r="G1391" s="261">
        <f>F1391*G1390</f>
        <v>1676.5626914925001</v>
      </c>
    </row>
    <row r="1392" spans="1:7" ht="16.5">
      <c r="A1392" s="248" t="s">
        <v>4280</v>
      </c>
      <c r="B1392" s="248"/>
      <c r="C1392" s="248"/>
      <c r="D1392" s="248"/>
      <c r="E1392" s="248"/>
      <c r="F1392" s="268"/>
      <c r="G1392" s="252">
        <f>SUM(G1390:G1391)</f>
        <v>8956.4701664924996</v>
      </c>
    </row>
    <row r="1393" spans="1:7">
      <c r="A1393" s="248"/>
      <c r="B1393" s="248"/>
      <c r="C1393" s="248"/>
      <c r="D1393" s="248"/>
      <c r="E1393" s="248"/>
      <c r="F1393" s="268"/>
      <c r="G1393" s="249"/>
    </row>
    <row r="1394" spans="1:7" ht="41.25">
      <c r="A1394" s="270" t="s">
        <v>451</v>
      </c>
      <c r="B1394" s="270" t="s">
        <v>452</v>
      </c>
      <c r="C1394" s="248" t="s">
        <v>2330</v>
      </c>
      <c r="D1394" s="248"/>
      <c r="E1394" s="248"/>
      <c r="F1394" s="268"/>
      <c r="G1394" s="252" t="s">
        <v>0</v>
      </c>
    </row>
    <row r="1395" spans="1:7">
      <c r="A1395" s="248"/>
      <c r="B1395" s="248"/>
      <c r="C1395" s="248"/>
      <c r="D1395" s="248"/>
      <c r="E1395" s="248"/>
      <c r="F1395" s="268"/>
      <c r="G1395" s="271"/>
    </row>
    <row r="1396" spans="1:7">
      <c r="A1396" s="248" t="s">
        <v>4274</v>
      </c>
      <c r="B1396" s="248"/>
      <c r="C1396" s="248"/>
      <c r="D1396" s="270" t="s">
        <v>263</v>
      </c>
      <c r="E1396" s="270" t="s">
        <v>262</v>
      </c>
      <c r="F1396" s="251" t="s">
        <v>4278</v>
      </c>
      <c r="G1396" s="284" t="s">
        <v>4279</v>
      </c>
    </row>
    <row r="1397" spans="1:7" ht="16.5">
      <c r="A1397" s="248" t="s">
        <v>2001</v>
      </c>
      <c r="B1397" s="248"/>
      <c r="C1397" s="248"/>
      <c r="D1397" s="248"/>
      <c r="E1397" s="248"/>
      <c r="F1397" s="268"/>
      <c r="G1397" s="249"/>
    </row>
    <row r="1398" spans="1:7" ht="33">
      <c r="A1398" s="273">
        <v>5080</v>
      </c>
      <c r="B1398" s="274" t="s">
        <v>277</v>
      </c>
      <c r="C1398" s="248" t="s">
        <v>2331</v>
      </c>
      <c r="D1398" s="274" t="s">
        <v>0</v>
      </c>
      <c r="E1398" s="275">
        <v>1</v>
      </c>
      <c r="F1398" s="276">
        <v>8.7024749999999997</v>
      </c>
      <c r="G1398" s="261">
        <f>F1398*E1398</f>
        <v>8.7024749999999997</v>
      </c>
    </row>
    <row r="1399" spans="1:7" ht="16.5">
      <c r="A1399" s="274" t="s">
        <v>1903</v>
      </c>
      <c r="B1399" s="248"/>
      <c r="C1399" s="248" t="s">
        <v>2332</v>
      </c>
      <c r="D1399" s="274" t="s">
        <v>0</v>
      </c>
      <c r="E1399" s="275">
        <v>1</v>
      </c>
      <c r="F1399" s="276">
        <v>216.36914999999999</v>
      </c>
      <c r="G1399" s="261">
        <f>F1399*E1399</f>
        <v>216.36914999999999</v>
      </c>
    </row>
    <row r="1400" spans="1:7">
      <c r="A1400" s="274" t="s">
        <v>1904</v>
      </c>
      <c r="B1400" s="274"/>
      <c r="C1400" s="274"/>
      <c r="D1400" s="274"/>
      <c r="E1400" s="274"/>
      <c r="F1400" s="277"/>
      <c r="G1400" s="261">
        <f>SUM(G1398:G1399)</f>
        <v>225.07162499999998</v>
      </c>
    </row>
    <row r="1401" spans="1:7" ht="16.5">
      <c r="A1401" s="248" t="s">
        <v>2003</v>
      </c>
      <c r="B1401" s="248"/>
      <c r="C1401" s="248"/>
      <c r="D1401" s="248"/>
      <c r="E1401" s="248"/>
      <c r="F1401" s="268"/>
      <c r="G1401" s="249"/>
    </row>
    <row r="1402" spans="1:7" ht="16.5">
      <c r="A1402" s="262" t="s">
        <v>9</v>
      </c>
      <c r="B1402" s="259" t="s">
        <v>2309</v>
      </c>
      <c r="C1402" s="248" t="s">
        <v>2333</v>
      </c>
      <c r="D1402" s="274" t="s">
        <v>2171</v>
      </c>
      <c r="E1402" s="275">
        <v>1.3191999999999999</v>
      </c>
      <c r="F1402" s="276">
        <v>16.353584999999999</v>
      </c>
      <c r="G1402" s="261">
        <f>F1402*E1402</f>
        <v>21.573649331999999</v>
      </c>
    </row>
    <row r="1403" spans="1:7">
      <c r="A1403" s="274" t="s">
        <v>1904</v>
      </c>
      <c r="B1403" s="274"/>
      <c r="C1403" s="274"/>
      <c r="D1403" s="274"/>
      <c r="E1403" s="274"/>
      <c r="F1403" s="277"/>
      <c r="G1403" s="261">
        <f>SUM(G1402)</f>
        <v>21.573649331999999</v>
      </c>
    </row>
    <row r="1404" spans="1:7" ht="24.75">
      <c r="A1404" s="248" t="s">
        <v>2006</v>
      </c>
      <c r="B1404" s="248"/>
      <c r="C1404" s="248"/>
      <c r="D1404" s="248"/>
      <c r="E1404" s="248"/>
      <c r="F1404" s="268"/>
      <c r="G1404" s="249"/>
    </row>
    <row r="1405" spans="1:7" ht="16.5">
      <c r="A1405" s="274" t="s">
        <v>2334</v>
      </c>
      <c r="B1405" s="274" t="s">
        <v>9</v>
      </c>
      <c r="C1405" s="248" t="s">
        <v>2335</v>
      </c>
      <c r="D1405" s="274" t="s">
        <v>33</v>
      </c>
      <c r="E1405" s="275">
        <v>1.89</v>
      </c>
      <c r="F1405" s="276">
        <v>492.56891999999993</v>
      </c>
      <c r="G1405" s="261">
        <f>F1405*E1405</f>
        <v>930.9552587999998</v>
      </c>
    </row>
    <row r="1406" spans="1:7" ht="16.5">
      <c r="A1406" s="262" t="s">
        <v>9</v>
      </c>
      <c r="B1406" s="259" t="s">
        <v>3339</v>
      </c>
      <c r="C1406" s="253" t="s">
        <v>3340</v>
      </c>
      <c r="D1406" s="259" t="s">
        <v>18</v>
      </c>
      <c r="E1406" s="269">
        <v>0.01</v>
      </c>
      <c r="F1406" s="266">
        <v>295.73395499999998</v>
      </c>
      <c r="G1406" s="261">
        <f>F1406*E1406</f>
        <v>2.9573395499999999</v>
      </c>
    </row>
    <row r="1407" spans="1:7">
      <c r="A1407" s="274" t="s">
        <v>2336</v>
      </c>
      <c r="B1407" s="274" t="s">
        <v>9</v>
      </c>
      <c r="C1407" s="248" t="s">
        <v>2337</v>
      </c>
      <c r="D1407" s="274" t="s">
        <v>1996</v>
      </c>
      <c r="E1407" s="275">
        <v>1</v>
      </c>
      <c r="F1407" s="276">
        <v>118.60104</v>
      </c>
      <c r="G1407" s="261">
        <f>F1407*E1407</f>
        <v>118.60104</v>
      </c>
    </row>
    <row r="1408" spans="1:7">
      <c r="A1408" s="274" t="s">
        <v>1904</v>
      </c>
      <c r="B1408" s="274"/>
      <c r="C1408" s="274"/>
      <c r="D1408" s="274"/>
      <c r="E1408" s="274"/>
      <c r="F1408" s="277"/>
      <c r="G1408" s="261">
        <f>SUM(G1405:G1407)</f>
        <v>1052.5136383499998</v>
      </c>
    </row>
    <row r="1409" spans="1:7">
      <c r="A1409" s="274" t="s">
        <v>4273</v>
      </c>
      <c r="B1409" s="274"/>
      <c r="C1409" s="274"/>
      <c r="D1409" s="274"/>
      <c r="E1409" s="274"/>
      <c r="F1409" s="277"/>
      <c r="G1409" s="261">
        <f>G1400+G1403+G1408</f>
        <v>1299.1589126819999</v>
      </c>
    </row>
    <row r="1410" spans="1:7">
      <c r="A1410" s="274" t="s">
        <v>4271</v>
      </c>
      <c r="B1410" s="274"/>
      <c r="C1410" s="274"/>
      <c r="D1410" s="274"/>
      <c r="E1410" s="274"/>
      <c r="F1410" s="278">
        <v>0.2303</v>
      </c>
      <c r="G1410" s="261">
        <f>F1410*G1409</f>
        <v>299.19629759066459</v>
      </c>
    </row>
    <row r="1411" spans="1:7" ht="16.5">
      <c r="A1411" s="248" t="s">
        <v>4280</v>
      </c>
      <c r="B1411" s="248"/>
      <c r="C1411" s="248"/>
      <c r="D1411" s="248"/>
      <c r="E1411" s="248"/>
      <c r="F1411" s="268"/>
      <c r="G1411" s="252">
        <f>SUM(G1409:G1410)</f>
        <v>1598.3552102726644</v>
      </c>
    </row>
    <row r="1412" spans="1:7">
      <c r="A1412" s="248"/>
      <c r="B1412" s="248"/>
      <c r="C1412" s="248"/>
      <c r="D1412" s="248"/>
      <c r="E1412" s="248"/>
      <c r="F1412" s="268"/>
      <c r="G1412" s="249"/>
    </row>
    <row r="1413" spans="1:7" ht="33">
      <c r="A1413" s="270" t="s">
        <v>453</v>
      </c>
      <c r="B1413" s="270" t="s">
        <v>454</v>
      </c>
      <c r="C1413" s="248" t="s">
        <v>2338</v>
      </c>
      <c r="D1413" s="248"/>
      <c r="E1413" s="248"/>
      <c r="F1413" s="268"/>
      <c r="G1413" s="252" t="s">
        <v>0</v>
      </c>
    </row>
    <row r="1414" spans="1:7">
      <c r="A1414" s="248"/>
      <c r="B1414" s="248"/>
      <c r="C1414" s="248"/>
      <c r="D1414" s="248"/>
      <c r="E1414" s="248"/>
      <c r="F1414" s="268"/>
      <c r="G1414" s="271"/>
    </row>
    <row r="1415" spans="1:7">
      <c r="A1415" s="248" t="s">
        <v>4274</v>
      </c>
      <c r="B1415" s="248"/>
      <c r="C1415" s="248"/>
      <c r="D1415" s="270" t="s">
        <v>263</v>
      </c>
      <c r="E1415" s="270" t="s">
        <v>262</v>
      </c>
      <c r="F1415" s="251" t="s">
        <v>4278</v>
      </c>
      <c r="G1415" s="284" t="s">
        <v>4279</v>
      </c>
    </row>
    <row r="1416" spans="1:7" ht="16.5">
      <c r="A1416" s="248" t="s">
        <v>2001</v>
      </c>
      <c r="B1416" s="248"/>
      <c r="C1416" s="248"/>
      <c r="D1416" s="248"/>
      <c r="E1416" s="248"/>
      <c r="F1416" s="268"/>
      <c r="G1416" s="249"/>
    </row>
    <row r="1417" spans="1:7" ht="24.75">
      <c r="A1417" s="262" t="s">
        <v>277</v>
      </c>
      <c r="B1417" s="273">
        <v>38154</v>
      </c>
      <c r="C1417" s="248" t="s">
        <v>2339</v>
      </c>
      <c r="D1417" s="274" t="s">
        <v>2340</v>
      </c>
      <c r="E1417" s="275">
        <v>1</v>
      </c>
      <c r="F1417" s="276">
        <v>23.607119999999998</v>
      </c>
      <c r="G1417" s="261">
        <f>F1417*E1417</f>
        <v>23.607119999999998</v>
      </c>
    </row>
    <row r="1418" spans="1:7">
      <c r="A1418" s="274" t="s">
        <v>1904</v>
      </c>
      <c r="B1418" s="274"/>
      <c r="C1418" s="274"/>
      <c r="D1418" s="274"/>
      <c r="E1418" s="274"/>
      <c r="F1418" s="277"/>
      <c r="G1418" s="261">
        <f>SUM(G1417)</f>
        <v>23.607119999999998</v>
      </c>
    </row>
    <row r="1419" spans="1:7" ht="16.5">
      <c r="A1419" s="248" t="s">
        <v>2003</v>
      </c>
      <c r="B1419" s="248"/>
      <c r="C1419" s="248"/>
      <c r="D1419" s="248"/>
      <c r="E1419" s="248"/>
      <c r="F1419" s="268"/>
      <c r="G1419" s="249"/>
    </row>
    <row r="1420" spans="1:7" ht="16.5">
      <c r="A1420" s="262" t="s">
        <v>9</v>
      </c>
      <c r="B1420" s="259" t="s">
        <v>2309</v>
      </c>
      <c r="C1420" s="248" t="s">
        <v>2333</v>
      </c>
      <c r="D1420" s="274" t="s">
        <v>2171</v>
      </c>
      <c r="E1420" s="275">
        <v>0.80009998000000004</v>
      </c>
      <c r="F1420" s="276">
        <v>16.353584999999999</v>
      </c>
      <c r="G1420" s="261">
        <f>F1420*E1420</f>
        <v>13.0845030314283</v>
      </c>
    </row>
    <row r="1421" spans="1:7">
      <c r="A1421" s="274" t="s">
        <v>1904</v>
      </c>
      <c r="B1421" s="274"/>
      <c r="C1421" s="274"/>
      <c r="D1421" s="274"/>
      <c r="E1421" s="274"/>
      <c r="F1421" s="277"/>
      <c r="G1421" s="261">
        <f>SUM(G1420)</f>
        <v>13.0845030314283</v>
      </c>
    </row>
    <row r="1422" spans="1:7" ht="24.75">
      <c r="A1422" s="248" t="s">
        <v>2006</v>
      </c>
      <c r="B1422" s="248"/>
      <c r="C1422" s="248"/>
      <c r="D1422" s="248"/>
      <c r="E1422" s="248"/>
      <c r="F1422" s="268"/>
      <c r="G1422" s="249"/>
    </row>
    <row r="1423" spans="1:7">
      <c r="A1423" s="274" t="s">
        <v>2341</v>
      </c>
      <c r="B1423" s="274" t="s">
        <v>9</v>
      </c>
      <c r="C1423" s="248" t="s">
        <v>2342</v>
      </c>
      <c r="D1423" s="274" t="s">
        <v>33</v>
      </c>
      <c r="E1423" s="275">
        <v>1.8900090000000001</v>
      </c>
      <c r="F1423" s="276">
        <v>253.35245999999998</v>
      </c>
      <c r="G1423" s="261">
        <f>F1423*E1423</f>
        <v>478.83842957214</v>
      </c>
    </row>
    <row r="1424" spans="1:7">
      <c r="A1424" s="274" t="s">
        <v>1904</v>
      </c>
      <c r="B1424" s="274"/>
      <c r="C1424" s="274"/>
      <c r="D1424" s="274"/>
      <c r="E1424" s="274"/>
      <c r="F1424" s="277"/>
      <c r="G1424" s="261">
        <f>SUM(G1423)</f>
        <v>478.83842957214</v>
      </c>
    </row>
    <row r="1425" spans="1:7">
      <c r="A1425" s="274" t="s">
        <v>4273</v>
      </c>
      <c r="B1425" s="274"/>
      <c r="C1425" s="274"/>
      <c r="D1425" s="274"/>
      <c r="E1425" s="274"/>
      <c r="F1425" s="277"/>
      <c r="G1425" s="261">
        <f>G1418+G1421+G1424</f>
        <v>515.53005260356827</v>
      </c>
    </row>
    <row r="1426" spans="1:7">
      <c r="A1426" s="274" t="s">
        <v>4271</v>
      </c>
      <c r="B1426" s="274"/>
      <c r="C1426" s="274"/>
      <c r="D1426" s="274"/>
      <c r="E1426" s="274"/>
      <c r="F1426" s="278">
        <v>0.2303</v>
      </c>
      <c r="G1426" s="261">
        <f>F1426*G1425</f>
        <v>118.72657111460177</v>
      </c>
    </row>
    <row r="1427" spans="1:7" ht="16.5">
      <c r="A1427" s="248" t="s">
        <v>4280</v>
      </c>
      <c r="B1427" s="248"/>
      <c r="C1427" s="248"/>
      <c r="D1427" s="248"/>
      <c r="E1427" s="248"/>
      <c r="F1427" s="268"/>
      <c r="G1427" s="252">
        <f>SUM(G1425:G1426)</f>
        <v>634.25662371816998</v>
      </c>
    </row>
    <row r="1428" spans="1:7">
      <c r="A1428" s="248"/>
      <c r="B1428" s="248"/>
      <c r="C1428" s="248"/>
      <c r="D1428" s="248"/>
      <c r="E1428" s="248"/>
      <c r="F1428" s="268"/>
      <c r="G1428" s="249"/>
    </row>
    <row r="1429" spans="1:7" ht="16.5">
      <c r="A1429" s="270" t="s">
        <v>455</v>
      </c>
      <c r="B1429" s="255" t="s">
        <v>456</v>
      </c>
      <c r="C1429" s="250" t="s">
        <v>3327</v>
      </c>
      <c r="D1429" s="250"/>
      <c r="E1429" s="250"/>
      <c r="F1429" s="251"/>
      <c r="G1429" s="252" t="s">
        <v>4281</v>
      </c>
    </row>
    <row r="1430" spans="1:7">
      <c r="A1430" s="253"/>
      <c r="B1430" s="253"/>
      <c r="C1430" s="253"/>
      <c r="D1430" s="253"/>
      <c r="E1430" s="253"/>
      <c r="F1430" s="251"/>
      <c r="G1430" s="254"/>
    </row>
    <row r="1431" spans="1:7">
      <c r="A1431" s="253" t="s">
        <v>4274</v>
      </c>
      <c r="B1431" s="253"/>
      <c r="C1431" s="253"/>
      <c r="D1431" s="255" t="s">
        <v>263</v>
      </c>
      <c r="E1431" s="255" t="s">
        <v>262</v>
      </c>
      <c r="F1431" s="251" t="s">
        <v>4278</v>
      </c>
      <c r="G1431" s="284" t="s">
        <v>4279</v>
      </c>
    </row>
    <row r="1432" spans="1:7" ht="16.5">
      <c r="A1432" s="253" t="s">
        <v>2001</v>
      </c>
      <c r="B1432" s="253"/>
      <c r="C1432" s="253"/>
      <c r="D1432" s="253"/>
      <c r="E1432" s="253"/>
      <c r="F1432" s="251"/>
      <c r="G1432" s="258"/>
    </row>
    <row r="1433" spans="1:7" ht="24.75">
      <c r="A1433" s="262" t="s">
        <v>9</v>
      </c>
      <c r="B1433" s="259" t="s">
        <v>3328</v>
      </c>
      <c r="C1433" s="253" t="s">
        <v>3329</v>
      </c>
      <c r="D1433" s="259" t="s">
        <v>18</v>
      </c>
      <c r="E1433" s="269">
        <v>8.0000000000000002E-3</v>
      </c>
      <c r="F1433" s="266">
        <v>57.339150000000004</v>
      </c>
      <c r="G1433" s="261">
        <f>F1433*E1433</f>
        <v>0.45871320000000004</v>
      </c>
    </row>
    <row r="1434" spans="1:7" ht="16.5">
      <c r="A1434" s="262" t="s">
        <v>9</v>
      </c>
      <c r="B1434" s="259" t="s">
        <v>3330</v>
      </c>
      <c r="C1434" s="253" t="s">
        <v>3331</v>
      </c>
      <c r="D1434" s="259" t="s">
        <v>30</v>
      </c>
      <c r="E1434" s="269">
        <v>0.57001999999999997</v>
      </c>
      <c r="F1434" s="266">
        <v>0.51242999999999994</v>
      </c>
      <c r="G1434" s="261">
        <f>F1434*E1434</f>
        <v>0.29209534859999997</v>
      </c>
    </row>
    <row r="1435" spans="1:7" ht="24.75">
      <c r="A1435" s="262" t="s">
        <v>9</v>
      </c>
      <c r="B1435" s="259" t="s">
        <v>3332</v>
      </c>
      <c r="C1435" s="253" t="s">
        <v>3333</v>
      </c>
      <c r="D1435" s="259" t="s">
        <v>30</v>
      </c>
      <c r="E1435" s="269">
        <v>2.7904</v>
      </c>
      <c r="F1435" s="266">
        <v>0.30922499999999997</v>
      </c>
      <c r="G1435" s="261">
        <f>F1435*E1435</f>
        <v>0.86286143999999987</v>
      </c>
    </row>
    <row r="1436" spans="1:7" ht="24.75">
      <c r="A1436" s="262" t="s">
        <v>9</v>
      </c>
      <c r="B1436" s="259" t="s">
        <v>3334</v>
      </c>
      <c r="C1436" s="253" t="s">
        <v>3335</v>
      </c>
      <c r="D1436" s="259" t="s">
        <v>1996</v>
      </c>
      <c r="E1436" s="269">
        <v>1</v>
      </c>
      <c r="F1436" s="266">
        <v>132.21577500000001</v>
      </c>
      <c r="G1436" s="261">
        <f>F1436*E1436</f>
        <v>132.21577500000001</v>
      </c>
    </row>
    <row r="1437" spans="1:7">
      <c r="A1437" s="259" t="s">
        <v>1904</v>
      </c>
      <c r="B1437" s="259"/>
      <c r="C1437" s="259"/>
      <c r="D1437" s="259"/>
      <c r="E1437" s="259"/>
      <c r="F1437" s="260"/>
      <c r="G1437" s="261">
        <f>SUM(G1433:G1436)</f>
        <v>133.82944498860002</v>
      </c>
    </row>
    <row r="1438" spans="1:7" ht="16.5">
      <c r="A1438" s="253" t="s">
        <v>2003</v>
      </c>
      <c r="B1438" s="253"/>
      <c r="C1438" s="253"/>
      <c r="D1438" s="253"/>
      <c r="E1438" s="253"/>
      <c r="F1438" s="251"/>
      <c r="G1438" s="258"/>
    </row>
    <row r="1439" spans="1:7">
      <c r="A1439" s="259" t="s">
        <v>1904</v>
      </c>
      <c r="B1439" s="259"/>
      <c r="C1439" s="259"/>
      <c r="D1439" s="259"/>
      <c r="E1439" s="259"/>
      <c r="F1439" s="260"/>
      <c r="G1439" s="261"/>
    </row>
    <row r="1440" spans="1:7" ht="24.75">
      <c r="A1440" s="253" t="s">
        <v>2006</v>
      </c>
      <c r="B1440" s="253"/>
      <c r="C1440" s="253"/>
      <c r="D1440" s="253"/>
      <c r="E1440" s="253"/>
      <c r="F1440" s="251"/>
      <c r="G1440" s="258"/>
    </row>
    <row r="1441" spans="1:7" ht="24.75">
      <c r="A1441" s="262" t="s">
        <v>9</v>
      </c>
      <c r="B1441" s="259" t="s">
        <v>1910</v>
      </c>
      <c r="C1441" s="253" t="s">
        <v>3192</v>
      </c>
      <c r="D1441" s="259" t="s">
        <v>2171</v>
      </c>
      <c r="E1441" s="269">
        <v>3</v>
      </c>
      <c r="F1441" s="266">
        <v>18.261945000000001</v>
      </c>
      <c r="G1441" s="261">
        <f>F1441*E1441</f>
        <v>54.785835000000006</v>
      </c>
    </row>
    <row r="1442" spans="1:7" ht="16.5">
      <c r="A1442" s="262" t="s">
        <v>9</v>
      </c>
      <c r="B1442" s="259" t="s">
        <v>1911</v>
      </c>
      <c r="C1442" s="253" t="s">
        <v>3089</v>
      </c>
      <c r="D1442" s="259" t="s">
        <v>2171</v>
      </c>
      <c r="E1442" s="269">
        <v>3</v>
      </c>
      <c r="F1442" s="266">
        <v>13.040459999999999</v>
      </c>
      <c r="G1442" s="261">
        <f>F1442*E1442</f>
        <v>39.121380000000002</v>
      </c>
    </row>
    <row r="1443" spans="1:7">
      <c r="A1443" s="259" t="s">
        <v>1904</v>
      </c>
      <c r="B1443" s="259"/>
      <c r="C1443" s="259"/>
      <c r="D1443" s="259"/>
      <c r="E1443" s="259"/>
      <c r="F1443" s="260"/>
      <c r="G1443" s="261">
        <f>SUM(G1441:G1442)</f>
        <v>93.907215000000008</v>
      </c>
    </row>
    <row r="1444" spans="1:7">
      <c r="A1444" s="259" t="s">
        <v>4273</v>
      </c>
      <c r="B1444" s="259"/>
      <c r="C1444" s="259"/>
      <c r="D1444" s="259"/>
      <c r="E1444" s="259"/>
      <c r="F1444" s="260"/>
      <c r="G1444" s="261">
        <f>G1437+G1439+G1443</f>
        <v>227.73665998860002</v>
      </c>
    </row>
    <row r="1445" spans="1:7">
      <c r="A1445" s="259" t="s">
        <v>4271</v>
      </c>
      <c r="B1445" s="259"/>
      <c r="C1445" s="259"/>
      <c r="D1445" s="259"/>
      <c r="E1445" s="259"/>
      <c r="F1445" s="267">
        <v>0.2303</v>
      </c>
      <c r="G1445" s="261">
        <f>F1445*G1444</f>
        <v>52.447752795374583</v>
      </c>
    </row>
    <row r="1446" spans="1:7" ht="16.5">
      <c r="A1446" s="253" t="s">
        <v>4280</v>
      </c>
      <c r="B1446" s="253"/>
      <c r="C1446" s="253"/>
      <c r="D1446" s="253"/>
      <c r="E1446" s="253"/>
      <c r="F1446" s="251"/>
      <c r="G1446" s="252">
        <f>SUM(G1444:G1445)</f>
        <v>280.18441278397461</v>
      </c>
    </row>
    <row r="1447" spans="1:7">
      <c r="A1447" s="248"/>
      <c r="B1447" s="248"/>
      <c r="C1447" s="248"/>
      <c r="D1447" s="248"/>
      <c r="E1447" s="248"/>
      <c r="F1447" s="268"/>
      <c r="G1447" s="249"/>
    </row>
    <row r="1448" spans="1:7" ht="16.5">
      <c r="A1448" s="255" t="s">
        <v>457</v>
      </c>
      <c r="B1448" s="255" t="s">
        <v>458</v>
      </c>
      <c r="C1448" s="250" t="s">
        <v>3336</v>
      </c>
      <c r="D1448" s="250"/>
      <c r="E1448" s="250"/>
      <c r="F1448" s="251"/>
      <c r="G1448" s="252" t="s">
        <v>165</v>
      </c>
    </row>
    <row r="1449" spans="1:7">
      <c r="A1449" s="253"/>
      <c r="B1449" s="253"/>
      <c r="C1449" s="253"/>
      <c r="D1449" s="253"/>
      <c r="E1449" s="253"/>
      <c r="F1449" s="251"/>
      <c r="G1449" s="254"/>
    </row>
    <row r="1450" spans="1:7">
      <c r="A1450" s="253" t="s">
        <v>4274</v>
      </c>
      <c r="B1450" s="253"/>
      <c r="C1450" s="253"/>
      <c r="D1450" s="255" t="s">
        <v>263</v>
      </c>
      <c r="E1450" s="255" t="s">
        <v>262</v>
      </c>
      <c r="F1450" s="251" t="s">
        <v>4278</v>
      </c>
      <c r="G1450" s="284" t="s">
        <v>4279</v>
      </c>
    </row>
    <row r="1451" spans="1:7" ht="16.5">
      <c r="A1451" s="253" t="s">
        <v>2001</v>
      </c>
      <c r="B1451" s="253"/>
      <c r="C1451" s="253"/>
      <c r="D1451" s="253"/>
      <c r="E1451" s="253"/>
      <c r="F1451" s="251"/>
      <c r="G1451" s="258"/>
    </row>
    <row r="1452" spans="1:7" ht="16.5">
      <c r="A1452" s="262" t="s">
        <v>9</v>
      </c>
      <c r="B1452" s="259" t="s">
        <v>3337</v>
      </c>
      <c r="C1452" s="253" t="s">
        <v>3338</v>
      </c>
      <c r="D1452" s="259" t="s">
        <v>165</v>
      </c>
      <c r="E1452" s="269">
        <v>1</v>
      </c>
      <c r="F1452" s="266">
        <v>73.127294999999989</v>
      </c>
      <c r="G1452" s="261">
        <f>F1452*E1452</f>
        <v>73.127294999999989</v>
      </c>
    </row>
    <row r="1453" spans="1:7">
      <c r="A1453" s="259" t="s">
        <v>1904</v>
      </c>
      <c r="B1453" s="259"/>
      <c r="C1453" s="259"/>
      <c r="D1453" s="259"/>
      <c r="E1453" s="259"/>
      <c r="F1453" s="260"/>
      <c r="G1453" s="261">
        <f>SUM(G1452:G1452)</f>
        <v>73.127294999999989</v>
      </c>
    </row>
    <row r="1454" spans="1:7" ht="16.5">
      <c r="A1454" s="253" t="s">
        <v>2003</v>
      </c>
      <c r="B1454" s="253"/>
      <c r="C1454" s="253"/>
      <c r="D1454" s="253"/>
      <c r="E1454" s="253"/>
      <c r="F1454" s="251"/>
      <c r="G1454" s="258"/>
    </row>
    <row r="1455" spans="1:7">
      <c r="A1455" s="259" t="s">
        <v>1904</v>
      </c>
      <c r="B1455" s="259"/>
      <c r="C1455" s="259"/>
      <c r="D1455" s="259"/>
      <c r="E1455" s="259"/>
      <c r="F1455" s="260"/>
      <c r="G1455" s="261"/>
    </row>
    <row r="1456" spans="1:7" ht="24.75">
      <c r="A1456" s="253" t="s">
        <v>2006</v>
      </c>
      <c r="B1456" s="253"/>
      <c r="C1456" s="253"/>
      <c r="D1456" s="253"/>
      <c r="E1456" s="253"/>
      <c r="F1456" s="251"/>
      <c r="G1456" s="258"/>
    </row>
    <row r="1457" spans="1:7" ht="16.5">
      <c r="A1457" s="262" t="s">
        <v>9</v>
      </c>
      <c r="B1457" s="259" t="s">
        <v>3339</v>
      </c>
      <c r="C1457" s="253" t="s">
        <v>3340</v>
      </c>
      <c r="D1457" s="259" t="s">
        <v>18</v>
      </c>
      <c r="E1457" s="269">
        <v>9.9664000000000003E-3</v>
      </c>
      <c r="F1457" s="266">
        <v>295.73395499999998</v>
      </c>
      <c r="G1457" s="261">
        <f>F1457*E1457</f>
        <v>2.9474028891119999</v>
      </c>
    </row>
    <row r="1458" spans="1:7" ht="24.75">
      <c r="A1458" s="262" t="s">
        <v>9</v>
      </c>
      <c r="B1458" s="259" t="s">
        <v>1910</v>
      </c>
      <c r="C1458" s="253" t="s">
        <v>3192</v>
      </c>
      <c r="D1458" s="259" t="s">
        <v>2171</v>
      </c>
      <c r="E1458" s="269">
        <v>0.6</v>
      </c>
      <c r="F1458" s="266">
        <v>18.261945000000001</v>
      </c>
      <c r="G1458" s="261">
        <f>F1458*E1458</f>
        <v>10.957167</v>
      </c>
    </row>
    <row r="1459" spans="1:7" ht="16.5">
      <c r="A1459" s="262" t="s">
        <v>9</v>
      </c>
      <c r="B1459" s="259" t="s">
        <v>1911</v>
      </c>
      <c r="C1459" s="253" t="s">
        <v>3089</v>
      </c>
      <c r="D1459" s="259" t="s">
        <v>2171</v>
      </c>
      <c r="E1459" s="269">
        <v>0.6</v>
      </c>
      <c r="F1459" s="266">
        <v>13.040459999999999</v>
      </c>
      <c r="G1459" s="261">
        <f>F1459*E1459</f>
        <v>7.8242759999999993</v>
      </c>
    </row>
    <row r="1460" spans="1:7">
      <c r="A1460" s="259" t="s">
        <v>1904</v>
      </c>
      <c r="B1460" s="259"/>
      <c r="C1460" s="259"/>
      <c r="D1460" s="259"/>
      <c r="E1460" s="259"/>
      <c r="F1460" s="260"/>
      <c r="G1460" s="261">
        <f>SUM(G1457:G1459)</f>
        <v>21.728845889112002</v>
      </c>
    </row>
    <row r="1461" spans="1:7">
      <c r="A1461" s="259" t="s">
        <v>4273</v>
      </c>
      <c r="B1461" s="259"/>
      <c r="C1461" s="259"/>
      <c r="D1461" s="259"/>
      <c r="E1461" s="259"/>
      <c r="F1461" s="260"/>
      <c r="G1461" s="261">
        <f>G1460+G1455+G1453</f>
        <v>94.856140889111998</v>
      </c>
    </row>
    <row r="1462" spans="1:7">
      <c r="A1462" s="259" t="s">
        <v>4271</v>
      </c>
      <c r="B1462" s="259"/>
      <c r="C1462" s="259"/>
      <c r="D1462" s="259"/>
      <c r="E1462" s="259"/>
      <c r="F1462" s="267">
        <v>0.2303</v>
      </c>
      <c r="G1462" s="261">
        <f>F1462*G1461</f>
        <v>21.845369246762495</v>
      </c>
    </row>
    <row r="1463" spans="1:7" ht="16.5">
      <c r="A1463" s="253" t="s">
        <v>4280</v>
      </c>
      <c r="B1463" s="253"/>
      <c r="C1463" s="253"/>
      <c r="D1463" s="253"/>
      <c r="E1463" s="253"/>
      <c r="F1463" s="251"/>
      <c r="G1463" s="252">
        <f>SUM(G1461:G1462)</f>
        <v>116.70151013587449</v>
      </c>
    </row>
    <row r="1464" spans="1:7">
      <c r="A1464" s="253"/>
      <c r="B1464" s="253"/>
      <c r="C1464" s="253"/>
      <c r="D1464" s="253"/>
      <c r="E1464" s="253"/>
      <c r="F1464" s="251"/>
      <c r="G1464" s="258"/>
    </row>
    <row r="1465" spans="1:7" ht="16.5">
      <c r="A1465" s="255" t="s">
        <v>459</v>
      </c>
      <c r="B1465" s="255" t="s">
        <v>460</v>
      </c>
      <c r="C1465" s="250" t="s">
        <v>3341</v>
      </c>
      <c r="D1465" s="250"/>
      <c r="E1465" s="250"/>
      <c r="F1465" s="251"/>
      <c r="G1465" s="252" t="s">
        <v>165</v>
      </c>
    </row>
    <row r="1466" spans="1:7">
      <c r="A1466" s="253"/>
      <c r="B1466" s="253"/>
      <c r="C1466" s="253"/>
      <c r="D1466" s="253"/>
      <c r="E1466" s="253"/>
      <c r="F1466" s="251"/>
      <c r="G1466" s="254"/>
    </row>
    <row r="1467" spans="1:7">
      <c r="A1467" s="253" t="s">
        <v>4274</v>
      </c>
      <c r="B1467" s="253"/>
      <c r="C1467" s="253"/>
      <c r="D1467" s="255" t="s">
        <v>263</v>
      </c>
      <c r="E1467" s="255" t="s">
        <v>262</v>
      </c>
      <c r="F1467" s="251" t="s">
        <v>4278</v>
      </c>
      <c r="G1467" s="284" t="s">
        <v>4279</v>
      </c>
    </row>
    <row r="1468" spans="1:7" ht="16.5">
      <c r="A1468" s="253" t="s">
        <v>2001</v>
      </c>
      <c r="B1468" s="253"/>
      <c r="C1468" s="253"/>
      <c r="D1468" s="253"/>
      <c r="E1468" s="253"/>
      <c r="F1468" s="251"/>
      <c r="G1468" s="258"/>
    </row>
    <row r="1469" spans="1:7" ht="16.5">
      <c r="A1469" s="262" t="s">
        <v>9</v>
      </c>
      <c r="B1469" s="259" t="s">
        <v>3342</v>
      </c>
      <c r="C1469" s="253" t="s">
        <v>3343</v>
      </c>
      <c r="D1469" s="259" t="s">
        <v>165</v>
      </c>
      <c r="E1469" s="269">
        <v>1</v>
      </c>
      <c r="F1469" s="266">
        <v>298.20775499999996</v>
      </c>
      <c r="G1469" s="261">
        <f>F1469*E1469</f>
        <v>298.20775499999996</v>
      </c>
    </row>
    <row r="1470" spans="1:7">
      <c r="A1470" s="259" t="s">
        <v>1904</v>
      </c>
      <c r="B1470" s="259"/>
      <c r="C1470" s="259"/>
      <c r="D1470" s="259"/>
      <c r="E1470" s="259"/>
      <c r="F1470" s="260"/>
      <c r="G1470" s="261">
        <f>SUM(G1469:G1469)</f>
        <v>298.20775499999996</v>
      </c>
    </row>
    <row r="1471" spans="1:7" ht="16.5">
      <c r="A1471" s="253" t="s">
        <v>2003</v>
      </c>
      <c r="B1471" s="253"/>
      <c r="C1471" s="253"/>
      <c r="D1471" s="253"/>
      <c r="E1471" s="253"/>
      <c r="F1471" s="251"/>
      <c r="G1471" s="258"/>
    </row>
    <row r="1472" spans="1:7">
      <c r="A1472" s="259" t="s">
        <v>1904</v>
      </c>
      <c r="B1472" s="259"/>
      <c r="C1472" s="259"/>
      <c r="D1472" s="259"/>
      <c r="E1472" s="259"/>
      <c r="F1472" s="260"/>
      <c r="G1472" s="261"/>
    </row>
    <row r="1473" spans="1:7" ht="24.75">
      <c r="A1473" s="253" t="s">
        <v>2006</v>
      </c>
      <c r="B1473" s="253"/>
      <c r="C1473" s="253"/>
      <c r="D1473" s="253"/>
      <c r="E1473" s="253"/>
      <c r="F1473" s="251"/>
      <c r="G1473" s="258"/>
    </row>
    <row r="1474" spans="1:7" ht="16.5">
      <c r="A1474" s="262" t="s">
        <v>9</v>
      </c>
      <c r="B1474" s="259" t="s">
        <v>3339</v>
      </c>
      <c r="C1474" s="253" t="s">
        <v>3340</v>
      </c>
      <c r="D1474" s="259" t="s">
        <v>18</v>
      </c>
      <c r="E1474" s="269">
        <v>2.97E-3</v>
      </c>
      <c r="F1474" s="266">
        <v>295.73395499999998</v>
      </c>
      <c r="G1474" s="261">
        <f>F1474*E1474</f>
        <v>0.87832984634999989</v>
      </c>
    </row>
    <row r="1475" spans="1:7" ht="24.75">
      <c r="A1475" s="262" t="s">
        <v>9</v>
      </c>
      <c r="B1475" s="259" t="s">
        <v>1910</v>
      </c>
      <c r="C1475" s="253" t="s">
        <v>3192</v>
      </c>
      <c r="D1475" s="259" t="s">
        <v>2171</v>
      </c>
      <c r="E1475" s="269">
        <v>0.5</v>
      </c>
      <c r="F1475" s="266">
        <v>18.261945000000001</v>
      </c>
      <c r="G1475" s="261">
        <f>F1475*E1475</f>
        <v>9.1309725000000004</v>
      </c>
    </row>
    <row r="1476" spans="1:7" ht="16.5">
      <c r="A1476" s="262" t="s">
        <v>9</v>
      </c>
      <c r="B1476" s="259" t="s">
        <v>1911</v>
      </c>
      <c r="C1476" s="253" t="s">
        <v>3089</v>
      </c>
      <c r="D1476" s="259" t="s">
        <v>2171</v>
      </c>
      <c r="E1476" s="269">
        <v>1</v>
      </c>
      <c r="F1476" s="266">
        <v>13.040459999999999</v>
      </c>
      <c r="G1476" s="261">
        <f>F1476*E1476</f>
        <v>13.040459999999999</v>
      </c>
    </row>
    <row r="1477" spans="1:7">
      <c r="A1477" s="259" t="s">
        <v>1904</v>
      </c>
      <c r="B1477" s="259"/>
      <c r="C1477" s="259"/>
      <c r="D1477" s="259"/>
      <c r="E1477" s="259"/>
      <c r="F1477" s="260"/>
      <c r="G1477" s="261">
        <f>SUM(G1474:G1476)</f>
        <v>23.049762346350001</v>
      </c>
    </row>
    <row r="1478" spans="1:7">
      <c r="A1478" s="259" t="s">
        <v>4273</v>
      </c>
      <c r="B1478" s="259"/>
      <c r="C1478" s="259"/>
      <c r="D1478" s="259"/>
      <c r="E1478" s="259"/>
      <c r="F1478" s="260"/>
      <c r="G1478" s="261">
        <f>G1477+G1472+G1470</f>
        <v>321.25751734634997</v>
      </c>
    </row>
    <row r="1479" spans="1:7">
      <c r="A1479" s="259" t="s">
        <v>4271</v>
      </c>
      <c r="B1479" s="259"/>
      <c r="C1479" s="259"/>
      <c r="D1479" s="259"/>
      <c r="E1479" s="259"/>
      <c r="F1479" s="267">
        <v>0.2303</v>
      </c>
      <c r="G1479" s="261">
        <f>F1479*G1478</f>
        <v>73.9856062448644</v>
      </c>
    </row>
    <row r="1480" spans="1:7" ht="16.5">
      <c r="A1480" s="253" t="s">
        <v>4280</v>
      </c>
      <c r="B1480" s="253"/>
      <c r="C1480" s="253"/>
      <c r="D1480" s="253"/>
      <c r="E1480" s="253"/>
      <c r="F1480" s="251"/>
      <c r="G1480" s="252">
        <f>SUM(G1478:G1479)</f>
        <v>395.24312359121438</v>
      </c>
    </row>
    <row r="1481" spans="1:7">
      <c r="A1481" s="248"/>
      <c r="B1481" s="248"/>
      <c r="C1481" s="248"/>
      <c r="D1481" s="248"/>
      <c r="E1481" s="248"/>
      <c r="F1481" s="268"/>
      <c r="G1481" s="249"/>
    </row>
    <row r="1482" spans="1:7" ht="16.5">
      <c r="A1482" s="255" t="s">
        <v>461</v>
      </c>
      <c r="B1482" s="255" t="s">
        <v>462</v>
      </c>
      <c r="C1482" s="250" t="s">
        <v>3344</v>
      </c>
      <c r="D1482" s="250"/>
      <c r="E1482" s="250"/>
      <c r="F1482" s="251"/>
      <c r="G1482" s="252" t="s">
        <v>165</v>
      </c>
    </row>
    <row r="1483" spans="1:7">
      <c r="A1483" s="253"/>
      <c r="B1483" s="253"/>
      <c r="C1483" s="253"/>
      <c r="D1483" s="253"/>
      <c r="E1483" s="253"/>
      <c r="F1483" s="251"/>
      <c r="G1483" s="254"/>
    </row>
    <row r="1484" spans="1:7">
      <c r="A1484" s="253" t="s">
        <v>4274</v>
      </c>
      <c r="B1484" s="253"/>
      <c r="C1484" s="253"/>
      <c r="D1484" s="255" t="s">
        <v>263</v>
      </c>
      <c r="E1484" s="255" t="s">
        <v>262</v>
      </c>
      <c r="F1484" s="251" t="s">
        <v>4278</v>
      </c>
      <c r="G1484" s="284" t="s">
        <v>4279</v>
      </c>
    </row>
    <row r="1485" spans="1:7" ht="16.5">
      <c r="A1485" s="253" t="s">
        <v>2001</v>
      </c>
      <c r="B1485" s="253"/>
      <c r="C1485" s="253"/>
      <c r="D1485" s="253"/>
      <c r="E1485" s="253"/>
      <c r="F1485" s="251"/>
      <c r="G1485" s="258"/>
    </row>
    <row r="1486" spans="1:7" ht="16.5">
      <c r="A1486" s="262" t="s">
        <v>9</v>
      </c>
      <c r="B1486" s="259" t="s">
        <v>3345</v>
      </c>
      <c r="C1486" s="253" t="s">
        <v>3346</v>
      </c>
      <c r="D1486" s="259" t="s">
        <v>165</v>
      </c>
      <c r="E1486" s="269">
        <v>1</v>
      </c>
      <c r="F1486" s="266">
        <v>121.92299999999999</v>
      </c>
      <c r="G1486" s="261">
        <f>F1486*E1486</f>
        <v>121.92299999999999</v>
      </c>
    </row>
    <row r="1487" spans="1:7">
      <c r="A1487" s="259" t="s">
        <v>1904</v>
      </c>
      <c r="B1487" s="259"/>
      <c r="C1487" s="259"/>
      <c r="D1487" s="259"/>
      <c r="E1487" s="259"/>
      <c r="F1487" s="260"/>
      <c r="G1487" s="261">
        <f>SUM(G1486:G1486)</f>
        <v>121.92299999999999</v>
      </c>
    </row>
    <row r="1488" spans="1:7" ht="16.5">
      <c r="A1488" s="253" t="s">
        <v>2003</v>
      </c>
      <c r="B1488" s="253"/>
      <c r="C1488" s="253"/>
      <c r="D1488" s="253"/>
      <c r="E1488" s="253"/>
      <c r="F1488" s="251"/>
      <c r="G1488" s="258"/>
    </row>
    <row r="1489" spans="1:7">
      <c r="A1489" s="259" t="s">
        <v>1904</v>
      </c>
      <c r="B1489" s="259"/>
      <c r="C1489" s="259"/>
      <c r="D1489" s="259"/>
      <c r="E1489" s="259"/>
      <c r="F1489" s="260"/>
      <c r="G1489" s="261"/>
    </row>
    <row r="1490" spans="1:7" ht="24.75">
      <c r="A1490" s="253" t="s">
        <v>2006</v>
      </c>
      <c r="B1490" s="253"/>
      <c r="C1490" s="253"/>
      <c r="D1490" s="253"/>
      <c r="E1490" s="253"/>
      <c r="F1490" s="251"/>
      <c r="G1490" s="258"/>
    </row>
    <row r="1491" spans="1:7" ht="16.5">
      <c r="A1491" s="262" t="s">
        <v>9</v>
      </c>
      <c r="B1491" s="259" t="s">
        <v>3339</v>
      </c>
      <c r="C1491" s="253" t="s">
        <v>3340</v>
      </c>
      <c r="D1491" s="259" t="s">
        <v>18</v>
      </c>
      <c r="E1491" s="269">
        <v>8.9999999999999993E-3</v>
      </c>
      <c r="F1491" s="266">
        <v>295.73395499999998</v>
      </c>
      <c r="G1491" s="261">
        <f>F1491*E1491</f>
        <v>2.6616055949999997</v>
      </c>
    </row>
    <row r="1492" spans="1:7" ht="24.75">
      <c r="A1492" s="262" t="s">
        <v>9</v>
      </c>
      <c r="B1492" s="259" t="s">
        <v>1910</v>
      </c>
      <c r="C1492" s="253" t="s">
        <v>3192</v>
      </c>
      <c r="D1492" s="259" t="s">
        <v>2171</v>
      </c>
      <c r="E1492" s="269">
        <v>0.40229999999999999</v>
      </c>
      <c r="F1492" s="266">
        <v>18.261945000000001</v>
      </c>
      <c r="G1492" s="261">
        <f>F1492*E1492</f>
        <v>7.3467804735</v>
      </c>
    </row>
    <row r="1493" spans="1:7" ht="16.5">
      <c r="A1493" s="262" t="s">
        <v>9</v>
      </c>
      <c r="B1493" s="259" t="s">
        <v>1911</v>
      </c>
      <c r="C1493" s="253" t="s">
        <v>3089</v>
      </c>
      <c r="D1493" s="259" t="s">
        <v>2171</v>
      </c>
      <c r="E1493" s="269">
        <v>1</v>
      </c>
      <c r="F1493" s="266">
        <v>13.040459999999999</v>
      </c>
      <c r="G1493" s="261">
        <f>F1493*E1493</f>
        <v>13.040459999999999</v>
      </c>
    </row>
    <row r="1494" spans="1:7">
      <c r="A1494" s="259" t="s">
        <v>1904</v>
      </c>
      <c r="B1494" s="259"/>
      <c r="C1494" s="259"/>
      <c r="D1494" s="259"/>
      <c r="E1494" s="259"/>
      <c r="F1494" s="260"/>
      <c r="G1494" s="261">
        <f>SUM(G1491:G1493)</f>
        <v>23.048846068499998</v>
      </c>
    </row>
    <row r="1495" spans="1:7">
      <c r="A1495" s="259" t="s">
        <v>4273</v>
      </c>
      <c r="B1495" s="259"/>
      <c r="C1495" s="259"/>
      <c r="D1495" s="259"/>
      <c r="E1495" s="259"/>
      <c r="F1495" s="260"/>
      <c r="G1495" s="261">
        <f>G1487+G1489+G1494</f>
        <v>144.97184606849999</v>
      </c>
    </row>
    <row r="1496" spans="1:7">
      <c r="A1496" s="259" t="s">
        <v>4271</v>
      </c>
      <c r="B1496" s="259"/>
      <c r="C1496" s="259"/>
      <c r="D1496" s="259"/>
      <c r="E1496" s="259"/>
      <c r="F1496" s="267">
        <v>0.2303</v>
      </c>
      <c r="G1496" s="261">
        <f>F1496*G1495</f>
        <v>33.387016149575544</v>
      </c>
    </row>
    <row r="1497" spans="1:7" ht="16.5">
      <c r="A1497" s="253" t="s">
        <v>4280</v>
      </c>
      <c r="B1497" s="253"/>
      <c r="C1497" s="253"/>
      <c r="D1497" s="253"/>
      <c r="E1497" s="253"/>
      <c r="F1497" s="251"/>
      <c r="G1497" s="252">
        <f>SUM(G1495:G1496)</f>
        <v>178.35886221807553</v>
      </c>
    </row>
    <row r="1498" spans="1:7">
      <c r="A1498" s="248"/>
      <c r="B1498" s="248"/>
      <c r="C1498" s="248"/>
      <c r="D1498" s="248"/>
      <c r="E1498" s="248"/>
      <c r="F1498" s="268"/>
      <c r="G1498" s="249"/>
    </row>
    <row r="1499" spans="1:7" ht="16.5">
      <c r="A1499" s="270" t="s">
        <v>463</v>
      </c>
      <c r="B1499" s="270" t="s">
        <v>464</v>
      </c>
      <c r="C1499" s="248" t="s">
        <v>2347</v>
      </c>
      <c r="D1499" s="248"/>
      <c r="E1499" s="248"/>
      <c r="F1499" s="268"/>
      <c r="G1499" s="252" t="s">
        <v>0</v>
      </c>
    </row>
    <row r="1500" spans="1:7">
      <c r="A1500" s="248"/>
      <c r="B1500" s="248"/>
      <c r="C1500" s="248"/>
      <c r="D1500" s="248"/>
      <c r="E1500" s="248"/>
      <c r="F1500" s="268"/>
      <c r="G1500" s="271"/>
    </row>
    <row r="1501" spans="1:7">
      <c r="A1501" s="248" t="s">
        <v>4274</v>
      </c>
      <c r="B1501" s="248"/>
      <c r="C1501" s="248"/>
      <c r="D1501" s="270" t="s">
        <v>263</v>
      </c>
      <c r="E1501" s="270" t="s">
        <v>262</v>
      </c>
      <c r="F1501" s="251" t="s">
        <v>4278</v>
      </c>
      <c r="G1501" s="284" t="s">
        <v>4279</v>
      </c>
    </row>
    <row r="1502" spans="1:7" ht="16.5">
      <c r="A1502" s="248" t="s">
        <v>2001</v>
      </c>
      <c r="B1502" s="248"/>
      <c r="C1502" s="248"/>
      <c r="D1502" s="248"/>
      <c r="E1502" s="248"/>
      <c r="F1502" s="268"/>
      <c r="G1502" s="249"/>
    </row>
    <row r="1503" spans="1:7" ht="16.5">
      <c r="A1503" s="274" t="s">
        <v>2348</v>
      </c>
      <c r="B1503" s="274" t="s">
        <v>9</v>
      </c>
      <c r="C1503" s="248" t="s">
        <v>2349</v>
      </c>
      <c r="D1503" s="274" t="s">
        <v>165</v>
      </c>
      <c r="E1503" s="275">
        <v>1.8</v>
      </c>
      <c r="F1503" s="276">
        <v>6.8029500000000001</v>
      </c>
      <c r="G1503" s="261">
        <f>F1503*E1503</f>
        <v>12.24531</v>
      </c>
    </row>
    <row r="1504" spans="1:7" ht="24.75">
      <c r="A1504" s="273">
        <v>21016</v>
      </c>
      <c r="B1504" s="274" t="s">
        <v>277</v>
      </c>
      <c r="C1504" s="248" t="s">
        <v>2350</v>
      </c>
      <c r="D1504" s="274" t="s">
        <v>165</v>
      </c>
      <c r="E1504" s="275">
        <v>0.76</v>
      </c>
      <c r="F1504" s="276">
        <v>79.33829999999999</v>
      </c>
      <c r="G1504" s="261">
        <f>F1504*E1504</f>
        <v>60.297107999999994</v>
      </c>
    </row>
    <row r="1505" spans="1:7">
      <c r="A1505" s="274" t="s">
        <v>1904</v>
      </c>
      <c r="B1505" s="274"/>
      <c r="C1505" s="274"/>
      <c r="D1505" s="274"/>
      <c r="E1505" s="274"/>
      <c r="F1505" s="277"/>
      <c r="G1505" s="261">
        <f>SUM(G1503:G1504)</f>
        <v>72.542417999999998</v>
      </c>
    </row>
    <row r="1506" spans="1:7" ht="16.5">
      <c r="A1506" s="248" t="s">
        <v>2003</v>
      </c>
      <c r="B1506" s="248"/>
      <c r="C1506" s="248"/>
      <c r="D1506" s="248"/>
      <c r="E1506" s="248"/>
      <c r="F1506" s="268"/>
      <c r="G1506" s="249"/>
    </row>
    <row r="1507" spans="1:7">
      <c r="A1507" s="262" t="s">
        <v>9</v>
      </c>
      <c r="B1507" s="259" t="s">
        <v>1910</v>
      </c>
      <c r="C1507" s="248" t="s">
        <v>2302</v>
      </c>
      <c r="D1507" s="274" t="s">
        <v>2171</v>
      </c>
      <c r="E1507" s="275">
        <v>1.5</v>
      </c>
      <c r="F1507" s="276">
        <v>18.261945000000001</v>
      </c>
      <c r="G1507" s="261">
        <f t="shared" ref="G1507:G1508" si="8">F1507*E1507</f>
        <v>27.392917500000003</v>
      </c>
    </row>
    <row r="1508" spans="1:7">
      <c r="A1508" s="262" t="s">
        <v>9</v>
      </c>
      <c r="B1508" s="259" t="s">
        <v>1911</v>
      </c>
      <c r="C1508" s="248" t="s">
        <v>2293</v>
      </c>
      <c r="D1508" s="274" t="s">
        <v>2171</v>
      </c>
      <c r="E1508" s="275">
        <v>1.5</v>
      </c>
      <c r="F1508" s="276">
        <v>13.040459999999999</v>
      </c>
      <c r="G1508" s="261">
        <f t="shared" si="8"/>
        <v>19.560690000000001</v>
      </c>
    </row>
    <row r="1509" spans="1:7">
      <c r="A1509" s="274" t="s">
        <v>1904</v>
      </c>
      <c r="B1509" s="274"/>
      <c r="C1509" s="274"/>
      <c r="D1509" s="274"/>
      <c r="E1509" s="274"/>
      <c r="F1509" s="277"/>
      <c r="G1509" s="261">
        <f>SUM(G1507:G1508)</f>
        <v>46.953607500000004</v>
      </c>
    </row>
    <row r="1510" spans="1:7" ht="24.75">
      <c r="A1510" s="248" t="s">
        <v>2006</v>
      </c>
      <c r="B1510" s="248"/>
      <c r="C1510" s="248"/>
      <c r="D1510" s="248"/>
      <c r="E1510" s="248"/>
      <c r="F1510" s="268"/>
      <c r="G1510" s="249"/>
    </row>
    <row r="1511" spans="1:7" ht="24.75">
      <c r="A1511" s="274" t="s">
        <v>653</v>
      </c>
      <c r="B1511" s="274" t="s">
        <v>9</v>
      </c>
      <c r="C1511" s="248" t="s">
        <v>2351</v>
      </c>
      <c r="D1511" s="274" t="s">
        <v>33</v>
      </c>
      <c r="E1511" s="275">
        <v>0.49059999999999998</v>
      </c>
      <c r="F1511" s="276">
        <v>21.115649999999999</v>
      </c>
      <c r="G1511" s="261">
        <f>F1511*E1511</f>
        <v>10.359337889999999</v>
      </c>
    </row>
    <row r="1512" spans="1:7">
      <c r="A1512" s="274" t="s">
        <v>1904</v>
      </c>
      <c r="B1512" s="274"/>
      <c r="C1512" s="274"/>
      <c r="D1512" s="274"/>
      <c r="E1512" s="274"/>
      <c r="F1512" s="277"/>
      <c r="G1512" s="261">
        <f>SUM(G1511)</f>
        <v>10.359337889999999</v>
      </c>
    </row>
    <row r="1513" spans="1:7">
      <c r="A1513" s="274" t="s">
        <v>4273</v>
      </c>
      <c r="B1513" s="274"/>
      <c r="C1513" s="274"/>
      <c r="D1513" s="274"/>
      <c r="E1513" s="274"/>
      <c r="F1513" s="277"/>
      <c r="G1513" s="261">
        <f>G1505+G1509+G1512</f>
        <v>129.85536339000001</v>
      </c>
    </row>
    <row r="1514" spans="1:7">
      <c r="A1514" s="274" t="s">
        <v>4271</v>
      </c>
      <c r="B1514" s="274"/>
      <c r="C1514" s="274"/>
      <c r="D1514" s="274"/>
      <c r="E1514" s="274"/>
      <c r="F1514" s="278">
        <v>0.2303</v>
      </c>
      <c r="G1514" s="261">
        <f>F1514*G1513</f>
        <v>29.905690188717003</v>
      </c>
    </row>
    <row r="1515" spans="1:7" ht="16.5">
      <c r="A1515" s="248" t="s">
        <v>4280</v>
      </c>
      <c r="B1515" s="248"/>
      <c r="C1515" s="248"/>
      <c r="D1515" s="248"/>
      <c r="E1515" s="248"/>
      <c r="F1515" s="268"/>
      <c r="G1515" s="252">
        <f>SUM(G1513:G1514)</f>
        <v>159.761053578717</v>
      </c>
    </row>
    <row r="1516" spans="1:7">
      <c r="A1516" s="248"/>
      <c r="B1516" s="248"/>
      <c r="C1516" s="248"/>
      <c r="D1516" s="248"/>
      <c r="E1516" s="248"/>
      <c r="F1516" s="268"/>
      <c r="G1516" s="249"/>
    </row>
    <row r="1517" spans="1:7" ht="24.75">
      <c r="A1517" s="270" t="s">
        <v>466</v>
      </c>
      <c r="B1517" s="270" t="s">
        <v>5208</v>
      </c>
      <c r="C1517" s="274" t="s">
        <v>5209</v>
      </c>
      <c r="D1517" s="248"/>
      <c r="E1517" s="248"/>
      <c r="F1517" s="268"/>
      <c r="G1517" s="252" t="s">
        <v>315</v>
      </c>
    </row>
    <row r="1518" spans="1:7">
      <c r="A1518" s="248"/>
      <c r="B1518" s="248"/>
      <c r="C1518" s="248"/>
      <c r="D1518" s="248"/>
      <c r="E1518" s="248"/>
      <c r="F1518" s="268"/>
      <c r="G1518" s="271"/>
    </row>
    <row r="1519" spans="1:7">
      <c r="A1519" s="248" t="s">
        <v>4274</v>
      </c>
      <c r="B1519" s="248"/>
      <c r="C1519" s="248"/>
      <c r="D1519" s="270" t="s">
        <v>263</v>
      </c>
      <c r="E1519" s="270" t="s">
        <v>262</v>
      </c>
      <c r="F1519" s="251" t="s">
        <v>4278</v>
      </c>
      <c r="G1519" s="284" t="s">
        <v>4279</v>
      </c>
    </row>
    <row r="1520" spans="1:7" ht="16.5">
      <c r="A1520" s="248" t="s">
        <v>2001</v>
      </c>
      <c r="B1520" s="248"/>
      <c r="C1520" s="248"/>
      <c r="D1520" s="248"/>
      <c r="E1520" s="248"/>
      <c r="F1520" s="268"/>
      <c r="G1520" s="249"/>
    </row>
    <row r="1521" spans="1:7">
      <c r="A1521" s="274"/>
      <c r="B1521" s="274"/>
      <c r="C1521" s="248"/>
      <c r="D1521" s="274"/>
      <c r="E1521" s="275"/>
      <c r="F1521" s="276"/>
      <c r="G1521" s="261">
        <f>F1521*E1521</f>
        <v>0</v>
      </c>
    </row>
    <row r="1522" spans="1:7">
      <c r="A1522" s="273"/>
      <c r="B1522" s="274"/>
      <c r="C1522" s="248"/>
      <c r="D1522" s="274"/>
      <c r="E1522" s="275"/>
      <c r="F1522" s="276"/>
      <c r="G1522" s="261">
        <f>F1522*E1522</f>
        <v>0</v>
      </c>
    </row>
    <row r="1523" spans="1:7">
      <c r="A1523" s="274" t="s">
        <v>1904</v>
      </c>
      <c r="B1523" s="274"/>
      <c r="C1523" s="274"/>
      <c r="D1523" s="274"/>
      <c r="E1523" s="274"/>
      <c r="F1523" s="277"/>
      <c r="G1523" s="261">
        <f>SUM(G1521:G1522)</f>
        <v>0</v>
      </c>
    </row>
    <row r="1524" spans="1:7" ht="16.5">
      <c r="A1524" s="248" t="s">
        <v>2003</v>
      </c>
      <c r="B1524" s="248"/>
      <c r="C1524" s="248"/>
      <c r="D1524" s="248"/>
      <c r="E1524" s="248"/>
      <c r="F1524" s="268"/>
      <c r="G1524" s="249"/>
    </row>
    <row r="1525" spans="1:7">
      <c r="A1525" s="262"/>
      <c r="B1525" s="259"/>
      <c r="C1525" s="248"/>
      <c r="D1525" s="274"/>
      <c r="E1525" s="275"/>
      <c r="F1525" s="276"/>
      <c r="G1525" s="261">
        <f t="shared" ref="G1525:G1526" si="9">F1525*E1525</f>
        <v>0</v>
      </c>
    </row>
    <row r="1526" spans="1:7">
      <c r="A1526" s="262"/>
      <c r="B1526" s="259"/>
      <c r="C1526" s="248"/>
      <c r="D1526" s="274"/>
      <c r="E1526" s="275"/>
      <c r="F1526" s="276"/>
      <c r="G1526" s="261">
        <f t="shared" si="9"/>
        <v>0</v>
      </c>
    </row>
    <row r="1527" spans="1:7">
      <c r="A1527" s="274" t="s">
        <v>1904</v>
      </c>
      <c r="B1527" s="274"/>
      <c r="C1527" s="274"/>
      <c r="D1527" s="274"/>
      <c r="E1527" s="274"/>
      <c r="F1527" s="277"/>
      <c r="G1527" s="261">
        <f>SUM(G1525:G1526)</f>
        <v>0</v>
      </c>
    </row>
    <row r="1528" spans="1:7" ht="24.75">
      <c r="A1528" s="248" t="s">
        <v>2006</v>
      </c>
      <c r="B1528" s="248"/>
      <c r="C1528" s="248"/>
      <c r="D1528" s="248"/>
      <c r="E1528" s="248"/>
      <c r="F1528" s="268"/>
      <c r="G1528" s="249"/>
    </row>
    <row r="1529" spans="1:7" ht="16.5">
      <c r="A1529" s="274" t="s">
        <v>9</v>
      </c>
      <c r="B1529" s="274" t="s">
        <v>467</v>
      </c>
      <c r="C1529" s="248" t="s">
        <v>5210</v>
      </c>
      <c r="D1529" s="274" t="s">
        <v>315</v>
      </c>
      <c r="E1529" s="275">
        <v>1</v>
      </c>
      <c r="F1529" s="276">
        <v>379.98471104608632</v>
      </c>
      <c r="G1529" s="261">
        <f>F1529*E1529</f>
        <v>379.98471104608632</v>
      </c>
    </row>
    <row r="1530" spans="1:7">
      <c r="A1530" s="274" t="s">
        <v>1904</v>
      </c>
      <c r="B1530" s="274"/>
      <c r="C1530" s="274"/>
      <c r="D1530" s="274"/>
      <c r="E1530" s="274"/>
      <c r="F1530" s="277"/>
      <c r="G1530" s="261">
        <f>SUM(G1529)</f>
        <v>379.98471104608632</v>
      </c>
    </row>
    <row r="1531" spans="1:7">
      <c r="A1531" s="274" t="s">
        <v>4273</v>
      </c>
      <c r="B1531" s="274"/>
      <c r="C1531" s="274"/>
      <c r="D1531" s="274"/>
      <c r="E1531" s="274"/>
      <c r="F1531" s="277"/>
      <c r="G1531" s="261">
        <f>G1523+G1527+G1530</f>
        <v>379.98471104608632</v>
      </c>
    </row>
    <row r="1532" spans="1:7">
      <c r="A1532" s="274" t="s">
        <v>4271</v>
      </c>
      <c r="B1532" s="274"/>
      <c r="C1532" s="274"/>
      <c r="D1532" s="274"/>
      <c r="E1532" s="274"/>
      <c r="F1532" s="278">
        <v>0.2303</v>
      </c>
      <c r="G1532" s="261">
        <f>F1532*G1531</f>
        <v>87.510478953913676</v>
      </c>
    </row>
    <row r="1533" spans="1:7" ht="16.5">
      <c r="A1533" s="248" t="s">
        <v>4280</v>
      </c>
      <c r="B1533" s="248"/>
      <c r="C1533" s="248"/>
      <c r="D1533" s="248"/>
      <c r="E1533" s="248"/>
      <c r="F1533" s="268"/>
      <c r="G1533" s="252">
        <f>SUM(G1531:G1532)</f>
        <v>467.49518999999998</v>
      </c>
    </row>
    <row r="1534" spans="1:7">
      <c r="A1534" s="248"/>
      <c r="B1534" s="248"/>
      <c r="C1534" s="248"/>
      <c r="D1534" s="248"/>
      <c r="E1534" s="248"/>
      <c r="F1534" s="268"/>
      <c r="G1534" s="249"/>
    </row>
    <row r="1535" spans="1:7" ht="49.5">
      <c r="A1535" s="270" t="s">
        <v>466</v>
      </c>
      <c r="B1535" s="270" t="s">
        <v>469</v>
      </c>
      <c r="C1535" s="248" t="s">
        <v>2352</v>
      </c>
      <c r="D1535" s="248"/>
      <c r="E1535" s="248"/>
      <c r="F1535" s="268"/>
      <c r="G1535" s="252" t="s">
        <v>0</v>
      </c>
    </row>
    <row r="1536" spans="1:7">
      <c r="A1536" s="248"/>
      <c r="B1536" s="248"/>
      <c r="C1536" s="248"/>
      <c r="D1536" s="248"/>
      <c r="E1536" s="248"/>
      <c r="F1536" s="268"/>
      <c r="G1536" s="271"/>
    </row>
    <row r="1537" spans="1:7">
      <c r="A1537" s="248" t="s">
        <v>4274</v>
      </c>
      <c r="B1537" s="248"/>
      <c r="C1537" s="248"/>
      <c r="D1537" s="270" t="s">
        <v>263</v>
      </c>
      <c r="E1537" s="270" t="s">
        <v>262</v>
      </c>
      <c r="F1537" s="251" t="s">
        <v>4278</v>
      </c>
      <c r="G1537" s="284" t="s">
        <v>4279</v>
      </c>
    </row>
    <row r="1538" spans="1:7" ht="16.5">
      <c r="A1538" s="248" t="s">
        <v>2001</v>
      </c>
      <c r="B1538" s="248"/>
      <c r="C1538" s="248"/>
      <c r="D1538" s="248"/>
      <c r="E1538" s="248"/>
      <c r="F1538" s="268"/>
      <c r="G1538" s="249"/>
    </row>
    <row r="1539" spans="1:7">
      <c r="A1539" s="274" t="s">
        <v>1904</v>
      </c>
      <c r="B1539" s="274"/>
      <c r="C1539" s="274"/>
      <c r="D1539" s="274"/>
      <c r="E1539" s="274"/>
      <c r="F1539" s="277"/>
      <c r="G1539" s="249"/>
    </row>
    <row r="1540" spans="1:7" ht="16.5">
      <c r="A1540" s="248" t="s">
        <v>2003</v>
      </c>
      <c r="B1540" s="248"/>
      <c r="C1540" s="248"/>
      <c r="D1540" s="248"/>
      <c r="E1540" s="248"/>
      <c r="F1540" s="268"/>
      <c r="G1540" s="249"/>
    </row>
    <row r="1541" spans="1:7">
      <c r="A1541" s="274" t="s">
        <v>1904</v>
      </c>
      <c r="B1541" s="274"/>
      <c r="C1541" s="274"/>
      <c r="D1541" s="274"/>
      <c r="E1541" s="274"/>
      <c r="F1541" s="277"/>
      <c r="G1541" s="249"/>
    </row>
    <row r="1542" spans="1:7" ht="24.75">
      <c r="A1542" s="248" t="s">
        <v>2006</v>
      </c>
      <c r="B1542" s="248"/>
      <c r="C1542" s="248"/>
      <c r="D1542" s="248"/>
      <c r="E1542" s="248"/>
      <c r="F1542" s="268"/>
      <c r="G1542" s="249"/>
    </row>
    <row r="1543" spans="1:7" ht="41.25">
      <c r="A1543" s="274" t="s">
        <v>1903</v>
      </c>
      <c r="B1543" s="248"/>
      <c r="C1543" s="248" t="s">
        <v>2353</v>
      </c>
      <c r="D1543" s="274" t="s">
        <v>263</v>
      </c>
      <c r="E1543" s="275">
        <v>1</v>
      </c>
      <c r="F1543" s="276">
        <v>714.74956108266269</v>
      </c>
      <c r="G1543" s="261">
        <f>F1543*E1543</f>
        <v>714.74956108266269</v>
      </c>
    </row>
    <row r="1544" spans="1:7">
      <c r="A1544" s="274" t="s">
        <v>1904</v>
      </c>
      <c r="B1544" s="274"/>
      <c r="C1544" s="274"/>
      <c r="D1544" s="274"/>
      <c r="E1544" s="274"/>
      <c r="F1544" s="277"/>
      <c r="G1544" s="261">
        <f>SUM(G1543)</f>
        <v>714.74956108266269</v>
      </c>
    </row>
    <row r="1545" spans="1:7">
      <c r="A1545" s="274" t="s">
        <v>4273</v>
      </c>
      <c r="B1545" s="274"/>
      <c r="C1545" s="274"/>
      <c r="D1545" s="274"/>
      <c r="E1545" s="274"/>
      <c r="F1545" s="277"/>
      <c r="G1545" s="261">
        <f>G1539+G1541+G1544</f>
        <v>714.74956108266269</v>
      </c>
    </row>
    <row r="1546" spans="1:7">
      <c r="A1546" s="274" t="s">
        <v>4271</v>
      </c>
      <c r="B1546" s="274"/>
      <c r="C1546" s="274"/>
      <c r="D1546" s="274"/>
      <c r="E1546" s="274"/>
      <c r="F1546" s="278">
        <v>0.2303</v>
      </c>
      <c r="G1546" s="261">
        <f>F1546*G1545</f>
        <v>164.60682391733721</v>
      </c>
    </row>
    <row r="1547" spans="1:7" ht="16.5">
      <c r="A1547" s="248" t="s">
        <v>4280</v>
      </c>
      <c r="B1547" s="248"/>
      <c r="C1547" s="248"/>
      <c r="D1547" s="248"/>
      <c r="E1547" s="248"/>
      <c r="F1547" s="268"/>
      <c r="G1547" s="252">
        <f>SUM(G1545:G1546)</f>
        <v>879.35638499999993</v>
      </c>
    </row>
    <row r="1548" spans="1:7">
      <c r="A1548" s="248"/>
      <c r="B1548" s="248"/>
      <c r="C1548" s="248"/>
      <c r="D1548" s="248"/>
      <c r="E1548" s="248"/>
      <c r="F1548" s="268"/>
      <c r="G1548" s="249"/>
    </row>
    <row r="1549" spans="1:7" ht="41.25">
      <c r="A1549" s="270" t="s">
        <v>468</v>
      </c>
      <c r="B1549" s="270" t="s">
        <v>471</v>
      </c>
      <c r="C1549" s="248" t="s">
        <v>2354</v>
      </c>
      <c r="D1549" s="248"/>
      <c r="E1549" s="248"/>
      <c r="F1549" s="268"/>
      <c r="G1549" s="252" t="s">
        <v>0</v>
      </c>
    </row>
    <row r="1550" spans="1:7">
      <c r="A1550" s="248"/>
      <c r="B1550" s="248"/>
      <c r="C1550" s="248"/>
      <c r="D1550" s="248"/>
      <c r="E1550" s="248"/>
      <c r="F1550" s="268"/>
      <c r="G1550" s="271"/>
    </row>
    <row r="1551" spans="1:7">
      <c r="A1551" s="248" t="s">
        <v>4274</v>
      </c>
      <c r="B1551" s="248"/>
      <c r="C1551" s="248"/>
      <c r="D1551" s="270" t="s">
        <v>263</v>
      </c>
      <c r="E1551" s="270" t="s">
        <v>262</v>
      </c>
      <c r="F1551" s="251" t="s">
        <v>4278</v>
      </c>
      <c r="G1551" s="284" t="s">
        <v>4279</v>
      </c>
    </row>
    <row r="1552" spans="1:7" ht="16.5">
      <c r="A1552" s="248" t="s">
        <v>2001</v>
      </c>
      <c r="B1552" s="248"/>
      <c r="C1552" s="248"/>
      <c r="D1552" s="248"/>
      <c r="E1552" s="248"/>
      <c r="F1552" s="268"/>
      <c r="G1552" s="249"/>
    </row>
    <row r="1553" spans="1:7">
      <c r="A1553" s="274" t="s">
        <v>1904</v>
      </c>
      <c r="B1553" s="274"/>
      <c r="C1553" s="274"/>
      <c r="D1553" s="274"/>
      <c r="E1553" s="274"/>
      <c r="F1553" s="277"/>
      <c r="G1553" s="249"/>
    </row>
    <row r="1554" spans="1:7" ht="16.5">
      <c r="A1554" s="248" t="s">
        <v>2003</v>
      </c>
      <c r="B1554" s="248"/>
      <c r="C1554" s="248"/>
      <c r="D1554" s="248"/>
      <c r="E1554" s="248"/>
      <c r="F1554" s="268"/>
      <c r="G1554" s="249"/>
    </row>
    <row r="1555" spans="1:7">
      <c r="A1555" s="274" t="s">
        <v>1904</v>
      </c>
      <c r="B1555" s="274"/>
      <c r="C1555" s="274"/>
      <c r="D1555" s="274"/>
      <c r="E1555" s="274"/>
      <c r="F1555" s="277"/>
      <c r="G1555" s="249"/>
    </row>
    <row r="1556" spans="1:7" ht="24.75">
      <c r="A1556" s="248" t="s">
        <v>2006</v>
      </c>
      <c r="B1556" s="248"/>
      <c r="C1556" s="248"/>
      <c r="D1556" s="248"/>
      <c r="E1556" s="248"/>
      <c r="F1556" s="268"/>
      <c r="G1556" s="249"/>
    </row>
    <row r="1557" spans="1:7" ht="33">
      <c r="A1557" s="274" t="s">
        <v>1903</v>
      </c>
      <c r="B1557" s="248"/>
      <c r="C1557" s="248" t="s">
        <v>2355</v>
      </c>
      <c r="D1557" s="274" t="s">
        <v>263</v>
      </c>
      <c r="E1557" s="275">
        <v>1</v>
      </c>
      <c r="F1557" s="276">
        <v>1187.8597537186054</v>
      </c>
      <c r="G1557" s="261">
        <f>F1557*E1557</f>
        <v>1187.8597537186054</v>
      </c>
    </row>
    <row r="1558" spans="1:7">
      <c r="A1558" s="274" t="s">
        <v>1904</v>
      </c>
      <c r="B1558" s="274"/>
      <c r="C1558" s="274"/>
      <c r="D1558" s="274"/>
      <c r="E1558" s="274"/>
      <c r="F1558" s="277"/>
      <c r="G1558" s="261">
        <f>SUM(G1557)</f>
        <v>1187.8597537186054</v>
      </c>
    </row>
    <row r="1559" spans="1:7">
      <c r="A1559" s="274" t="s">
        <v>4273</v>
      </c>
      <c r="B1559" s="274"/>
      <c r="C1559" s="274"/>
      <c r="D1559" s="274"/>
      <c r="E1559" s="274"/>
      <c r="F1559" s="277"/>
      <c r="G1559" s="261">
        <f>G1553+G1555+G1558</f>
        <v>1187.8597537186054</v>
      </c>
    </row>
    <row r="1560" spans="1:7">
      <c r="A1560" s="274" t="s">
        <v>4271</v>
      </c>
      <c r="B1560" s="274"/>
      <c r="C1560" s="274"/>
      <c r="D1560" s="274"/>
      <c r="E1560" s="274"/>
      <c r="F1560" s="278">
        <v>0.2303</v>
      </c>
      <c r="G1560" s="261">
        <f>F1560*G1559</f>
        <v>273.56410128139481</v>
      </c>
    </row>
    <row r="1561" spans="1:7" ht="16.5">
      <c r="A1561" s="248" t="s">
        <v>4280</v>
      </c>
      <c r="B1561" s="248"/>
      <c r="C1561" s="248"/>
      <c r="D1561" s="248"/>
      <c r="E1561" s="248"/>
      <c r="F1561" s="268"/>
      <c r="G1561" s="252">
        <f>SUM(G1559:G1560)</f>
        <v>1461.4238550000002</v>
      </c>
    </row>
    <row r="1562" spans="1:7">
      <c r="A1562" s="248"/>
      <c r="B1562" s="248"/>
      <c r="C1562" s="248"/>
      <c r="D1562" s="248"/>
      <c r="E1562" s="248"/>
      <c r="F1562" s="268"/>
      <c r="G1562" s="249"/>
    </row>
    <row r="1563" spans="1:7" ht="41.25">
      <c r="A1563" s="270" t="s">
        <v>472</v>
      </c>
      <c r="B1563" s="270" t="s">
        <v>473</v>
      </c>
      <c r="C1563" s="248" t="s">
        <v>2356</v>
      </c>
      <c r="D1563" s="248"/>
      <c r="E1563" s="248"/>
      <c r="F1563" s="268"/>
      <c r="G1563" s="252" t="s">
        <v>0</v>
      </c>
    </row>
    <row r="1564" spans="1:7">
      <c r="A1564" s="248"/>
      <c r="B1564" s="248"/>
      <c r="C1564" s="248"/>
      <c r="D1564" s="248"/>
      <c r="E1564" s="248"/>
      <c r="F1564" s="268"/>
      <c r="G1564" s="271"/>
    </row>
    <row r="1565" spans="1:7">
      <c r="A1565" s="248" t="s">
        <v>4274</v>
      </c>
      <c r="B1565" s="248"/>
      <c r="C1565" s="248"/>
      <c r="D1565" s="270" t="s">
        <v>263</v>
      </c>
      <c r="E1565" s="270" t="s">
        <v>262</v>
      </c>
      <c r="F1565" s="251" t="s">
        <v>4278</v>
      </c>
      <c r="G1565" s="284" t="s">
        <v>4279</v>
      </c>
    </row>
    <row r="1566" spans="1:7" ht="16.5">
      <c r="A1566" s="248" t="s">
        <v>2001</v>
      </c>
      <c r="B1566" s="248"/>
      <c r="C1566" s="248"/>
      <c r="D1566" s="248"/>
      <c r="E1566" s="248"/>
      <c r="F1566" s="268"/>
      <c r="G1566" s="249"/>
    </row>
    <row r="1567" spans="1:7">
      <c r="A1567" s="274" t="s">
        <v>1904</v>
      </c>
      <c r="B1567" s="274"/>
      <c r="C1567" s="274"/>
      <c r="D1567" s="274"/>
      <c r="E1567" s="274"/>
      <c r="F1567" s="277"/>
      <c r="G1567" s="249"/>
    </row>
    <row r="1568" spans="1:7" ht="16.5">
      <c r="A1568" s="248" t="s">
        <v>2003</v>
      </c>
      <c r="B1568" s="248"/>
      <c r="C1568" s="248"/>
      <c r="D1568" s="248"/>
      <c r="E1568" s="248"/>
      <c r="F1568" s="268"/>
      <c r="G1568" s="249"/>
    </row>
    <row r="1569" spans="1:7">
      <c r="A1569" s="274" t="s">
        <v>1904</v>
      </c>
      <c r="B1569" s="274"/>
      <c r="C1569" s="274"/>
      <c r="D1569" s="274"/>
      <c r="E1569" s="274"/>
      <c r="F1569" s="277"/>
      <c r="G1569" s="249"/>
    </row>
    <row r="1570" spans="1:7" ht="24.75">
      <c r="A1570" s="248" t="s">
        <v>2006</v>
      </c>
      <c r="B1570" s="248"/>
      <c r="C1570" s="248"/>
      <c r="D1570" s="248"/>
      <c r="E1570" s="248"/>
      <c r="F1570" s="268"/>
      <c r="G1570" s="249"/>
    </row>
    <row r="1571" spans="1:7" ht="33">
      <c r="A1571" s="274" t="s">
        <v>1903</v>
      </c>
      <c r="B1571" s="248"/>
      <c r="C1571" s="248" t="s">
        <v>2357</v>
      </c>
      <c r="D1571" s="274" t="s">
        <v>263</v>
      </c>
      <c r="E1571" s="275">
        <v>1</v>
      </c>
      <c r="F1571" s="276">
        <v>10035.6765</v>
      </c>
      <c r="G1571" s="261">
        <f>F1571*E1571</f>
        <v>10035.6765</v>
      </c>
    </row>
    <row r="1572" spans="1:7">
      <c r="A1572" s="274" t="s">
        <v>1904</v>
      </c>
      <c r="B1572" s="274"/>
      <c r="C1572" s="274"/>
      <c r="D1572" s="274"/>
      <c r="E1572" s="274"/>
      <c r="F1572" s="277"/>
      <c r="G1572" s="261">
        <f>SUM(G1571)</f>
        <v>10035.6765</v>
      </c>
    </row>
    <row r="1573" spans="1:7">
      <c r="A1573" s="274" t="s">
        <v>4273</v>
      </c>
      <c r="B1573" s="274"/>
      <c r="C1573" s="274"/>
      <c r="D1573" s="274"/>
      <c r="E1573" s="274"/>
      <c r="F1573" s="277"/>
      <c r="G1573" s="261">
        <f>G1567+G1569+G1572</f>
        <v>10035.6765</v>
      </c>
    </row>
    <row r="1574" spans="1:7">
      <c r="A1574" s="274" t="s">
        <v>4271</v>
      </c>
      <c r="B1574" s="274"/>
      <c r="C1574" s="274"/>
      <c r="D1574" s="274"/>
      <c r="E1574" s="274"/>
      <c r="F1574" s="278">
        <v>0.2303</v>
      </c>
      <c r="G1574" s="261">
        <f>F1574*G1573</f>
        <v>2311.2162979499999</v>
      </c>
    </row>
    <row r="1575" spans="1:7" ht="16.5">
      <c r="A1575" s="248" t="s">
        <v>4280</v>
      </c>
      <c r="B1575" s="248"/>
      <c r="C1575" s="248"/>
      <c r="D1575" s="248"/>
      <c r="E1575" s="248"/>
      <c r="F1575" s="268"/>
      <c r="G1575" s="252">
        <f>SUM(G1573:G1574)</f>
        <v>12346.89279795</v>
      </c>
    </row>
    <row r="1576" spans="1:7">
      <c r="A1576" s="248"/>
      <c r="B1576" s="248"/>
      <c r="C1576" s="248"/>
      <c r="D1576" s="248"/>
      <c r="E1576" s="248"/>
      <c r="F1576" s="268"/>
      <c r="G1576" s="249"/>
    </row>
    <row r="1577" spans="1:7" ht="41.25">
      <c r="A1577" s="270" t="s">
        <v>474</v>
      </c>
      <c r="B1577" s="270" t="s">
        <v>475</v>
      </c>
      <c r="C1577" s="248" t="s">
        <v>2358</v>
      </c>
      <c r="D1577" s="248"/>
      <c r="E1577" s="248"/>
      <c r="F1577" s="268"/>
      <c r="G1577" s="271" t="s">
        <v>0</v>
      </c>
    </row>
    <row r="1578" spans="1:7">
      <c r="A1578" s="248"/>
      <c r="B1578" s="248"/>
      <c r="C1578" s="248"/>
      <c r="D1578" s="248"/>
      <c r="E1578" s="248"/>
      <c r="F1578" s="268"/>
      <c r="G1578" s="271"/>
    </row>
    <row r="1579" spans="1:7">
      <c r="A1579" s="248" t="s">
        <v>4274</v>
      </c>
      <c r="B1579" s="248"/>
      <c r="C1579" s="248"/>
      <c r="D1579" s="270" t="s">
        <v>263</v>
      </c>
      <c r="E1579" s="270" t="s">
        <v>262</v>
      </c>
      <c r="F1579" s="251" t="s">
        <v>4278</v>
      </c>
      <c r="G1579" s="284" t="s">
        <v>4279</v>
      </c>
    </row>
    <row r="1580" spans="1:7" ht="16.5">
      <c r="A1580" s="248" t="s">
        <v>2001</v>
      </c>
      <c r="B1580" s="248"/>
      <c r="C1580" s="248"/>
      <c r="D1580" s="248"/>
      <c r="E1580" s="248"/>
      <c r="F1580" s="268"/>
      <c r="G1580" s="249"/>
    </row>
    <row r="1581" spans="1:7">
      <c r="A1581" s="274" t="s">
        <v>1904</v>
      </c>
      <c r="B1581" s="274"/>
      <c r="C1581" s="274"/>
      <c r="D1581" s="274"/>
      <c r="E1581" s="274"/>
      <c r="F1581" s="277"/>
      <c r="G1581" s="249"/>
    </row>
    <row r="1582" spans="1:7" ht="16.5">
      <c r="A1582" s="248" t="s">
        <v>2003</v>
      </c>
      <c r="B1582" s="248"/>
      <c r="C1582" s="248"/>
      <c r="D1582" s="248"/>
      <c r="E1582" s="248"/>
      <c r="F1582" s="268"/>
      <c r="G1582" s="249"/>
    </row>
    <row r="1583" spans="1:7">
      <c r="A1583" s="274" t="s">
        <v>1904</v>
      </c>
      <c r="B1583" s="274"/>
      <c r="C1583" s="274"/>
      <c r="D1583" s="274"/>
      <c r="E1583" s="274"/>
      <c r="F1583" s="277"/>
      <c r="G1583" s="249"/>
    </row>
    <row r="1584" spans="1:7" ht="24.75">
      <c r="A1584" s="248" t="s">
        <v>2006</v>
      </c>
      <c r="B1584" s="248"/>
      <c r="C1584" s="248"/>
      <c r="D1584" s="248"/>
      <c r="E1584" s="248"/>
      <c r="F1584" s="268"/>
      <c r="G1584" s="249"/>
    </row>
    <row r="1585" spans="1:7" ht="41.25">
      <c r="A1585" s="274" t="s">
        <v>1903</v>
      </c>
      <c r="B1585" s="248"/>
      <c r="C1585" s="248" t="s">
        <v>2359</v>
      </c>
      <c r="D1585" s="274" t="s">
        <v>263</v>
      </c>
      <c r="E1585" s="275">
        <v>1</v>
      </c>
      <c r="F1585" s="276">
        <v>10051.57727383565</v>
      </c>
      <c r="G1585" s="261">
        <f>F1585*E1585</f>
        <v>10051.57727383565</v>
      </c>
    </row>
    <row r="1586" spans="1:7">
      <c r="A1586" s="274" t="s">
        <v>1904</v>
      </c>
      <c r="B1586" s="274"/>
      <c r="C1586" s="274"/>
      <c r="D1586" s="274"/>
      <c r="E1586" s="274"/>
      <c r="F1586" s="277"/>
      <c r="G1586" s="261">
        <f>SUM(G1585)</f>
        <v>10051.57727383565</v>
      </c>
    </row>
    <row r="1587" spans="1:7">
      <c r="A1587" s="274" t="s">
        <v>4273</v>
      </c>
      <c r="B1587" s="274"/>
      <c r="C1587" s="274"/>
      <c r="D1587" s="274"/>
      <c r="E1587" s="274"/>
      <c r="F1587" s="277"/>
      <c r="G1587" s="261">
        <f>G1586+G1583+G1581</f>
        <v>10051.57727383565</v>
      </c>
    </row>
    <row r="1588" spans="1:7">
      <c r="A1588" s="274" t="s">
        <v>4271</v>
      </c>
      <c r="B1588" s="274"/>
      <c r="C1588" s="274"/>
      <c r="D1588" s="274"/>
      <c r="E1588" s="274"/>
      <c r="F1588" s="278">
        <v>0.2303</v>
      </c>
      <c r="G1588" s="261">
        <f>F1588*G1587</f>
        <v>2314.8782461643505</v>
      </c>
    </row>
    <row r="1589" spans="1:7" ht="16.5">
      <c r="A1589" s="248" t="s">
        <v>4280</v>
      </c>
      <c r="B1589" s="248"/>
      <c r="C1589" s="248"/>
      <c r="D1589" s="248"/>
      <c r="E1589" s="248"/>
      <c r="F1589" s="268"/>
      <c r="G1589" s="252">
        <f>SUM(G1587:G1588)</f>
        <v>12366.45552</v>
      </c>
    </row>
    <row r="1590" spans="1:7">
      <c r="A1590" s="248"/>
      <c r="B1590" s="248"/>
      <c r="C1590" s="248"/>
      <c r="D1590" s="248"/>
      <c r="E1590" s="248"/>
      <c r="F1590" s="268"/>
      <c r="G1590" s="249"/>
    </row>
    <row r="1591" spans="1:7" ht="33">
      <c r="A1591" s="270" t="s">
        <v>476</v>
      </c>
      <c r="B1591" s="270" t="s">
        <v>477</v>
      </c>
      <c r="C1591" s="248" t="s">
        <v>2360</v>
      </c>
      <c r="D1591" s="248"/>
      <c r="E1591" s="248"/>
      <c r="F1591" s="268"/>
      <c r="G1591" s="252" t="s">
        <v>0</v>
      </c>
    </row>
    <row r="1592" spans="1:7">
      <c r="A1592" s="248"/>
      <c r="B1592" s="248"/>
      <c r="C1592" s="248"/>
      <c r="D1592" s="248"/>
      <c r="E1592" s="248"/>
      <c r="F1592" s="268"/>
      <c r="G1592" s="271"/>
    </row>
    <row r="1593" spans="1:7">
      <c r="A1593" s="248" t="s">
        <v>4274</v>
      </c>
      <c r="B1593" s="248"/>
      <c r="C1593" s="248"/>
      <c r="D1593" s="270" t="s">
        <v>263</v>
      </c>
      <c r="E1593" s="270" t="s">
        <v>262</v>
      </c>
      <c r="F1593" s="251" t="s">
        <v>4278</v>
      </c>
      <c r="G1593" s="284" t="s">
        <v>4279</v>
      </c>
    </row>
    <row r="1594" spans="1:7" ht="16.5">
      <c r="A1594" s="248" t="s">
        <v>2001</v>
      </c>
      <c r="B1594" s="248"/>
      <c r="C1594" s="248"/>
      <c r="D1594" s="248"/>
      <c r="E1594" s="248"/>
      <c r="F1594" s="268"/>
      <c r="G1594" s="249"/>
    </row>
    <row r="1595" spans="1:7">
      <c r="A1595" s="274" t="s">
        <v>1904</v>
      </c>
      <c r="B1595" s="274"/>
      <c r="C1595" s="274"/>
      <c r="D1595" s="274"/>
      <c r="E1595" s="274"/>
      <c r="F1595" s="277"/>
      <c r="G1595" s="249"/>
    </row>
    <row r="1596" spans="1:7" ht="16.5">
      <c r="A1596" s="248" t="s">
        <v>2003</v>
      </c>
      <c r="B1596" s="248"/>
      <c r="C1596" s="248"/>
      <c r="D1596" s="248"/>
      <c r="E1596" s="248"/>
      <c r="F1596" s="268"/>
      <c r="G1596" s="249"/>
    </row>
    <row r="1597" spans="1:7">
      <c r="A1597" s="274" t="s">
        <v>1904</v>
      </c>
      <c r="B1597" s="274"/>
      <c r="C1597" s="274"/>
      <c r="D1597" s="274"/>
      <c r="E1597" s="274"/>
      <c r="F1597" s="277"/>
      <c r="G1597" s="249"/>
    </row>
    <row r="1598" spans="1:7" ht="24.75">
      <c r="A1598" s="248" t="s">
        <v>2006</v>
      </c>
      <c r="B1598" s="248"/>
      <c r="C1598" s="248"/>
      <c r="D1598" s="248"/>
      <c r="E1598" s="248"/>
      <c r="F1598" s="268"/>
      <c r="G1598" s="249"/>
    </row>
    <row r="1599" spans="1:7" ht="33">
      <c r="A1599" s="274" t="s">
        <v>1903</v>
      </c>
      <c r="B1599" s="248"/>
      <c r="C1599" s="248" t="s">
        <v>2361</v>
      </c>
      <c r="D1599" s="274" t="s">
        <v>263</v>
      </c>
      <c r="E1599" s="275">
        <v>1</v>
      </c>
      <c r="F1599" s="276">
        <v>411.71099999999996</v>
      </c>
      <c r="G1599" s="261">
        <f>F1599*E1599</f>
        <v>411.71099999999996</v>
      </c>
    </row>
    <row r="1600" spans="1:7">
      <c r="A1600" s="274" t="s">
        <v>1904</v>
      </c>
      <c r="B1600" s="274"/>
      <c r="C1600" s="274"/>
      <c r="D1600" s="274"/>
      <c r="E1600" s="274"/>
      <c r="F1600" s="277"/>
      <c r="G1600" s="261">
        <v>411.71099999999996</v>
      </c>
    </row>
    <row r="1601" spans="1:7">
      <c r="A1601" s="274" t="s">
        <v>4273</v>
      </c>
      <c r="B1601" s="274"/>
      <c r="C1601" s="274"/>
      <c r="D1601" s="274"/>
      <c r="E1601" s="274"/>
      <c r="F1601" s="277"/>
      <c r="G1601" s="261">
        <f>G1600+G1597+G1595</f>
        <v>411.71099999999996</v>
      </c>
    </row>
    <row r="1602" spans="1:7">
      <c r="A1602" s="274" t="s">
        <v>4271</v>
      </c>
      <c r="B1602" s="274"/>
      <c r="C1602" s="274"/>
      <c r="D1602" s="274"/>
      <c r="E1602" s="274"/>
      <c r="F1602" s="278">
        <v>0.2303</v>
      </c>
      <c r="G1602" s="261">
        <f>F1602*G1601</f>
        <v>94.817043299999995</v>
      </c>
    </row>
    <row r="1603" spans="1:7" ht="16.5">
      <c r="A1603" s="248" t="s">
        <v>4280</v>
      </c>
      <c r="B1603" s="248"/>
      <c r="C1603" s="248"/>
      <c r="D1603" s="248"/>
      <c r="E1603" s="248"/>
      <c r="F1603" s="268"/>
      <c r="G1603" s="252">
        <f>SUM(G1601:G1602)</f>
        <v>506.52804329999992</v>
      </c>
    </row>
    <row r="1604" spans="1:7">
      <c r="A1604" s="248"/>
      <c r="B1604" s="248"/>
      <c r="C1604" s="248"/>
      <c r="D1604" s="248"/>
      <c r="E1604" s="248"/>
      <c r="F1604" s="268"/>
      <c r="G1604" s="249"/>
    </row>
    <row r="1605" spans="1:7" ht="33">
      <c r="A1605" s="270" t="s">
        <v>478</v>
      </c>
      <c r="B1605" s="270" t="s">
        <v>479</v>
      </c>
      <c r="C1605" s="248" t="s">
        <v>2362</v>
      </c>
      <c r="D1605" s="248"/>
      <c r="E1605" s="248"/>
      <c r="F1605" s="268"/>
      <c r="G1605" s="252" t="s">
        <v>0</v>
      </c>
    </row>
    <row r="1606" spans="1:7">
      <c r="A1606" s="248"/>
      <c r="B1606" s="248"/>
      <c r="C1606" s="248"/>
      <c r="D1606" s="248"/>
      <c r="E1606" s="248"/>
      <c r="F1606" s="268"/>
      <c r="G1606" s="271"/>
    </row>
    <row r="1607" spans="1:7">
      <c r="A1607" s="248" t="s">
        <v>4274</v>
      </c>
      <c r="B1607" s="248"/>
      <c r="C1607" s="248"/>
      <c r="D1607" s="270" t="s">
        <v>263</v>
      </c>
      <c r="E1607" s="270" t="s">
        <v>262</v>
      </c>
      <c r="F1607" s="251" t="s">
        <v>4278</v>
      </c>
      <c r="G1607" s="284" t="s">
        <v>4279</v>
      </c>
    </row>
    <row r="1608" spans="1:7" ht="16.5">
      <c r="A1608" s="248" t="s">
        <v>2001</v>
      </c>
      <c r="B1608" s="248"/>
      <c r="C1608" s="248"/>
      <c r="D1608" s="248"/>
      <c r="E1608" s="248"/>
      <c r="F1608" s="268"/>
      <c r="G1608" s="249"/>
    </row>
    <row r="1609" spans="1:7">
      <c r="A1609" s="274" t="s">
        <v>1904</v>
      </c>
      <c r="B1609" s="274"/>
      <c r="C1609" s="274"/>
      <c r="D1609" s="274"/>
      <c r="E1609" s="274"/>
      <c r="F1609" s="277"/>
      <c r="G1609" s="249"/>
    </row>
    <row r="1610" spans="1:7" ht="16.5">
      <c r="A1610" s="248" t="s">
        <v>2003</v>
      </c>
      <c r="B1610" s="248"/>
      <c r="C1610" s="248"/>
      <c r="D1610" s="248"/>
      <c r="E1610" s="248"/>
      <c r="F1610" s="268"/>
      <c r="G1610" s="249"/>
    </row>
    <row r="1611" spans="1:7">
      <c r="A1611" s="274" t="s">
        <v>1904</v>
      </c>
      <c r="B1611" s="274"/>
      <c r="C1611" s="274"/>
      <c r="D1611" s="274"/>
      <c r="E1611" s="274"/>
      <c r="F1611" s="277"/>
      <c r="G1611" s="249"/>
    </row>
    <row r="1612" spans="1:7" ht="24.75">
      <c r="A1612" s="248" t="s">
        <v>2006</v>
      </c>
      <c r="B1612" s="248"/>
      <c r="C1612" s="248"/>
      <c r="D1612" s="248"/>
      <c r="E1612" s="248"/>
      <c r="F1612" s="268"/>
      <c r="G1612" s="249"/>
    </row>
    <row r="1613" spans="1:7" ht="33">
      <c r="A1613" s="274" t="s">
        <v>1903</v>
      </c>
      <c r="B1613" s="248"/>
      <c r="C1613" s="248" t="s">
        <v>2363</v>
      </c>
      <c r="D1613" s="274" t="s">
        <v>263</v>
      </c>
      <c r="E1613" s="275">
        <v>1</v>
      </c>
      <c r="F1613" s="276">
        <v>662.625</v>
      </c>
      <c r="G1613" s="261">
        <f>F1613*E1613</f>
        <v>662.625</v>
      </c>
    </row>
    <row r="1614" spans="1:7">
      <c r="A1614" s="274" t="s">
        <v>1904</v>
      </c>
      <c r="B1614" s="274"/>
      <c r="C1614" s="274"/>
      <c r="D1614" s="274"/>
      <c r="E1614" s="274"/>
      <c r="F1614" s="277"/>
      <c r="G1614" s="261">
        <f>SUM(G1613)</f>
        <v>662.625</v>
      </c>
    </row>
    <row r="1615" spans="1:7">
      <c r="A1615" s="274" t="s">
        <v>4273</v>
      </c>
      <c r="B1615" s="274"/>
      <c r="C1615" s="274"/>
      <c r="D1615" s="274"/>
      <c r="E1615" s="274"/>
      <c r="F1615" s="277"/>
      <c r="G1615" s="261">
        <f>G1609+G1611+G1614</f>
        <v>662.625</v>
      </c>
    </row>
    <row r="1616" spans="1:7">
      <c r="A1616" s="274" t="s">
        <v>4271</v>
      </c>
      <c r="B1616" s="274"/>
      <c r="C1616" s="274"/>
      <c r="D1616" s="274"/>
      <c r="E1616" s="274"/>
      <c r="F1616" s="278">
        <v>0.2303</v>
      </c>
      <c r="G1616" s="261">
        <f>F1616*G1615</f>
        <v>152.60253750000001</v>
      </c>
    </row>
    <row r="1617" spans="1:7" ht="16.5">
      <c r="A1617" s="248" t="s">
        <v>4280</v>
      </c>
      <c r="B1617" s="248"/>
      <c r="C1617" s="248"/>
      <c r="D1617" s="248"/>
      <c r="E1617" s="248"/>
      <c r="F1617" s="268"/>
      <c r="G1617" s="252">
        <f>SUM(G1615:G1616)</f>
        <v>815.22753750000004</v>
      </c>
    </row>
    <row r="1618" spans="1:7">
      <c r="A1618" s="248"/>
      <c r="B1618" s="248"/>
      <c r="C1618" s="248"/>
      <c r="D1618" s="248"/>
      <c r="E1618" s="248"/>
      <c r="F1618" s="268"/>
      <c r="G1618" s="249"/>
    </row>
    <row r="1619" spans="1:7" ht="33">
      <c r="A1619" s="270" t="s">
        <v>480</v>
      </c>
      <c r="B1619" s="270" t="s">
        <v>481</v>
      </c>
      <c r="C1619" s="248" t="s">
        <v>2364</v>
      </c>
      <c r="D1619" s="248"/>
      <c r="E1619" s="248"/>
      <c r="F1619" s="268"/>
      <c r="G1619" s="252" t="s">
        <v>0</v>
      </c>
    </row>
    <row r="1620" spans="1:7">
      <c r="A1620" s="248"/>
      <c r="B1620" s="248"/>
      <c r="C1620" s="248"/>
      <c r="D1620" s="248"/>
      <c r="E1620" s="248"/>
      <c r="F1620" s="268"/>
      <c r="G1620" s="271"/>
    </row>
    <row r="1621" spans="1:7">
      <c r="A1621" s="248" t="s">
        <v>4274</v>
      </c>
      <c r="B1621" s="248"/>
      <c r="C1621" s="248"/>
      <c r="D1621" s="270" t="s">
        <v>263</v>
      </c>
      <c r="E1621" s="270" t="s">
        <v>262</v>
      </c>
      <c r="F1621" s="251" t="s">
        <v>4278</v>
      </c>
      <c r="G1621" s="284" t="s">
        <v>4279</v>
      </c>
    </row>
    <row r="1622" spans="1:7" ht="16.5">
      <c r="A1622" s="248" t="s">
        <v>2001</v>
      </c>
      <c r="B1622" s="248"/>
      <c r="C1622" s="248"/>
      <c r="D1622" s="248"/>
      <c r="E1622" s="248"/>
      <c r="F1622" s="268"/>
      <c r="G1622" s="249"/>
    </row>
    <row r="1623" spans="1:7">
      <c r="A1623" s="274" t="s">
        <v>1904</v>
      </c>
      <c r="B1623" s="274"/>
      <c r="C1623" s="274"/>
      <c r="D1623" s="274"/>
      <c r="E1623" s="274"/>
      <c r="F1623" s="277"/>
      <c r="G1623" s="249"/>
    </row>
    <row r="1624" spans="1:7" ht="16.5">
      <c r="A1624" s="248" t="s">
        <v>2003</v>
      </c>
      <c r="B1624" s="248"/>
      <c r="C1624" s="248"/>
      <c r="D1624" s="248"/>
      <c r="E1624" s="248"/>
      <c r="F1624" s="268"/>
      <c r="G1624" s="249"/>
    </row>
    <row r="1625" spans="1:7">
      <c r="A1625" s="274" t="s">
        <v>1904</v>
      </c>
      <c r="B1625" s="274"/>
      <c r="C1625" s="274"/>
      <c r="D1625" s="274"/>
      <c r="E1625" s="274"/>
      <c r="F1625" s="277"/>
      <c r="G1625" s="249"/>
    </row>
    <row r="1626" spans="1:7" ht="24.75">
      <c r="A1626" s="248" t="s">
        <v>2006</v>
      </c>
      <c r="B1626" s="248"/>
      <c r="C1626" s="248"/>
      <c r="D1626" s="248"/>
      <c r="E1626" s="248"/>
      <c r="F1626" s="268"/>
      <c r="G1626" s="249"/>
    </row>
    <row r="1627" spans="1:7" ht="24.75">
      <c r="A1627" s="274" t="s">
        <v>1903</v>
      </c>
      <c r="B1627" s="248"/>
      <c r="C1627" s="248" t="s">
        <v>2365</v>
      </c>
      <c r="D1627" s="274" t="s">
        <v>263</v>
      </c>
      <c r="E1627" s="275">
        <v>1</v>
      </c>
      <c r="F1627" s="276">
        <v>594.59550000000002</v>
      </c>
      <c r="G1627" s="261">
        <f>F1627*E1627</f>
        <v>594.59550000000002</v>
      </c>
    </row>
    <row r="1628" spans="1:7">
      <c r="A1628" s="274" t="s">
        <v>1904</v>
      </c>
      <c r="B1628" s="274"/>
      <c r="C1628" s="274"/>
      <c r="D1628" s="274"/>
      <c r="E1628" s="274"/>
      <c r="F1628" s="277"/>
      <c r="G1628" s="261">
        <f>SUM(G1627)</f>
        <v>594.59550000000002</v>
      </c>
    </row>
    <row r="1629" spans="1:7">
      <c r="A1629" s="274" t="s">
        <v>4273</v>
      </c>
      <c r="B1629" s="274"/>
      <c r="C1629" s="274"/>
      <c r="D1629" s="274"/>
      <c r="E1629" s="274"/>
      <c r="F1629" s="277"/>
      <c r="G1629" s="261">
        <f>G1623+G1625+G1628</f>
        <v>594.59550000000002</v>
      </c>
    </row>
    <row r="1630" spans="1:7">
      <c r="A1630" s="274" t="s">
        <v>4271</v>
      </c>
      <c r="B1630" s="274"/>
      <c r="C1630" s="274"/>
      <c r="D1630" s="274"/>
      <c r="E1630" s="274"/>
      <c r="F1630" s="278">
        <v>0.2303</v>
      </c>
      <c r="G1630" s="261">
        <f>F1630*G1629</f>
        <v>136.93534364999999</v>
      </c>
    </row>
    <row r="1631" spans="1:7" ht="16.5">
      <c r="A1631" s="248" t="s">
        <v>4280</v>
      </c>
      <c r="B1631" s="248"/>
      <c r="C1631" s="248"/>
      <c r="D1631" s="248"/>
      <c r="E1631" s="248"/>
      <c r="F1631" s="268"/>
      <c r="G1631" s="252">
        <f>SUM(G1629:G1630)</f>
        <v>731.53084364999995</v>
      </c>
    </row>
    <row r="1632" spans="1:7">
      <c r="A1632" s="248"/>
      <c r="B1632" s="248"/>
      <c r="C1632" s="248"/>
      <c r="D1632" s="248"/>
      <c r="E1632" s="248"/>
      <c r="F1632" s="268"/>
      <c r="G1632" s="249"/>
    </row>
    <row r="1633" spans="1:7" ht="41.25">
      <c r="A1633" s="270" t="s">
        <v>482</v>
      </c>
      <c r="B1633" s="270" t="s">
        <v>483</v>
      </c>
      <c r="C1633" s="248" t="s">
        <v>2366</v>
      </c>
      <c r="D1633" s="248"/>
      <c r="E1633" s="248"/>
      <c r="F1633" s="268"/>
      <c r="G1633" s="252" t="s">
        <v>0</v>
      </c>
    </row>
    <row r="1634" spans="1:7">
      <c r="A1634" s="248"/>
      <c r="B1634" s="248"/>
      <c r="C1634" s="248"/>
      <c r="D1634" s="248"/>
      <c r="E1634" s="248"/>
      <c r="F1634" s="268"/>
      <c r="G1634" s="271"/>
    </row>
    <row r="1635" spans="1:7">
      <c r="A1635" s="248" t="s">
        <v>4274</v>
      </c>
      <c r="B1635" s="248"/>
      <c r="C1635" s="248"/>
      <c r="D1635" s="270" t="s">
        <v>263</v>
      </c>
      <c r="E1635" s="270" t="s">
        <v>262</v>
      </c>
      <c r="F1635" s="251" t="s">
        <v>4278</v>
      </c>
      <c r="G1635" s="284" t="s">
        <v>4279</v>
      </c>
    </row>
    <row r="1636" spans="1:7" ht="16.5">
      <c r="A1636" s="248" t="s">
        <v>2001</v>
      </c>
      <c r="B1636" s="248"/>
      <c r="C1636" s="248"/>
      <c r="D1636" s="248"/>
      <c r="E1636" s="248"/>
      <c r="F1636" s="268"/>
      <c r="G1636" s="249"/>
    </row>
    <row r="1637" spans="1:7">
      <c r="A1637" s="274" t="s">
        <v>1904</v>
      </c>
      <c r="B1637" s="274"/>
      <c r="C1637" s="274"/>
      <c r="D1637" s="274"/>
      <c r="E1637" s="274"/>
      <c r="F1637" s="277"/>
      <c r="G1637" s="249"/>
    </row>
    <row r="1638" spans="1:7" ht="16.5">
      <c r="A1638" s="248" t="s">
        <v>2003</v>
      </c>
      <c r="B1638" s="248"/>
      <c r="C1638" s="248"/>
      <c r="D1638" s="248"/>
      <c r="E1638" s="248"/>
      <c r="F1638" s="268"/>
      <c r="G1638" s="249"/>
    </row>
    <row r="1639" spans="1:7">
      <c r="A1639" s="274" t="s">
        <v>1904</v>
      </c>
      <c r="B1639" s="274"/>
      <c r="C1639" s="274"/>
      <c r="D1639" s="274"/>
      <c r="E1639" s="274"/>
      <c r="F1639" s="277"/>
      <c r="G1639" s="249"/>
    </row>
    <row r="1640" spans="1:7" ht="24.75">
      <c r="A1640" s="248" t="s">
        <v>2006</v>
      </c>
      <c r="B1640" s="248"/>
      <c r="C1640" s="248"/>
      <c r="D1640" s="248"/>
      <c r="E1640" s="248"/>
      <c r="F1640" s="268"/>
      <c r="G1640" s="249"/>
    </row>
    <row r="1641" spans="1:7" ht="33">
      <c r="A1641" s="274" t="s">
        <v>1903</v>
      </c>
      <c r="B1641" s="248"/>
      <c r="C1641" s="248" t="s">
        <v>2367</v>
      </c>
      <c r="D1641" s="274" t="s">
        <v>263</v>
      </c>
      <c r="E1641" s="275">
        <v>1</v>
      </c>
      <c r="F1641" s="276">
        <v>2810.6904779322113</v>
      </c>
      <c r="G1641" s="261">
        <f>F1641*E1641</f>
        <v>2810.6904779322113</v>
      </c>
    </row>
    <row r="1642" spans="1:7">
      <c r="A1642" s="274" t="s">
        <v>1904</v>
      </c>
      <c r="B1642" s="274"/>
      <c r="C1642" s="274"/>
      <c r="D1642" s="274"/>
      <c r="E1642" s="274"/>
      <c r="F1642" s="277"/>
      <c r="G1642" s="261">
        <f>SUM(G1641)</f>
        <v>2810.6904779322113</v>
      </c>
    </row>
    <row r="1643" spans="1:7">
      <c r="A1643" s="274" t="s">
        <v>4273</v>
      </c>
      <c r="B1643" s="274"/>
      <c r="C1643" s="274"/>
      <c r="D1643" s="274"/>
      <c r="E1643" s="274"/>
      <c r="F1643" s="277"/>
      <c r="G1643" s="261">
        <f>G1637+G1639+G1642</f>
        <v>2810.6904779322113</v>
      </c>
    </row>
    <row r="1644" spans="1:7">
      <c r="A1644" s="274" t="s">
        <v>4271</v>
      </c>
      <c r="B1644" s="274"/>
      <c r="C1644" s="274"/>
      <c r="D1644" s="274"/>
      <c r="E1644" s="274"/>
      <c r="F1644" s="278">
        <v>0.2303</v>
      </c>
      <c r="G1644" s="261">
        <f>F1644*G1643</f>
        <v>647.30201706778826</v>
      </c>
    </row>
    <row r="1645" spans="1:7" ht="16.5">
      <c r="A1645" s="248" t="s">
        <v>4280</v>
      </c>
      <c r="B1645" s="248"/>
      <c r="C1645" s="248"/>
      <c r="D1645" s="248"/>
      <c r="E1645" s="248"/>
      <c r="F1645" s="268"/>
      <c r="G1645" s="252">
        <f>SUM(G1643:G1644)</f>
        <v>3457.9924949999995</v>
      </c>
    </row>
    <row r="1646" spans="1:7">
      <c r="A1646" s="248"/>
      <c r="B1646" s="248"/>
      <c r="C1646" s="248"/>
      <c r="D1646" s="248"/>
      <c r="E1646" s="248"/>
      <c r="F1646" s="268"/>
      <c r="G1646" s="249"/>
    </row>
    <row r="1647" spans="1:7" ht="41.25">
      <c r="A1647" s="270" t="s">
        <v>484</v>
      </c>
      <c r="B1647" s="270" t="s">
        <v>485</v>
      </c>
      <c r="C1647" s="248" t="s">
        <v>2368</v>
      </c>
      <c r="D1647" s="248"/>
      <c r="E1647" s="248"/>
      <c r="F1647" s="268"/>
      <c r="G1647" s="271" t="s">
        <v>0</v>
      </c>
    </row>
    <row r="1648" spans="1:7">
      <c r="A1648" s="248"/>
      <c r="B1648" s="248"/>
      <c r="C1648" s="248"/>
      <c r="D1648" s="248"/>
      <c r="E1648" s="248"/>
      <c r="F1648" s="268"/>
      <c r="G1648" s="271"/>
    </row>
    <row r="1649" spans="1:7">
      <c r="A1649" s="248" t="s">
        <v>4274</v>
      </c>
      <c r="B1649" s="248"/>
      <c r="C1649" s="248"/>
      <c r="D1649" s="270" t="s">
        <v>263</v>
      </c>
      <c r="E1649" s="270" t="s">
        <v>262</v>
      </c>
      <c r="F1649" s="251" t="s">
        <v>4278</v>
      </c>
      <c r="G1649" s="284" t="s">
        <v>4279</v>
      </c>
    </row>
    <row r="1650" spans="1:7" ht="16.5">
      <c r="A1650" s="248" t="s">
        <v>2001</v>
      </c>
      <c r="B1650" s="248"/>
      <c r="C1650" s="248"/>
      <c r="D1650" s="248"/>
      <c r="E1650" s="248"/>
      <c r="F1650" s="268"/>
      <c r="G1650" s="249"/>
    </row>
    <row r="1651" spans="1:7">
      <c r="A1651" s="274" t="s">
        <v>1904</v>
      </c>
      <c r="B1651" s="274"/>
      <c r="C1651" s="274"/>
      <c r="D1651" s="274"/>
      <c r="E1651" s="274"/>
      <c r="F1651" s="277"/>
      <c r="G1651" s="249"/>
    </row>
    <row r="1652" spans="1:7" ht="16.5">
      <c r="A1652" s="248" t="s">
        <v>2003</v>
      </c>
      <c r="B1652" s="248"/>
      <c r="C1652" s="248"/>
      <c r="D1652" s="248"/>
      <c r="E1652" s="248"/>
      <c r="F1652" s="268"/>
      <c r="G1652" s="249"/>
    </row>
    <row r="1653" spans="1:7">
      <c r="A1653" s="274" t="s">
        <v>1904</v>
      </c>
      <c r="B1653" s="274"/>
      <c r="C1653" s="274"/>
      <c r="D1653" s="274"/>
      <c r="E1653" s="274"/>
      <c r="F1653" s="277"/>
      <c r="G1653" s="249"/>
    </row>
    <row r="1654" spans="1:7" ht="24.75">
      <c r="A1654" s="248" t="s">
        <v>2006</v>
      </c>
      <c r="B1654" s="248"/>
      <c r="C1654" s="248"/>
      <c r="D1654" s="248"/>
      <c r="E1654" s="248"/>
      <c r="F1654" s="268"/>
      <c r="G1654" s="249"/>
    </row>
    <row r="1655" spans="1:7" ht="33">
      <c r="A1655" s="274" t="s">
        <v>1903</v>
      </c>
      <c r="B1655" s="248"/>
      <c r="C1655" s="248" t="s">
        <v>2369</v>
      </c>
      <c r="D1655" s="274" t="s">
        <v>263</v>
      </c>
      <c r="E1655" s="275">
        <v>1</v>
      </c>
      <c r="F1655" s="268">
        <v>3309.7534381858081</v>
      </c>
      <c r="G1655" s="249">
        <f>F1655*E1655</f>
        <v>3309.7534381858081</v>
      </c>
    </row>
    <row r="1656" spans="1:7">
      <c r="A1656" s="274" t="s">
        <v>1904</v>
      </c>
      <c r="B1656" s="274"/>
      <c r="C1656" s="274"/>
      <c r="D1656" s="274"/>
      <c r="E1656" s="274"/>
      <c r="F1656" s="277"/>
      <c r="G1656" s="249">
        <f>SUM(G1655)</f>
        <v>3309.7534381858081</v>
      </c>
    </row>
    <row r="1657" spans="1:7">
      <c r="A1657" s="274" t="s">
        <v>4273</v>
      </c>
      <c r="B1657" s="274"/>
      <c r="C1657" s="274"/>
      <c r="D1657" s="274"/>
      <c r="E1657" s="274"/>
      <c r="F1657" s="277"/>
      <c r="G1657" s="261">
        <f>G1651+G1653+G1655</f>
        <v>3309.7534381858081</v>
      </c>
    </row>
    <row r="1658" spans="1:7">
      <c r="A1658" s="274" t="s">
        <v>4271</v>
      </c>
      <c r="B1658" s="274"/>
      <c r="C1658" s="274"/>
      <c r="D1658" s="274"/>
      <c r="E1658" s="274"/>
      <c r="F1658" s="278">
        <v>0.2303</v>
      </c>
      <c r="G1658" s="261">
        <f>F1658*G1657</f>
        <v>762.23621681419161</v>
      </c>
    </row>
    <row r="1659" spans="1:7" ht="16.5">
      <c r="A1659" s="248" t="s">
        <v>4280</v>
      </c>
      <c r="B1659" s="248"/>
      <c r="C1659" s="248"/>
      <c r="D1659" s="248"/>
      <c r="E1659" s="248"/>
      <c r="F1659" s="268"/>
      <c r="G1659" s="249">
        <f>SUM(G1657:G1658)</f>
        <v>4071.9896549999999</v>
      </c>
    </row>
    <row r="1660" spans="1:7">
      <c r="A1660" s="248"/>
      <c r="B1660" s="248"/>
      <c r="C1660" s="248"/>
      <c r="D1660" s="248"/>
      <c r="E1660" s="248"/>
      <c r="F1660" s="268"/>
      <c r="G1660" s="249"/>
    </row>
    <row r="1661" spans="1:7" ht="33">
      <c r="A1661" s="270" t="s">
        <v>486</v>
      </c>
      <c r="B1661" s="270" t="s">
        <v>487</v>
      </c>
      <c r="C1661" s="248" t="s">
        <v>2370</v>
      </c>
      <c r="D1661" s="248"/>
      <c r="E1661" s="248"/>
      <c r="F1661" s="268"/>
      <c r="G1661" s="252" t="s">
        <v>0</v>
      </c>
    </row>
    <row r="1662" spans="1:7">
      <c r="A1662" s="248"/>
      <c r="B1662" s="248"/>
      <c r="C1662" s="248"/>
      <c r="D1662" s="248"/>
      <c r="E1662" s="248"/>
      <c r="F1662" s="268"/>
      <c r="G1662" s="271"/>
    </row>
    <row r="1663" spans="1:7">
      <c r="A1663" s="248" t="s">
        <v>4274</v>
      </c>
      <c r="B1663" s="248"/>
      <c r="C1663" s="248"/>
      <c r="D1663" s="270" t="s">
        <v>263</v>
      </c>
      <c r="E1663" s="270" t="s">
        <v>262</v>
      </c>
      <c r="F1663" s="251" t="s">
        <v>4278</v>
      </c>
      <c r="G1663" s="284" t="s">
        <v>4279</v>
      </c>
    </row>
    <row r="1664" spans="1:7" ht="16.5">
      <c r="A1664" s="248" t="s">
        <v>2001</v>
      </c>
      <c r="B1664" s="248"/>
      <c r="C1664" s="248"/>
      <c r="D1664" s="248"/>
      <c r="E1664" s="248"/>
      <c r="F1664" s="268"/>
      <c r="G1664" s="249"/>
    </row>
    <row r="1665" spans="1:7">
      <c r="A1665" s="274" t="s">
        <v>1904</v>
      </c>
      <c r="B1665" s="274"/>
      <c r="C1665" s="274"/>
      <c r="D1665" s="274"/>
      <c r="E1665" s="274"/>
      <c r="F1665" s="277"/>
      <c r="G1665" s="249"/>
    </row>
    <row r="1666" spans="1:7" ht="16.5">
      <c r="A1666" s="248" t="s">
        <v>2003</v>
      </c>
      <c r="B1666" s="248"/>
      <c r="C1666" s="248"/>
      <c r="D1666" s="248"/>
      <c r="E1666" s="248"/>
      <c r="F1666" s="268"/>
      <c r="G1666" s="249"/>
    </row>
    <row r="1667" spans="1:7">
      <c r="A1667" s="274" t="s">
        <v>1904</v>
      </c>
      <c r="B1667" s="274"/>
      <c r="C1667" s="274"/>
      <c r="D1667" s="274"/>
      <c r="E1667" s="274"/>
      <c r="F1667" s="277"/>
      <c r="G1667" s="249"/>
    </row>
    <row r="1668" spans="1:7" ht="24.75">
      <c r="A1668" s="248" t="s">
        <v>2006</v>
      </c>
      <c r="B1668" s="248"/>
      <c r="C1668" s="248"/>
      <c r="D1668" s="248"/>
      <c r="E1668" s="248"/>
      <c r="F1668" s="268"/>
      <c r="G1668" s="249"/>
    </row>
    <row r="1669" spans="1:7" ht="33">
      <c r="A1669" s="274" t="s">
        <v>1903</v>
      </c>
      <c r="B1669" s="248"/>
      <c r="C1669" s="248" t="s">
        <v>2371</v>
      </c>
      <c r="D1669" s="274" t="s">
        <v>263</v>
      </c>
      <c r="E1669" s="275">
        <v>1</v>
      </c>
      <c r="F1669" s="276">
        <v>1095.9837966349671</v>
      </c>
      <c r="G1669" s="261">
        <f>F1669*E1669</f>
        <v>1095.9837966349671</v>
      </c>
    </row>
    <row r="1670" spans="1:7">
      <c r="A1670" s="274" t="s">
        <v>1904</v>
      </c>
      <c r="B1670" s="274"/>
      <c r="C1670" s="274"/>
      <c r="D1670" s="274"/>
      <c r="E1670" s="274"/>
      <c r="F1670" s="277"/>
      <c r="G1670" s="261">
        <f>SUM(G1669)</f>
        <v>1095.9837966349671</v>
      </c>
    </row>
    <row r="1671" spans="1:7">
      <c r="A1671" s="274" t="s">
        <v>4273</v>
      </c>
      <c r="B1671" s="274"/>
      <c r="C1671" s="274"/>
      <c r="D1671" s="274"/>
      <c r="E1671" s="274"/>
      <c r="F1671" s="277"/>
      <c r="G1671" s="261">
        <f>G1665+G1667+G1670</f>
        <v>1095.9837966349671</v>
      </c>
    </row>
    <row r="1672" spans="1:7">
      <c r="A1672" s="274" t="s">
        <v>4271</v>
      </c>
      <c r="B1672" s="274"/>
      <c r="C1672" s="274"/>
      <c r="D1672" s="274"/>
      <c r="E1672" s="274"/>
      <c r="F1672" s="278">
        <v>0.2303</v>
      </c>
      <c r="G1672" s="261">
        <f>F1672*G1671</f>
        <v>252.40506836503295</v>
      </c>
    </row>
    <row r="1673" spans="1:7" ht="16.5">
      <c r="A1673" s="248" t="s">
        <v>4280</v>
      </c>
      <c r="B1673" s="248"/>
      <c r="C1673" s="248"/>
      <c r="D1673" s="248"/>
      <c r="E1673" s="248"/>
      <c r="F1673" s="268"/>
      <c r="G1673" s="252">
        <f>SUM(G1671:G1672)</f>
        <v>1348.3888650000001</v>
      </c>
    </row>
    <row r="1674" spans="1:7">
      <c r="A1674" s="248"/>
      <c r="B1674" s="248"/>
      <c r="C1674" s="248"/>
      <c r="D1674" s="248"/>
      <c r="E1674" s="248"/>
      <c r="F1674" s="268"/>
      <c r="G1674" s="249"/>
    </row>
    <row r="1675" spans="1:7" ht="41.25">
      <c r="A1675" s="270" t="s">
        <v>488</v>
      </c>
      <c r="B1675" s="270" t="s">
        <v>489</v>
      </c>
      <c r="C1675" s="248" t="s">
        <v>2372</v>
      </c>
      <c r="D1675" s="248"/>
      <c r="E1675" s="248"/>
      <c r="F1675" s="268"/>
      <c r="G1675" s="271" t="s">
        <v>0</v>
      </c>
    </row>
    <row r="1676" spans="1:7">
      <c r="A1676" s="248"/>
      <c r="B1676" s="248"/>
      <c r="C1676" s="248"/>
      <c r="D1676" s="248"/>
      <c r="E1676" s="248"/>
      <c r="F1676" s="268"/>
      <c r="G1676" s="271"/>
    </row>
    <row r="1677" spans="1:7">
      <c r="A1677" s="248" t="s">
        <v>4274</v>
      </c>
      <c r="B1677" s="248"/>
      <c r="C1677" s="248"/>
      <c r="D1677" s="270" t="s">
        <v>263</v>
      </c>
      <c r="E1677" s="270" t="s">
        <v>262</v>
      </c>
      <c r="F1677" s="251" t="s">
        <v>4278</v>
      </c>
      <c r="G1677" s="284" t="s">
        <v>4279</v>
      </c>
    </row>
    <row r="1678" spans="1:7" ht="16.5">
      <c r="A1678" s="248" t="s">
        <v>2001</v>
      </c>
      <c r="B1678" s="248"/>
      <c r="C1678" s="248"/>
      <c r="D1678" s="248"/>
      <c r="E1678" s="248"/>
      <c r="F1678" s="268"/>
      <c r="G1678" s="249"/>
    </row>
    <row r="1679" spans="1:7">
      <c r="A1679" s="274" t="s">
        <v>1904</v>
      </c>
      <c r="B1679" s="274"/>
      <c r="C1679" s="274"/>
      <c r="D1679" s="274"/>
      <c r="E1679" s="274"/>
      <c r="F1679" s="277"/>
      <c r="G1679" s="249"/>
    </row>
    <row r="1680" spans="1:7" ht="16.5">
      <c r="A1680" s="248" t="s">
        <v>2003</v>
      </c>
      <c r="B1680" s="248"/>
      <c r="C1680" s="248"/>
      <c r="D1680" s="248"/>
      <c r="E1680" s="248"/>
      <c r="F1680" s="268"/>
      <c r="G1680" s="249"/>
    </row>
    <row r="1681" spans="1:7">
      <c r="A1681" s="274" t="s">
        <v>1904</v>
      </c>
      <c r="B1681" s="274"/>
      <c r="C1681" s="274"/>
      <c r="D1681" s="274"/>
      <c r="E1681" s="274"/>
      <c r="F1681" s="277"/>
      <c r="G1681" s="249"/>
    </row>
    <row r="1682" spans="1:7" ht="24.75">
      <c r="A1682" s="248" t="s">
        <v>2006</v>
      </c>
      <c r="B1682" s="248"/>
      <c r="C1682" s="248"/>
      <c r="D1682" s="248"/>
      <c r="E1682" s="248"/>
      <c r="F1682" s="268"/>
      <c r="G1682" s="249"/>
    </row>
    <row r="1683" spans="1:7" ht="33">
      <c r="A1683" s="274" t="s">
        <v>1903</v>
      </c>
      <c r="B1683" s="248"/>
      <c r="C1683" s="248" t="s">
        <v>2373</v>
      </c>
      <c r="D1683" s="274" t="s">
        <v>263</v>
      </c>
      <c r="E1683" s="275">
        <v>1</v>
      </c>
      <c r="F1683" s="268">
        <v>7682.3926359424522</v>
      </c>
      <c r="G1683" s="249">
        <f>F1683*E1683</f>
        <v>7682.3926359424522</v>
      </c>
    </row>
    <row r="1684" spans="1:7">
      <c r="A1684" s="274" t="s">
        <v>1904</v>
      </c>
      <c r="B1684" s="274"/>
      <c r="C1684" s="274"/>
      <c r="D1684" s="274"/>
      <c r="E1684" s="274"/>
      <c r="F1684" s="277"/>
      <c r="G1684" s="249">
        <f>SUM(G1683)</f>
        <v>7682.3926359424522</v>
      </c>
    </row>
    <row r="1685" spans="1:7">
      <c r="A1685" s="274" t="s">
        <v>4273</v>
      </c>
      <c r="B1685" s="274"/>
      <c r="C1685" s="274"/>
      <c r="D1685" s="274"/>
      <c r="E1685" s="274"/>
      <c r="F1685" s="277"/>
      <c r="G1685" s="261">
        <f>G1684+G1681+G1679</f>
        <v>7682.3926359424522</v>
      </c>
    </row>
    <row r="1686" spans="1:7">
      <c r="A1686" s="274" t="s">
        <v>4271</v>
      </c>
      <c r="B1686" s="274"/>
      <c r="C1686" s="274"/>
      <c r="D1686" s="274"/>
      <c r="E1686" s="274"/>
      <c r="F1686" s="278">
        <v>0.2303</v>
      </c>
      <c r="G1686" s="261">
        <f>F1686*G1685</f>
        <v>1769.2550240575467</v>
      </c>
    </row>
    <row r="1687" spans="1:7" ht="16.5">
      <c r="A1687" s="248" t="s">
        <v>4280</v>
      </c>
      <c r="B1687" s="248"/>
      <c r="C1687" s="248"/>
      <c r="D1687" s="248"/>
      <c r="E1687" s="248"/>
      <c r="F1687" s="268"/>
      <c r="G1687" s="249">
        <f>SUM(G1685:G1686)</f>
        <v>9451.6476599999987</v>
      </c>
    </row>
    <row r="1688" spans="1:7">
      <c r="A1688" s="248"/>
      <c r="B1688" s="248"/>
      <c r="C1688" s="248"/>
      <c r="D1688" s="248"/>
      <c r="E1688" s="248"/>
      <c r="F1688" s="268"/>
      <c r="G1688" s="249"/>
    </row>
    <row r="1689" spans="1:7" ht="41.25">
      <c r="A1689" s="270" t="s">
        <v>490</v>
      </c>
      <c r="B1689" s="270" t="s">
        <v>491</v>
      </c>
      <c r="C1689" s="248" t="s">
        <v>2374</v>
      </c>
      <c r="D1689" s="248"/>
      <c r="E1689" s="248"/>
      <c r="F1689" s="268"/>
      <c r="G1689" s="271" t="s">
        <v>0</v>
      </c>
    </row>
    <row r="1690" spans="1:7">
      <c r="A1690" s="248"/>
      <c r="B1690" s="248"/>
      <c r="C1690" s="248"/>
      <c r="D1690" s="248"/>
      <c r="E1690" s="248"/>
      <c r="F1690" s="268"/>
      <c r="G1690" s="271"/>
    </row>
    <row r="1691" spans="1:7">
      <c r="A1691" s="248" t="s">
        <v>4274</v>
      </c>
      <c r="B1691" s="248"/>
      <c r="C1691" s="248"/>
      <c r="D1691" s="270" t="s">
        <v>263</v>
      </c>
      <c r="E1691" s="270" t="s">
        <v>262</v>
      </c>
      <c r="F1691" s="251" t="s">
        <v>4278</v>
      </c>
      <c r="G1691" s="284" t="s">
        <v>4279</v>
      </c>
    </row>
    <row r="1692" spans="1:7" ht="16.5">
      <c r="A1692" s="248" t="s">
        <v>2001</v>
      </c>
      <c r="B1692" s="248"/>
      <c r="C1692" s="248"/>
      <c r="D1692" s="248"/>
      <c r="E1692" s="248"/>
      <c r="F1692" s="268"/>
      <c r="G1692" s="249"/>
    </row>
    <row r="1693" spans="1:7">
      <c r="A1693" s="274" t="s">
        <v>1904</v>
      </c>
      <c r="B1693" s="274"/>
      <c r="C1693" s="274"/>
      <c r="D1693" s="274"/>
      <c r="E1693" s="274"/>
      <c r="F1693" s="277"/>
      <c r="G1693" s="249"/>
    </row>
    <row r="1694" spans="1:7" ht="16.5">
      <c r="A1694" s="248" t="s">
        <v>2003</v>
      </c>
      <c r="B1694" s="248"/>
      <c r="C1694" s="248"/>
      <c r="D1694" s="248"/>
      <c r="E1694" s="248"/>
      <c r="F1694" s="268"/>
      <c r="G1694" s="249"/>
    </row>
    <row r="1695" spans="1:7">
      <c r="A1695" s="274" t="s">
        <v>1904</v>
      </c>
      <c r="B1695" s="274"/>
      <c r="C1695" s="274"/>
      <c r="D1695" s="274"/>
      <c r="E1695" s="274"/>
      <c r="F1695" s="277"/>
      <c r="G1695" s="249"/>
    </row>
    <row r="1696" spans="1:7" ht="24.75">
      <c r="A1696" s="248" t="s">
        <v>2006</v>
      </c>
      <c r="B1696" s="248"/>
      <c r="C1696" s="248"/>
      <c r="D1696" s="248"/>
      <c r="E1696" s="248"/>
      <c r="F1696" s="268"/>
      <c r="G1696" s="249"/>
    </row>
    <row r="1697" spans="1:7" ht="33">
      <c r="A1697" s="274" t="s">
        <v>1903</v>
      </c>
      <c r="B1697" s="248"/>
      <c r="C1697" s="248" t="s">
        <v>2375</v>
      </c>
      <c r="D1697" s="274" t="s">
        <v>263</v>
      </c>
      <c r="E1697" s="275">
        <v>1</v>
      </c>
      <c r="F1697" s="268">
        <v>8701.4445013411369</v>
      </c>
      <c r="G1697" s="249">
        <f>F1697*E1697</f>
        <v>8701.4445013411369</v>
      </c>
    </row>
    <row r="1698" spans="1:7">
      <c r="A1698" s="274" t="s">
        <v>1904</v>
      </c>
      <c r="B1698" s="274"/>
      <c r="C1698" s="274"/>
      <c r="D1698" s="274"/>
      <c r="E1698" s="274"/>
      <c r="F1698" s="277"/>
      <c r="G1698" s="249">
        <f>SUM(G1697)</f>
        <v>8701.4445013411369</v>
      </c>
    </row>
    <row r="1699" spans="1:7">
      <c r="A1699" s="274" t="s">
        <v>4273</v>
      </c>
      <c r="B1699" s="274"/>
      <c r="C1699" s="274"/>
      <c r="D1699" s="274"/>
      <c r="E1699" s="274"/>
      <c r="F1699" s="277"/>
      <c r="G1699" s="261">
        <f>G1698+G1695+G1693</f>
        <v>8701.4445013411369</v>
      </c>
    </row>
    <row r="1700" spans="1:7">
      <c r="A1700" s="274" t="s">
        <v>4271</v>
      </c>
      <c r="B1700" s="274"/>
      <c r="C1700" s="274"/>
      <c r="D1700" s="274"/>
      <c r="E1700" s="274"/>
      <c r="F1700" s="278">
        <v>0.2303</v>
      </c>
      <c r="G1700" s="261">
        <f>F1700*G1699</f>
        <v>2003.9426686588638</v>
      </c>
    </row>
    <row r="1701" spans="1:7" ht="16.5">
      <c r="A1701" s="248" t="s">
        <v>4280</v>
      </c>
      <c r="B1701" s="248"/>
      <c r="C1701" s="248"/>
      <c r="D1701" s="248"/>
      <c r="E1701" s="248"/>
      <c r="F1701" s="268"/>
      <c r="G1701" s="249">
        <f>SUM(G1699:G1700)</f>
        <v>10705.38717</v>
      </c>
    </row>
    <row r="1702" spans="1:7">
      <c r="A1702" s="248"/>
      <c r="B1702" s="248"/>
      <c r="C1702" s="248"/>
      <c r="D1702" s="248"/>
      <c r="E1702" s="248"/>
      <c r="F1702" s="268"/>
      <c r="G1702" s="249"/>
    </row>
    <row r="1703" spans="1:7" ht="41.25">
      <c r="A1703" s="270" t="s">
        <v>492</v>
      </c>
      <c r="B1703" s="270" t="s">
        <v>493</v>
      </c>
      <c r="C1703" s="248" t="s">
        <v>2376</v>
      </c>
      <c r="D1703" s="248"/>
      <c r="E1703" s="248"/>
      <c r="F1703" s="268"/>
      <c r="G1703" s="252" t="s">
        <v>0</v>
      </c>
    </row>
    <row r="1704" spans="1:7">
      <c r="A1704" s="248"/>
      <c r="B1704" s="248"/>
      <c r="C1704" s="248"/>
      <c r="D1704" s="248"/>
      <c r="E1704" s="248"/>
      <c r="F1704" s="268"/>
      <c r="G1704" s="271"/>
    </row>
    <row r="1705" spans="1:7">
      <c r="A1705" s="248" t="s">
        <v>4274</v>
      </c>
      <c r="B1705" s="248"/>
      <c r="C1705" s="248"/>
      <c r="D1705" s="270" t="s">
        <v>263</v>
      </c>
      <c r="E1705" s="270" t="s">
        <v>262</v>
      </c>
      <c r="F1705" s="251" t="s">
        <v>4278</v>
      </c>
      <c r="G1705" s="284" t="s">
        <v>4279</v>
      </c>
    </row>
    <row r="1706" spans="1:7" ht="16.5">
      <c r="A1706" s="248" t="s">
        <v>2001</v>
      </c>
      <c r="B1706" s="248"/>
      <c r="C1706" s="248"/>
      <c r="D1706" s="248"/>
      <c r="E1706" s="248"/>
      <c r="F1706" s="268"/>
      <c r="G1706" s="249"/>
    </row>
    <row r="1707" spans="1:7">
      <c r="A1707" s="274" t="s">
        <v>1904</v>
      </c>
      <c r="B1707" s="274"/>
      <c r="C1707" s="274"/>
      <c r="D1707" s="274"/>
      <c r="E1707" s="274"/>
      <c r="F1707" s="277"/>
      <c r="G1707" s="249"/>
    </row>
    <row r="1708" spans="1:7" ht="16.5">
      <c r="A1708" s="248" t="s">
        <v>2003</v>
      </c>
      <c r="B1708" s="248"/>
      <c r="C1708" s="248"/>
      <c r="D1708" s="248"/>
      <c r="E1708" s="248"/>
      <c r="F1708" s="268"/>
      <c r="G1708" s="249"/>
    </row>
    <row r="1709" spans="1:7">
      <c r="A1709" s="274" t="s">
        <v>1904</v>
      </c>
      <c r="B1709" s="274"/>
      <c r="C1709" s="274"/>
      <c r="D1709" s="274"/>
      <c r="E1709" s="274"/>
      <c r="F1709" s="277"/>
      <c r="G1709" s="249"/>
    </row>
    <row r="1710" spans="1:7" ht="24.75">
      <c r="A1710" s="248" t="s">
        <v>2006</v>
      </c>
      <c r="B1710" s="248"/>
      <c r="C1710" s="248"/>
      <c r="D1710" s="248"/>
      <c r="E1710" s="248"/>
      <c r="F1710" s="268"/>
      <c r="G1710" s="249"/>
    </row>
    <row r="1711" spans="1:7" ht="33">
      <c r="A1711" s="274" t="s">
        <v>1903</v>
      </c>
      <c r="B1711" s="248"/>
      <c r="C1711" s="248" t="s">
        <v>2377</v>
      </c>
      <c r="D1711" s="274" t="s">
        <v>263</v>
      </c>
      <c r="E1711" s="275">
        <v>1</v>
      </c>
      <c r="F1711" s="276">
        <v>803.982845647403</v>
      </c>
      <c r="G1711" s="261">
        <f>F1711*E1711</f>
        <v>803.982845647403</v>
      </c>
    </row>
    <row r="1712" spans="1:7">
      <c r="A1712" s="274" t="s">
        <v>1904</v>
      </c>
      <c r="B1712" s="274"/>
      <c r="C1712" s="274"/>
      <c r="D1712" s="274"/>
      <c r="E1712" s="274"/>
      <c r="F1712" s="277"/>
      <c r="G1712" s="261">
        <f>SUM(G1711)</f>
        <v>803.982845647403</v>
      </c>
    </row>
    <row r="1713" spans="1:7">
      <c r="A1713" s="274" t="s">
        <v>4273</v>
      </c>
      <c r="B1713" s="274"/>
      <c r="C1713" s="274"/>
      <c r="D1713" s="274"/>
      <c r="E1713" s="274"/>
      <c r="F1713" s="277"/>
      <c r="G1713" s="261">
        <f>G1712+G1709+G1707</f>
        <v>803.982845647403</v>
      </c>
    </row>
    <row r="1714" spans="1:7" ht="49.5" customHeight="1">
      <c r="A1714" s="274" t="s">
        <v>4271</v>
      </c>
      <c r="B1714" s="274"/>
      <c r="C1714" s="274"/>
      <c r="D1714" s="274"/>
      <c r="E1714" s="274"/>
      <c r="F1714" s="278">
        <v>0.2303</v>
      </c>
      <c r="G1714" s="261">
        <f>F1714*G1713</f>
        <v>185.15724935259692</v>
      </c>
    </row>
    <row r="1715" spans="1:7" ht="16.5">
      <c r="A1715" s="248" t="s">
        <v>4280</v>
      </c>
      <c r="B1715" s="248"/>
      <c r="C1715" s="248"/>
      <c r="D1715" s="248"/>
      <c r="E1715" s="248"/>
      <c r="F1715" s="268"/>
      <c r="G1715" s="252">
        <f>SUM(G1713:G1714)</f>
        <v>989.14009499999997</v>
      </c>
    </row>
    <row r="1716" spans="1:7">
      <c r="A1716" s="248"/>
      <c r="B1716" s="248"/>
      <c r="C1716" s="248"/>
      <c r="D1716" s="248"/>
      <c r="E1716" s="248"/>
      <c r="F1716" s="268"/>
      <c r="G1716" s="249"/>
    </row>
    <row r="1717" spans="1:7" ht="41.25">
      <c r="A1717" s="270" t="s">
        <v>494</v>
      </c>
      <c r="B1717" s="270" t="s">
        <v>495</v>
      </c>
      <c r="C1717" s="248" t="s">
        <v>2378</v>
      </c>
      <c r="D1717" s="248"/>
      <c r="E1717" s="248"/>
      <c r="F1717" s="268"/>
      <c r="G1717" s="252" t="s">
        <v>0</v>
      </c>
    </row>
    <row r="1718" spans="1:7">
      <c r="A1718" s="248"/>
      <c r="B1718" s="248"/>
      <c r="C1718" s="248"/>
      <c r="D1718" s="248"/>
      <c r="E1718" s="248"/>
      <c r="F1718" s="268"/>
      <c r="G1718" s="271"/>
    </row>
    <row r="1719" spans="1:7">
      <c r="A1719" s="248" t="s">
        <v>4274</v>
      </c>
      <c r="B1719" s="248"/>
      <c r="C1719" s="248"/>
      <c r="D1719" s="270" t="s">
        <v>263</v>
      </c>
      <c r="E1719" s="270" t="s">
        <v>262</v>
      </c>
      <c r="F1719" s="251" t="s">
        <v>4278</v>
      </c>
      <c r="G1719" s="284" t="s">
        <v>4279</v>
      </c>
    </row>
    <row r="1720" spans="1:7" ht="16.5">
      <c r="A1720" s="248" t="s">
        <v>2001</v>
      </c>
      <c r="B1720" s="248"/>
      <c r="C1720" s="248"/>
      <c r="D1720" s="248"/>
      <c r="E1720" s="248"/>
      <c r="F1720" s="268"/>
      <c r="G1720" s="249"/>
    </row>
    <row r="1721" spans="1:7">
      <c r="A1721" s="274" t="s">
        <v>1904</v>
      </c>
      <c r="B1721" s="274"/>
      <c r="C1721" s="274"/>
      <c r="D1721" s="274"/>
      <c r="E1721" s="274"/>
      <c r="F1721" s="277"/>
      <c r="G1721" s="249"/>
    </row>
    <row r="1722" spans="1:7" ht="16.5">
      <c r="A1722" s="248" t="s">
        <v>2003</v>
      </c>
      <c r="B1722" s="248"/>
      <c r="C1722" s="248"/>
      <c r="D1722" s="248"/>
      <c r="E1722" s="248"/>
      <c r="F1722" s="268"/>
      <c r="G1722" s="249"/>
    </row>
    <row r="1723" spans="1:7">
      <c r="A1723" s="274" t="s">
        <v>1904</v>
      </c>
      <c r="B1723" s="274"/>
      <c r="C1723" s="274"/>
      <c r="D1723" s="274"/>
      <c r="E1723" s="274"/>
      <c r="F1723" s="277"/>
      <c r="G1723" s="249"/>
    </row>
    <row r="1724" spans="1:7" ht="24.75">
      <c r="A1724" s="248" t="s">
        <v>2006</v>
      </c>
      <c r="B1724" s="248"/>
      <c r="C1724" s="248"/>
      <c r="D1724" s="248"/>
      <c r="E1724" s="248"/>
      <c r="F1724" s="268"/>
      <c r="G1724" s="249"/>
    </row>
    <row r="1725" spans="1:7" ht="33">
      <c r="A1725" s="274" t="s">
        <v>1903</v>
      </c>
      <c r="B1725" s="248"/>
      <c r="C1725" s="248" t="s">
        <v>2379</v>
      </c>
      <c r="D1725" s="274" t="s">
        <v>263</v>
      </c>
      <c r="E1725" s="275">
        <v>1</v>
      </c>
      <c r="F1725" s="276">
        <v>946.84514752499399</v>
      </c>
      <c r="G1725" s="261">
        <f>F1725*E1725</f>
        <v>946.84514752499399</v>
      </c>
    </row>
    <row r="1726" spans="1:7">
      <c r="A1726" s="274" t="s">
        <v>1904</v>
      </c>
      <c r="B1726" s="274"/>
      <c r="C1726" s="274"/>
      <c r="D1726" s="274"/>
      <c r="E1726" s="274"/>
      <c r="F1726" s="277"/>
      <c r="G1726" s="261">
        <f>SUM(G1725)</f>
        <v>946.84514752499399</v>
      </c>
    </row>
    <row r="1727" spans="1:7">
      <c r="A1727" s="274" t="s">
        <v>4273</v>
      </c>
      <c r="B1727" s="274"/>
      <c r="C1727" s="274"/>
      <c r="D1727" s="274"/>
      <c r="E1727" s="274"/>
      <c r="F1727" s="277"/>
      <c r="G1727" s="261">
        <f>G1726+G1723+G1721</f>
        <v>946.84514752499399</v>
      </c>
    </row>
    <row r="1728" spans="1:7" ht="49.5" customHeight="1">
      <c r="A1728" s="274" t="s">
        <v>4271</v>
      </c>
      <c r="B1728" s="274"/>
      <c r="C1728" s="274"/>
      <c r="D1728" s="274"/>
      <c r="E1728" s="274"/>
      <c r="F1728" s="278">
        <v>0.2303</v>
      </c>
      <c r="G1728" s="261">
        <f>F1728*G1727</f>
        <v>218.05843747500612</v>
      </c>
    </row>
    <row r="1729" spans="1:7" ht="16.5">
      <c r="A1729" s="248" t="s">
        <v>4280</v>
      </c>
      <c r="B1729" s="248"/>
      <c r="C1729" s="248"/>
      <c r="D1729" s="248"/>
      <c r="E1729" s="248"/>
      <c r="F1729" s="268"/>
      <c r="G1729" s="252">
        <f>SUM(G1727:G1728)</f>
        <v>1164.903585</v>
      </c>
    </row>
    <row r="1730" spans="1:7">
      <c r="A1730" s="248"/>
      <c r="B1730" s="248"/>
      <c r="C1730" s="248"/>
      <c r="D1730" s="248"/>
      <c r="E1730" s="248"/>
      <c r="F1730" s="268"/>
      <c r="G1730" s="249"/>
    </row>
    <row r="1731" spans="1:7" ht="33">
      <c r="A1731" s="270" t="s">
        <v>496</v>
      </c>
      <c r="B1731" s="270" t="s">
        <v>497</v>
      </c>
      <c r="C1731" s="248" t="s">
        <v>2380</v>
      </c>
      <c r="D1731" s="248"/>
      <c r="E1731" s="248"/>
      <c r="F1731" s="268"/>
      <c r="G1731" s="252" t="s">
        <v>0</v>
      </c>
    </row>
    <row r="1732" spans="1:7">
      <c r="A1732" s="248"/>
      <c r="B1732" s="248"/>
      <c r="C1732" s="248"/>
      <c r="D1732" s="248"/>
      <c r="E1732" s="248"/>
      <c r="F1732" s="268"/>
      <c r="G1732" s="271"/>
    </row>
    <row r="1733" spans="1:7">
      <c r="A1733" s="248" t="s">
        <v>4274</v>
      </c>
      <c r="B1733" s="248"/>
      <c r="C1733" s="248"/>
      <c r="D1733" s="270" t="s">
        <v>263</v>
      </c>
      <c r="E1733" s="270" t="s">
        <v>262</v>
      </c>
      <c r="F1733" s="251" t="s">
        <v>4278</v>
      </c>
      <c r="G1733" s="284" t="s">
        <v>4279</v>
      </c>
    </row>
    <row r="1734" spans="1:7" ht="16.5">
      <c r="A1734" s="248" t="s">
        <v>2001</v>
      </c>
      <c r="B1734" s="248"/>
      <c r="C1734" s="248"/>
      <c r="D1734" s="248"/>
      <c r="E1734" s="248"/>
      <c r="F1734" s="268"/>
      <c r="G1734" s="249"/>
    </row>
    <row r="1735" spans="1:7">
      <c r="A1735" s="274" t="s">
        <v>1904</v>
      </c>
      <c r="B1735" s="274"/>
      <c r="C1735" s="274"/>
      <c r="D1735" s="274"/>
      <c r="E1735" s="274"/>
      <c r="F1735" s="277"/>
      <c r="G1735" s="249"/>
    </row>
    <row r="1736" spans="1:7" ht="16.5">
      <c r="A1736" s="248" t="s">
        <v>2003</v>
      </c>
      <c r="B1736" s="248"/>
      <c r="C1736" s="248"/>
      <c r="D1736" s="248"/>
      <c r="E1736" s="248"/>
      <c r="F1736" s="268"/>
      <c r="G1736" s="249"/>
    </row>
    <row r="1737" spans="1:7">
      <c r="A1737" s="274" t="s">
        <v>1904</v>
      </c>
      <c r="B1737" s="274"/>
      <c r="C1737" s="274"/>
      <c r="D1737" s="274"/>
      <c r="E1737" s="274"/>
      <c r="F1737" s="277"/>
      <c r="G1737" s="249"/>
    </row>
    <row r="1738" spans="1:7" ht="24.75">
      <c r="A1738" s="248" t="s">
        <v>2006</v>
      </c>
      <c r="B1738" s="248"/>
      <c r="C1738" s="248"/>
      <c r="D1738" s="248"/>
      <c r="E1738" s="248"/>
      <c r="F1738" s="268"/>
      <c r="G1738" s="249"/>
    </row>
    <row r="1739" spans="1:7" ht="33">
      <c r="A1739" s="274" t="s">
        <v>1903</v>
      </c>
      <c r="B1739" s="248"/>
      <c r="C1739" s="248" t="s">
        <v>2381</v>
      </c>
      <c r="D1739" s="274" t="s">
        <v>263</v>
      </c>
      <c r="E1739" s="275">
        <v>1</v>
      </c>
      <c r="F1739" s="276">
        <v>750.97859058766153</v>
      </c>
      <c r="G1739" s="261">
        <f>F1739*E1739</f>
        <v>750.97859058766153</v>
      </c>
    </row>
    <row r="1740" spans="1:7">
      <c r="A1740" s="274" t="s">
        <v>1904</v>
      </c>
      <c r="B1740" s="274"/>
      <c r="C1740" s="274"/>
      <c r="D1740" s="274"/>
      <c r="E1740" s="274"/>
      <c r="F1740" s="277"/>
      <c r="G1740" s="261">
        <f>SUM(G1739)</f>
        <v>750.97859058766153</v>
      </c>
    </row>
    <row r="1741" spans="1:7">
      <c r="A1741" s="274" t="s">
        <v>4273</v>
      </c>
      <c r="B1741" s="274"/>
      <c r="C1741" s="274"/>
      <c r="D1741" s="274"/>
      <c r="E1741" s="274"/>
      <c r="F1741" s="277"/>
      <c r="G1741" s="261">
        <f>G1740+G1737+G1735</f>
        <v>750.97859058766153</v>
      </c>
    </row>
    <row r="1742" spans="1:7">
      <c r="A1742" s="274" t="s">
        <v>4271</v>
      </c>
      <c r="B1742" s="274"/>
      <c r="C1742" s="274"/>
      <c r="D1742" s="274"/>
      <c r="E1742" s="274"/>
      <c r="F1742" s="278">
        <v>0.2303</v>
      </c>
      <c r="G1742" s="261">
        <f>F1742*G1741</f>
        <v>172.95036941233846</v>
      </c>
    </row>
    <row r="1743" spans="1:7" ht="16.5">
      <c r="A1743" s="248" t="s">
        <v>4280</v>
      </c>
      <c r="B1743" s="248"/>
      <c r="C1743" s="248"/>
      <c r="D1743" s="248"/>
      <c r="E1743" s="248"/>
      <c r="F1743" s="268"/>
      <c r="G1743" s="249">
        <f>SUM(G1741:G1742)</f>
        <v>923.92895999999996</v>
      </c>
    </row>
    <row r="1744" spans="1:7">
      <c r="A1744" s="248"/>
      <c r="B1744" s="248"/>
      <c r="C1744" s="248"/>
      <c r="D1744" s="248"/>
      <c r="E1744" s="248"/>
      <c r="F1744" s="268"/>
      <c r="G1744" s="249"/>
    </row>
    <row r="1745" spans="1:7" ht="16.5">
      <c r="A1745" s="255" t="s">
        <v>498</v>
      </c>
      <c r="B1745" s="255" t="s">
        <v>499</v>
      </c>
      <c r="C1745" s="250" t="s">
        <v>3347</v>
      </c>
      <c r="D1745" s="250"/>
      <c r="E1745" s="250"/>
      <c r="F1745" s="251"/>
      <c r="G1745" s="252" t="s">
        <v>165</v>
      </c>
    </row>
    <row r="1746" spans="1:7">
      <c r="A1746" s="253"/>
      <c r="B1746" s="253"/>
      <c r="C1746" s="253"/>
      <c r="D1746" s="253"/>
      <c r="E1746" s="253"/>
      <c r="F1746" s="251"/>
      <c r="G1746" s="254"/>
    </row>
    <row r="1747" spans="1:7">
      <c r="A1747" s="253" t="s">
        <v>4274</v>
      </c>
      <c r="B1747" s="253"/>
      <c r="C1747" s="253"/>
      <c r="D1747" s="255" t="s">
        <v>263</v>
      </c>
      <c r="E1747" s="255" t="s">
        <v>262</v>
      </c>
      <c r="F1747" s="251" t="s">
        <v>4278</v>
      </c>
      <c r="G1747" s="284" t="s">
        <v>4279</v>
      </c>
    </row>
    <row r="1748" spans="1:7" ht="16.5">
      <c r="A1748" s="253" t="s">
        <v>2001</v>
      </c>
      <c r="B1748" s="253"/>
      <c r="C1748" s="253"/>
      <c r="D1748" s="253"/>
      <c r="E1748" s="253"/>
      <c r="F1748" s="251"/>
      <c r="G1748" s="258"/>
    </row>
    <row r="1749" spans="1:7" ht="33">
      <c r="A1749" s="262" t="s">
        <v>9</v>
      </c>
      <c r="B1749" s="259" t="s">
        <v>3348</v>
      </c>
      <c r="C1749" s="253" t="s">
        <v>3349</v>
      </c>
      <c r="D1749" s="259" t="s">
        <v>165</v>
      </c>
      <c r="E1749" s="269">
        <v>1.0476000000000001</v>
      </c>
      <c r="F1749" s="266">
        <v>3.1982699999999999</v>
      </c>
      <c r="G1749" s="261">
        <f>F1749*E1749</f>
        <v>3.3505076520000001</v>
      </c>
    </row>
    <row r="1750" spans="1:7">
      <c r="A1750" s="259" t="s">
        <v>1904</v>
      </c>
      <c r="B1750" s="259"/>
      <c r="C1750" s="259"/>
      <c r="D1750" s="259"/>
      <c r="E1750" s="259"/>
      <c r="F1750" s="260"/>
      <c r="G1750" s="261">
        <f>SUM(G1749:G1749)</f>
        <v>3.3505076520000001</v>
      </c>
    </row>
    <row r="1751" spans="1:7" ht="16.5">
      <c r="A1751" s="253" t="s">
        <v>2003</v>
      </c>
      <c r="B1751" s="253"/>
      <c r="C1751" s="253"/>
      <c r="D1751" s="253"/>
      <c r="E1751" s="253"/>
      <c r="F1751" s="251"/>
      <c r="G1751" s="258"/>
    </row>
    <row r="1752" spans="1:7">
      <c r="A1752" s="259" t="s">
        <v>1904</v>
      </c>
      <c r="B1752" s="259"/>
      <c r="C1752" s="259"/>
      <c r="D1752" s="259"/>
      <c r="E1752" s="259"/>
      <c r="F1752" s="260"/>
      <c r="G1752" s="261"/>
    </row>
    <row r="1753" spans="1:7" ht="24.75">
      <c r="A1753" s="253" t="s">
        <v>2006</v>
      </c>
      <c r="B1753" s="253"/>
      <c r="C1753" s="253"/>
      <c r="D1753" s="253"/>
      <c r="E1753" s="253"/>
      <c r="F1753" s="251"/>
      <c r="G1753" s="258"/>
    </row>
    <row r="1754" spans="1:7" ht="24.75">
      <c r="A1754" s="262" t="s">
        <v>9</v>
      </c>
      <c r="B1754" s="259" t="s">
        <v>1910</v>
      </c>
      <c r="C1754" s="253" t="s">
        <v>3192</v>
      </c>
      <c r="D1754" s="259" t="s">
        <v>2171</v>
      </c>
      <c r="E1754" s="269">
        <v>0.4</v>
      </c>
      <c r="F1754" s="266">
        <v>18.261945000000001</v>
      </c>
      <c r="G1754" s="261">
        <f>F1754*E1754</f>
        <v>7.3047780000000007</v>
      </c>
    </row>
    <row r="1755" spans="1:7" ht="16.5">
      <c r="A1755" s="262" t="s">
        <v>9</v>
      </c>
      <c r="B1755" s="259" t="s">
        <v>1911</v>
      </c>
      <c r="C1755" s="253" t="s">
        <v>3089</v>
      </c>
      <c r="D1755" s="259" t="s">
        <v>2171</v>
      </c>
      <c r="E1755" s="269">
        <v>0.4</v>
      </c>
      <c r="F1755" s="266">
        <v>13.040459999999999</v>
      </c>
      <c r="G1755" s="261">
        <f>F1755*E1755</f>
        <v>5.2161840000000002</v>
      </c>
    </row>
    <row r="1756" spans="1:7">
      <c r="A1756" s="259" t="s">
        <v>1904</v>
      </c>
      <c r="B1756" s="259"/>
      <c r="C1756" s="259"/>
      <c r="D1756" s="259"/>
      <c r="E1756" s="259"/>
      <c r="F1756" s="260"/>
      <c r="G1756" s="261">
        <f>SUM(G1754:G1755)</f>
        <v>12.520962000000001</v>
      </c>
    </row>
    <row r="1757" spans="1:7">
      <c r="A1757" s="259" t="s">
        <v>4273</v>
      </c>
      <c r="B1757" s="259"/>
      <c r="C1757" s="259"/>
      <c r="D1757" s="259"/>
      <c r="E1757" s="259"/>
      <c r="F1757" s="260"/>
      <c r="G1757" s="261">
        <f>G1756+G1752+G1750</f>
        <v>15.871469652000002</v>
      </c>
    </row>
    <row r="1758" spans="1:7">
      <c r="A1758" s="259" t="s">
        <v>4271</v>
      </c>
      <c r="B1758" s="259"/>
      <c r="C1758" s="259"/>
      <c r="D1758" s="259"/>
      <c r="E1758" s="259"/>
      <c r="F1758" s="267">
        <v>0.2303</v>
      </c>
      <c r="G1758" s="261">
        <f>F1758*G1757</f>
        <v>3.6551994608556004</v>
      </c>
    </row>
    <row r="1759" spans="1:7" ht="16.5">
      <c r="A1759" s="253" t="s">
        <v>4280</v>
      </c>
      <c r="B1759" s="253"/>
      <c r="C1759" s="253"/>
      <c r="D1759" s="253"/>
      <c r="E1759" s="253"/>
      <c r="F1759" s="251"/>
      <c r="G1759" s="252">
        <f>SUM(G1757:G1758)</f>
        <v>19.5266691128556</v>
      </c>
    </row>
    <row r="1760" spans="1:7">
      <c r="A1760" s="248"/>
      <c r="B1760" s="248"/>
      <c r="C1760" s="248"/>
      <c r="D1760" s="248"/>
      <c r="E1760" s="248"/>
      <c r="F1760" s="268"/>
      <c r="G1760" s="249"/>
    </row>
    <row r="1761" spans="1:7" ht="24.75">
      <c r="A1761" s="270" t="s">
        <v>501</v>
      </c>
      <c r="B1761" s="270" t="s">
        <v>5208</v>
      </c>
      <c r="C1761" s="274" t="s">
        <v>5209</v>
      </c>
      <c r="D1761" s="248"/>
      <c r="E1761" s="248"/>
      <c r="F1761" s="268"/>
      <c r="G1761" s="252" t="s">
        <v>315</v>
      </c>
    </row>
    <row r="1762" spans="1:7">
      <c r="A1762" s="248"/>
      <c r="B1762" s="248"/>
      <c r="C1762" s="248"/>
      <c r="D1762" s="248"/>
      <c r="E1762" s="248"/>
      <c r="F1762" s="268"/>
      <c r="G1762" s="271"/>
    </row>
    <row r="1763" spans="1:7">
      <c r="A1763" s="248" t="s">
        <v>4274</v>
      </c>
      <c r="B1763" s="248"/>
      <c r="C1763" s="248"/>
      <c r="D1763" s="270" t="s">
        <v>263</v>
      </c>
      <c r="E1763" s="270" t="s">
        <v>262</v>
      </c>
      <c r="F1763" s="251" t="s">
        <v>4278</v>
      </c>
      <c r="G1763" s="284" t="s">
        <v>4279</v>
      </c>
    </row>
    <row r="1764" spans="1:7" ht="16.5">
      <c r="A1764" s="248" t="s">
        <v>2001</v>
      </c>
      <c r="B1764" s="248"/>
      <c r="C1764" s="248"/>
      <c r="D1764" s="248"/>
      <c r="E1764" s="248"/>
      <c r="F1764" s="268"/>
      <c r="G1764" s="249"/>
    </row>
    <row r="1765" spans="1:7">
      <c r="A1765" s="274"/>
      <c r="B1765" s="274"/>
      <c r="C1765" s="248"/>
      <c r="D1765" s="274"/>
      <c r="E1765" s="275"/>
      <c r="F1765" s="276"/>
      <c r="G1765" s="261">
        <f>F1765*E1765</f>
        <v>0</v>
      </c>
    </row>
    <row r="1766" spans="1:7">
      <c r="A1766" s="273"/>
      <c r="B1766" s="274"/>
      <c r="C1766" s="248"/>
      <c r="D1766" s="274"/>
      <c r="E1766" s="275"/>
      <c r="F1766" s="276"/>
      <c r="G1766" s="261">
        <f>F1766*E1766</f>
        <v>0</v>
      </c>
    </row>
    <row r="1767" spans="1:7">
      <c r="A1767" s="274" t="s">
        <v>1904</v>
      </c>
      <c r="B1767" s="274"/>
      <c r="C1767" s="274"/>
      <c r="D1767" s="274"/>
      <c r="E1767" s="274"/>
      <c r="F1767" s="277"/>
      <c r="G1767" s="261">
        <f>SUM(G1765:G1766)</f>
        <v>0</v>
      </c>
    </row>
    <row r="1768" spans="1:7" ht="16.5">
      <c r="A1768" s="248" t="s">
        <v>2003</v>
      </c>
      <c r="B1768" s="248"/>
      <c r="C1768" s="248"/>
      <c r="D1768" s="248"/>
      <c r="E1768" s="248"/>
      <c r="F1768" s="268"/>
      <c r="G1768" s="249"/>
    </row>
    <row r="1769" spans="1:7">
      <c r="A1769" s="262"/>
      <c r="B1769" s="259"/>
      <c r="C1769" s="248"/>
      <c r="D1769" s="274"/>
      <c r="E1769" s="275"/>
      <c r="F1769" s="276"/>
      <c r="G1769" s="261">
        <f t="shared" ref="G1769:G1770" si="10">F1769*E1769</f>
        <v>0</v>
      </c>
    </row>
    <row r="1770" spans="1:7">
      <c r="A1770" s="262"/>
      <c r="B1770" s="259"/>
      <c r="C1770" s="248"/>
      <c r="D1770" s="274"/>
      <c r="E1770" s="275"/>
      <c r="F1770" s="276"/>
      <c r="G1770" s="261">
        <f t="shared" si="10"/>
        <v>0</v>
      </c>
    </row>
    <row r="1771" spans="1:7">
      <c r="A1771" s="274" t="s">
        <v>1904</v>
      </c>
      <c r="B1771" s="274"/>
      <c r="C1771" s="274"/>
      <c r="D1771" s="274"/>
      <c r="E1771" s="274"/>
      <c r="F1771" s="277"/>
      <c r="G1771" s="261">
        <f>SUM(G1769:G1770)</f>
        <v>0</v>
      </c>
    </row>
    <row r="1772" spans="1:7" ht="24.75">
      <c r="A1772" s="248" t="s">
        <v>2006</v>
      </c>
      <c r="B1772" s="248"/>
      <c r="C1772" s="248"/>
      <c r="D1772" s="248"/>
      <c r="E1772" s="248"/>
      <c r="F1772" s="268"/>
      <c r="G1772" s="249"/>
    </row>
    <row r="1773" spans="1:7" ht="16.5">
      <c r="A1773" s="274" t="s">
        <v>9</v>
      </c>
      <c r="B1773" s="274" t="s">
        <v>467</v>
      </c>
      <c r="C1773" s="248" t="s">
        <v>5210</v>
      </c>
      <c r="D1773" s="274" t="s">
        <v>315</v>
      </c>
      <c r="E1773" s="275">
        <v>1</v>
      </c>
      <c r="F1773" s="276">
        <v>379.98471104608632</v>
      </c>
      <c r="G1773" s="261">
        <f>F1773*E1773</f>
        <v>379.98471104608632</v>
      </c>
    </row>
    <row r="1774" spans="1:7">
      <c r="A1774" s="274" t="s">
        <v>1904</v>
      </c>
      <c r="B1774" s="274"/>
      <c r="C1774" s="274"/>
      <c r="D1774" s="274"/>
      <c r="E1774" s="274"/>
      <c r="F1774" s="277"/>
      <c r="G1774" s="261">
        <f>SUM(G1773)</f>
        <v>379.98471104608632</v>
      </c>
    </row>
    <row r="1775" spans="1:7">
      <c r="A1775" s="274" t="s">
        <v>4273</v>
      </c>
      <c r="B1775" s="274"/>
      <c r="C1775" s="274"/>
      <c r="D1775" s="274"/>
      <c r="E1775" s="274"/>
      <c r="F1775" s="277"/>
      <c r="G1775" s="261">
        <f>G1767+G1771+G1774</f>
        <v>379.98471104608632</v>
      </c>
    </row>
    <row r="1776" spans="1:7">
      <c r="A1776" s="274" t="s">
        <v>4271</v>
      </c>
      <c r="B1776" s="274"/>
      <c r="C1776" s="274"/>
      <c r="D1776" s="274"/>
      <c r="E1776" s="274"/>
      <c r="F1776" s="278">
        <v>0.2303</v>
      </c>
      <c r="G1776" s="261">
        <f>F1776*G1775</f>
        <v>87.510478953913676</v>
      </c>
    </row>
    <row r="1777" spans="1:7" ht="16.5">
      <c r="A1777" s="248" t="s">
        <v>4280</v>
      </c>
      <c r="B1777" s="248"/>
      <c r="C1777" s="248"/>
      <c r="D1777" s="248"/>
      <c r="E1777" s="248"/>
      <c r="F1777" s="268"/>
      <c r="G1777" s="252">
        <f>SUM(G1775:G1776)</f>
        <v>467.49518999999998</v>
      </c>
    </row>
    <row r="1778" spans="1:7">
      <c r="A1778" s="248"/>
      <c r="B1778" s="248"/>
      <c r="C1778" s="248"/>
      <c r="D1778" s="248"/>
      <c r="E1778" s="248"/>
      <c r="F1778" s="268"/>
      <c r="G1778" s="249"/>
    </row>
    <row r="1779" spans="1:7" ht="74.25">
      <c r="A1779" s="270" t="s">
        <v>502</v>
      </c>
      <c r="B1779" s="270" t="s">
        <v>503</v>
      </c>
      <c r="C1779" s="248" t="s">
        <v>2390</v>
      </c>
      <c r="D1779" s="248"/>
      <c r="E1779" s="248"/>
      <c r="F1779" s="268"/>
      <c r="G1779" s="252" t="s">
        <v>0</v>
      </c>
    </row>
    <row r="1780" spans="1:7">
      <c r="A1780" s="248"/>
      <c r="B1780" s="248"/>
      <c r="C1780" s="248"/>
      <c r="D1780" s="248"/>
      <c r="E1780" s="248"/>
      <c r="F1780" s="268"/>
      <c r="G1780" s="271"/>
    </row>
    <row r="1781" spans="1:7">
      <c r="A1781" s="248" t="s">
        <v>4274</v>
      </c>
      <c r="B1781" s="248"/>
      <c r="C1781" s="248"/>
      <c r="D1781" s="270" t="s">
        <v>263</v>
      </c>
      <c r="E1781" s="270" t="s">
        <v>262</v>
      </c>
      <c r="F1781" s="251" t="s">
        <v>4278</v>
      </c>
      <c r="G1781" s="284" t="s">
        <v>4279</v>
      </c>
    </row>
    <row r="1782" spans="1:7" ht="16.5">
      <c r="A1782" s="248" t="s">
        <v>2001</v>
      </c>
      <c r="B1782" s="248"/>
      <c r="C1782" s="248"/>
      <c r="D1782" s="248"/>
      <c r="E1782" s="248"/>
      <c r="F1782" s="268"/>
      <c r="G1782" s="249"/>
    </row>
    <row r="1783" spans="1:7">
      <c r="A1783" s="274" t="s">
        <v>1904</v>
      </c>
      <c r="B1783" s="274"/>
      <c r="C1783" s="274"/>
      <c r="D1783" s="274"/>
      <c r="E1783" s="274"/>
      <c r="F1783" s="277"/>
      <c r="G1783" s="249"/>
    </row>
    <row r="1784" spans="1:7" ht="16.5">
      <c r="A1784" s="248" t="s">
        <v>2003</v>
      </c>
      <c r="B1784" s="248"/>
      <c r="C1784" s="248"/>
      <c r="D1784" s="248"/>
      <c r="E1784" s="248"/>
      <c r="F1784" s="268"/>
      <c r="G1784" s="249"/>
    </row>
    <row r="1785" spans="1:7">
      <c r="A1785" s="274" t="s">
        <v>1904</v>
      </c>
      <c r="B1785" s="274"/>
      <c r="C1785" s="274"/>
      <c r="D1785" s="274"/>
      <c r="E1785" s="274"/>
      <c r="F1785" s="277"/>
      <c r="G1785" s="249"/>
    </row>
    <row r="1786" spans="1:7" ht="24.75">
      <c r="A1786" s="248" t="s">
        <v>2006</v>
      </c>
      <c r="B1786" s="248"/>
      <c r="C1786" s="248"/>
      <c r="D1786" s="248"/>
      <c r="E1786" s="248"/>
      <c r="F1786" s="268"/>
      <c r="G1786" s="249"/>
    </row>
    <row r="1787" spans="1:7" ht="49.5">
      <c r="A1787" s="274" t="s">
        <v>1903</v>
      </c>
      <c r="B1787" s="248"/>
      <c r="C1787" s="274" t="s">
        <v>2391</v>
      </c>
      <c r="D1787" s="274" t="s">
        <v>263</v>
      </c>
      <c r="E1787" s="275">
        <v>1</v>
      </c>
      <c r="F1787" s="276">
        <v>27615.719568397948</v>
      </c>
      <c r="G1787" s="261">
        <f>F1787*E1787</f>
        <v>27615.719568397948</v>
      </c>
    </row>
    <row r="1788" spans="1:7">
      <c r="A1788" s="274" t="s">
        <v>1904</v>
      </c>
      <c r="B1788" s="274"/>
      <c r="C1788" s="274"/>
      <c r="D1788" s="274"/>
      <c r="E1788" s="274"/>
      <c r="F1788" s="277"/>
      <c r="G1788" s="261">
        <f>SUM(G1787)</f>
        <v>27615.719568397948</v>
      </c>
    </row>
    <row r="1789" spans="1:7">
      <c r="A1789" s="274" t="s">
        <v>4273</v>
      </c>
      <c r="B1789" s="274"/>
      <c r="C1789" s="274"/>
      <c r="D1789" s="274"/>
      <c r="E1789" s="274"/>
      <c r="F1789" s="277"/>
      <c r="G1789" s="261">
        <f>G1788+G1785+G1783</f>
        <v>27615.719568397948</v>
      </c>
    </row>
    <row r="1790" spans="1:7">
      <c r="A1790" s="274" t="s">
        <v>4271</v>
      </c>
      <c r="B1790" s="274"/>
      <c r="C1790" s="274"/>
      <c r="D1790" s="274"/>
      <c r="E1790" s="274"/>
      <c r="F1790" s="278">
        <v>0.2303</v>
      </c>
      <c r="G1790" s="261">
        <f>F1790*G1789</f>
        <v>6359.9002166020473</v>
      </c>
    </row>
    <row r="1791" spans="1:7" ht="16.5">
      <c r="A1791" s="248" t="s">
        <v>4280</v>
      </c>
      <c r="B1791" s="248"/>
      <c r="C1791" s="248"/>
      <c r="D1791" s="248"/>
      <c r="E1791" s="248"/>
      <c r="F1791" s="268"/>
      <c r="G1791" s="252">
        <f>SUM(G1789:G1790)</f>
        <v>33975.619784999995</v>
      </c>
    </row>
    <row r="1792" spans="1:7">
      <c r="A1792" s="248"/>
      <c r="B1792" s="248"/>
      <c r="C1792" s="248"/>
      <c r="D1792" s="248"/>
      <c r="E1792" s="248"/>
      <c r="F1792" s="268"/>
      <c r="G1792" s="249"/>
    </row>
    <row r="1793" spans="1:7" ht="49.5">
      <c r="A1793" s="270" t="s">
        <v>504</v>
      </c>
      <c r="B1793" s="270" t="s">
        <v>505</v>
      </c>
      <c r="C1793" s="248" t="s">
        <v>2392</v>
      </c>
      <c r="D1793" s="248"/>
      <c r="E1793" s="248"/>
      <c r="F1793" s="268"/>
      <c r="G1793" s="252" t="s">
        <v>0</v>
      </c>
    </row>
    <row r="1794" spans="1:7">
      <c r="A1794" s="248"/>
      <c r="B1794" s="248"/>
      <c r="C1794" s="248"/>
      <c r="D1794" s="248"/>
      <c r="E1794" s="248"/>
      <c r="F1794" s="268"/>
      <c r="G1794" s="249"/>
    </row>
    <row r="1795" spans="1:7">
      <c r="A1795" s="248" t="s">
        <v>4274</v>
      </c>
      <c r="B1795" s="248"/>
      <c r="C1795" s="248"/>
      <c r="D1795" s="270" t="s">
        <v>263</v>
      </c>
      <c r="E1795" s="270" t="s">
        <v>262</v>
      </c>
      <c r="F1795" s="251" t="s">
        <v>4278</v>
      </c>
      <c r="G1795" s="284" t="s">
        <v>4279</v>
      </c>
    </row>
    <row r="1796" spans="1:7" ht="16.5">
      <c r="A1796" s="248" t="s">
        <v>2001</v>
      </c>
      <c r="B1796" s="248"/>
      <c r="C1796" s="248"/>
      <c r="D1796" s="248"/>
      <c r="E1796" s="248"/>
      <c r="F1796" s="268"/>
      <c r="G1796" s="249"/>
    </row>
    <row r="1797" spans="1:7">
      <c r="A1797" s="274" t="s">
        <v>1904</v>
      </c>
      <c r="B1797" s="274"/>
      <c r="C1797" s="274"/>
      <c r="D1797" s="274"/>
      <c r="E1797" s="274"/>
      <c r="F1797" s="277"/>
      <c r="G1797" s="249"/>
    </row>
    <row r="1798" spans="1:7" ht="16.5">
      <c r="A1798" s="248" t="s">
        <v>2003</v>
      </c>
      <c r="B1798" s="248"/>
      <c r="C1798" s="248"/>
      <c r="D1798" s="248"/>
      <c r="E1798" s="248"/>
      <c r="F1798" s="268"/>
      <c r="G1798" s="249"/>
    </row>
    <row r="1799" spans="1:7">
      <c r="A1799" s="274" t="s">
        <v>1904</v>
      </c>
      <c r="B1799" s="274"/>
      <c r="C1799" s="274"/>
      <c r="D1799" s="274"/>
      <c r="E1799" s="274"/>
      <c r="F1799" s="277"/>
      <c r="G1799" s="249"/>
    </row>
    <row r="1800" spans="1:7" ht="24.75">
      <c r="A1800" s="248" t="s">
        <v>2006</v>
      </c>
      <c r="B1800" s="248"/>
      <c r="C1800" s="248"/>
      <c r="D1800" s="248"/>
      <c r="E1800" s="248"/>
      <c r="F1800" s="268"/>
      <c r="G1800" s="249"/>
    </row>
    <row r="1801" spans="1:7" ht="49.5">
      <c r="A1801" s="274" t="s">
        <v>1903</v>
      </c>
      <c r="B1801" s="248"/>
      <c r="C1801" s="274" t="s">
        <v>2393</v>
      </c>
      <c r="D1801" s="274" t="s">
        <v>263</v>
      </c>
      <c r="E1801" s="275">
        <v>1</v>
      </c>
      <c r="F1801" s="276">
        <v>40817.699999999997</v>
      </c>
      <c r="G1801" s="261">
        <f>F1801*E1801</f>
        <v>40817.699999999997</v>
      </c>
    </row>
    <row r="1802" spans="1:7">
      <c r="A1802" s="274" t="s">
        <v>1904</v>
      </c>
      <c r="B1802" s="274"/>
      <c r="C1802" s="274"/>
      <c r="D1802" s="274"/>
      <c r="E1802" s="274"/>
      <c r="F1802" s="277"/>
      <c r="G1802" s="261">
        <f>SUM(G1801)</f>
        <v>40817.699999999997</v>
      </c>
    </row>
    <row r="1803" spans="1:7">
      <c r="A1803" s="274" t="s">
        <v>4273</v>
      </c>
      <c r="B1803" s="274"/>
      <c r="C1803" s="274"/>
      <c r="D1803" s="274"/>
      <c r="E1803" s="274"/>
      <c r="F1803" s="277"/>
      <c r="G1803" s="261">
        <f>G1802+G1799+G1797</f>
        <v>40817.699999999997</v>
      </c>
    </row>
    <row r="1804" spans="1:7">
      <c r="A1804" s="274" t="s">
        <v>4271</v>
      </c>
      <c r="B1804" s="274"/>
      <c r="C1804" s="274"/>
      <c r="D1804" s="274"/>
      <c r="E1804" s="274"/>
      <c r="F1804" s="278">
        <v>0.2303</v>
      </c>
      <c r="G1804" s="261">
        <f>F1804*G1803</f>
        <v>9400.3163100000002</v>
      </c>
    </row>
    <row r="1805" spans="1:7" ht="16.5">
      <c r="A1805" s="248" t="s">
        <v>4280</v>
      </c>
      <c r="B1805" s="248"/>
      <c r="C1805" s="248"/>
      <c r="D1805" s="248"/>
      <c r="E1805" s="248"/>
      <c r="F1805" s="268"/>
      <c r="G1805" s="252">
        <f>SUM(G1803:G1804)</f>
        <v>50218.016309999999</v>
      </c>
    </row>
    <row r="1806" spans="1:7">
      <c r="A1806" s="248"/>
      <c r="B1806" s="248"/>
      <c r="C1806" s="248"/>
      <c r="D1806" s="248"/>
      <c r="E1806" s="248"/>
      <c r="F1806" s="268"/>
      <c r="G1806" s="249"/>
    </row>
    <row r="1807" spans="1:7" ht="49.5">
      <c r="A1807" s="270" t="s">
        <v>506</v>
      </c>
      <c r="B1807" s="270" t="s">
        <v>507</v>
      </c>
      <c r="C1807" s="248" t="s">
        <v>2394</v>
      </c>
      <c r="D1807" s="248"/>
      <c r="E1807" s="248"/>
      <c r="F1807" s="268"/>
      <c r="G1807" s="271" t="s">
        <v>0</v>
      </c>
    </row>
    <row r="1808" spans="1:7">
      <c r="A1808" s="248"/>
      <c r="B1808" s="248"/>
      <c r="C1808" s="248"/>
      <c r="D1808" s="248"/>
      <c r="E1808" s="248"/>
      <c r="F1808" s="268"/>
      <c r="G1808" s="271"/>
    </row>
    <row r="1809" spans="1:7">
      <c r="A1809" s="248" t="s">
        <v>4274</v>
      </c>
      <c r="B1809" s="248"/>
      <c r="C1809" s="248"/>
      <c r="D1809" s="270" t="s">
        <v>263</v>
      </c>
      <c r="E1809" s="270" t="s">
        <v>262</v>
      </c>
      <c r="F1809" s="251" t="s">
        <v>4278</v>
      </c>
      <c r="G1809" s="284" t="s">
        <v>4279</v>
      </c>
    </row>
    <row r="1810" spans="1:7" ht="16.5">
      <c r="A1810" s="248" t="s">
        <v>2001</v>
      </c>
      <c r="B1810" s="248"/>
      <c r="C1810" s="248"/>
      <c r="D1810" s="248"/>
      <c r="E1810" s="248"/>
      <c r="F1810" s="268"/>
      <c r="G1810" s="249"/>
    </row>
    <row r="1811" spans="1:7">
      <c r="A1811" s="274" t="s">
        <v>1904</v>
      </c>
      <c r="B1811" s="274"/>
      <c r="C1811" s="274"/>
      <c r="D1811" s="274"/>
      <c r="E1811" s="274"/>
      <c r="F1811" s="277"/>
      <c r="G1811" s="249"/>
    </row>
    <row r="1812" spans="1:7" ht="16.5">
      <c r="A1812" s="248" t="s">
        <v>2003</v>
      </c>
      <c r="B1812" s="248"/>
      <c r="C1812" s="248"/>
      <c r="D1812" s="248"/>
      <c r="E1812" s="248"/>
      <c r="F1812" s="268"/>
      <c r="G1812" s="249"/>
    </row>
    <row r="1813" spans="1:7">
      <c r="A1813" s="274" t="s">
        <v>1904</v>
      </c>
      <c r="B1813" s="274"/>
      <c r="C1813" s="274"/>
      <c r="D1813" s="274"/>
      <c r="E1813" s="274"/>
      <c r="F1813" s="277"/>
      <c r="G1813" s="249"/>
    </row>
    <row r="1814" spans="1:7" ht="24.75">
      <c r="A1814" s="248" t="s">
        <v>2006</v>
      </c>
      <c r="B1814" s="248"/>
      <c r="C1814" s="248"/>
      <c r="D1814" s="248"/>
      <c r="E1814" s="248"/>
      <c r="F1814" s="268"/>
      <c r="G1814" s="249"/>
    </row>
    <row r="1815" spans="1:7" ht="41.25">
      <c r="A1815" s="274" t="s">
        <v>1903</v>
      </c>
      <c r="B1815" s="248"/>
      <c r="C1815" s="274" t="s">
        <v>2395</v>
      </c>
      <c r="D1815" s="274" t="s">
        <v>263</v>
      </c>
      <c r="E1815" s="275">
        <v>1</v>
      </c>
      <c r="F1815" s="268">
        <v>5654.4</v>
      </c>
      <c r="G1815" s="249">
        <f>F1815*E1815</f>
        <v>5654.4</v>
      </c>
    </row>
    <row r="1816" spans="1:7">
      <c r="A1816" s="274" t="s">
        <v>1904</v>
      </c>
      <c r="B1816" s="274"/>
      <c r="C1816" s="274"/>
      <c r="D1816" s="274"/>
      <c r="E1816" s="274"/>
      <c r="F1816" s="277"/>
      <c r="G1816" s="249">
        <f>SUM(G1815)</f>
        <v>5654.4</v>
      </c>
    </row>
    <row r="1817" spans="1:7">
      <c r="A1817" s="274" t="s">
        <v>4273</v>
      </c>
      <c r="B1817" s="274"/>
      <c r="C1817" s="274"/>
      <c r="D1817" s="274"/>
      <c r="E1817" s="274"/>
      <c r="F1817" s="277"/>
      <c r="G1817" s="261">
        <f>G1816+G1813+G1811</f>
        <v>5654.4</v>
      </c>
    </row>
    <row r="1818" spans="1:7">
      <c r="A1818" s="274" t="s">
        <v>4271</v>
      </c>
      <c r="B1818" s="274"/>
      <c r="C1818" s="274"/>
      <c r="D1818" s="274"/>
      <c r="E1818" s="274"/>
      <c r="F1818" s="278">
        <v>0.2303</v>
      </c>
      <c r="G1818" s="261">
        <f>F1818*G1817</f>
        <v>1302.20832</v>
      </c>
    </row>
    <row r="1819" spans="1:7" ht="16.5">
      <c r="A1819" s="248" t="s">
        <v>4280</v>
      </c>
      <c r="B1819" s="248"/>
      <c r="C1819" s="248"/>
      <c r="D1819" s="248"/>
      <c r="E1819" s="248"/>
      <c r="F1819" s="268"/>
      <c r="G1819" s="252">
        <f>SUM(G1817:G1818)</f>
        <v>6956.6083199999994</v>
      </c>
    </row>
    <row r="1820" spans="1:7">
      <c r="A1820" s="248"/>
      <c r="B1820" s="248"/>
      <c r="C1820" s="248"/>
      <c r="D1820" s="248"/>
      <c r="E1820" s="248"/>
      <c r="F1820" s="268"/>
      <c r="G1820" s="249"/>
    </row>
    <row r="1821" spans="1:7" ht="33">
      <c r="A1821" s="270" t="s">
        <v>509</v>
      </c>
      <c r="B1821" s="270" t="s">
        <v>510</v>
      </c>
      <c r="C1821" s="248" t="s">
        <v>2382</v>
      </c>
      <c r="D1821" s="248"/>
      <c r="E1821" s="248"/>
      <c r="F1821" s="268"/>
      <c r="G1821" s="252" t="s">
        <v>0</v>
      </c>
    </row>
    <row r="1822" spans="1:7">
      <c r="A1822" s="248"/>
      <c r="B1822" s="248"/>
      <c r="C1822" s="248"/>
      <c r="D1822" s="248"/>
      <c r="E1822" s="248"/>
      <c r="F1822" s="268"/>
      <c r="G1822" s="271"/>
    </row>
    <row r="1823" spans="1:7">
      <c r="A1823" s="248" t="s">
        <v>4274</v>
      </c>
      <c r="B1823" s="248"/>
      <c r="C1823" s="248"/>
      <c r="D1823" s="270" t="s">
        <v>263</v>
      </c>
      <c r="E1823" s="270" t="s">
        <v>262</v>
      </c>
      <c r="F1823" s="251" t="s">
        <v>4278</v>
      </c>
      <c r="G1823" s="284" t="s">
        <v>4279</v>
      </c>
    </row>
    <row r="1824" spans="1:7" ht="16.5">
      <c r="A1824" s="248" t="s">
        <v>2001</v>
      </c>
      <c r="B1824" s="248"/>
      <c r="C1824" s="248"/>
      <c r="D1824" s="248"/>
      <c r="E1824" s="248"/>
      <c r="F1824" s="268"/>
      <c r="G1824" s="249"/>
    </row>
    <row r="1825" spans="1:7">
      <c r="A1825" s="274" t="s">
        <v>1904</v>
      </c>
      <c r="B1825" s="274"/>
      <c r="C1825" s="274"/>
      <c r="D1825" s="274"/>
      <c r="E1825" s="274"/>
      <c r="F1825" s="277"/>
      <c r="G1825" s="249"/>
    </row>
    <row r="1826" spans="1:7" ht="16.5">
      <c r="A1826" s="248" t="s">
        <v>2003</v>
      </c>
      <c r="B1826" s="248"/>
      <c r="C1826" s="248"/>
      <c r="D1826" s="248"/>
      <c r="E1826" s="248"/>
      <c r="F1826" s="268"/>
      <c r="G1826" s="249"/>
    </row>
    <row r="1827" spans="1:7">
      <c r="A1827" s="274" t="s">
        <v>1904</v>
      </c>
      <c r="B1827" s="274"/>
      <c r="C1827" s="274"/>
      <c r="D1827" s="274"/>
      <c r="E1827" s="274"/>
      <c r="F1827" s="277"/>
      <c r="G1827" s="249"/>
    </row>
    <row r="1828" spans="1:7" ht="24.75">
      <c r="A1828" s="248" t="s">
        <v>2006</v>
      </c>
      <c r="B1828" s="248"/>
      <c r="C1828" s="248"/>
      <c r="D1828" s="248"/>
      <c r="E1828" s="248"/>
      <c r="F1828" s="268"/>
      <c r="G1828" s="249"/>
    </row>
    <row r="1829" spans="1:7" ht="33">
      <c r="A1829" s="274" t="s">
        <v>1903</v>
      </c>
      <c r="B1829" s="248"/>
      <c r="C1829" s="274" t="s">
        <v>2383</v>
      </c>
      <c r="D1829" s="274" t="s">
        <v>263</v>
      </c>
      <c r="E1829" s="275">
        <v>1</v>
      </c>
      <c r="F1829" s="276">
        <v>24577.206303340645</v>
      </c>
      <c r="G1829" s="261">
        <f>F1829*E1829</f>
        <v>24577.206303340645</v>
      </c>
    </row>
    <row r="1830" spans="1:7">
      <c r="A1830" s="274" t="s">
        <v>1904</v>
      </c>
      <c r="B1830" s="274"/>
      <c r="C1830" s="274"/>
      <c r="D1830" s="274"/>
      <c r="E1830" s="274"/>
      <c r="F1830" s="277"/>
      <c r="G1830" s="261">
        <f>SUM(G1829)</f>
        <v>24577.206303340645</v>
      </c>
    </row>
    <row r="1831" spans="1:7">
      <c r="A1831" s="274" t="s">
        <v>4273</v>
      </c>
      <c r="B1831" s="274"/>
      <c r="C1831" s="274"/>
      <c r="D1831" s="274"/>
      <c r="E1831" s="274"/>
      <c r="F1831" s="277"/>
      <c r="G1831" s="261">
        <f>G1830+G1827+G1825</f>
        <v>24577.206303340645</v>
      </c>
    </row>
    <row r="1832" spans="1:7">
      <c r="A1832" s="274" t="s">
        <v>4271</v>
      </c>
      <c r="B1832" s="274"/>
      <c r="C1832" s="274"/>
      <c r="D1832" s="274"/>
      <c r="E1832" s="274"/>
      <c r="F1832" s="278">
        <v>0.2303</v>
      </c>
      <c r="G1832" s="261">
        <f>F1832*G1831</f>
        <v>5660.1306116593505</v>
      </c>
    </row>
    <row r="1833" spans="1:7" ht="16.5">
      <c r="A1833" s="248" t="s">
        <v>4280</v>
      </c>
      <c r="B1833" s="248"/>
      <c r="C1833" s="248"/>
      <c r="D1833" s="248"/>
      <c r="E1833" s="248"/>
      <c r="F1833" s="268"/>
      <c r="G1833" s="252">
        <f>SUM(G1831:G1832)</f>
        <v>30237.336914999996</v>
      </c>
    </row>
    <row r="1834" spans="1:7">
      <c r="A1834" s="248"/>
      <c r="B1834" s="248"/>
      <c r="C1834" s="248"/>
      <c r="D1834" s="248"/>
      <c r="E1834" s="248"/>
      <c r="F1834" s="268"/>
      <c r="G1834" s="249"/>
    </row>
    <row r="1835" spans="1:7" ht="24.75">
      <c r="A1835" s="255" t="s">
        <v>512</v>
      </c>
      <c r="B1835" s="255" t="s">
        <v>513</v>
      </c>
      <c r="C1835" s="250" t="s">
        <v>3350</v>
      </c>
      <c r="D1835" s="250"/>
      <c r="E1835" s="250"/>
      <c r="F1835" s="251"/>
      <c r="G1835" s="252" t="s">
        <v>0</v>
      </c>
    </row>
    <row r="1836" spans="1:7">
      <c r="A1836" s="253"/>
      <c r="B1836" s="253"/>
      <c r="C1836" s="253"/>
      <c r="D1836" s="253"/>
      <c r="E1836" s="253"/>
      <c r="F1836" s="251"/>
      <c r="G1836" s="254"/>
    </row>
    <row r="1837" spans="1:7">
      <c r="A1837" s="253" t="s">
        <v>4274</v>
      </c>
      <c r="B1837" s="253"/>
      <c r="C1837" s="253"/>
      <c r="D1837" s="255" t="s">
        <v>263</v>
      </c>
      <c r="E1837" s="255" t="s">
        <v>262</v>
      </c>
      <c r="F1837" s="251" t="s">
        <v>4278</v>
      </c>
      <c r="G1837" s="284" t="s">
        <v>4279</v>
      </c>
    </row>
    <row r="1838" spans="1:7" ht="16.5">
      <c r="A1838" s="253" t="s">
        <v>2001</v>
      </c>
      <c r="B1838" s="253"/>
      <c r="C1838" s="253"/>
      <c r="D1838" s="253"/>
      <c r="E1838" s="253"/>
      <c r="F1838" s="251"/>
      <c r="G1838" s="258"/>
    </row>
    <row r="1839" spans="1:7" ht="49.5">
      <c r="A1839" s="262" t="s">
        <v>9</v>
      </c>
      <c r="B1839" s="259" t="s">
        <v>3351</v>
      </c>
      <c r="C1839" s="253" t="s">
        <v>3352</v>
      </c>
      <c r="D1839" s="259" t="s">
        <v>0</v>
      </c>
      <c r="E1839" s="269">
        <v>1</v>
      </c>
      <c r="F1839" s="266">
        <v>75.088664999999992</v>
      </c>
      <c r="G1839" s="261">
        <f>F1839*E1839</f>
        <v>75.088664999999992</v>
      </c>
    </row>
    <row r="1840" spans="1:7" ht="33">
      <c r="A1840" s="262" t="s">
        <v>9</v>
      </c>
      <c r="B1840" s="259" t="s">
        <v>3353</v>
      </c>
      <c r="C1840" s="253" t="s">
        <v>3354</v>
      </c>
      <c r="D1840" s="259" t="s">
        <v>0</v>
      </c>
      <c r="E1840" s="269">
        <v>6</v>
      </c>
      <c r="F1840" s="266">
        <v>7.0679999999999993E-2</v>
      </c>
      <c r="G1840" s="261">
        <f>F1840*E1840</f>
        <v>0.42407999999999996</v>
      </c>
    </row>
    <row r="1841" spans="1:7">
      <c r="A1841" s="259" t="s">
        <v>1904</v>
      </c>
      <c r="B1841" s="259"/>
      <c r="C1841" s="259"/>
      <c r="D1841" s="259"/>
      <c r="E1841" s="259"/>
      <c r="F1841" s="260"/>
      <c r="G1841" s="261">
        <f>SUM(G1839:G1840)</f>
        <v>75.512744999999995</v>
      </c>
    </row>
    <row r="1842" spans="1:7" ht="16.5">
      <c r="A1842" s="253" t="s">
        <v>2003</v>
      </c>
      <c r="B1842" s="253"/>
      <c r="C1842" s="253"/>
      <c r="D1842" s="253"/>
      <c r="E1842" s="253"/>
      <c r="F1842" s="251"/>
      <c r="G1842" s="258"/>
    </row>
    <row r="1843" spans="1:7">
      <c r="A1843" s="259" t="s">
        <v>1904</v>
      </c>
      <c r="B1843" s="259"/>
      <c r="C1843" s="259"/>
      <c r="D1843" s="259"/>
      <c r="E1843" s="259"/>
      <c r="F1843" s="260"/>
      <c r="G1843" s="261"/>
    </row>
    <row r="1844" spans="1:7" ht="24.75">
      <c r="A1844" s="253" t="s">
        <v>2006</v>
      </c>
      <c r="B1844" s="253"/>
      <c r="C1844" s="253"/>
      <c r="D1844" s="253"/>
      <c r="E1844" s="253"/>
      <c r="F1844" s="251"/>
      <c r="G1844" s="258"/>
    </row>
    <row r="1845" spans="1:7" ht="24.75">
      <c r="A1845" s="262" t="s">
        <v>9</v>
      </c>
      <c r="B1845" s="259" t="s">
        <v>1910</v>
      </c>
      <c r="C1845" s="253" t="s">
        <v>3192</v>
      </c>
      <c r="D1845" s="259" t="s">
        <v>2171</v>
      </c>
      <c r="E1845" s="269">
        <v>0.40759000000000001</v>
      </c>
      <c r="F1845" s="266">
        <v>18.261945000000001</v>
      </c>
      <c r="G1845" s="261">
        <f>F1845*E1845</f>
        <v>7.4433861625500004</v>
      </c>
    </row>
    <row r="1846" spans="1:7" ht="16.5">
      <c r="A1846" s="262" t="s">
        <v>9</v>
      </c>
      <c r="B1846" s="259" t="s">
        <v>1911</v>
      </c>
      <c r="C1846" s="253" t="s">
        <v>3089</v>
      </c>
      <c r="D1846" s="259" t="s">
        <v>2171</v>
      </c>
      <c r="E1846" s="269">
        <v>0.40699999999999997</v>
      </c>
      <c r="F1846" s="266">
        <v>13.040459999999999</v>
      </c>
      <c r="G1846" s="261">
        <f>F1846*E1846</f>
        <v>5.3074672199999995</v>
      </c>
    </row>
    <row r="1847" spans="1:7">
      <c r="A1847" s="259" t="s">
        <v>1904</v>
      </c>
      <c r="B1847" s="259"/>
      <c r="C1847" s="259"/>
      <c r="D1847" s="259"/>
      <c r="E1847" s="259"/>
      <c r="F1847" s="260"/>
      <c r="G1847" s="261">
        <f>SUM(G1845:G1846)</f>
        <v>12.75085338255</v>
      </c>
    </row>
    <row r="1848" spans="1:7">
      <c r="A1848" s="259" t="s">
        <v>4273</v>
      </c>
      <c r="B1848" s="259"/>
      <c r="C1848" s="259"/>
      <c r="D1848" s="259"/>
      <c r="E1848" s="259"/>
      <c r="F1848" s="260"/>
      <c r="G1848" s="261">
        <f>G1847+G1843+G1841</f>
        <v>88.263598382550001</v>
      </c>
    </row>
    <row r="1849" spans="1:7">
      <c r="A1849" s="259" t="s">
        <v>4271</v>
      </c>
      <c r="B1849" s="259"/>
      <c r="C1849" s="259"/>
      <c r="D1849" s="259"/>
      <c r="E1849" s="259"/>
      <c r="F1849" s="267">
        <v>0.2303</v>
      </c>
      <c r="G1849" s="261">
        <f>F1849*G1848</f>
        <v>20.327106707501265</v>
      </c>
    </row>
    <row r="1850" spans="1:7" ht="16.5">
      <c r="A1850" s="253" t="s">
        <v>4280</v>
      </c>
      <c r="B1850" s="253"/>
      <c r="C1850" s="253"/>
      <c r="D1850" s="253"/>
      <c r="E1850" s="253"/>
      <c r="F1850" s="251"/>
      <c r="G1850" s="252">
        <f>SUM(G1848:G1849)</f>
        <v>108.59070509005127</v>
      </c>
    </row>
    <row r="1851" spans="1:7">
      <c r="A1851" s="248"/>
      <c r="B1851" s="248"/>
      <c r="C1851" s="248"/>
      <c r="D1851" s="248"/>
      <c r="E1851" s="248"/>
      <c r="F1851" s="268"/>
      <c r="G1851" s="249"/>
    </row>
    <row r="1852" spans="1:7" ht="33">
      <c r="A1852" s="255" t="s">
        <v>514</v>
      </c>
      <c r="B1852" s="255" t="s">
        <v>515</v>
      </c>
      <c r="C1852" s="250" t="s">
        <v>3355</v>
      </c>
      <c r="D1852" s="250"/>
      <c r="E1852" s="250"/>
      <c r="F1852" s="251"/>
      <c r="G1852" s="252" t="s">
        <v>0</v>
      </c>
    </row>
    <row r="1853" spans="1:7">
      <c r="A1853" s="253"/>
      <c r="B1853" s="253"/>
      <c r="C1853" s="253"/>
      <c r="D1853" s="253"/>
      <c r="E1853" s="253"/>
      <c r="F1853" s="251"/>
      <c r="G1853" s="254"/>
    </row>
    <row r="1854" spans="1:7">
      <c r="A1854" s="253" t="s">
        <v>4274</v>
      </c>
      <c r="B1854" s="253"/>
      <c r="C1854" s="253"/>
      <c r="D1854" s="255" t="s">
        <v>263</v>
      </c>
      <c r="E1854" s="255" t="s">
        <v>262</v>
      </c>
      <c r="F1854" s="251" t="s">
        <v>4278</v>
      </c>
      <c r="G1854" s="284" t="s">
        <v>4279</v>
      </c>
    </row>
    <row r="1855" spans="1:7" ht="16.5">
      <c r="A1855" s="253" t="s">
        <v>2001</v>
      </c>
      <c r="B1855" s="253"/>
      <c r="C1855" s="253"/>
      <c r="D1855" s="253"/>
      <c r="E1855" s="253"/>
      <c r="F1855" s="251"/>
      <c r="G1855" s="258"/>
    </row>
    <row r="1856" spans="1:7" ht="49.5">
      <c r="A1856" s="262" t="s">
        <v>9</v>
      </c>
      <c r="B1856" s="259" t="s">
        <v>3356</v>
      </c>
      <c r="C1856" s="253" t="s">
        <v>3357</v>
      </c>
      <c r="D1856" s="259" t="s">
        <v>263</v>
      </c>
      <c r="E1856" s="269">
        <v>1</v>
      </c>
      <c r="F1856" s="266">
        <v>174.00532499999997</v>
      </c>
      <c r="G1856" s="261">
        <f>F1856*E1856</f>
        <v>174.00532499999997</v>
      </c>
    </row>
    <row r="1857" spans="1:7" ht="41.25">
      <c r="A1857" s="262" t="s">
        <v>9</v>
      </c>
      <c r="B1857" s="259" t="s">
        <v>3358</v>
      </c>
      <c r="C1857" s="253" t="s">
        <v>3359</v>
      </c>
      <c r="D1857" s="259" t="s">
        <v>263</v>
      </c>
      <c r="E1857" s="269">
        <v>6</v>
      </c>
      <c r="F1857" s="266">
        <v>0.19436999999999999</v>
      </c>
      <c r="G1857" s="261">
        <f>F1857*E1857</f>
        <v>1.16622</v>
      </c>
    </row>
    <row r="1858" spans="1:7">
      <c r="A1858" s="259" t="s">
        <v>1904</v>
      </c>
      <c r="B1858" s="259"/>
      <c r="C1858" s="259"/>
      <c r="D1858" s="259"/>
      <c r="E1858" s="259"/>
      <c r="F1858" s="260"/>
      <c r="G1858" s="261">
        <f>SUM(G1856:G1857)</f>
        <v>175.17154499999998</v>
      </c>
    </row>
    <row r="1859" spans="1:7" ht="16.5">
      <c r="A1859" s="253" t="s">
        <v>2003</v>
      </c>
      <c r="B1859" s="253"/>
      <c r="C1859" s="253"/>
      <c r="D1859" s="253"/>
      <c r="E1859" s="253"/>
      <c r="F1859" s="251"/>
      <c r="G1859" s="258"/>
    </row>
    <row r="1860" spans="1:7">
      <c r="A1860" s="259" t="s">
        <v>1904</v>
      </c>
      <c r="B1860" s="259"/>
      <c r="C1860" s="259"/>
      <c r="D1860" s="259"/>
      <c r="E1860" s="259"/>
      <c r="F1860" s="260"/>
      <c r="G1860" s="261"/>
    </row>
    <row r="1861" spans="1:7" ht="24.75">
      <c r="A1861" s="253" t="s">
        <v>2006</v>
      </c>
      <c r="B1861" s="253"/>
      <c r="C1861" s="253"/>
      <c r="D1861" s="253"/>
      <c r="E1861" s="253"/>
      <c r="F1861" s="251"/>
      <c r="G1861" s="258"/>
    </row>
    <row r="1862" spans="1:7" ht="24.75">
      <c r="A1862" s="262" t="s">
        <v>9</v>
      </c>
      <c r="B1862" s="259" t="s">
        <v>1910</v>
      </c>
      <c r="C1862" s="253" t="s">
        <v>3192</v>
      </c>
      <c r="D1862" s="259" t="s">
        <v>2171</v>
      </c>
      <c r="E1862" s="269">
        <v>0.48886000000000002</v>
      </c>
      <c r="F1862" s="266">
        <v>18.261945000000001</v>
      </c>
      <c r="G1862" s="261">
        <f>F1862*E1862</f>
        <v>8.9275344326999999</v>
      </c>
    </row>
    <row r="1863" spans="1:7" ht="16.5">
      <c r="A1863" s="262" t="s">
        <v>9</v>
      </c>
      <c r="B1863" s="259" t="s">
        <v>1911</v>
      </c>
      <c r="C1863" s="253" t="s">
        <v>3089</v>
      </c>
      <c r="D1863" s="259" t="s">
        <v>2171</v>
      </c>
      <c r="E1863" s="269">
        <v>0.4884</v>
      </c>
      <c r="F1863" s="266">
        <v>13.040459999999999</v>
      </c>
      <c r="G1863" s="261">
        <f>F1863*E1863</f>
        <v>6.3689606639999994</v>
      </c>
    </row>
    <row r="1864" spans="1:7">
      <c r="A1864" s="259" t="s">
        <v>1904</v>
      </c>
      <c r="B1864" s="259"/>
      <c r="C1864" s="259"/>
      <c r="D1864" s="259"/>
      <c r="E1864" s="259"/>
      <c r="F1864" s="260"/>
      <c r="G1864" s="261">
        <f>SUM(G1862:G1863)</f>
        <v>15.296495096699999</v>
      </c>
    </row>
    <row r="1865" spans="1:7">
      <c r="A1865" s="259" t="s">
        <v>4273</v>
      </c>
      <c r="B1865" s="259"/>
      <c r="C1865" s="259"/>
      <c r="D1865" s="259"/>
      <c r="E1865" s="259"/>
      <c r="F1865" s="260"/>
      <c r="G1865" s="261">
        <f>G1864+G1860+G1858</f>
        <v>190.46804009669998</v>
      </c>
    </row>
    <row r="1866" spans="1:7">
      <c r="A1866" s="259" t="s">
        <v>4271</v>
      </c>
      <c r="B1866" s="259"/>
      <c r="C1866" s="259"/>
      <c r="D1866" s="259"/>
      <c r="E1866" s="259"/>
      <c r="F1866" s="267">
        <v>0.2303</v>
      </c>
      <c r="G1866" s="261">
        <f>F1866*G1865</f>
        <v>43.864789634270004</v>
      </c>
    </row>
    <row r="1867" spans="1:7" ht="16.5">
      <c r="A1867" s="253" t="s">
        <v>4280</v>
      </c>
      <c r="B1867" s="253"/>
      <c r="C1867" s="253"/>
      <c r="D1867" s="253"/>
      <c r="E1867" s="253"/>
      <c r="F1867" s="251"/>
      <c r="G1867" s="252">
        <f>SUM(G1865:G1866)</f>
        <v>234.33282973096999</v>
      </c>
    </row>
    <row r="1868" spans="1:7">
      <c r="A1868" s="248"/>
      <c r="B1868" s="248"/>
      <c r="C1868" s="248"/>
      <c r="D1868" s="248"/>
      <c r="E1868" s="248"/>
      <c r="F1868" s="268"/>
      <c r="G1868" s="249"/>
    </row>
    <row r="1869" spans="1:7" ht="33">
      <c r="A1869" s="255" t="s">
        <v>516</v>
      </c>
      <c r="B1869" s="255" t="s">
        <v>515</v>
      </c>
      <c r="C1869" s="250" t="s">
        <v>3355</v>
      </c>
      <c r="D1869" s="250"/>
      <c r="E1869" s="250"/>
      <c r="F1869" s="251"/>
      <c r="G1869" s="252" t="s">
        <v>0</v>
      </c>
    </row>
    <row r="1870" spans="1:7">
      <c r="A1870" s="253"/>
      <c r="B1870" s="253"/>
      <c r="C1870" s="253"/>
      <c r="D1870" s="253"/>
      <c r="E1870" s="253"/>
      <c r="F1870" s="251"/>
      <c r="G1870" s="254"/>
    </row>
    <row r="1871" spans="1:7">
      <c r="A1871" s="253" t="s">
        <v>4274</v>
      </c>
      <c r="B1871" s="253"/>
      <c r="C1871" s="253"/>
      <c r="D1871" s="255" t="s">
        <v>263</v>
      </c>
      <c r="E1871" s="255" t="s">
        <v>262</v>
      </c>
      <c r="F1871" s="251" t="s">
        <v>4278</v>
      </c>
      <c r="G1871" s="284" t="s">
        <v>4279</v>
      </c>
    </row>
    <row r="1872" spans="1:7" ht="16.5">
      <c r="A1872" s="253" t="s">
        <v>2001</v>
      </c>
      <c r="B1872" s="253"/>
      <c r="C1872" s="253"/>
      <c r="D1872" s="253"/>
      <c r="E1872" s="253"/>
      <c r="F1872" s="251"/>
      <c r="G1872" s="258"/>
    </row>
    <row r="1873" spans="1:7" ht="49.5">
      <c r="A1873" s="262" t="s">
        <v>9</v>
      </c>
      <c r="B1873" s="259" t="s">
        <v>3356</v>
      </c>
      <c r="C1873" s="253" t="s">
        <v>3357</v>
      </c>
      <c r="D1873" s="259" t="s">
        <v>263</v>
      </c>
      <c r="E1873" s="269">
        <v>1</v>
      </c>
      <c r="F1873" s="266">
        <v>174.00532499999997</v>
      </c>
      <c r="G1873" s="261">
        <f>F1873*E1873</f>
        <v>174.00532499999997</v>
      </c>
    </row>
    <row r="1874" spans="1:7" ht="41.25">
      <c r="A1874" s="262" t="s">
        <v>9</v>
      </c>
      <c r="B1874" s="259" t="s">
        <v>3358</v>
      </c>
      <c r="C1874" s="253" t="s">
        <v>3359</v>
      </c>
      <c r="D1874" s="259" t="s">
        <v>263</v>
      </c>
      <c r="E1874" s="269">
        <v>6</v>
      </c>
      <c r="F1874" s="266">
        <v>0.19436999999999999</v>
      </c>
      <c r="G1874" s="261">
        <f>F1874*E1874</f>
        <v>1.16622</v>
      </c>
    </row>
    <row r="1875" spans="1:7">
      <c r="A1875" s="259" t="s">
        <v>1904</v>
      </c>
      <c r="B1875" s="259"/>
      <c r="C1875" s="259"/>
      <c r="D1875" s="259"/>
      <c r="E1875" s="259"/>
      <c r="F1875" s="260"/>
      <c r="G1875" s="261">
        <f>SUM(G1873:G1874)</f>
        <v>175.17154499999998</v>
      </c>
    </row>
    <row r="1876" spans="1:7" ht="16.5">
      <c r="A1876" s="253" t="s">
        <v>2003</v>
      </c>
      <c r="B1876" s="253"/>
      <c r="C1876" s="253"/>
      <c r="D1876" s="253"/>
      <c r="E1876" s="253"/>
      <c r="F1876" s="251"/>
      <c r="G1876" s="258"/>
    </row>
    <row r="1877" spans="1:7">
      <c r="A1877" s="259" t="s">
        <v>1904</v>
      </c>
      <c r="B1877" s="259"/>
      <c r="C1877" s="259"/>
      <c r="D1877" s="259"/>
      <c r="E1877" s="259"/>
      <c r="F1877" s="260"/>
      <c r="G1877" s="261"/>
    </row>
    <row r="1878" spans="1:7" ht="24.75">
      <c r="A1878" s="253" t="s">
        <v>2006</v>
      </c>
      <c r="B1878" s="253"/>
      <c r="C1878" s="253"/>
      <c r="D1878" s="253"/>
      <c r="E1878" s="253"/>
      <c r="F1878" s="251"/>
      <c r="G1878" s="258"/>
    </row>
    <row r="1879" spans="1:7" ht="24.75">
      <c r="A1879" s="262" t="s">
        <v>9</v>
      </c>
      <c r="B1879" s="259" t="s">
        <v>1910</v>
      </c>
      <c r="C1879" s="253" t="s">
        <v>3192</v>
      </c>
      <c r="D1879" s="259" t="s">
        <v>2171</v>
      </c>
      <c r="E1879" s="269">
        <v>0.48848000000000003</v>
      </c>
      <c r="F1879" s="266">
        <v>18.261945000000001</v>
      </c>
      <c r="G1879" s="261">
        <f>F1879*E1879</f>
        <v>8.9205948936000006</v>
      </c>
    </row>
    <row r="1880" spans="1:7" ht="16.5">
      <c r="A1880" s="262" t="s">
        <v>9</v>
      </c>
      <c r="B1880" s="259" t="s">
        <v>1911</v>
      </c>
      <c r="C1880" s="253" t="s">
        <v>3089</v>
      </c>
      <c r="D1880" s="259" t="s">
        <v>2171</v>
      </c>
      <c r="E1880" s="269">
        <v>0.48880000000000001</v>
      </c>
      <c r="F1880" s="266">
        <v>13.040459999999999</v>
      </c>
      <c r="G1880" s="261">
        <f>F1880*E1880</f>
        <v>6.3741768480000003</v>
      </c>
    </row>
    <row r="1881" spans="1:7">
      <c r="A1881" s="259" t="s">
        <v>1904</v>
      </c>
      <c r="B1881" s="259"/>
      <c r="C1881" s="259"/>
      <c r="D1881" s="259"/>
      <c r="E1881" s="259"/>
      <c r="F1881" s="260"/>
      <c r="G1881" s="261">
        <f>SUM(G1879:G1880)</f>
        <v>15.294771741600002</v>
      </c>
    </row>
    <row r="1882" spans="1:7">
      <c r="A1882" s="259" t="s">
        <v>4273</v>
      </c>
      <c r="B1882" s="259"/>
      <c r="C1882" s="259"/>
      <c r="D1882" s="259"/>
      <c r="E1882" s="259"/>
      <c r="F1882" s="260"/>
      <c r="G1882" s="261">
        <f>G1881+G1877+G1875</f>
        <v>190.4663167416</v>
      </c>
    </row>
    <row r="1883" spans="1:7">
      <c r="A1883" s="259" t="s">
        <v>4271</v>
      </c>
      <c r="B1883" s="259"/>
      <c r="C1883" s="259"/>
      <c r="D1883" s="259"/>
      <c r="E1883" s="259"/>
      <c r="F1883" s="267">
        <v>0.2303</v>
      </c>
      <c r="G1883" s="261">
        <f>F1883*G1882</f>
        <v>43.864392745590479</v>
      </c>
    </row>
    <row r="1884" spans="1:7" ht="16.5">
      <c r="A1884" s="253" t="s">
        <v>4280</v>
      </c>
      <c r="B1884" s="253"/>
      <c r="C1884" s="253"/>
      <c r="D1884" s="253"/>
      <c r="E1884" s="253"/>
      <c r="F1884" s="251"/>
      <c r="G1884" s="252">
        <f>SUM(G1882:G1883)</f>
        <v>234.33070948719046</v>
      </c>
    </row>
    <row r="1885" spans="1:7">
      <c r="A1885" s="248"/>
      <c r="B1885" s="248"/>
      <c r="C1885" s="248"/>
      <c r="D1885" s="248"/>
      <c r="E1885" s="248"/>
      <c r="F1885" s="268"/>
      <c r="G1885" s="249"/>
    </row>
    <row r="1886" spans="1:7" ht="33">
      <c r="A1886" s="270" t="s">
        <v>517</v>
      </c>
      <c r="B1886" s="270" t="s">
        <v>518</v>
      </c>
      <c r="C1886" s="248" t="s">
        <v>2384</v>
      </c>
      <c r="D1886" s="248"/>
      <c r="E1886" s="248"/>
      <c r="F1886" s="268"/>
      <c r="G1886" s="271" t="s">
        <v>0</v>
      </c>
    </row>
    <row r="1887" spans="1:7">
      <c r="A1887" s="248"/>
      <c r="B1887" s="248"/>
      <c r="C1887" s="248"/>
      <c r="D1887" s="248"/>
      <c r="E1887" s="248"/>
      <c r="F1887" s="268"/>
      <c r="G1887" s="271"/>
    </row>
    <row r="1888" spans="1:7">
      <c r="A1888" s="248" t="s">
        <v>4274</v>
      </c>
      <c r="B1888" s="248"/>
      <c r="C1888" s="248"/>
      <c r="D1888" s="270" t="s">
        <v>263</v>
      </c>
      <c r="E1888" s="270" t="s">
        <v>262</v>
      </c>
      <c r="F1888" s="251" t="s">
        <v>4278</v>
      </c>
      <c r="G1888" s="284" t="s">
        <v>4279</v>
      </c>
    </row>
    <row r="1889" spans="1:7" ht="16.5">
      <c r="A1889" s="248" t="s">
        <v>2001</v>
      </c>
      <c r="B1889" s="248"/>
      <c r="C1889" s="248"/>
      <c r="D1889" s="248"/>
      <c r="E1889" s="248"/>
      <c r="F1889" s="268"/>
      <c r="G1889" s="249"/>
    </row>
    <row r="1890" spans="1:7" ht="24.75">
      <c r="A1890" s="274" t="s">
        <v>1903</v>
      </c>
      <c r="B1890" s="248"/>
      <c r="C1890" s="248" t="s">
        <v>2385</v>
      </c>
      <c r="D1890" s="274" t="s">
        <v>0</v>
      </c>
      <c r="E1890" s="275">
        <v>1</v>
      </c>
      <c r="F1890" s="268">
        <v>271.82644499999998</v>
      </c>
      <c r="G1890" s="249">
        <f>F1890*E1890</f>
        <v>271.82644499999998</v>
      </c>
    </row>
    <row r="1891" spans="1:7">
      <c r="A1891" s="274" t="s">
        <v>1904</v>
      </c>
      <c r="B1891" s="274"/>
      <c r="C1891" s="274"/>
      <c r="D1891" s="274"/>
      <c r="E1891" s="274"/>
      <c r="F1891" s="277"/>
      <c r="G1891" s="249">
        <f>SUM(G1890)</f>
        <v>271.82644499999998</v>
      </c>
    </row>
    <row r="1892" spans="1:7" ht="16.5">
      <c r="A1892" s="248" t="s">
        <v>2003</v>
      </c>
      <c r="B1892" s="248"/>
      <c r="C1892" s="248"/>
      <c r="D1892" s="248"/>
      <c r="E1892" s="248"/>
      <c r="F1892" s="268"/>
      <c r="G1892" s="249"/>
    </row>
    <row r="1893" spans="1:7">
      <c r="A1893" s="262" t="s">
        <v>9</v>
      </c>
      <c r="B1893" s="259" t="s">
        <v>1910</v>
      </c>
      <c r="C1893" s="248" t="s">
        <v>2302</v>
      </c>
      <c r="D1893" s="274" t="s">
        <v>2171</v>
      </c>
      <c r="E1893" s="275">
        <v>0.7</v>
      </c>
      <c r="F1893" s="268">
        <v>18.261945000000001</v>
      </c>
      <c r="G1893" s="249">
        <f>F1893*E1893</f>
        <v>12.7833615</v>
      </c>
    </row>
    <row r="1894" spans="1:7">
      <c r="A1894" s="262" t="s">
        <v>9</v>
      </c>
      <c r="B1894" s="259" t="s">
        <v>1911</v>
      </c>
      <c r="C1894" s="248" t="s">
        <v>2293</v>
      </c>
      <c r="D1894" s="274" t="s">
        <v>2171</v>
      </c>
      <c r="E1894" s="275">
        <v>0.7</v>
      </c>
      <c r="F1894" s="268">
        <v>13.040459999999999</v>
      </c>
      <c r="G1894" s="249">
        <f>F1894*E1894</f>
        <v>9.1283219999999989</v>
      </c>
    </row>
    <row r="1895" spans="1:7">
      <c r="A1895" s="274" t="s">
        <v>1904</v>
      </c>
      <c r="B1895" s="274"/>
      <c r="C1895" s="274"/>
      <c r="D1895" s="274"/>
      <c r="E1895" s="274"/>
      <c r="F1895" s="277"/>
      <c r="G1895" s="249">
        <f>SUM(G1893:G1894)</f>
        <v>21.911683499999999</v>
      </c>
    </row>
    <row r="1896" spans="1:7" ht="24.75">
      <c r="A1896" s="248" t="s">
        <v>2006</v>
      </c>
      <c r="B1896" s="248"/>
      <c r="C1896" s="248"/>
      <c r="D1896" s="248"/>
      <c r="E1896" s="248"/>
      <c r="F1896" s="268"/>
      <c r="G1896" s="249"/>
    </row>
    <row r="1897" spans="1:7">
      <c r="A1897" s="274" t="s">
        <v>1904</v>
      </c>
      <c r="B1897" s="274"/>
      <c r="C1897" s="274"/>
      <c r="D1897" s="274"/>
      <c r="E1897" s="274"/>
      <c r="F1897" s="277"/>
      <c r="G1897" s="249"/>
    </row>
    <row r="1898" spans="1:7">
      <c r="A1898" s="274" t="s">
        <v>4273</v>
      </c>
      <c r="B1898" s="274"/>
      <c r="C1898" s="274"/>
      <c r="D1898" s="274"/>
      <c r="E1898" s="274"/>
      <c r="F1898" s="277"/>
      <c r="G1898" s="261">
        <f>G1897+G1895+G1891</f>
        <v>293.73812849999996</v>
      </c>
    </row>
    <row r="1899" spans="1:7">
      <c r="A1899" s="274" t="s">
        <v>4271</v>
      </c>
      <c r="B1899" s="274"/>
      <c r="C1899" s="274"/>
      <c r="D1899" s="274"/>
      <c r="E1899" s="274"/>
      <c r="F1899" s="278">
        <v>0.2303</v>
      </c>
      <c r="G1899" s="261">
        <f>F1899*G1898</f>
        <v>67.647890993549993</v>
      </c>
    </row>
    <row r="1900" spans="1:7" ht="16.5">
      <c r="A1900" s="248" t="s">
        <v>4280</v>
      </c>
      <c r="B1900" s="248"/>
      <c r="C1900" s="248"/>
      <c r="D1900" s="248"/>
      <c r="E1900" s="248"/>
      <c r="F1900" s="268"/>
      <c r="G1900" s="249">
        <f>SUM(G1898:G1899)</f>
        <v>361.38601949354995</v>
      </c>
    </row>
    <row r="1901" spans="1:7">
      <c r="A1901" s="248"/>
      <c r="B1901" s="248"/>
      <c r="C1901" s="248"/>
      <c r="D1901" s="248"/>
      <c r="E1901" s="248"/>
      <c r="F1901" s="268"/>
      <c r="G1901" s="249"/>
    </row>
    <row r="1902" spans="1:7" ht="24.75">
      <c r="A1902" s="270" t="s">
        <v>519</v>
      </c>
      <c r="B1902" s="270" t="s">
        <v>520</v>
      </c>
      <c r="C1902" s="248" t="s">
        <v>2386</v>
      </c>
      <c r="D1902" s="248"/>
      <c r="E1902" s="248"/>
      <c r="F1902" s="268"/>
      <c r="G1902" s="271" t="s">
        <v>2340</v>
      </c>
    </row>
    <row r="1903" spans="1:7">
      <c r="A1903" s="248"/>
      <c r="B1903" s="248"/>
      <c r="C1903" s="248"/>
      <c r="D1903" s="248"/>
      <c r="E1903" s="248"/>
      <c r="F1903" s="268"/>
      <c r="G1903" s="285"/>
    </row>
    <row r="1904" spans="1:7">
      <c r="A1904" s="248" t="s">
        <v>4274</v>
      </c>
      <c r="B1904" s="248"/>
      <c r="C1904" s="248"/>
      <c r="D1904" s="270" t="s">
        <v>263</v>
      </c>
      <c r="E1904" s="270" t="s">
        <v>262</v>
      </c>
      <c r="F1904" s="251" t="s">
        <v>4278</v>
      </c>
      <c r="G1904" s="284" t="s">
        <v>4279</v>
      </c>
    </row>
    <row r="1905" spans="1:7" ht="16.5">
      <c r="A1905" s="248" t="s">
        <v>2001</v>
      </c>
      <c r="B1905" s="248"/>
      <c r="C1905" s="248"/>
      <c r="D1905" s="248"/>
      <c r="E1905" s="248"/>
      <c r="F1905" s="268"/>
      <c r="G1905" s="249"/>
    </row>
    <row r="1906" spans="1:7" ht="16.5">
      <c r="A1906" s="274" t="s">
        <v>1903</v>
      </c>
      <c r="B1906" s="248"/>
      <c r="C1906" s="248" t="s">
        <v>2387</v>
      </c>
      <c r="D1906" s="274" t="s">
        <v>2340</v>
      </c>
      <c r="E1906" s="275">
        <v>1</v>
      </c>
      <c r="F1906" s="268">
        <v>1553.4103023652769</v>
      </c>
      <c r="G1906" s="249">
        <f>F1906*E1906</f>
        <v>1553.4103023652769</v>
      </c>
    </row>
    <row r="1907" spans="1:7">
      <c r="A1907" s="274" t="s">
        <v>1904</v>
      </c>
      <c r="B1907" s="274"/>
      <c r="C1907" s="274"/>
      <c r="D1907" s="274"/>
      <c r="E1907" s="274"/>
      <c r="F1907" s="277"/>
      <c r="G1907" s="249">
        <f>SUM(G1906)</f>
        <v>1553.4103023652769</v>
      </c>
    </row>
    <row r="1908" spans="1:7" ht="16.5">
      <c r="A1908" s="248" t="s">
        <v>2003</v>
      </c>
      <c r="B1908" s="248"/>
      <c r="C1908" s="248"/>
      <c r="D1908" s="248"/>
      <c r="E1908" s="248"/>
      <c r="F1908" s="268"/>
      <c r="G1908" s="249"/>
    </row>
    <row r="1909" spans="1:7">
      <c r="A1909" s="262"/>
      <c r="B1909" s="274"/>
      <c r="C1909" s="248"/>
      <c r="D1909" s="274"/>
      <c r="E1909" s="275"/>
      <c r="F1909" s="268"/>
      <c r="G1909" s="249"/>
    </row>
    <row r="1910" spans="1:7">
      <c r="A1910" s="262"/>
      <c r="B1910" s="259"/>
      <c r="C1910" s="248"/>
      <c r="D1910" s="274"/>
      <c r="E1910" s="275"/>
      <c r="F1910" s="268"/>
      <c r="G1910" s="249"/>
    </row>
    <row r="1911" spans="1:7">
      <c r="A1911" s="274" t="s">
        <v>1904</v>
      </c>
      <c r="B1911" s="274"/>
      <c r="C1911" s="274"/>
      <c r="D1911" s="274"/>
      <c r="E1911" s="274"/>
      <c r="F1911" s="277"/>
      <c r="G1911" s="249"/>
    </row>
    <row r="1912" spans="1:7" ht="24.75">
      <c r="A1912" s="248" t="s">
        <v>2006</v>
      </c>
      <c r="B1912" s="248"/>
      <c r="C1912" s="248"/>
      <c r="D1912" s="248"/>
      <c r="E1912" s="248"/>
      <c r="F1912" s="268"/>
      <c r="G1912" s="249"/>
    </row>
    <row r="1913" spans="1:7">
      <c r="A1913" s="274" t="s">
        <v>1904</v>
      </c>
      <c r="B1913" s="274"/>
      <c r="C1913" s="274"/>
      <c r="D1913" s="274"/>
      <c r="E1913" s="274"/>
      <c r="F1913" s="277"/>
      <c r="G1913" s="249"/>
    </row>
    <row r="1914" spans="1:7">
      <c r="A1914" s="274" t="s">
        <v>4273</v>
      </c>
      <c r="B1914" s="274"/>
      <c r="C1914" s="274"/>
      <c r="D1914" s="274"/>
      <c r="E1914" s="274"/>
      <c r="F1914" s="277"/>
      <c r="G1914" s="261">
        <f>G1913+G1911+G1907</f>
        <v>1553.4103023652769</v>
      </c>
    </row>
    <row r="1915" spans="1:7">
      <c r="A1915" s="274" t="s">
        <v>4271</v>
      </c>
      <c r="B1915" s="274"/>
      <c r="C1915" s="274"/>
      <c r="D1915" s="274"/>
      <c r="E1915" s="274"/>
      <c r="F1915" s="278">
        <v>0.2303</v>
      </c>
      <c r="G1915" s="261">
        <f>F1915*G1914</f>
        <v>357.75039263472331</v>
      </c>
    </row>
    <row r="1916" spans="1:7" ht="16.5">
      <c r="A1916" s="248" t="s">
        <v>4280</v>
      </c>
      <c r="B1916" s="248"/>
      <c r="C1916" s="248"/>
      <c r="D1916" s="248"/>
      <c r="E1916" s="248"/>
      <c r="F1916" s="268"/>
      <c r="G1916" s="249">
        <f>SUM(G1914:G1915)</f>
        <v>1911.1606950000003</v>
      </c>
    </row>
    <row r="1917" spans="1:7">
      <c r="A1917" s="248"/>
      <c r="B1917" s="248"/>
      <c r="C1917" s="248"/>
      <c r="D1917" s="248"/>
      <c r="E1917" s="248"/>
      <c r="F1917" s="268"/>
      <c r="G1917" s="249"/>
    </row>
    <row r="1918" spans="1:7" ht="33">
      <c r="A1918" s="255" t="s">
        <v>521</v>
      </c>
      <c r="B1918" s="270" t="s">
        <v>522</v>
      </c>
      <c r="C1918" s="270" t="s">
        <v>5211</v>
      </c>
      <c r="D1918" s="250"/>
      <c r="E1918" s="250"/>
      <c r="F1918" s="251"/>
      <c r="G1918" s="252" t="s">
        <v>2340</v>
      </c>
    </row>
    <row r="1919" spans="1:7">
      <c r="A1919" s="253"/>
      <c r="B1919" s="253"/>
      <c r="C1919" s="253"/>
      <c r="D1919" s="253"/>
      <c r="E1919" s="253"/>
      <c r="F1919" s="251"/>
      <c r="G1919" s="254"/>
    </row>
    <row r="1920" spans="1:7">
      <c r="A1920" s="253" t="s">
        <v>4274</v>
      </c>
      <c r="B1920" s="253"/>
      <c r="C1920" s="253"/>
      <c r="D1920" s="255" t="s">
        <v>263</v>
      </c>
      <c r="E1920" s="255" t="s">
        <v>262</v>
      </c>
      <c r="F1920" s="251" t="s">
        <v>4278</v>
      </c>
      <c r="G1920" s="284" t="s">
        <v>4279</v>
      </c>
    </row>
    <row r="1921" spans="1:7" ht="16.5">
      <c r="A1921" s="253" t="s">
        <v>2001</v>
      </c>
      <c r="B1921" s="253"/>
      <c r="C1921" s="253"/>
      <c r="D1921" s="253"/>
      <c r="E1921" s="253"/>
      <c r="F1921" s="251"/>
      <c r="G1921" s="258"/>
    </row>
    <row r="1922" spans="1:7">
      <c r="A1922" s="262"/>
      <c r="B1922" s="259"/>
      <c r="C1922" s="253"/>
      <c r="D1922" s="259"/>
      <c r="E1922" s="269"/>
      <c r="F1922" s="266"/>
      <c r="G1922" s="261">
        <f>F1922*E1922</f>
        <v>0</v>
      </c>
    </row>
    <row r="1923" spans="1:7">
      <c r="A1923" s="262"/>
      <c r="B1923" s="259"/>
      <c r="C1923" s="253"/>
      <c r="D1923" s="259"/>
      <c r="E1923" s="269"/>
      <c r="F1923" s="266"/>
      <c r="G1923" s="261">
        <f>F1923*E1923</f>
        <v>0</v>
      </c>
    </row>
    <row r="1924" spans="1:7">
      <c r="A1924" s="259" t="s">
        <v>1904</v>
      </c>
      <c r="B1924" s="259"/>
      <c r="C1924" s="259"/>
      <c r="D1924" s="259"/>
      <c r="E1924" s="259"/>
      <c r="F1924" s="260"/>
      <c r="G1924" s="261">
        <f>SUM(G1922:G1923)</f>
        <v>0</v>
      </c>
    </row>
    <row r="1925" spans="1:7" ht="16.5">
      <c r="A1925" s="253" t="s">
        <v>2003</v>
      </c>
      <c r="B1925" s="253"/>
      <c r="C1925" s="253"/>
      <c r="D1925" s="253"/>
      <c r="E1925" s="253"/>
      <c r="F1925" s="251"/>
      <c r="G1925" s="258"/>
    </row>
    <row r="1926" spans="1:7">
      <c r="A1926" s="259" t="s">
        <v>1904</v>
      </c>
      <c r="B1926" s="259"/>
      <c r="C1926" s="259"/>
      <c r="D1926" s="259"/>
      <c r="E1926" s="259"/>
      <c r="F1926" s="260"/>
      <c r="G1926" s="261"/>
    </row>
    <row r="1927" spans="1:7" ht="24.75">
      <c r="A1927" s="253" t="s">
        <v>2006</v>
      </c>
      <c r="B1927" s="253"/>
      <c r="C1927" s="253"/>
      <c r="D1927" s="253"/>
      <c r="E1927" s="253"/>
      <c r="F1927" s="251"/>
      <c r="G1927" s="258"/>
    </row>
    <row r="1928" spans="1:7" ht="24.75">
      <c r="A1928" s="262" t="s">
        <v>1903</v>
      </c>
      <c r="B1928" s="259"/>
      <c r="C1928" s="253" t="s">
        <v>5212</v>
      </c>
      <c r="D1928" s="259" t="s">
        <v>2340</v>
      </c>
      <c r="E1928" s="269">
        <v>1</v>
      </c>
      <c r="F1928" s="266">
        <v>3558.9689465983911</v>
      </c>
      <c r="G1928" s="261">
        <f>F1928*E1928</f>
        <v>3558.9689465983911</v>
      </c>
    </row>
    <row r="1929" spans="1:7">
      <c r="A1929" s="259" t="s">
        <v>1904</v>
      </c>
      <c r="B1929" s="259"/>
      <c r="C1929" s="259"/>
      <c r="D1929" s="259"/>
      <c r="E1929" s="259"/>
      <c r="F1929" s="260"/>
      <c r="G1929" s="261">
        <f>SUM(G1928)</f>
        <v>3558.9689465983911</v>
      </c>
    </row>
    <row r="1930" spans="1:7">
      <c r="A1930" s="259" t="s">
        <v>4273</v>
      </c>
      <c r="B1930" s="259"/>
      <c r="C1930" s="259"/>
      <c r="D1930" s="259"/>
      <c r="E1930" s="259"/>
      <c r="F1930" s="260"/>
      <c r="G1930" s="261">
        <f>G1929+G1926+G1924</f>
        <v>3558.9689465983911</v>
      </c>
    </row>
    <row r="1931" spans="1:7">
      <c r="A1931" s="259" t="s">
        <v>4271</v>
      </c>
      <c r="B1931" s="259"/>
      <c r="C1931" s="259"/>
      <c r="D1931" s="259"/>
      <c r="E1931" s="259"/>
      <c r="F1931" s="267">
        <v>0.2303</v>
      </c>
      <c r="G1931" s="261">
        <f>F1931*G1930</f>
        <v>819.63054840160953</v>
      </c>
    </row>
    <row r="1932" spans="1:7" ht="16.5">
      <c r="A1932" s="253" t="s">
        <v>4280</v>
      </c>
      <c r="B1932" s="253"/>
      <c r="C1932" s="253"/>
      <c r="D1932" s="253"/>
      <c r="E1932" s="253"/>
      <c r="F1932" s="251"/>
      <c r="G1932" s="252">
        <f>SUM(G1930:G1931)</f>
        <v>4378.5994950000004</v>
      </c>
    </row>
    <row r="1933" spans="1:7">
      <c r="A1933" s="248"/>
      <c r="B1933" s="248"/>
      <c r="C1933" s="248"/>
      <c r="D1933" s="248"/>
      <c r="E1933" s="248"/>
      <c r="F1933" s="268"/>
      <c r="G1933" s="249"/>
    </row>
    <row r="1934" spans="1:7" ht="16.5">
      <c r="A1934" s="255" t="s">
        <v>525</v>
      </c>
      <c r="B1934" s="255" t="s">
        <v>526</v>
      </c>
      <c r="C1934" s="250" t="s">
        <v>3360</v>
      </c>
      <c r="D1934" s="250"/>
      <c r="E1934" s="250"/>
      <c r="F1934" s="251"/>
      <c r="G1934" s="252" t="s">
        <v>4281</v>
      </c>
    </row>
    <row r="1935" spans="1:7">
      <c r="A1935" s="253"/>
      <c r="B1935" s="253"/>
      <c r="C1935" s="253"/>
      <c r="D1935" s="253"/>
      <c r="E1935" s="253"/>
      <c r="F1935" s="251"/>
      <c r="G1935" s="254"/>
    </row>
    <row r="1936" spans="1:7">
      <c r="A1936" s="253" t="s">
        <v>4274</v>
      </c>
      <c r="B1936" s="253"/>
      <c r="C1936" s="253"/>
      <c r="D1936" s="255" t="s">
        <v>263</v>
      </c>
      <c r="E1936" s="255" t="s">
        <v>262</v>
      </c>
      <c r="F1936" s="251" t="s">
        <v>4278</v>
      </c>
      <c r="G1936" s="284" t="s">
        <v>4279</v>
      </c>
    </row>
    <row r="1937" spans="1:7" ht="16.5">
      <c r="A1937" s="253" t="s">
        <v>2001</v>
      </c>
      <c r="B1937" s="253"/>
      <c r="C1937" s="253"/>
      <c r="D1937" s="253"/>
      <c r="E1937" s="253"/>
      <c r="F1937" s="251"/>
      <c r="G1937" s="258"/>
    </row>
    <row r="1938" spans="1:7" ht="24.75">
      <c r="A1938" s="262" t="s">
        <v>9</v>
      </c>
      <c r="B1938" s="259" t="s">
        <v>3361</v>
      </c>
      <c r="C1938" s="253" t="s">
        <v>3362</v>
      </c>
      <c r="D1938" s="259" t="s">
        <v>165</v>
      </c>
      <c r="E1938" s="269">
        <v>2.2000000000000002</v>
      </c>
      <c r="F1938" s="266">
        <v>3.7107000000000001</v>
      </c>
      <c r="G1938" s="261">
        <f>F1938*E1938</f>
        <v>8.1635400000000011</v>
      </c>
    </row>
    <row r="1939" spans="1:7" ht="16.5">
      <c r="A1939" s="262" t="s">
        <v>9</v>
      </c>
      <c r="B1939" s="259" t="s">
        <v>3363</v>
      </c>
      <c r="C1939" s="253" t="s">
        <v>3364</v>
      </c>
      <c r="D1939" s="259" t="s">
        <v>33</v>
      </c>
      <c r="E1939" s="269">
        <v>1</v>
      </c>
      <c r="F1939" s="266">
        <v>95.895089999999996</v>
      </c>
      <c r="G1939" s="261">
        <f>F1939*E1939</f>
        <v>95.895089999999996</v>
      </c>
    </row>
    <row r="1940" spans="1:7">
      <c r="A1940" s="259" t="s">
        <v>1904</v>
      </c>
      <c r="B1940" s="259"/>
      <c r="C1940" s="259"/>
      <c r="D1940" s="259"/>
      <c r="E1940" s="259"/>
      <c r="F1940" s="260"/>
      <c r="G1940" s="261">
        <f>SUM(G1938:G1939)</f>
        <v>104.05862999999999</v>
      </c>
    </row>
    <row r="1941" spans="1:7" ht="16.5">
      <c r="A1941" s="253" t="s">
        <v>2003</v>
      </c>
      <c r="B1941" s="253"/>
      <c r="C1941" s="253"/>
      <c r="D1941" s="253"/>
      <c r="E1941" s="253"/>
      <c r="F1941" s="251"/>
      <c r="G1941" s="258"/>
    </row>
    <row r="1942" spans="1:7">
      <c r="A1942" s="259" t="s">
        <v>1904</v>
      </c>
      <c r="B1942" s="259"/>
      <c r="C1942" s="259"/>
      <c r="D1942" s="259"/>
      <c r="E1942" s="259"/>
      <c r="F1942" s="260"/>
      <c r="G1942" s="261"/>
    </row>
    <row r="1943" spans="1:7" ht="24.75">
      <c r="A1943" s="253" t="s">
        <v>2006</v>
      </c>
      <c r="B1943" s="253"/>
      <c r="C1943" s="253"/>
      <c r="D1943" s="253"/>
      <c r="E1943" s="253"/>
      <c r="F1943" s="251"/>
      <c r="G1943" s="258"/>
    </row>
    <row r="1944" spans="1:7" ht="16.5">
      <c r="A1944" s="262" t="s">
        <v>9</v>
      </c>
      <c r="B1944" s="259" t="s">
        <v>1911</v>
      </c>
      <c r="C1944" s="253" t="s">
        <v>3089</v>
      </c>
      <c r="D1944" s="259" t="s">
        <v>2171</v>
      </c>
      <c r="E1944" s="269">
        <v>0.50570000000000004</v>
      </c>
      <c r="F1944" s="266">
        <v>13.040459999999999</v>
      </c>
      <c r="G1944" s="261">
        <f>F1944*E1944</f>
        <v>6.5945606220000004</v>
      </c>
    </row>
    <row r="1945" spans="1:7">
      <c r="A1945" s="262" t="s">
        <v>9</v>
      </c>
      <c r="B1945" s="259" t="s">
        <v>3365</v>
      </c>
      <c r="C1945" s="253" t="s">
        <v>3366</v>
      </c>
      <c r="D1945" s="259" t="s">
        <v>2171</v>
      </c>
      <c r="E1945" s="269">
        <v>0.505</v>
      </c>
      <c r="F1945" s="266">
        <v>15.346394999999999</v>
      </c>
      <c r="G1945" s="261">
        <f>F1945*E1945</f>
        <v>7.7499294750000001</v>
      </c>
    </row>
    <row r="1946" spans="1:7">
      <c r="A1946" s="259" t="s">
        <v>1904</v>
      </c>
      <c r="B1946" s="259"/>
      <c r="C1946" s="259"/>
      <c r="D1946" s="259"/>
      <c r="E1946" s="259"/>
      <c r="F1946" s="260"/>
      <c r="G1946" s="261">
        <f>SUM(G1944:G1945)</f>
        <v>14.344490097000001</v>
      </c>
    </row>
    <row r="1947" spans="1:7">
      <c r="A1947" s="259" t="s">
        <v>4273</v>
      </c>
      <c r="B1947" s="259"/>
      <c r="C1947" s="259"/>
      <c r="D1947" s="259"/>
      <c r="E1947" s="259"/>
      <c r="F1947" s="260"/>
      <c r="G1947" s="261">
        <f>G1940+G1942+G1946</f>
        <v>118.403120097</v>
      </c>
    </row>
    <row r="1948" spans="1:7">
      <c r="A1948" s="259" t="s">
        <v>4271</v>
      </c>
      <c r="B1948" s="259"/>
      <c r="C1948" s="259"/>
      <c r="D1948" s="259"/>
      <c r="E1948" s="259"/>
      <c r="F1948" s="267">
        <v>0.2303</v>
      </c>
      <c r="G1948" s="261">
        <f>F1948*G1947</f>
        <v>27.2682385583391</v>
      </c>
    </row>
    <row r="1949" spans="1:7" ht="16.5">
      <c r="A1949" s="253" t="s">
        <v>4280</v>
      </c>
      <c r="B1949" s="253"/>
      <c r="C1949" s="253"/>
      <c r="D1949" s="253"/>
      <c r="E1949" s="253"/>
      <c r="F1949" s="251"/>
      <c r="G1949" s="252">
        <f>SUM(G1947:G1948)</f>
        <v>145.67135865533911</v>
      </c>
    </row>
    <row r="1950" spans="1:7">
      <c r="A1950" s="248"/>
      <c r="B1950" s="248"/>
      <c r="C1950" s="248"/>
      <c r="D1950" s="248"/>
      <c r="E1950" s="248"/>
      <c r="F1950" s="268"/>
      <c r="G1950" s="249"/>
    </row>
    <row r="1951" spans="1:7" ht="16.5">
      <c r="A1951" s="270" t="s">
        <v>527</v>
      </c>
      <c r="B1951" s="270" t="s">
        <v>528</v>
      </c>
      <c r="C1951" s="248" t="s">
        <v>2396</v>
      </c>
      <c r="D1951" s="248"/>
      <c r="E1951" s="248"/>
      <c r="F1951" s="268"/>
      <c r="G1951" s="252" t="s">
        <v>4281</v>
      </c>
    </row>
    <row r="1952" spans="1:7">
      <c r="A1952" s="248"/>
      <c r="B1952" s="248"/>
      <c r="C1952" s="248"/>
      <c r="D1952" s="248"/>
      <c r="E1952" s="248"/>
      <c r="F1952" s="268"/>
      <c r="G1952" s="271"/>
    </row>
    <row r="1953" spans="1:7">
      <c r="A1953" s="248" t="s">
        <v>4274</v>
      </c>
      <c r="B1953" s="248"/>
      <c r="C1953" s="248"/>
      <c r="D1953" s="270" t="s">
        <v>263</v>
      </c>
      <c r="E1953" s="270" t="s">
        <v>262</v>
      </c>
      <c r="F1953" s="251" t="s">
        <v>4278</v>
      </c>
      <c r="G1953" s="284" t="s">
        <v>4279</v>
      </c>
    </row>
    <row r="1954" spans="1:7" ht="16.5">
      <c r="A1954" s="248" t="s">
        <v>2001</v>
      </c>
      <c r="B1954" s="248"/>
      <c r="C1954" s="248"/>
      <c r="D1954" s="248"/>
      <c r="E1954" s="248"/>
      <c r="F1954" s="268"/>
      <c r="G1954" s="249"/>
    </row>
    <row r="1955" spans="1:7">
      <c r="A1955" s="274" t="s">
        <v>1904</v>
      </c>
      <c r="B1955" s="274"/>
      <c r="C1955" s="274"/>
      <c r="D1955" s="274"/>
      <c r="E1955" s="274"/>
      <c r="F1955" s="277"/>
      <c r="G1955" s="286"/>
    </row>
    <row r="1956" spans="1:7" ht="16.5">
      <c r="A1956" s="248" t="s">
        <v>2003</v>
      </c>
      <c r="B1956" s="248"/>
      <c r="C1956" s="248"/>
      <c r="D1956" s="248"/>
      <c r="E1956" s="248"/>
      <c r="F1956" s="268"/>
      <c r="G1956" s="249"/>
    </row>
    <row r="1957" spans="1:7">
      <c r="A1957" s="274" t="s">
        <v>1904</v>
      </c>
      <c r="B1957" s="274"/>
      <c r="C1957" s="274"/>
      <c r="D1957" s="274"/>
      <c r="E1957" s="274"/>
      <c r="F1957" s="277"/>
      <c r="G1957" s="286"/>
    </row>
    <row r="1958" spans="1:7" ht="24.75">
      <c r="A1958" s="248" t="s">
        <v>2006</v>
      </c>
      <c r="B1958" s="248"/>
      <c r="C1958" s="248"/>
      <c r="D1958" s="248"/>
      <c r="E1958" s="248"/>
      <c r="F1958" s="268"/>
      <c r="G1958" s="249"/>
    </row>
    <row r="1959" spans="1:7" ht="24.75">
      <c r="A1959" s="273">
        <v>34391</v>
      </c>
      <c r="B1959" s="274" t="s">
        <v>277</v>
      </c>
      <c r="C1959" s="248" t="s">
        <v>2397</v>
      </c>
      <c r="D1959" s="274" t="s">
        <v>33</v>
      </c>
      <c r="E1959" s="275">
        <v>1</v>
      </c>
      <c r="F1959" s="276">
        <v>349.59211499999998</v>
      </c>
      <c r="G1959" s="261">
        <f>F1959*E1959</f>
        <v>349.59211499999998</v>
      </c>
    </row>
    <row r="1960" spans="1:7" ht="24.75">
      <c r="A1960" s="274" t="s">
        <v>2398</v>
      </c>
      <c r="B1960" s="274" t="s">
        <v>9</v>
      </c>
      <c r="C1960" s="248" t="s">
        <v>2399</v>
      </c>
      <c r="D1960" s="274" t="s">
        <v>165</v>
      </c>
      <c r="E1960" s="275">
        <v>2.2000000000000002</v>
      </c>
      <c r="F1960" s="276">
        <v>3.7107000000000001</v>
      </c>
      <c r="G1960" s="261">
        <f t="shared" ref="G1960:G1961" si="11">F1960*E1960</f>
        <v>8.1635400000000011</v>
      </c>
    </row>
    <row r="1961" spans="1:7" ht="16.5">
      <c r="A1961" s="274" t="s">
        <v>2400</v>
      </c>
      <c r="B1961" s="274" t="s">
        <v>9</v>
      </c>
      <c r="C1961" s="248" t="s">
        <v>2401</v>
      </c>
      <c r="D1961" s="274" t="s">
        <v>165</v>
      </c>
      <c r="E1961" s="275">
        <v>3.6900300000000001</v>
      </c>
      <c r="F1961" s="276">
        <v>15.735134999999998</v>
      </c>
      <c r="G1961" s="261">
        <f t="shared" si="11"/>
        <v>58.063120204049994</v>
      </c>
    </row>
    <row r="1962" spans="1:7">
      <c r="A1962" s="274" t="s">
        <v>1904</v>
      </c>
      <c r="B1962" s="274"/>
      <c r="C1962" s="274"/>
      <c r="D1962" s="274"/>
      <c r="E1962" s="274"/>
      <c r="F1962" s="277"/>
      <c r="G1962" s="261">
        <f>SUM(G1959:G1961)</f>
        <v>415.81877520404998</v>
      </c>
    </row>
    <row r="1963" spans="1:7">
      <c r="A1963" s="274" t="s">
        <v>4273</v>
      </c>
      <c r="B1963" s="274"/>
      <c r="C1963" s="274"/>
      <c r="D1963" s="274"/>
      <c r="E1963" s="274"/>
      <c r="F1963" s="277"/>
      <c r="G1963" s="261">
        <f>G1962+G1957+G1955</f>
        <v>415.81877520404998</v>
      </c>
    </row>
    <row r="1964" spans="1:7">
      <c r="A1964" s="274" t="s">
        <v>4271</v>
      </c>
      <c r="B1964" s="274"/>
      <c r="C1964" s="274"/>
      <c r="D1964" s="274"/>
      <c r="E1964" s="274"/>
      <c r="F1964" s="278">
        <v>0.2303</v>
      </c>
      <c r="G1964" s="261">
        <f>F1964*G1963</f>
        <v>95.763063929492716</v>
      </c>
    </row>
    <row r="1965" spans="1:7" ht="16.5">
      <c r="A1965" s="248" t="s">
        <v>4280</v>
      </c>
      <c r="B1965" s="248"/>
      <c r="C1965" s="248"/>
      <c r="D1965" s="248"/>
      <c r="E1965" s="248"/>
      <c r="F1965" s="268"/>
      <c r="G1965" s="252">
        <f>SUM(G1963:G1964)</f>
        <v>511.5818391335427</v>
      </c>
    </row>
    <row r="1966" spans="1:7">
      <c r="A1966" s="248"/>
      <c r="B1966" s="248"/>
      <c r="C1966" s="248"/>
      <c r="D1966" s="248"/>
      <c r="E1966" s="248"/>
      <c r="F1966" s="268"/>
      <c r="G1966" s="249"/>
    </row>
    <row r="1967" spans="1:7" ht="57.75">
      <c r="A1967" s="270" t="s">
        <v>530</v>
      </c>
      <c r="B1967" s="270" t="s">
        <v>531</v>
      </c>
      <c r="C1967" s="248" t="s">
        <v>2402</v>
      </c>
      <c r="D1967" s="248"/>
      <c r="E1967" s="248"/>
      <c r="F1967" s="268"/>
      <c r="G1967" s="252" t="s">
        <v>0</v>
      </c>
    </row>
    <row r="1968" spans="1:7">
      <c r="A1968" s="248"/>
      <c r="B1968" s="248"/>
      <c r="C1968" s="248"/>
      <c r="D1968" s="248"/>
      <c r="E1968" s="248"/>
      <c r="F1968" s="268"/>
      <c r="G1968" s="271"/>
    </row>
    <row r="1969" spans="1:7">
      <c r="A1969" s="248" t="s">
        <v>4274</v>
      </c>
      <c r="B1969" s="248"/>
      <c r="C1969" s="248"/>
      <c r="D1969" s="270" t="s">
        <v>263</v>
      </c>
      <c r="E1969" s="270" t="s">
        <v>262</v>
      </c>
      <c r="F1969" s="251" t="s">
        <v>4278</v>
      </c>
      <c r="G1969" s="284" t="s">
        <v>4279</v>
      </c>
    </row>
    <row r="1970" spans="1:7" ht="16.5">
      <c r="A1970" s="248" t="s">
        <v>2001</v>
      </c>
      <c r="B1970" s="248"/>
      <c r="C1970" s="248"/>
      <c r="D1970" s="248"/>
      <c r="E1970" s="248"/>
      <c r="F1970" s="268"/>
      <c r="G1970" s="249"/>
    </row>
    <row r="1971" spans="1:7">
      <c r="A1971" s="274" t="s">
        <v>1904</v>
      </c>
      <c r="B1971" s="274"/>
      <c r="C1971" s="274"/>
      <c r="D1971" s="274"/>
      <c r="E1971" s="274"/>
      <c r="F1971" s="277"/>
      <c r="G1971" s="249"/>
    </row>
    <row r="1972" spans="1:7" ht="16.5">
      <c r="A1972" s="248" t="s">
        <v>2003</v>
      </c>
      <c r="B1972" s="248"/>
      <c r="C1972" s="248"/>
      <c r="D1972" s="248"/>
      <c r="E1972" s="248"/>
      <c r="F1972" s="268"/>
      <c r="G1972" s="249"/>
    </row>
    <row r="1973" spans="1:7">
      <c r="A1973" s="274" t="s">
        <v>1904</v>
      </c>
      <c r="B1973" s="274"/>
      <c r="C1973" s="274"/>
      <c r="D1973" s="274"/>
      <c r="E1973" s="274"/>
      <c r="F1973" s="277"/>
      <c r="G1973" s="249"/>
    </row>
    <row r="1974" spans="1:7" ht="24.75">
      <c r="A1974" s="248" t="s">
        <v>2006</v>
      </c>
      <c r="B1974" s="248"/>
      <c r="C1974" s="248"/>
      <c r="D1974" s="248"/>
      <c r="E1974" s="248"/>
      <c r="F1974" s="268"/>
      <c r="G1974" s="249"/>
    </row>
    <row r="1975" spans="1:7" ht="41.25">
      <c r="A1975" s="274" t="s">
        <v>1903</v>
      </c>
      <c r="B1975" s="248"/>
      <c r="C1975" s="274" t="s">
        <v>2403</v>
      </c>
      <c r="D1975" s="274" t="s">
        <v>263</v>
      </c>
      <c r="E1975" s="275">
        <v>1</v>
      </c>
      <c r="F1975" s="276">
        <v>2080.1830799999998</v>
      </c>
      <c r="G1975" s="261">
        <f>F1975*E1975</f>
        <v>2080.1830799999998</v>
      </c>
    </row>
    <row r="1976" spans="1:7">
      <c r="A1976" s="274" t="s">
        <v>1903</v>
      </c>
      <c r="B1976" s="248"/>
      <c r="C1976" s="274" t="s">
        <v>2404</v>
      </c>
      <c r="D1976" s="274" t="s">
        <v>263</v>
      </c>
      <c r="E1976" s="275">
        <v>1</v>
      </c>
      <c r="F1976" s="276">
        <v>156.46785</v>
      </c>
      <c r="G1976" s="261">
        <f>F1976*E1976</f>
        <v>156.46785</v>
      </c>
    </row>
    <row r="1977" spans="1:7">
      <c r="A1977" s="274" t="s">
        <v>1903</v>
      </c>
      <c r="B1977" s="248"/>
      <c r="C1977" s="274" t="s">
        <v>2405</v>
      </c>
      <c r="D1977" s="274" t="s">
        <v>263</v>
      </c>
      <c r="E1977" s="275">
        <v>1</v>
      </c>
      <c r="F1977" s="268">
        <v>238.10324999999997</v>
      </c>
      <c r="G1977" s="249">
        <f>F1977*E1977</f>
        <v>238.10324999999997</v>
      </c>
    </row>
    <row r="1978" spans="1:7">
      <c r="A1978" s="274" t="s">
        <v>1904</v>
      </c>
      <c r="B1978" s="274"/>
      <c r="C1978" s="274"/>
      <c r="D1978" s="274"/>
      <c r="E1978" s="274"/>
      <c r="F1978" s="277"/>
      <c r="G1978" s="249">
        <f>SUM(G1975:G1977)</f>
        <v>2474.7541799999999</v>
      </c>
    </row>
    <row r="1979" spans="1:7">
      <c r="A1979" s="274" t="s">
        <v>4273</v>
      </c>
      <c r="B1979" s="274"/>
      <c r="C1979" s="274"/>
      <c r="D1979" s="274"/>
      <c r="E1979" s="274"/>
      <c r="F1979" s="277"/>
      <c r="G1979" s="261">
        <f>G1978+G1973+G1971</f>
        <v>2474.7541799999999</v>
      </c>
    </row>
    <row r="1980" spans="1:7">
      <c r="A1980" s="274" t="s">
        <v>4271</v>
      </c>
      <c r="B1980" s="274"/>
      <c r="C1980" s="274"/>
      <c r="D1980" s="274"/>
      <c r="E1980" s="274"/>
      <c r="F1980" s="278">
        <v>0.2303</v>
      </c>
      <c r="G1980" s="261">
        <f>F1980*G1979</f>
        <v>569.935887654</v>
      </c>
    </row>
    <row r="1981" spans="1:7" ht="16.5">
      <c r="A1981" s="248" t="s">
        <v>4280</v>
      </c>
      <c r="B1981" s="248"/>
      <c r="C1981" s="248"/>
      <c r="D1981" s="248"/>
      <c r="E1981" s="248"/>
      <c r="F1981" s="268"/>
      <c r="G1981" s="249">
        <f>SUM(G1979:G1980)</f>
        <v>3044.6900676539999</v>
      </c>
    </row>
    <row r="1982" spans="1:7">
      <c r="A1982" s="248"/>
      <c r="B1982" s="248"/>
      <c r="C1982" s="248"/>
      <c r="D1982" s="248"/>
      <c r="E1982" s="248"/>
      <c r="F1982" s="268"/>
      <c r="G1982" s="249"/>
    </row>
    <row r="1983" spans="1:7" ht="33">
      <c r="A1983" s="270" t="s">
        <v>532</v>
      </c>
      <c r="B1983" s="270" t="s">
        <v>533</v>
      </c>
      <c r="C1983" s="248" t="s">
        <v>2343</v>
      </c>
      <c r="D1983" s="248"/>
      <c r="E1983" s="248"/>
      <c r="F1983" s="268"/>
      <c r="G1983" s="252" t="s">
        <v>4281</v>
      </c>
    </row>
    <row r="1984" spans="1:7">
      <c r="A1984" s="248"/>
      <c r="B1984" s="248"/>
      <c r="C1984" s="248"/>
      <c r="D1984" s="248"/>
      <c r="E1984" s="248"/>
      <c r="F1984" s="268"/>
      <c r="G1984" s="271"/>
    </row>
    <row r="1985" spans="1:7">
      <c r="A1985" s="248" t="s">
        <v>4274</v>
      </c>
      <c r="B1985" s="248"/>
      <c r="C1985" s="248"/>
      <c r="D1985" s="270" t="s">
        <v>263</v>
      </c>
      <c r="E1985" s="270" t="s">
        <v>262</v>
      </c>
      <c r="F1985" s="251" t="s">
        <v>4278</v>
      </c>
      <c r="G1985" s="284" t="s">
        <v>4279</v>
      </c>
    </row>
    <row r="1986" spans="1:7" ht="16.5">
      <c r="A1986" s="248" t="s">
        <v>2001</v>
      </c>
      <c r="B1986" s="248"/>
      <c r="C1986" s="248"/>
      <c r="D1986" s="248"/>
      <c r="E1986" s="248"/>
      <c r="F1986" s="268"/>
      <c r="G1986" s="249"/>
    </row>
    <row r="1987" spans="1:7">
      <c r="A1987" s="273">
        <v>34360</v>
      </c>
      <c r="B1987" s="274" t="s">
        <v>277</v>
      </c>
      <c r="C1987" s="248" t="s">
        <v>2344</v>
      </c>
      <c r="D1987" s="274" t="s">
        <v>30</v>
      </c>
      <c r="E1987" s="275">
        <v>0.94994000000000001</v>
      </c>
      <c r="F1987" s="276">
        <v>31.549785</v>
      </c>
      <c r="G1987" s="261">
        <f>F1987*E1987</f>
        <v>29.970402762900001</v>
      </c>
    </row>
    <row r="1988" spans="1:7">
      <c r="A1988" s="274" t="s">
        <v>1904</v>
      </c>
      <c r="B1988" s="274"/>
      <c r="C1988" s="274"/>
      <c r="D1988" s="274"/>
      <c r="E1988" s="274"/>
      <c r="F1988" s="277"/>
      <c r="G1988" s="261">
        <f>SUM(G1987)</f>
        <v>29.970402762900001</v>
      </c>
    </row>
    <row r="1989" spans="1:7" ht="16.5">
      <c r="A1989" s="248" t="s">
        <v>2003</v>
      </c>
      <c r="B1989" s="248"/>
      <c r="C1989" s="248"/>
      <c r="D1989" s="248"/>
      <c r="E1989" s="248"/>
      <c r="F1989" s="268"/>
      <c r="G1989" s="249"/>
    </row>
    <row r="1990" spans="1:7">
      <c r="A1990" s="262" t="s">
        <v>9</v>
      </c>
      <c r="B1990" s="259" t="s">
        <v>1910</v>
      </c>
      <c r="C1990" s="248" t="s">
        <v>2302</v>
      </c>
      <c r="D1990" s="274" t="s">
        <v>2171</v>
      </c>
      <c r="E1990" s="275">
        <v>0.5</v>
      </c>
      <c r="F1990" s="276">
        <v>18.261945000000001</v>
      </c>
      <c r="G1990" s="261">
        <f>F1990*E1990</f>
        <v>9.1309725000000004</v>
      </c>
    </row>
    <row r="1991" spans="1:7">
      <c r="A1991" s="262" t="s">
        <v>9</v>
      </c>
      <c r="B1991" s="259" t="s">
        <v>1911</v>
      </c>
      <c r="C1991" s="248" t="s">
        <v>2293</v>
      </c>
      <c r="D1991" s="274" t="s">
        <v>2171</v>
      </c>
      <c r="E1991" s="275">
        <v>0.5</v>
      </c>
      <c r="F1991" s="276">
        <v>13.040459999999999</v>
      </c>
      <c r="G1991" s="261">
        <f>F1991*E1991</f>
        <v>6.5202299999999997</v>
      </c>
    </row>
    <row r="1992" spans="1:7">
      <c r="A1992" s="274" t="s">
        <v>1904</v>
      </c>
      <c r="B1992" s="274"/>
      <c r="C1992" s="274"/>
      <c r="D1992" s="274"/>
      <c r="E1992" s="274"/>
      <c r="F1992" s="277"/>
      <c r="G1992" s="261">
        <f>SUM(G1990:G1991)</f>
        <v>15.6512025</v>
      </c>
    </row>
    <row r="1993" spans="1:7" ht="24.75">
      <c r="A1993" s="248" t="s">
        <v>2006</v>
      </c>
      <c r="B1993" s="248"/>
      <c r="C1993" s="248"/>
      <c r="D1993" s="248"/>
      <c r="E1993" s="248"/>
      <c r="F1993" s="268"/>
      <c r="G1993" s="249"/>
    </row>
    <row r="1994" spans="1:7" ht="33">
      <c r="A1994" s="274" t="s">
        <v>2345</v>
      </c>
      <c r="B1994" s="274" t="s">
        <v>9</v>
      </c>
      <c r="C1994" s="248" t="s">
        <v>2346</v>
      </c>
      <c r="D1994" s="274" t="s">
        <v>33</v>
      </c>
      <c r="E1994" s="275">
        <v>1</v>
      </c>
      <c r="F1994" s="276">
        <v>147.70353</v>
      </c>
      <c r="G1994" s="261">
        <f>F1994*E1994</f>
        <v>147.70353</v>
      </c>
    </row>
    <row r="1995" spans="1:7">
      <c r="A1995" s="274" t="s">
        <v>1904</v>
      </c>
      <c r="B1995" s="274"/>
      <c r="C1995" s="274"/>
      <c r="D1995" s="274"/>
      <c r="E1995" s="274"/>
      <c r="F1995" s="277"/>
      <c r="G1995" s="261">
        <f>SUM(G1994)</f>
        <v>147.70353</v>
      </c>
    </row>
    <row r="1996" spans="1:7">
      <c r="A1996" s="274" t="s">
        <v>4273</v>
      </c>
      <c r="B1996" s="274"/>
      <c r="C1996" s="274"/>
      <c r="D1996" s="274"/>
      <c r="E1996" s="274"/>
      <c r="F1996" s="277"/>
      <c r="G1996" s="261">
        <f>G1988+G1992+G1995</f>
        <v>193.32513526290001</v>
      </c>
    </row>
    <row r="1997" spans="1:7">
      <c r="A1997" s="274" t="s">
        <v>4271</v>
      </c>
      <c r="B1997" s="274"/>
      <c r="C1997" s="274"/>
      <c r="D1997" s="274"/>
      <c r="E1997" s="274"/>
      <c r="F1997" s="278">
        <v>0.2303</v>
      </c>
      <c r="G1997" s="261">
        <f>F1997*G1996</f>
        <v>44.522778651045876</v>
      </c>
    </row>
    <row r="1998" spans="1:7" ht="16.5">
      <c r="A1998" s="248" t="s">
        <v>4280</v>
      </c>
      <c r="B1998" s="248"/>
      <c r="C1998" s="248"/>
      <c r="D1998" s="248"/>
      <c r="E1998" s="248"/>
      <c r="F1998" s="268"/>
      <c r="G1998" s="252">
        <f>SUM(G1996:G1997)</f>
        <v>237.84791391394589</v>
      </c>
    </row>
    <row r="1999" spans="1:7">
      <c r="A1999" s="248"/>
      <c r="B1999" s="248"/>
      <c r="C1999" s="248"/>
      <c r="D1999" s="248"/>
      <c r="E1999" s="248"/>
      <c r="F1999" s="268"/>
      <c r="G1999" s="249"/>
    </row>
    <row r="2000" spans="1:7" ht="24.75">
      <c r="A2000" s="270" t="s">
        <v>536</v>
      </c>
      <c r="B2000" s="270" t="s">
        <v>537</v>
      </c>
      <c r="C2000" s="250" t="s">
        <v>3367</v>
      </c>
      <c r="D2000" s="250"/>
      <c r="E2000" s="250"/>
      <c r="F2000" s="251"/>
      <c r="G2000" s="252" t="s">
        <v>4281</v>
      </c>
    </row>
    <row r="2001" spans="1:7">
      <c r="A2001" s="253"/>
      <c r="B2001" s="253"/>
      <c r="C2001" s="253"/>
      <c r="D2001" s="253"/>
      <c r="E2001" s="253"/>
      <c r="F2001" s="251"/>
      <c r="G2001" s="254"/>
    </row>
    <row r="2002" spans="1:7">
      <c r="A2002" s="253" t="s">
        <v>4274</v>
      </c>
      <c r="B2002" s="253"/>
      <c r="C2002" s="253"/>
      <c r="D2002" s="255" t="s">
        <v>263</v>
      </c>
      <c r="E2002" s="255" t="s">
        <v>262</v>
      </c>
      <c r="F2002" s="251" t="s">
        <v>4278</v>
      </c>
      <c r="G2002" s="284" t="s">
        <v>4279</v>
      </c>
    </row>
    <row r="2003" spans="1:7" ht="16.5">
      <c r="A2003" s="253" t="s">
        <v>2001</v>
      </c>
      <c r="B2003" s="253"/>
      <c r="C2003" s="253"/>
      <c r="D2003" s="253"/>
      <c r="E2003" s="253"/>
      <c r="F2003" s="251"/>
      <c r="G2003" s="258"/>
    </row>
    <row r="2004" spans="1:7">
      <c r="A2004" s="262" t="s">
        <v>168</v>
      </c>
      <c r="B2004" s="263" t="s">
        <v>3368</v>
      </c>
      <c r="C2004" s="264" t="s">
        <v>3369</v>
      </c>
      <c r="D2004" s="263" t="s">
        <v>33</v>
      </c>
      <c r="E2004" s="265">
        <v>1</v>
      </c>
      <c r="F2004" s="266">
        <v>240.77760000000001</v>
      </c>
      <c r="G2004" s="261">
        <f>F2004*E2004</f>
        <v>240.77760000000001</v>
      </c>
    </row>
    <row r="2005" spans="1:7">
      <c r="A2005" s="262" t="s">
        <v>168</v>
      </c>
      <c r="B2005" s="263" t="s">
        <v>3370</v>
      </c>
      <c r="C2005" s="264" t="s">
        <v>3371</v>
      </c>
      <c r="D2005" s="263" t="s">
        <v>0</v>
      </c>
      <c r="E2005" s="265">
        <v>4</v>
      </c>
      <c r="F2005" s="266">
        <v>3.75</v>
      </c>
      <c r="G2005" s="261">
        <f>F2005*E2005</f>
        <v>15</v>
      </c>
    </row>
    <row r="2006" spans="1:7">
      <c r="A2006" s="259" t="s">
        <v>1904</v>
      </c>
      <c r="B2006" s="259"/>
      <c r="C2006" s="259"/>
      <c r="D2006" s="259"/>
      <c r="E2006" s="259"/>
      <c r="F2006" s="260"/>
      <c r="G2006" s="261">
        <f>SUM(G2004:G2005)</f>
        <v>255.77760000000001</v>
      </c>
    </row>
    <row r="2007" spans="1:7" ht="16.5">
      <c r="A2007" s="253" t="s">
        <v>2003</v>
      </c>
      <c r="B2007" s="253"/>
      <c r="C2007" s="253"/>
      <c r="D2007" s="253"/>
      <c r="E2007" s="253"/>
      <c r="F2007" s="251"/>
      <c r="G2007" s="258"/>
    </row>
    <row r="2008" spans="1:7">
      <c r="A2008" s="262" t="s">
        <v>9</v>
      </c>
      <c r="B2008" s="259" t="s">
        <v>1910</v>
      </c>
      <c r="C2008" s="248" t="s">
        <v>2302</v>
      </c>
      <c r="D2008" s="274" t="s">
        <v>2171</v>
      </c>
      <c r="E2008" s="275">
        <v>0.1</v>
      </c>
      <c r="F2008" s="276">
        <v>18.261945000000001</v>
      </c>
      <c r="G2008" s="261">
        <f>F2008*E2008</f>
        <v>1.8261945000000002</v>
      </c>
    </row>
    <row r="2009" spans="1:7">
      <c r="A2009" s="262" t="s">
        <v>9</v>
      </c>
      <c r="B2009" s="259" t="s">
        <v>1911</v>
      </c>
      <c r="C2009" s="248" t="s">
        <v>2293</v>
      </c>
      <c r="D2009" s="263" t="s">
        <v>2171</v>
      </c>
      <c r="E2009" s="265">
        <v>0.5</v>
      </c>
      <c r="F2009" s="276">
        <v>13.040459999999999</v>
      </c>
      <c r="G2009" s="261">
        <f>F2009*E2009</f>
        <v>6.5202299999999997</v>
      </c>
    </row>
    <row r="2010" spans="1:7">
      <c r="A2010" s="259" t="s">
        <v>1904</v>
      </c>
      <c r="B2010" s="259"/>
      <c r="C2010" s="259"/>
      <c r="D2010" s="259"/>
      <c r="E2010" s="259"/>
      <c r="F2010" s="260"/>
      <c r="G2010" s="261">
        <f>SUM(G2008:G2009)</f>
        <v>8.3464244999999995</v>
      </c>
    </row>
    <row r="2011" spans="1:7" ht="24.75">
      <c r="A2011" s="253" t="s">
        <v>2006</v>
      </c>
      <c r="B2011" s="253"/>
      <c r="C2011" s="253"/>
      <c r="D2011" s="253"/>
      <c r="E2011" s="253"/>
      <c r="F2011" s="251"/>
      <c r="G2011" s="258"/>
    </row>
    <row r="2012" spans="1:7">
      <c r="A2012" s="259" t="s">
        <v>1904</v>
      </c>
      <c r="B2012" s="259"/>
      <c r="C2012" s="259"/>
      <c r="D2012" s="259"/>
      <c r="E2012" s="259"/>
      <c r="F2012" s="260"/>
      <c r="G2012" s="261">
        <v>0</v>
      </c>
    </row>
    <row r="2013" spans="1:7">
      <c r="A2013" s="259" t="s">
        <v>4273</v>
      </c>
      <c r="B2013" s="259"/>
      <c r="C2013" s="259"/>
      <c r="D2013" s="259"/>
      <c r="E2013" s="259"/>
      <c r="F2013" s="260"/>
      <c r="G2013" s="261">
        <f>G2012+G2010+G2006</f>
        <v>264.12402450000002</v>
      </c>
    </row>
    <row r="2014" spans="1:7">
      <c r="A2014" s="259" t="s">
        <v>4271</v>
      </c>
      <c r="B2014" s="259"/>
      <c r="C2014" s="259"/>
      <c r="D2014" s="259"/>
      <c r="E2014" s="259"/>
      <c r="F2014" s="267">
        <v>0.2303</v>
      </c>
      <c r="G2014" s="261">
        <f>F2014*G2013</f>
        <v>60.827762842350005</v>
      </c>
    </row>
    <row r="2015" spans="1:7" ht="16.5">
      <c r="A2015" s="253" t="s">
        <v>4280</v>
      </c>
      <c r="B2015" s="253"/>
      <c r="C2015" s="253"/>
      <c r="D2015" s="253"/>
      <c r="E2015" s="253"/>
      <c r="F2015" s="251"/>
      <c r="G2015" s="252">
        <f>SUM(G2013:G2014)</f>
        <v>324.95178734235003</v>
      </c>
    </row>
    <row r="2016" spans="1:7">
      <c r="A2016" s="248"/>
      <c r="B2016" s="248"/>
      <c r="C2016" s="248"/>
      <c r="D2016" s="248"/>
      <c r="E2016" s="248"/>
      <c r="F2016" s="268"/>
      <c r="G2016" s="249"/>
    </row>
    <row r="2017" spans="1:7" ht="24.75">
      <c r="A2017" s="255" t="s">
        <v>538</v>
      </c>
      <c r="B2017" s="255" t="s">
        <v>539</v>
      </c>
      <c r="C2017" s="250" t="s">
        <v>3372</v>
      </c>
      <c r="D2017" s="250"/>
      <c r="E2017" s="250"/>
      <c r="F2017" s="251"/>
      <c r="G2017" s="252" t="s">
        <v>4281</v>
      </c>
    </row>
    <row r="2018" spans="1:7">
      <c r="A2018" s="253"/>
      <c r="B2018" s="253"/>
      <c r="C2018" s="253"/>
      <c r="D2018" s="253"/>
      <c r="E2018" s="253"/>
      <c r="F2018" s="251"/>
      <c r="G2018" s="254"/>
    </row>
    <row r="2019" spans="1:7">
      <c r="A2019" s="253" t="s">
        <v>4274</v>
      </c>
      <c r="B2019" s="253"/>
      <c r="C2019" s="253"/>
      <c r="D2019" s="255" t="s">
        <v>263</v>
      </c>
      <c r="E2019" s="255" t="s">
        <v>262</v>
      </c>
      <c r="F2019" s="251" t="s">
        <v>4278</v>
      </c>
      <c r="G2019" s="284" t="s">
        <v>4279</v>
      </c>
    </row>
    <row r="2020" spans="1:7" ht="16.5">
      <c r="A2020" s="253" t="s">
        <v>2001</v>
      </c>
      <c r="B2020" s="253"/>
      <c r="C2020" s="253"/>
      <c r="D2020" s="253"/>
      <c r="E2020" s="253"/>
      <c r="F2020" s="251"/>
      <c r="G2020" s="258"/>
    </row>
    <row r="2021" spans="1:7" ht="16.5">
      <c r="A2021" s="262" t="s">
        <v>9</v>
      </c>
      <c r="B2021" s="259" t="s">
        <v>3373</v>
      </c>
      <c r="C2021" s="253" t="s">
        <v>3374</v>
      </c>
      <c r="D2021" s="259" t="s">
        <v>33</v>
      </c>
      <c r="E2021" s="269">
        <v>1</v>
      </c>
      <c r="F2021" s="266">
        <v>29.5505</v>
      </c>
      <c r="G2021" s="261">
        <f>F2021*E2021</f>
        <v>29.5505</v>
      </c>
    </row>
    <row r="2022" spans="1:7">
      <c r="A2022" s="259" t="s">
        <v>1904</v>
      </c>
      <c r="B2022" s="259"/>
      <c r="C2022" s="259"/>
      <c r="D2022" s="259"/>
      <c r="E2022" s="259"/>
      <c r="F2022" s="260"/>
      <c r="G2022" s="261">
        <f>SUM(G2021)</f>
        <v>29.5505</v>
      </c>
    </row>
    <row r="2023" spans="1:7" ht="16.5">
      <c r="A2023" s="253" t="s">
        <v>2003</v>
      </c>
      <c r="B2023" s="253"/>
      <c r="C2023" s="253"/>
      <c r="D2023" s="253"/>
      <c r="E2023" s="253"/>
      <c r="F2023" s="251"/>
      <c r="G2023" s="258"/>
    </row>
    <row r="2024" spans="1:7">
      <c r="A2024" s="259" t="s">
        <v>1904</v>
      </c>
      <c r="B2024" s="259"/>
      <c r="C2024" s="259"/>
      <c r="D2024" s="259"/>
      <c r="E2024" s="259"/>
      <c r="F2024" s="260"/>
      <c r="G2024" s="261"/>
    </row>
    <row r="2025" spans="1:7" ht="24.75">
      <c r="A2025" s="253" t="s">
        <v>2006</v>
      </c>
      <c r="B2025" s="253"/>
      <c r="C2025" s="253"/>
      <c r="D2025" s="253"/>
      <c r="E2025" s="253"/>
      <c r="F2025" s="251"/>
      <c r="G2025" s="258"/>
    </row>
    <row r="2026" spans="1:7">
      <c r="A2026" s="259" t="s">
        <v>1904</v>
      </c>
      <c r="B2026" s="259"/>
      <c r="C2026" s="259"/>
      <c r="D2026" s="259"/>
      <c r="E2026" s="259"/>
      <c r="F2026" s="260"/>
      <c r="G2026" s="261"/>
    </row>
    <row r="2027" spans="1:7">
      <c r="A2027" s="259" t="s">
        <v>4273</v>
      </c>
      <c r="B2027" s="259"/>
      <c r="C2027" s="259"/>
      <c r="D2027" s="259"/>
      <c r="E2027" s="259"/>
      <c r="F2027" s="260"/>
      <c r="G2027" s="261">
        <f>G2026+G2024+G2022</f>
        <v>29.5505</v>
      </c>
    </row>
    <row r="2028" spans="1:7">
      <c r="A2028" s="259" t="s">
        <v>4271</v>
      </c>
      <c r="B2028" s="259"/>
      <c r="C2028" s="259"/>
      <c r="D2028" s="259"/>
      <c r="E2028" s="259"/>
      <c r="F2028" s="267">
        <v>0.2303</v>
      </c>
      <c r="G2028" s="261">
        <f>F2028*G2027</f>
        <v>6.8054801500000002</v>
      </c>
    </row>
    <row r="2029" spans="1:7" ht="16.5">
      <c r="A2029" s="253" t="s">
        <v>4280</v>
      </c>
      <c r="B2029" s="253"/>
      <c r="C2029" s="253"/>
      <c r="D2029" s="253"/>
      <c r="E2029" s="253"/>
      <c r="F2029" s="251"/>
      <c r="G2029" s="252">
        <f>SUM(G2027:G2028)</f>
        <v>36.355980150000001</v>
      </c>
    </row>
    <row r="2030" spans="1:7">
      <c r="A2030" s="253"/>
      <c r="B2030" s="253"/>
      <c r="C2030" s="253"/>
      <c r="D2030" s="253"/>
      <c r="E2030" s="253"/>
      <c r="F2030" s="251"/>
      <c r="G2030" s="258"/>
    </row>
    <row r="2031" spans="1:7" ht="24.75">
      <c r="A2031" s="255" t="s">
        <v>540</v>
      </c>
      <c r="B2031" s="255" t="s">
        <v>541</v>
      </c>
      <c r="C2031" s="250" t="s">
        <v>3375</v>
      </c>
      <c r="D2031" s="250"/>
      <c r="E2031" s="250"/>
      <c r="F2031" s="251"/>
      <c r="G2031" s="252" t="s">
        <v>4281</v>
      </c>
    </row>
    <row r="2032" spans="1:7">
      <c r="A2032" s="253"/>
      <c r="B2032" s="253"/>
      <c r="C2032" s="253"/>
      <c r="D2032" s="253"/>
      <c r="E2032" s="253"/>
      <c r="F2032" s="251"/>
      <c r="G2032" s="254"/>
    </row>
    <row r="2033" spans="1:7">
      <c r="A2033" s="253" t="s">
        <v>4274</v>
      </c>
      <c r="B2033" s="253"/>
      <c r="C2033" s="253"/>
      <c r="D2033" s="255" t="s">
        <v>263</v>
      </c>
      <c r="E2033" s="255" t="s">
        <v>262</v>
      </c>
      <c r="F2033" s="251" t="s">
        <v>4278</v>
      </c>
      <c r="G2033" s="284" t="s">
        <v>4279</v>
      </c>
    </row>
    <row r="2034" spans="1:7" ht="16.5">
      <c r="A2034" s="253" t="s">
        <v>2001</v>
      </c>
      <c r="B2034" s="253"/>
      <c r="C2034" s="253"/>
      <c r="D2034" s="253"/>
      <c r="E2034" s="253"/>
      <c r="F2034" s="251"/>
      <c r="G2034" s="258"/>
    </row>
    <row r="2035" spans="1:7" ht="16.5">
      <c r="A2035" s="262" t="s">
        <v>9</v>
      </c>
      <c r="B2035" s="259" t="s">
        <v>3376</v>
      </c>
      <c r="C2035" s="253" t="s">
        <v>3377</v>
      </c>
      <c r="D2035" s="259" t="s">
        <v>33</v>
      </c>
      <c r="E2035" s="269">
        <v>1</v>
      </c>
      <c r="F2035" s="266">
        <v>35.252400000000002</v>
      </c>
      <c r="G2035" s="261">
        <f>F2035*E2035</f>
        <v>35.252400000000002</v>
      </c>
    </row>
    <row r="2036" spans="1:7">
      <c r="A2036" s="259" t="s">
        <v>1904</v>
      </c>
      <c r="B2036" s="259"/>
      <c r="C2036" s="259"/>
      <c r="D2036" s="259"/>
      <c r="E2036" s="259"/>
      <c r="F2036" s="260"/>
      <c r="G2036" s="261">
        <f>SUM(G2035:G2035)</f>
        <v>35.252400000000002</v>
      </c>
    </row>
    <row r="2037" spans="1:7" ht="16.5">
      <c r="A2037" s="253" t="s">
        <v>2003</v>
      </c>
      <c r="B2037" s="253"/>
      <c r="C2037" s="253"/>
      <c r="D2037" s="253"/>
      <c r="E2037" s="253"/>
      <c r="F2037" s="251"/>
      <c r="G2037" s="258"/>
    </row>
    <row r="2038" spans="1:7">
      <c r="A2038" s="259" t="s">
        <v>1904</v>
      </c>
      <c r="B2038" s="259"/>
      <c r="C2038" s="259"/>
      <c r="D2038" s="259"/>
      <c r="E2038" s="259"/>
      <c r="F2038" s="260"/>
      <c r="G2038" s="261"/>
    </row>
    <row r="2039" spans="1:7" ht="24.75">
      <c r="A2039" s="253" t="s">
        <v>2006</v>
      </c>
      <c r="B2039" s="253"/>
      <c r="C2039" s="253"/>
      <c r="D2039" s="253"/>
      <c r="E2039" s="253"/>
      <c r="F2039" s="251"/>
      <c r="G2039" s="258"/>
    </row>
    <row r="2040" spans="1:7">
      <c r="A2040" s="259" t="s">
        <v>1904</v>
      </c>
      <c r="B2040" s="259"/>
      <c r="C2040" s="259"/>
      <c r="D2040" s="259"/>
      <c r="E2040" s="259"/>
      <c r="F2040" s="260"/>
      <c r="G2040" s="261"/>
    </row>
    <row r="2041" spans="1:7">
      <c r="A2041" s="259" t="s">
        <v>4273</v>
      </c>
      <c r="B2041" s="259"/>
      <c r="C2041" s="259"/>
      <c r="D2041" s="259"/>
      <c r="E2041" s="259"/>
      <c r="F2041" s="260"/>
      <c r="G2041" s="261">
        <f>G2040+G2038+G2036</f>
        <v>35.252400000000002</v>
      </c>
    </row>
    <row r="2042" spans="1:7">
      <c r="A2042" s="259" t="s">
        <v>4271</v>
      </c>
      <c r="B2042" s="259"/>
      <c r="C2042" s="259"/>
      <c r="D2042" s="259"/>
      <c r="E2042" s="259"/>
      <c r="F2042" s="267">
        <v>0.2303</v>
      </c>
      <c r="G2042" s="261">
        <f>F2042*G2041</f>
        <v>8.118627720000001</v>
      </c>
    </row>
    <row r="2043" spans="1:7" ht="16.5">
      <c r="A2043" s="253" t="s">
        <v>4280</v>
      </c>
      <c r="B2043" s="253"/>
      <c r="C2043" s="253"/>
      <c r="D2043" s="253"/>
      <c r="E2043" s="253"/>
      <c r="F2043" s="251"/>
      <c r="G2043" s="252">
        <f>SUM(G2041:G2042)</f>
        <v>43.371027720000001</v>
      </c>
    </row>
    <row r="2044" spans="1:7">
      <c r="A2044" s="253"/>
      <c r="B2044" s="253"/>
      <c r="C2044" s="253"/>
      <c r="D2044" s="253"/>
      <c r="E2044" s="253"/>
      <c r="F2044" s="251"/>
      <c r="G2044" s="252"/>
    </row>
    <row r="2045" spans="1:7" ht="24.75">
      <c r="A2045" s="255" t="s">
        <v>542</v>
      </c>
      <c r="B2045" s="255" t="s">
        <v>539</v>
      </c>
      <c r="C2045" s="250" t="s">
        <v>3372</v>
      </c>
      <c r="D2045" s="250"/>
      <c r="E2045" s="250"/>
      <c r="F2045" s="251"/>
      <c r="G2045" s="252" t="s">
        <v>4281</v>
      </c>
    </row>
    <row r="2046" spans="1:7">
      <c r="A2046" s="253"/>
      <c r="B2046" s="253"/>
      <c r="C2046" s="253"/>
      <c r="D2046" s="253"/>
      <c r="E2046" s="253"/>
      <c r="F2046" s="251"/>
      <c r="G2046" s="254"/>
    </row>
    <row r="2047" spans="1:7">
      <c r="A2047" s="253" t="s">
        <v>4274</v>
      </c>
      <c r="B2047" s="253"/>
      <c r="C2047" s="253"/>
      <c r="D2047" s="255" t="s">
        <v>263</v>
      </c>
      <c r="E2047" s="255" t="s">
        <v>262</v>
      </c>
      <c r="F2047" s="251" t="s">
        <v>4278</v>
      </c>
      <c r="G2047" s="284" t="s">
        <v>4279</v>
      </c>
    </row>
    <row r="2048" spans="1:7" ht="16.5">
      <c r="A2048" s="253" t="s">
        <v>2001</v>
      </c>
      <c r="B2048" s="253"/>
      <c r="C2048" s="253"/>
      <c r="D2048" s="253"/>
      <c r="E2048" s="253"/>
      <c r="F2048" s="251"/>
      <c r="G2048" s="258"/>
    </row>
    <row r="2049" spans="1:7" ht="16.5">
      <c r="A2049" s="262" t="s">
        <v>9</v>
      </c>
      <c r="B2049" s="259" t="s">
        <v>3373</v>
      </c>
      <c r="C2049" s="253" t="s">
        <v>3374</v>
      </c>
      <c r="D2049" s="259" t="s">
        <v>33</v>
      </c>
      <c r="E2049" s="269">
        <v>1</v>
      </c>
      <c r="F2049" s="266">
        <v>29.550560000000001</v>
      </c>
      <c r="G2049" s="261">
        <f>F2049*E2049</f>
        <v>29.550560000000001</v>
      </c>
    </row>
    <row r="2050" spans="1:7">
      <c r="A2050" s="259" t="s">
        <v>1904</v>
      </c>
      <c r="B2050" s="259"/>
      <c r="C2050" s="259"/>
      <c r="D2050" s="259"/>
      <c r="E2050" s="259"/>
      <c r="F2050" s="260"/>
      <c r="G2050" s="261">
        <f>SUM(G2049)</f>
        <v>29.550560000000001</v>
      </c>
    </row>
    <row r="2051" spans="1:7" ht="16.5">
      <c r="A2051" s="253" t="s">
        <v>2003</v>
      </c>
      <c r="B2051" s="253"/>
      <c r="C2051" s="253"/>
      <c r="D2051" s="253"/>
      <c r="E2051" s="253"/>
      <c r="F2051" s="251"/>
      <c r="G2051" s="258"/>
    </row>
    <row r="2052" spans="1:7">
      <c r="A2052" s="259" t="s">
        <v>1904</v>
      </c>
      <c r="B2052" s="259"/>
      <c r="C2052" s="259"/>
      <c r="D2052" s="259"/>
      <c r="E2052" s="259"/>
      <c r="F2052" s="260"/>
      <c r="G2052" s="261"/>
    </row>
    <row r="2053" spans="1:7" ht="24.75">
      <c r="A2053" s="253" t="s">
        <v>2006</v>
      </c>
      <c r="B2053" s="253"/>
      <c r="C2053" s="253"/>
      <c r="D2053" s="253"/>
      <c r="E2053" s="253"/>
      <c r="F2053" s="251"/>
      <c r="G2053" s="258"/>
    </row>
    <row r="2054" spans="1:7">
      <c r="A2054" s="259" t="s">
        <v>1904</v>
      </c>
      <c r="B2054" s="259"/>
      <c r="C2054" s="259"/>
      <c r="D2054" s="259"/>
      <c r="E2054" s="259"/>
      <c r="F2054" s="260"/>
      <c r="G2054" s="261"/>
    </row>
    <row r="2055" spans="1:7">
      <c r="A2055" s="259" t="s">
        <v>4273</v>
      </c>
      <c r="B2055" s="259"/>
      <c r="C2055" s="259"/>
      <c r="D2055" s="259"/>
      <c r="E2055" s="259"/>
      <c r="F2055" s="260"/>
      <c r="G2055" s="261">
        <f>G2054+G2052+G2050</f>
        <v>29.550560000000001</v>
      </c>
    </row>
    <row r="2056" spans="1:7">
      <c r="A2056" s="259" t="s">
        <v>4271</v>
      </c>
      <c r="B2056" s="259"/>
      <c r="C2056" s="259"/>
      <c r="D2056" s="259"/>
      <c r="E2056" s="259"/>
      <c r="F2056" s="267">
        <v>0.2303</v>
      </c>
      <c r="G2056" s="261">
        <f>F2056*G2055</f>
        <v>6.8054939680000004</v>
      </c>
    </row>
    <row r="2057" spans="1:7" ht="16.5">
      <c r="A2057" s="253" t="s">
        <v>4280</v>
      </c>
      <c r="B2057" s="253"/>
      <c r="C2057" s="253"/>
      <c r="D2057" s="253"/>
      <c r="E2057" s="253"/>
      <c r="F2057" s="251"/>
      <c r="G2057" s="252">
        <f>SUM(G2055:G2056)</f>
        <v>36.356053967999998</v>
      </c>
    </row>
    <row r="2058" spans="1:7">
      <c r="A2058" s="253"/>
      <c r="B2058" s="253"/>
      <c r="C2058" s="253"/>
      <c r="D2058" s="253"/>
      <c r="E2058" s="253"/>
      <c r="F2058" s="251"/>
      <c r="G2058" s="252"/>
    </row>
    <row r="2059" spans="1:7" ht="16.5">
      <c r="A2059" s="270" t="s">
        <v>543</v>
      </c>
      <c r="B2059" s="270" t="s">
        <v>544</v>
      </c>
      <c r="C2059" s="248" t="s">
        <v>2406</v>
      </c>
      <c r="D2059" s="248"/>
      <c r="E2059" s="248"/>
      <c r="F2059" s="268"/>
      <c r="G2059" s="252" t="s">
        <v>165</v>
      </c>
    </row>
    <row r="2060" spans="1:7">
      <c r="A2060" s="248"/>
      <c r="B2060" s="248"/>
      <c r="C2060" s="248"/>
      <c r="D2060" s="248"/>
      <c r="E2060" s="248"/>
      <c r="F2060" s="268"/>
      <c r="G2060" s="271"/>
    </row>
    <row r="2061" spans="1:7">
      <c r="A2061" s="248" t="s">
        <v>4274</v>
      </c>
      <c r="B2061" s="248"/>
      <c r="C2061" s="248"/>
      <c r="D2061" s="270" t="s">
        <v>263</v>
      </c>
      <c r="E2061" s="270" t="s">
        <v>262</v>
      </c>
      <c r="F2061" s="251" t="s">
        <v>4278</v>
      </c>
      <c r="G2061" s="284" t="s">
        <v>4279</v>
      </c>
    </row>
    <row r="2062" spans="1:7" ht="16.5">
      <c r="A2062" s="248" t="s">
        <v>2001</v>
      </c>
      <c r="B2062" s="248"/>
      <c r="C2062" s="248"/>
      <c r="D2062" s="248"/>
      <c r="E2062" s="248"/>
      <c r="F2062" s="268"/>
      <c r="G2062" s="249"/>
    </row>
    <row r="2063" spans="1:7">
      <c r="A2063" s="273">
        <v>34360</v>
      </c>
      <c r="B2063" s="274" t="s">
        <v>277</v>
      </c>
      <c r="C2063" s="248" t="s">
        <v>2344</v>
      </c>
      <c r="D2063" s="274" t="s">
        <v>30</v>
      </c>
      <c r="E2063" s="275">
        <v>0.21</v>
      </c>
      <c r="F2063" s="276">
        <v>31.549785</v>
      </c>
      <c r="G2063" s="261">
        <f>F2063*E2063</f>
        <v>6.6254548499999997</v>
      </c>
    </row>
    <row r="2064" spans="1:7" ht="16.5">
      <c r="A2064" s="273">
        <v>40552</v>
      </c>
      <c r="B2064" s="274" t="s">
        <v>277</v>
      </c>
      <c r="C2064" s="248" t="s">
        <v>2407</v>
      </c>
      <c r="D2064" s="274" t="s">
        <v>2408</v>
      </c>
      <c r="E2064" s="275">
        <v>7.4999999999999997E-2</v>
      </c>
      <c r="F2064" s="276">
        <v>24.852854999999998</v>
      </c>
      <c r="G2064" s="261">
        <f>F2064*E2064</f>
        <v>1.8639641249999999</v>
      </c>
    </row>
    <row r="2065" spans="1:7" ht="33" customHeight="1">
      <c r="A2065" s="273">
        <v>39443</v>
      </c>
      <c r="B2065" s="274" t="s">
        <v>277</v>
      </c>
      <c r="C2065" s="248" t="s">
        <v>2409</v>
      </c>
      <c r="D2065" s="274" t="s">
        <v>0</v>
      </c>
      <c r="E2065" s="275">
        <v>0.58299999999999996</v>
      </c>
      <c r="F2065" s="276">
        <v>0.12369000000000001</v>
      </c>
      <c r="G2065" s="261">
        <f>F2065*E2065</f>
        <v>7.2111270000000005E-2</v>
      </c>
    </row>
    <row r="2066" spans="1:7">
      <c r="A2066" s="274" t="s">
        <v>1904</v>
      </c>
      <c r="B2066" s="274"/>
      <c r="C2066" s="274"/>
      <c r="D2066" s="274"/>
      <c r="E2066" s="274"/>
      <c r="F2066" s="277"/>
      <c r="G2066" s="261">
        <f>SUM(G2063:G2065)</f>
        <v>8.5615302450000001</v>
      </c>
    </row>
    <row r="2067" spans="1:7" ht="16.5">
      <c r="A2067" s="248" t="s">
        <v>2003</v>
      </c>
      <c r="B2067" s="248"/>
      <c r="C2067" s="248"/>
      <c r="D2067" s="248"/>
      <c r="E2067" s="248"/>
      <c r="F2067" s="268"/>
      <c r="G2067" s="249"/>
    </row>
    <row r="2068" spans="1:7">
      <c r="A2068" s="274" t="s">
        <v>1904</v>
      </c>
      <c r="B2068" s="274"/>
      <c r="C2068" s="274"/>
      <c r="D2068" s="274"/>
      <c r="E2068" s="274"/>
      <c r="F2068" s="277"/>
      <c r="G2068" s="286"/>
    </row>
    <row r="2069" spans="1:7" ht="24.75">
      <c r="A2069" s="248" t="s">
        <v>2006</v>
      </c>
      <c r="B2069" s="248"/>
      <c r="C2069" s="248"/>
      <c r="D2069" s="248"/>
      <c r="E2069" s="248"/>
      <c r="F2069" s="268"/>
      <c r="G2069" s="249"/>
    </row>
    <row r="2070" spans="1:7">
      <c r="A2070" s="274" t="s">
        <v>2204</v>
      </c>
      <c r="B2070" s="274" t="s">
        <v>9</v>
      </c>
      <c r="C2070" s="248" t="s">
        <v>2410</v>
      </c>
      <c r="D2070" s="274" t="s">
        <v>2171</v>
      </c>
      <c r="E2070" s="275">
        <v>0.14657600000000001</v>
      </c>
      <c r="F2070" s="276">
        <v>18.067574999999998</v>
      </c>
      <c r="G2070" s="261">
        <f>F2070*E2070</f>
        <v>2.6482728731999998</v>
      </c>
    </row>
    <row r="2071" spans="1:7">
      <c r="A2071" s="274" t="s">
        <v>1904</v>
      </c>
      <c r="B2071" s="274"/>
      <c r="C2071" s="274"/>
      <c r="D2071" s="274"/>
      <c r="E2071" s="274"/>
      <c r="F2071" s="277"/>
      <c r="G2071" s="261">
        <f>SUM(G2070)</f>
        <v>2.6482728731999998</v>
      </c>
    </row>
    <row r="2072" spans="1:7">
      <c r="A2072" s="274" t="s">
        <v>4273</v>
      </c>
      <c r="B2072" s="274"/>
      <c r="C2072" s="274"/>
      <c r="D2072" s="274"/>
      <c r="E2072" s="274"/>
      <c r="F2072" s="277"/>
      <c r="G2072" s="261">
        <f>G2066+G2068+G2071</f>
        <v>11.2098031182</v>
      </c>
    </row>
    <row r="2073" spans="1:7">
      <c r="A2073" s="274" t="s">
        <v>4271</v>
      </c>
      <c r="B2073" s="274"/>
      <c r="C2073" s="274"/>
      <c r="D2073" s="274"/>
      <c r="E2073" s="274"/>
      <c r="F2073" s="278">
        <v>0.2303</v>
      </c>
      <c r="G2073" s="261">
        <f>F2073*G2072</f>
        <v>2.58161765812146</v>
      </c>
    </row>
    <row r="2074" spans="1:7" ht="16.5">
      <c r="A2074" s="248" t="s">
        <v>4280</v>
      </c>
      <c r="B2074" s="248"/>
      <c r="C2074" s="248"/>
      <c r="D2074" s="248"/>
      <c r="E2074" s="248"/>
      <c r="F2074" s="268"/>
      <c r="G2074" s="252">
        <f>SUM(G2072:G2073)</f>
        <v>13.791420776321459</v>
      </c>
    </row>
    <row r="2075" spans="1:7">
      <c r="A2075" s="248"/>
      <c r="B2075" s="248"/>
      <c r="C2075" s="248"/>
      <c r="D2075" s="248"/>
      <c r="E2075" s="248"/>
      <c r="F2075" s="268"/>
      <c r="G2075" s="249"/>
    </row>
    <row r="2076" spans="1:7" ht="24.75">
      <c r="A2076" s="270" t="s">
        <v>545</v>
      </c>
      <c r="B2076" s="270">
        <v>39511</v>
      </c>
      <c r="C2076" s="274" t="s">
        <v>5213</v>
      </c>
      <c r="D2076" s="248"/>
      <c r="E2076" s="248"/>
      <c r="F2076" s="268"/>
      <c r="G2076" s="252" t="s">
        <v>4281</v>
      </c>
    </row>
    <row r="2077" spans="1:7">
      <c r="A2077" s="248"/>
      <c r="B2077" s="248"/>
      <c r="C2077" s="248"/>
      <c r="D2077" s="248"/>
      <c r="E2077" s="248"/>
      <c r="F2077" s="268"/>
      <c r="G2077" s="271"/>
    </row>
    <row r="2078" spans="1:7">
      <c r="A2078" s="248" t="s">
        <v>4274</v>
      </c>
      <c r="B2078" s="248"/>
      <c r="C2078" s="248"/>
      <c r="D2078" s="270" t="s">
        <v>263</v>
      </c>
      <c r="E2078" s="270" t="s">
        <v>262</v>
      </c>
      <c r="F2078" s="251" t="s">
        <v>4278</v>
      </c>
      <c r="G2078" s="284" t="s">
        <v>4279</v>
      </c>
    </row>
    <row r="2079" spans="1:7" ht="16.5">
      <c r="A2079" s="248" t="s">
        <v>2001</v>
      </c>
      <c r="B2079" s="248"/>
      <c r="C2079" s="248"/>
      <c r="D2079" s="248"/>
      <c r="E2079" s="248"/>
      <c r="F2079" s="268"/>
      <c r="G2079" s="249"/>
    </row>
    <row r="2080" spans="1:7">
      <c r="A2080" s="273"/>
      <c r="B2080" s="274"/>
      <c r="C2080" s="248"/>
      <c r="D2080" s="274"/>
      <c r="E2080" s="275"/>
      <c r="F2080" s="276"/>
      <c r="G2080" s="261">
        <f>F2080*E2080</f>
        <v>0</v>
      </c>
    </row>
    <row r="2081" spans="1:7">
      <c r="A2081" s="273"/>
      <c r="B2081" s="274"/>
      <c r="C2081" s="248"/>
      <c r="D2081" s="274"/>
      <c r="E2081" s="275"/>
      <c r="F2081" s="276"/>
      <c r="G2081" s="261">
        <f>F2081*E2081</f>
        <v>0</v>
      </c>
    </row>
    <row r="2082" spans="1:7">
      <c r="A2082" s="273"/>
      <c r="B2082" s="274"/>
      <c r="C2082" s="248"/>
      <c r="D2082" s="274"/>
      <c r="E2082" s="275"/>
      <c r="F2082" s="276"/>
      <c r="G2082" s="261">
        <f>F2082*E2082</f>
        <v>0</v>
      </c>
    </row>
    <row r="2083" spans="1:7">
      <c r="A2083" s="274" t="s">
        <v>1904</v>
      </c>
      <c r="B2083" s="274"/>
      <c r="C2083" s="274"/>
      <c r="D2083" s="274"/>
      <c r="E2083" s="274"/>
      <c r="F2083" s="277"/>
      <c r="G2083" s="261">
        <f>SUM(G2080:G2082)</f>
        <v>0</v>
      </c>
    </row>
    <row r="2084" spans="1:7" ht="16.5">
      <c r="A2084" s="248" t="s">
        <v>2003</v>
      </c>
      <c r="B2084" s="248"/>
      <c r="C2084" s="248"/>
      <c r="D2084" s="248"/>
      <c r="E2084" s="248"/>
      <c r="F2084" s="268"/>
      <c r="G2084" s="249"/>
    </row>
    <row r="2085" spans="1:7">
      <c r="A2085" s="274" t="s">
        <v>1904</v>
      </c>
      <c r="B2085" s="274"/>
      <c r="C2085" s="274"/>
      <c r="D2085" s="274"/>
      <c r="E2085" s="274"/>
      <c r="F2085" s="277"/>
      <c r="G2085" s="286"/>
    </row>
    <row r="2086" spans="1:7" ht="24.75">
      <c r="A2086" s="248" t="s">
        <v>2006</v>
      </c>
      <c r="B2086" s="248"/>
      <c r="C2086" s="248"/>
      <c r="D2086" s="248"/>
      <c r="E2086" s="248"/>
      <c r="F2086" s="268"/>
      <c r="G2086" s="249"/>
    </row>
    <row r="2087" spans="1:7" ht="24.75">
      <c r="A2087" s="274" t="s">
        <v>277</v>
      </c>
      <c r="B2087" s="274">
        <v>39511</v>
      </c>
      <c r="C2087" s="248" t="s">
        <v>5214</v>
      </c>
      <c r="D2087" s="274" t="s">
        <v>4281</v>
      </c>
      <c r="E2087" s="275">
        <v>1</v>
      </c>
      <c r="F2087" s="276">
        <v>63.847829797610331</v>
      </c>
      <c r="G2087" s="261">
        <f>F2087*E2087</f>
        <v>63.847829797610331</v>
      </c>
    </row>
    <row r="2088" spans="1:7">
      <c r="A2088" s="274" t="s">
        <v>1904</v>
      </c>
      <c r="B2088" s="274"/>
      <c r="C2088" s="274"/>
      <c r="D2088" s="274"/>
      <c r="E2088" s="274"/>
      <c r="F2088" s="277"/>
      <c r="G2088" s="261">
        <f>SUM(G2087)</f>
        <v>63.847829797610331</v>
      </c>
    </row>
    <row r="2089" spans="1:7">
      <c r="A2089" s="274" t="s">
        <v>4273</v>
      </c>
      <c r="B2089" s="274"/>
      <c r="C2089" s="274"/>
      <c r="D2089" s="274"/>
      <c r="E2089" s="274"/>
      <c r="F2089" s="277"/>
      <c r="G2089" s="261">
        <f>G2083+G2085+G2088</f>
        <v>63.847829797610331</v>
      </c>
    </row>
    <row r="2090" spans="1:7">
      <c r="A2090" s="274" t="s">
        <v>4271</v>
      </c>
      <c r="B2090" s="274"/>
      <c r="C2090" s="274"/>
      <c r="D2090" s="274"/>
      <c r="E2090" s="274"/>
      <c r="F2090" s="278">
        <v>0.2303</v>
      </c>
      <c r="G2090" s="261">
        <f>F2090*G2089</f>
        <v>14.704155202389659</v>
      </c>
    </row>
    <row r="2091" spans="1:7" ht="16.5">
      <c r="A2091" s="248" t="s">
        <v>4280</v>
      </c>
      <c r="B2091" s="248"/>
      <c r="C2091" s="248"/>
      <c r="D2091" s="248"/>
      <c r="E2091" s="248"/>
      <c r="F2091" s="268"/>
      <c r="G2091" s="252">
        <f>SUM(G2089:G2090)</f>
        <v>78.551984999999988</v>
      </c>
    </row>
    <row r="2092" spans="1:7">
      <c r="A2092" s="248"/>
      <c r="B2092" s="248"/>
      <c r="C2092" s="248"/>
      <c r="D2092" s="248"/>
      <c r="E2092" s="248"/>
      <c r="F2092" s="268"/>
      <c r="G2092" s="249"/>
    </row>
    <row r="2093" spans="1:7" ht="24.75">
      <c r="A2093" s="270" t="s">
        <v>546</v>
      </c>
      <c r="B2093" s="270">
        <v>39512</v>
      </c>
      <c r="C2093" s="274" t="s">
        <v>5215</v>
      </c>
      <c r="D2093" s="248"/>
      <c r="E2093" s="248"/>
      <c r="F2093" s="268"/>
      <c r="G2093" s="252" t="s">
        <v>4281</v>
      </c>
    </row>
    <row r="2094" spans="1:7">
      <c r="A2094" s="248"/>
      <c r="B2094" s="248"/>
      <c r="C2094" s="248"/>
      <c r="D2094" s="248"/>
      <c r="E2094" s="248"/>
      <c r="F2094" s="268"/>
      <c r="G2094" s="271"/>
    </row>
    <row r="2095" spans="1:7">
      <c r="A2095" s="248" t="s">
        <v>4274</v>
      </c>
      <c r="B2095" s="248"/>
      <c r="C2095" s="248"/>
      <c r="D2095" s="270" t="s">
        <v>263</v>
      </c>
      <c r="E2095" s="270" t="s">
        <v>262</v>
      </c>
      <c r="F2095" s="251" t="s">
        <v>4278</v>
      </c>
      <c r="G2095" s="284" t="s">
        <v>4279</v>
      </c>
    </row>
    <row r="2096" spans="1:7" ht="16.5">
      <c r="A2096" s="248" t="s">
        <v>2001</v>
      </c>
      <c r="B2096" s="248"/>
      <c r="C2096" s="248"/>
      <c r="D2096" s="248"/>
      <c r="E2096" s="248"/>
      <c r="F2096" s="268"/>
      <c r="G2096" s="249"/>
    </row>
    <row r="2097" spans="1:7">
      <c r="A2097" s="273"/>
      <c r="B2097" s="274"/>
      <c r="C2097" s="248"/>
      <c r="D2097" s="274"/>
      <c r="E2097" s="275"/>
      <c r="F2097" s="276"/>
      <c r="G2097" s="261">
        <f>F2097*E2097</f>
        <v>0</v>
      </c>
    </row>
    <row r="2098" spans="1:7">
      <c r="A2098" s="273"/>
      <c r="B2098" s="274"/>
      <c r="C2098" s="248"/>
      <c r="D2098" s="274"/>
      <c r="E2098" s="275"/>
      <c r="F2098" s="276"/>
      <c r="G2098" s="261">
        <f>F2098*E2098</f>
        <v>0</v>
      </c>
    </row>
    <row r="2099" spans="1:7">
      <c r="A2099" s="273"/>
      <c r="B2099" s="274"/>
      <c r="C2099" s="248"/>
      <c r="D2099" s="274"/>
      <c r="E2099" s="275"/>
      <c r="F2099" s="276"/>
      <c r="G2099" s="261">
        <f>F2099*E2099</f>
        <v>0</v>
      </c>
    </row>
    <row r="2100" spans="1:7">
      <c r="A2100" s="274" t="s">
        <v>1904</v>
      </c>
      <c r="B2100" s="274"/>
      <c r="C2100" s="274"/>
      <c r="D2100" s="274"/>
      <c r="E2100" s="274"/>
      <c r="F2100" s="277"/>
      <c r="G2100" s="261">
        <f>SUM(G2097:G2099)</f>
        <v>0</v>
      </c>
    </row>
    <row r="2101" spans="1:7" ht="16.5">
      <c r="A2101" s="248" t="s">
        <v>2003</v>
      </c>
      <c r="B2101" s="248"/>
      <c r="C2101" s="248"/>
      <c r="D2101" s="248"/>
      <c r="E2101" s="248"/>
      <c r="F2101" s="268"/>
      <c r="G2101" s="249"/>
    </row>
    <row r="2102" spans="1:7">
      <c r="A2102" s="274" t="s">
        <v>1904</v>
      </c>
      <c r="B2102" s="274"/>
      <c r="C2102" s="274"/>
      <c r="D2102" s="274"/>
      <c r="E2102" s="274"/>
      <c r="F2102" s="277"/>
      <c r="G2102" s="286"/>
    </row>
    <row r="2103" spans="1:7" ht="24.75">
      <c r="A2103" s="248" t="s">
        <v>2006</v>
      </c>
      <c r="B2103" s="248"/>
      <c r="C2103" s="248"/>
      <c r="D2103" s="248"/>
      <c r="E2103" s="248"/>
      <c r="F2103" s="268"/>
      <c r="G2103" s="249"/>
    </row>
    <row r="2104" spans="1:7" ht="24.75">
      <c r="A2104" s="274" t="s">
        <v>277</v>
      </c>
      <c r="B2104" s="274">
        <v>39512</v>
      </c>
      <c r="C2104" s="248" t="s">
        <v>5216</v>
      </c>
      <c r="D2104" s="274" t="s">
        <v>4281</v>
      </c>
      <c r="E2104" s="275">
        <v>1</v>
      </c>
      <c r="F2104" s="276">
        <v>58.540941233845402</v>
      </c>
      <c r="G2104" s="261">
        <f>F2104*E2104</f>
        <v>58.540941233845402</v>
      </c>
    </row>
    <row r="2105" spans="1:7">
      <c r="A2105" s="274" t="s">
        <v>1904</v>
      </c>
      <c r="B2105" s="274"/>
      <c r="C2105" s="274"/>
      <c r="D2105" s="274"/>
      <c r="E2105" s="274"/>
      <c r="F2105" s="277"/>
      <c r="G2105" s="261">
        <f>SUM(G2104)</f>
        <v>58.540941233845402</v>
      </c>
    </row>
    <row r="2106" spans="1:7">
      <c r="A2106" s="274" t="s">
        <v>4273</v>
      </c>
      <c r="B2106" s="274"/>
      <c r="C2106" s="274"/>
      <c r="D2106" s="274"/>
      <c r="E2106" s="274"/>
      <c r="F2106" s="277"/>
      <c r="G2106" s="261">
        <f>G2100+G2102+G2105</f>
        <v>58.540941233845402</v>
      </c>
    </row>
    <row r="2107" spans="1:7">
      <c r="A2107" s="274" t="s">
        <v>4271</v>
      </c>
      <c r="B2107" s="274"/>
      <c r="C2107" s="274"/>
      <c r="D2107" s="274"/>
      <c r="E2107" s="274"/>
      <c r="F2107" s="278">
        <v>0.2303</v>
      </c>
      <c r="G2107" s="261">
        <f>F2107*G2106</f>
        <v>13.481978766154596</v>
      </c>
    </row>
    <row r="2108" spans="1:7" ht="16.5">
      <c r="A2108" s="248" t="s">
        <v>4280</v>
      </c>
      <c r="B2108" s="248"/>
      <c r="C2108" s="248"/>
      <c r="D2108" s="248"/>
      <c r="E2108" s="248"/>
      <c r="F2108" s="268"/>
      <c r="G2108" s="252">
        <f>SUM(G2106:G2107)</f>
        <v>72.022919999999999</v>
      </c>
    </row>
    <row r="2109" spans="1:7">
      <c r="A2109" s="248"/>
      <c r="B2109" s="248"/>
      <c r="C2109" s="248"/>
      <c r="D2109" s="248"/>
      <c r="E2109" s="248"/>
      <c r="F2109" s="268"/>
      <c r="G2109" s="249"/>
    </row>
    <row r="2110" spans="1:7">
      <c r="A2110" s="248"/>
      <c r="B2110" s="248"/>
      <c r="C2110" s="248"/>
      <c r="D2110" s="248"/>
      <c r="E2110" s="248"/>
      <c r="F2110" s="268"/>
      <c r="G2110" s="249"/>
    </row>
    <row r="2111" spans="1:7" ht="16.5">
      <c r="A2111" s="255" t="s">
        <v>547</v>
      </c>
      <c r="B2111" s="255">
        <v>99054</v>
      </c>
      <c r="C2111" s="250" t="s">
        <v>3378</v>
      </c>
      <c r="D2111" s="250"/>
      <c r="E2111" s="250"/>
      <c r="F2111" s="251"/>
      <c r="G2111" s="252" t="s">
        <v>4281</v>
      </c>
    </row>
    <row r="2112" spans="1:7">
      <c r="A2112" s="253"/>
      <c r="B2112" s="253"/>
      <c r="C2112" s="253"/>
      <c r="D2112" s="253"/>
      <c r="E2112" s="253"/>
      <c r="F2112" s="251"/>
      <c r="G2112" s="254"/>
    </row>
    <row r="2113" spans="1:7">
      <c r="A2113" s="253" t="s">
        <v>4274</v>
      </c>
      <c r="B2113" s="253"/>
      <c r="C2113" s="253"/>
      <c r="D2113" s="255" t="s">
        <v>263</v>
      </c>
      <c r="E2113" s="255" t="s">
        <v>262</v>
      </c>
      <c r="F2113" s="251" t="s">
        <v>4278</v>
      </c>
      <c r="G2113" s="284" t="s">
        <v>4279</v>
      </c>
    </row>
    <row r="2114" spans="1:7" ht="16.5">
      <c r="A2114" s="253" t="s">
        <v>2001</v>
      </c>
      <c r="B2114" s="253"/>
      <c r="C2114" s="253"/>
      <c r="D2114" s="253"/>
      <c r="E2114" s="253"/>
      <c r="F2114" s="251"/>
      <c r="G2114" s="258"/>
    </row>
    <row r="2115" spans="1:7">
      <c r="A2115" s="262" t="s">
        <v>277</v>
      </c>
      <c r="B2115" s="259" t="s">
        <v>3379</v>
      </c>
      <c r="C2115" s="253" t="s">
        <v>3380</v>
      </c>
      <c r="D2115" s="259" t="s">
        <v>30</v>
      </c>
      <c r="E2115" s="269" t="s">
        <v>3381</v>
      </c>
      <c r="F2115" s="266">
        <v>14.710274999999998</v>
      </c>
      <c r="G2115" s="261">
        <f t="shared" ref="G2115:G2120" si="12">F2115*E2115</f>
        <v>0.36775687499999998</v>
      </c>
    </row>
    <row r="2116" spans="1:7" ht="16.5">
      <c r="A2116" s="262" t="s">
        <v>277</v>
      </c>
      <c r="B2116" s="259" t="s">
        <v>3382</v>
      </c>
      <c r="C2116" s="253" t="s">
        <v>3383</v>
      </c>
      <c r="D2116" s="259" t="s">
        <v>30</v>
      </c>
      <c r="E2116" s="269" t="s">
        <v>3384</v>
      </c>
      <c r="F2116" s="266">
        <v>0.53893499999999994</v>
      </c>
      <c r="G2116" s="261">
        <f t="shared" si="12"/>
        <v>0.53699483399999992</v>
      </c>
    </row>
    <row r="2117" spans="1:7" ht="24.75">
      <c r="A2117" s="262" t="s">
        <v>277</v>
      </c>
      <c r="B2117" s="259" t="s">
        <v>3385</v>
      </c>
      <c r="C2117" s="253" t="s">
        <v>3386</v>
      </c>
      <c r="D2117" s="259" t="s">
        <v>33</v>
      </c>
      <c r="E2117" s="269" t="s">
        <v>3387</v>
      </c>
      <c r="F2117" s="266">
        <v>12.107258626702418</v>
      </c>
      <c r="G2117" s="261">
        <f t="shared" si="12"/>
        <v>13.003195765078397</v>
      </c>
    </row>
    <row r="2118" spans="1:7">
      <c r="A2118" s="262" t="s">
        <v>277</v>
      </c>
      <c r="B2118" s="259" t="s">
        <v>3388</v>
      </c>
      <c r="C2118" s="253" t="s">
        <v>3389</v>
      </c>
      <c r="D2118" s="259" t="s">
        <v>30</v>
      </c>
      <c r="E2118" s="269" t="s">
        <v>3390</v>
      </c>
      <c r="F2118" s="266">
        <v>11.724044999999998</v>
      </c>
      <c r="G2118" s="261">
        <f t="shared" si="12"/>
        <v>4.3378966499999998E-2</v>
      </c>
    </row>
    <row r="2119" spans="1:7">
      <c r="A2119" s="262" t="s">
        <v>277</v>
      </c>
      <c r="B2119" s="259" t="s">
        <v>3391</v>
      </c>
      <c r="C2119" s="253" t="s">
        <v>3392</v>
      </c>
      <c r="D2119" s="259" t="s">
        <v>30</v>
      </c>
      <c r="E2119" s="269" t="s">
        <v>3393</v>
      </c>
      <c r="F2119" s="266">
        <v>8.8349999999999991</v>
      </c>
      <c r="G2119" s="261">
        <f t="shared" si="12"/>
        <v>6.8912999999999988E-2</v>
      </c>
    </row>
    <row r="2120" spans="1:7" ht="16.5">
      <c r="A2120" s="262" t="s">
        <v>277</v>
      </c>
      <c r="B2120" s="259" t="s">
        <v>3394</v>
      </c>
      <c r="C2120" s="253" t="s">
        <v>3395</v>
      </c>
      <c r="D2120" s="259" t="s">
        <v>2408</v>
      </c>
      <c r="E2120" s="269" t="s">
        <v>3396</v>
      </c>
      <c r="F2120" s="266">
        <v>14.498234999999999</v>
      </c>
      <c r="G2120" s="261">
        <f t="shared" si="12"/>
        <v>0.44509581450000002</v>
      </c>
    </row>
    <row r="2121" spans="1:7">
      <c r="A2121" s="259" t="s">
        <v>1904</v>
      </c>
      <c r="B2121" s="259"/>
      <c r="C2121" s="259"/>
      <c r="D2121" s="259"/>
      <c r="E2121" s="259"/>
      <c r="F2121" s="260"/>
      <c r="G2121" s="261">
        <f>SUM(G2115:G2120)</f>
        <v>14.465335255078397</v>
      </c>
    </row>
    <row r="2122" spans="1:7" ht="16.5">
      <c r="A2122" s="253" t="s">
        <v>2003</v>
      </c>
      <c r="B2122" s="253"/>
      <c r="C2122" s="253"/>
      <c r="D2122" s="253"/>
      <c r="E2122" s="253"/>
      <c r="F2122" s="251"/>
      <c r="G2122" s="258"/>
    </row>
    <row r="2123" spans="1:7">
      <c r="A2123" s="259" t="s">
        <v>1904</v>
      </c>
      <c r="B2123" s="259"/>
      <c r="C2123" s="259"/>
      <c r="D2123" s="259"/>
      <c r="E2123" s="259"/>
      <c r="F2123" s="260"/>
      <c r="G2123" s="261">
        <v>0</v>
      </c>
    </row>
    <row r="2124" spans="1:7" ht="24.75">
      <c r="A2124" s="253" t="s">
        <v>2006</v>
      </c>
      <c r="B2124" s="253"/>
      <c r="C2124" s="253"/>
      <c r="D2124" s="253"/>
      <c r="E2124" s="253"/>
      <c r="F2124" s="251"/>
      <c r="G2124" s="258"/>
    </row>
    <row r="2125" spans="1:7">
      <c r="A2125" s="262" t="s">
        <v>9</v>
      </c>
      <c r="B2125" s="259" t="s">
        <v>3303</v>
      </c>
      <c r="C2125" s="253" t="s">
        <v>3397</v>
      </c>
      <c r="D2125" s="259" t="s">
        <v>2171</v>
      </c>
      <c r="E2125" s="269">
        <v>1.07</v>
      </c>
      <c r="F2125" s="266">
        <v>18.12942</v>
      </c>
      <c r="G2125" s="261">
        <f>F2125*E2125</f>
        <v>19.398479399999999</v>
      </c>
    </row>
    <row r="2126" spans="1:7">
      <c r="A2126" s="262" t="s">
        <v>9</v>
      </c>
      <c r="B2126" s="259" t="s">
        <v>1911</v>
      </c>
      <c r="C2126" s="253" t="s">
        <v>3110</v>
      </c>
      <c r="D2126" s="259" t="s">
        <v>2171</v>
      </c>
      <c r="E2126" s="269">
        <v>0.56245000000000001</v>
      </c>
      <c r="F2126" s="276">
        <v>13.040459999999999</v>
      </c>
      <c r="G2126" s="261">
        <f>F2126*E2126</f>
        <v>7.3346067269999997</v>
      </c>
    </row>
    <row r="2127" spans="1:7">
      <c r="A2127" s="259" t="s">
        <v>1904</v>
      </c>
      <c r="B2127" s="259"/>
      <c r="C2127" s="259"/>
      <c r="D2127" s="259"/>
      <c r="E2127" s="259"/>
      <c r="F2127" s="260"/>
      <c r="G2127" s="261">
        <f>SUM(G2125:G2126)</f>
        <v>26.733086127</v>
      </c>
    </row>
    <row r="2128" spans="1:7">
      <c r="A2128" s="259" t="s">
        <v>4273</v>
      </c>
      <c r="B2128" s="259"/>
      <c r="C2128" s="259"/>
      <c r="D2128" s="259"/>
      <c r="E2128" s="259"/>
      <c r="F2128" s="260"/>
      <c r="G2128" s="261">
        <f>G2121+G2123+G2127</f>
        <v>41.198421382078394</v>
      </c>
    </row>
    <row r="2129" spans="1:7">
      <c r="A2129" s="259" t="s">
        <v>4271</v>
      </c>
      <c r="B2129" s="259"/>
      <c r="C2129" s="259"/>
      <c r="D2129" s="259"/>
      <c r="E2129" s="259"/>
      <c r="F2129" s="267">
        <v>0.2303</v>
      </c>
      <c r="G2129" s="261">
        <f>F2129*G2128</f>
        <v>9.487996444292655</v>
      </c>
    </row>
    <row r="2130" spans="1:7" ht="16.5">
      <c r="A2130" s="253" t="s">
        <v>4280</v>
      </c>
      <c r="B2130" s="253"/>
      <c r="C2130" s="253"/>
      <c r="D2130" s="253"/>
      <c r="E2130" s="253"/>
      <c r="F2130" s="251"/>
      <c r="G2130" s="252">
        <f>SUM(G2128:G2129)</f>
        <v>50.686417826371049</v>
      </c>
    </row>
    <row r="2131" spans="1:7">
      <c r="A2131" s="248"/>
      <c r="B2131" s="248"/>
      <c r="C2131" s="248"/>
      <c r="D2131" s="248"/>
      <c r="E2131" s="248"/>
      <c r="F2131" s="268"/>
      <c r="G2131" s="249"/>
    </row>
    <row r="2132" spans="1:7" ht="24.75">
      <c r="A2132" s="270" t="s">
        <v>548</v>
      </c>
      <c r="B2132" s="270" t="s">
        <v>549</v>
      </c>
      <c r="C2132" s="248" t="s">
        <v>2411</v>
      </c>
      <c r="D2132" s="248"/>
      <c r="E2132" s="248"/>
      <c r="F2132" s="268"/>
      <c r="G2132" s="271" t="s">
        <v>0</v>
      </c>
    </row>
    <row r="2133" spans="1:7">
      <c r="A2133" s="248"/>
      <c r="B2133" s="248"/>
      <c r="C2133" s="248"/>
      <c r="D2133" s="248"/>
      <c r="E2133" s="248"/>
      <c r="F2133" s="268"/>
      <c r="G2133" s="271"/>
    </row>
    <row r="2134" spans="1:7">
      <c r="A2134" s="248" t="s">
        <v>4274</v>
      </c>
      <c r="B2134" s="248"/>
      <c r="C2134" s="248"/>
      <c r="D2134" s="270" t="s">
        <v>263</v>
      </c>
      <c r="E2134" s="270" t="s">
        <v>262</v>
      </c>
      <c r="F2134" s="251" t="s">
        <v>4278</v>
      </c>
      <c r="G2134" s="284" t="s">
        <v>4279</v>
      </c>
    </row>
    <row r="2135" spans="1:7" ht="16.5">
      <c r="A2135" s="248" t="s">
        <v>2001</v>
      </c>
      <c r="B2135" s="248"/>
      <c r="C2135" s="248"/>
      <c r="D2135" s="248"/>
      <c r="E2135" s="248"/>
      <c r="F2135" s="268"/>
      <c r="G2135" s="249"/>
    </row>
    <row r="2136" spans="1:7">
      <c r="A2136" s="274" t="s">
        <v>1904</v>
      </c>
      <c r="B2136" s="274"/>
      <c r="C2136" s="274"/>
      <c r="D2136" s="274"/>
      <c r="E2136" s="274"/>
      <c r="F2136" s="277"/>
      <c r="G2136" s="249"/>
    </row>
    <row r="2137" spans="1:7" ht="16.5">
      <c r="A2137" s="248" t="s">
        <v>2003</v>
      </c>
      <c r="B2137" s="248"/>
      <c r="C2137" s="248"/>
      <c r="D2137" s="248"/>
      <c r="E2137" s="248"/>
      <c r="F2137" s="268"/>
      <c r="G2137" s="249"/>
    </row>
    <row r="2138" spans="1:7">
      <c r="A2138" s="274" t="s">
        <v>1904</v>
      </c>
      <c r="B2138" s="274"/>
      <c r="C2138" s="274"/>
      <c r="D2138" s="274"/>
      <c r="E2138" s="274"/>
      <c r="F2138" s="277"/>
      <c r="G2138" s="249"/>
    </row>
    <row r="2139" spans="1:7" ht="24.75">
      <c r="A2139" s="248" t="s">
        <v>2006</v>
      </c>
      <c r="B2139" s="248"/>
      <c r="C2139" s="248"/>
      <c r="D2139" s="248"/>
      <c r="E2139" s="248"/>
      <c r="F2139" s="268"/>
      <c r="G2139" s="249"/>
    </row>
    <row r="2140" spans="1:7" ht="16.5">
      <c r="A2140" s="274" t="s">
        <v>1903</v>
      </c>
      <c r="B2140" s="248"/>
      <c r="C2140" s="274" t="s">
        <v>2412</v>
      </c>
      <c r="D2140" s="274" t="s">
        <v>263</v>
      </c>
      <c r="E2140" s="275">
        <v>1</v>
      </c>
      <c r="F2140" s="268">
        <v>84.816000000000003</v>
      </c>
      <c r="G2140" s="249">
        <f>F2140*E2140</f>
        <v>84.816000000000003</v>
      </c>
    </row>
    <row r="2141" spans="1:7">
      <c r="A2141" s="274" t="s">
        <v>1904</v>
      </c>
      <c r="B2141" s="274"/>
      <c r="C2141" s="274"/>
      <c r="D2141" s="274"/>
      <c r="E2141" s="274"/>
      <c r="F2141" s="277"/>
      <c r="G2141" s="249">
        <f>SUM(G2140)</f>
        <v>84.816000000000003</v>
      </c>
    </row>
    <row r="2142" spans="1:7">
      <c r="A2142" s="274" t="s">
        <v>4273</v>
      </c>
      <c r="B2142" s="274"/>
      <c r="C2142" s="274"/>
      <c r="D2142" s="274"/>
      <c r="E2142" s="274"/>
      <c r="F2142" s="277"/>
      <c r="G2142" s="261">
        <f>G2141+G2138+G2136</f>
        <v>84.816000000000003</v>
      </c>
    </row>
    <row r="2143" spans="1:7">
      <c r="A2143" s="274" t="s">
        <v>4271</v>
      </c>
      <c r="B2143" s="274"/>
      <c r="C2143" s="274"/>
      <c r="D2143" s="274"/>
      <c r="E2143" s="274"/>
      <c r="F2143" s="278">
        <v>0.2303</v>
      </c>
      <c r="G2143" s="261">
        <f>F2143*G2142</f>
        <v>19.5331248</v>
      </c>
    </row>
    <row r="2144" spans="1:7" ht="16.5">
      <c r="A2144" s="248" t="s">
        <v>4280</v>
      </c>
      <c r="B2144" s="248"/>
      <c r="C2144" s="248"/>
      <c r="D2144" s="248"/>
      <c r="E2144" s="248"/>
      <c r="F2144" s="268"/>
      <c r="G2144" s="249">
        <f>SUM(G2142:G2143)</f>
        <v>104.3491248</v>
      </c>
    </row>
    <row r="2145" spans="1:7">
      <c r="A2145" s="248"/>
      <c r="B2145" s="248"/>
      <c r="C2145" s="248"/>
      <c r="D2145" s="248"/>
      <c r="E2145" s="248"/>
      <c r="F2145" s="268"/>
      <c r="G2145" s="249"/>
    </row>
    <row r="2146" spans="1:7" ht="16.5">
      <c r="A2146" s="270" t="s">
        <v>550</v>
      </c>
      <c r="B2146" s="255" t="s">
        <v>551</v>
      </c>
      <c r="C2146" s="250" t="s">
        <v>3398</v>
      </c>
      <c r="D2146" s="250"/>
      <c r="E2146" s="250"/>
      <c r="F2146" s="251"/>
      <c r="G2146" s="252" t="s">
        <v>4281</v>
      </c>
    </row>
    <row r="2147" spans="1:7">
      <c r="A2147" s="253"/>
      <c r="B2147" s="253"/>
      <c r="C2147" s="253"/>
      <c r="D2147" s="253"/>
      <c r="E2147" s="253"/>
      <c r="F2147" s="251"/>
      <c r="G2147" s="254"/>
    </row>
    <row r="2148" spans="1:7">
      <c r="A2148" s="253" t="s">
        <v>4274</v>
      </c>
      <c r="B2148" s="253"/>
      <c r="C2148" s="253"/>
      <c r="D2148" s="255" t="s">
        <v>263</v>
      </c>
      <c r="E2148" s="255" t="s">
        <v>262</v>
      </c>
      <c r="F2148" s="251" t="s">
        <v>4278</v>
      </c>
      <c r="G2148" s="284" t="s">
        <v>4279</v>
      </c>
    </row>
    <row r="2149" spans="1:7" ht="16.5">
      <c r="A2149" s="253" t="s">
        <v>2001</v>
      </c>
      <c r="B2149" s="253"/>
      <c r="C2149" s="253"/>
      <c r="D2149" s="253"/>
      <c r="E2149" s="253"/>
      <c r="F2149" s="251"/>
      <c r="G2149" s="258"/>
    </row>
    <row r="2150" spans="1:7">
      <c r="A2150" s="262" t="s">
        <v>9</v>
      </c>
      <c r="B2150" s="259" t="s">
        <v>3399</v>
      </c>
      <c r="C2150" s="253" t="s">
        <v>3400</v>
      </c>
      <c r="D2150" s="259" t="s">
        <v>30</v>
      </c>
      <c r="E2150" s="269">
        <v>8.3209999999999997</v>
      </c>
      <c r="F2150" s="266">
        <v>0.52126499999999998</v>
      </c>
      <c r="G2150" s="261">
        <f>F2150*E2150</f>
        <v>4.337446065</v>
      </c>
    </row>
    <row r="2151" spans="1:7">
      <c r="A2151" s="259" t="s">
        <v>1904</v>
      </c>
      <c r="B2151" s="259"/>
      <c r="C2151" s="259"/>
      <c r="D2151" s="259"/>
      <c r="E2151" s="259"/>
      <c r="F2151" s="260"/>
      <c r="G2151" s="261">
        <f>SUM(G2150:G2150)</f>
        <v>4.337446065</v>
      </c>
    </row>
    <row r="2152" spans="1:7" ht="16.5">
      <c r="A2152" s="253" t="s">
        <v>2003</v>
      </c>
      <c r="B2152" s="253"/>
      <c r="C2152" s="253"/>
      <c r="D2152" s="253"/>
      <c r="E2152" s="253"/>
      <c r="F2152" s="251"/>
      <c r="G2152" s="258"/>
    </row>
    <row r="2153" spans="1:7">
      <c r="A2153" s="259" t="s">
        <v>1904</v>
      </c>
      <c r="B2153" s="259"/>
      <c r="C2153" s="259"/>
      <c r="D2153" s="259"/>
      <c r="E2153" s="259"/>
      <c r="F2153" s="260"/>
      <c r="G2153" s="261"/>
    </row>
    <row r="2154" spans="1:7" ht="24.75">
      <c r="A2154" s="253" t="s">
        <v>2006</v>
      </c>
      <c r="B2154" s="253"/>
      <c r="C2154" s="253"/>
      <c r="D2154" s="253"/>
      <c r="E2154" s="253"/>
      <c r="F2154" s="251"/>
      <c r="G2154" s="258"/>
    </row>
    <row r="2155" spans="1:7">
      <c r="A2155" s="262" t="s">
        <v>9</v>
      </c>
      <c r="B2155" s="259" t="s">
        <v>3303</v>
      </c>
      <c r="C2155" s="253" t="s">
        <v>3304</v>
      </c>
      <c r="D2155" s="259" t="s">
        <v>2171</v>
      </c>
      <c r="E2155" s="269">
        <v>0.56362800000000002</v>
      </c>
      <c r="F2155" s="266">
        <v>18.12942</v>
      </c>
      <c r="G2155" s="261">
        <f>F2155*E2155</f>
        <v>10.21824873576</v>
      </c>
    </row>
    <row r="2156" spans="1:7" ht="16.5">
      <c r="A2156" s="262" t="s">
        <v>9</v>
      </c>
      <c r="B2156" s="259" t="s">
        <v>1911</v>
      </c>
      <c r="C2156" s="253" t="s">
        <v>3089</v>
      </c>
      <c r="D2156" s="259" t="s">
        <v>2171</v>
      </c>
      <c r="E2156" s="269">
        <v>0.1410256</v>
      </c>
      <c r="F2156" s="266">
        <v>13.040459999999999</v>
      </c>
      <c r="G2156" s="261">
        <f>F2156*E2156</f>
        <v>1.8390386957759999</v>
      </c>
    </row>
    <row r="2157" spans="1:7">
      <c r="A2157" s="259" t="s">
        <v>1904</v>
      </c>
      <c r="B2157" s="259"/>
      <c r="C2157" s="259"/>
      <c r="D2157" s="259"/>
      <c r="E2157" s="259"/>
      <c r="F2157" s="260"/>
      <c r="G2157" s="261">
        <f>SUM(G2155:G2156)</f>
        <v>12.057287431536</v>
      </c>
    </row>
    <row r="2158" spans="1:7">
      <c r="A2158" s="259" t="s">
        <v>4273</v>
      </c>
      <c r="B2158" s="259"/>
      <c r="C2158" s="259"/>
      <c r="D2158" s="259"/>
      <c r="E2158" s="259"/>
      <c r="F2158" s="260"/>
      <c r="G2158" s="261">
        <f>G2157+G2153+G2151</f>
        <v>16.394733496535999</v>
      </c>
    </row>
    <row r="2159" spans="1:7">
      <c r="A2159" s="259" t="s">
        <v>4271</v>
      </c>
      <c r="B2159" s="259"/>
      <c r="C2159" s="259"/>
      <c r="D2159" s="259"/>
      <c r="E2159" s="259"/>
      <c r="F2159" s="267">
        <v>0.2303</v>
      </c>
      <c r="G2159" s="261">
        <f>F2159*G2158</f>
        <v>3.7757071242522406</v>
      </c>
    </row>
    <row r="2160" spans="1:7" ht="16.5">
      <c r="A2160" s="253" t="s">
        <v>4280</v>
      </c>
      <c r="B2160" s="253"/>
      <c r="C2160" s="253"/>
      <c r="D2160" s="253"/>
      <c r="E2160" s="253"/>
      <c r="F2160" s="251"/>
      <c r="G2160" s="252">
        <f>SUM(G2158:G2159)</f>
        <v>20.170440620788238</v>
      </c>
    </row>
    <row r="2161" spans="1:7">
      <c r="A2161" s="248"/>
      <c r="B2161" s="248"/>
      <c r="C2161" s="248"/>
      <c r="D2161" s="248"/>
      <c r="E2161" s="248"/>
      <c r="F2161" s="268"/>
      <c r="G2161" s="249"/>
    </row>
    <row r="2162" spans="1:7" ht="18">
      <c r="A2162" s="287" t="s">
        <v>552</v>
      </c>
      <c r="B2162" s="287" t="s">
        <v>553</v>
      </c>
      <c r="C2162" s="288" t="s">
        <v>4426</v>
      </c>
      <c r="D2162" s="289"/>
      <c r="E2162" s="289"/>
      <c r="F2162" s="290"/>
      <c r="G2162" s="291" t="s">
        <v>4281</v>
      </c>
    </row>
    <row r="2163" spans="1:7" ht="9">
      <c r="A2163" s="289"/>
      <c r="B2163" s="289"/>
      <c r="C2163" s="289"/>
      <c r="D2163" s="289"/>
      <c r="E2163" s="289"/>
      <c r="F2163" s="290"/>
      <c r="G2163" s="292"/>
    </row>
    <row r="2164" spans="1:7" ht="18">
      <c r="A2164" s="289" t="s">
        <v>1914</v>
      </c>
      <c r="B2164" s="289"/>
      <c r="C2164" s="289"/>
      <c r="D2164" s="287" t="s">
        <v>263</v>
      </c>
      <c r="E2164" s="287" t="s">
        <v>262</v>
      </c>
      <c r="F2164" s="290" t="s">
        <v>1915</v>
      </c>
      <c r="G2164" s="292" t="s">
        <v>1916</v>
      </c>
    </row>
    <row r="2165" spans="1:7" ht="18">
      <c r="A2165" s="289" t="s">
        <v>1917</v>
      </c>
      <c r="B2165" s="289"/>
      <c r="C2165" s="289"/>
      <c r="D2165" s="289"/>
      <c r="E2165" s="289"/>
      <c r="F2165" s="290"/>
      <c r="G2165" s="292"/>
    </row>
    <row r="2166" spans="1:7" ht="9">
      <c r="A2166" s="288"/>
      <c r="B2166" s="288"/>
      <c r="C2166" s="289"/>
      <c r="D2166" s="288"/>
      <c r="E2166" s="293"/>
      <c r="F2166" s="294"/>
      <c r="G2166" s="295">
        <f>F2166*E2166</f>
        <v>0</v>
      </c>
    </row>
    <row r="2167" spans="1:7" ht="9">
      <c r="A2167" s="288" t="s">
        <v>1904</v>
      </c>
      <c r="B2167" s="288"/>
      <c r="C2167" s="288"/>
      <c r="D2167" s="288"/>
      <c r="E2167" s="288"/>
      <c r="F2167" s="296"/>
      <c r="G2167" s="295">
        <f>SUM(G2166)</f>
        <v>0</v>
      </c>
    </row>
    <row r="2168" spans="1:7" ht="18">
      <c r="A2168" s="289" t="s">
        <v>1919</v>
      </c>
      <c r="B2168" s="289"/>
      <c r="C2168" s="289"/>
      <c r="D2168" s="289"/>
      <c r="E2168" s="289"/>
      <c r="F2168" s="290"/>
      <c r="G2168" s="292"/>
    </row>
    <row r="2169" spans="1:7" ht="24.75">
      <c r="A2169" s="262" t="s">
        <v>9</v>
      </c>
      <c r="B2169" s="259" t="s">
        <v>1910</v>
      </c>
      <c r="C2169" s="253" t="s">
        <v>3192</v>
      </c>
      <c r="D2169" s="259" t="s">
        <v>2171</v>
      </c>
      <c r="E2169" s="269">
        <v>0.12</v>
      </c>
      <c r="F2169" s="266">
        <v>18.261945000000001</v>
      </c>
      <c r="G2169" s="295">
        <f>F2169*E2169</f>
        <v>2.1914334000000002</v>
      </c>
    </row>
    <row r="2170" spans="1:7" ht="16.5">
      <c r="A2170" s="262" t="s">
        <v>9</v>
      </c>
      <c r="B2170" s="259" t="s">
        <v>1911</v>
      </c>
      <c r="C2170" s="253" t="s">
        <v>3089</v>
      </c>
      <c r="D2170" s="259" t="s">
        <v>2171</v>
      </c>
      <c r="E2170" s="269">
        <v>0.12</v>
      </c>
      <c r="F2170" s="266">
        <v>13.040459999999999</v>
      </c>
      <c r="G2170" s="295">
        <f>F2170*E2170</f>
        <v>1.5648551999999998</v>
      </c>
    </row>
    <row r="2171" spans="1:7" ht="9">
      <c r="A2171" s="288" t="s">
        <v>1904</v>
      </c>
      <c r="B2171" s="288"/>
      <c r="C2171" s="288"/>
      <c r="D2171" s="288"/>
      <c r="E2171" s="288"/>
      <c r="F2171" s="296"/>
      <c r="G2171" s="292">
        <f>SUM(G2169:G2170)</f>
        <v>3.7562886</v>
      </c>
    </row>
    <row r="2172" spans="1:7" ht="27">
      <c r="A2172" s="289" t="s">
        <v>1922</v>
      </c>
      <c r="B2172" s="289"/>
      <c r="C2172" s="289"/>
      <c r="D2172" s="289"/>
      <c r="E2172" s="289"/>
      <c r="F2172" s="290"/>
      <c r="G2172" s="292"/>
    </row>
    <row r="2173" spans="1:7" ht="16.5">
      <c r="A2173" s="262" t="s">
        <v>9</v>
      </c>
      <c r="B2173" s="259" t="s">
        <v>1909</v>
      </c>
      <c r="C2173" s="253" t="s">
        <v>3340</v>
      </c>
      <c r="D2173" s="259" t="s">
        <v>18</v>
      </c>
      <c r="E2173" s="269">
        <v>5.4860500000000001E-3</v>
      </c>
      <c r="F2173" s="266">
        <v>295.73395499999998</v>
      </c>
      <c r="G2173" s="295">
        <f>F2173*E2173</f>
        <v>1.6224112638277499</v>
      </c>
    </row>
    <row r="2174" spans="1:7" ht="9">
      <c r="A2174" s="288"/>
      <c r="B2174" s="288"/>
      <c r="C2174" s="289"/>
      <c r="D2174" s="288"/>
      <c r="E2174" s="293"/>
      <c r="F2174" s="294"/>
      <c r="G2174" s="295">
        <f t="shared" ref="G2174" si="13">F2174*E2174</f>
        <v>0</v>
      </c>
    </row>
    <row r="2175" spans="1:7" ht="9">
      <c r="A2175" s="288" t="s">
        <v>1904</v>
      </c>
      <c r="B2175" s="288"/>
      <c r="C2175" s="288"/>
      <c r="D2175" s="288"/>
      <c r="E2175" s="288"/>
      <c r="F2175" s="296"/>
      <c r="G2175" s="295">
        <f>SUM(G2173:G2174)</f>
        <v>1.6224112638277499</v>
      </c>
    </row>
    <row r="2176" spans="1:7" ht="9">
      <c r="A2176" s="288" t="s">
        <v>4273</v>
      </c>
      <c r="B2176" s="288"/>
      <c r="C2176" s="288"/>
      <c r="D2176" s="288"/>
      <c r="E2176" s="288"/>
      <c r="F2176" s="296"/>
      <c r="G2176" s="295">
        <f>G2167+G2171+G2175</f>
        <v>5.3786998638277499</v>
      </c>
    </row>
    <row r="2177" spans="1:7" ht="9">
      <c r="A2177" s="288" t="s">
        <v>4271</v>
      </c>
      <c r="B2177" s="288"/>
      <c r="C2177" s="288"/>
      <c r="D2177" s="288"/>
      <c r="E2177" s="288"/>
      <c r="F2177" s="297">
        <v>0.2303</v>
      </c>
      <c r="G2177" s="292">
        <f>G2176*F2177</f>
        <v>1.2387145786395308</v>
      </c>
    </row>
    <row r="2178" spans="1:7" ht="18">
      <c r="A2178" s="289" t="s">
        <v>1923</v>
      </c>
      <c r="B2178" s="289"/>
      <c r="C2178" s="289"/>
      <c r="D2178" s="289"/>
      <c r="E2178" s="289"/>
      <c r="F2178" s="290"/>
      <c r="G2178" s="291">
        <f>SUM(G2176:G2177)</f>
        <v>6.6174144424672807</v>
      </c>
    </row>
    <row r="2179" spans="1:7">
      <c r="A2179" s="253"/>
      <c r="B2179" s="253"/>
      <c r="C2179" s="253"/>
      <c r="D2179" s="253"/>
      <c r="E2179" s="253"/>
      <c r="F2179" s="251"/>
      <c r="G2179" s="258"/>
    </row>
    <row r="2180" spans="1:7">
      <c r="A2180" s="255" t="s">
        <v>554</v>
      </c>
      <c r="B2180" s="255" t="s">
        <v>555</v>
      </c>
      <c r="C2180" s="250" t="s">
        <v>3401</v>
      </c>
      <c r="D2180" s="250"/>
      <c r="E2180" s="250"/>
      <c r="F2180" s="251"/>
      <c r="G2180" s="252" t="s">
        <v>4281</v>
      </c>
    </row>
    <row r="2181" spans="1:7">
      <c r="A2181" s="253"/>
      <c r="B2181" s="253"/>
      <c r="C2181" s="253"/>
      <c r="D2181" s="253"/>
      <c r="E2181" s="253"/>
      <c r="F2181" s="251"/>
      <c r="G2181" s="254"/>
    </row>
    <row r="2182" spans="1:7">
      <c r="A2182" s="253" t="s">
        <v>4274</v>
      </c>
      <c r="B2182" s="253"/>
      <c r="C2182" s="253"/>
      <c r="D2182" s="255" t="s">
        <v>263</v>
      </c>
      <c r="E2182" s="255" t="s">
        <v>262</v>
      </c>
      <c r="F2182" s="251" t="s">
        <v>4278</v>
      </c>
      <c r="G2182" s="284" t="s">
        <v>4279</v>
      </c>
    </row>
    <row r="2183" spans="1:7" ht="16.5">
      <c r="A2183" s="253" t="s">
        <v>2001</v>
      </c>
      <c r="B2183" s="253"/>
      <c r="C2183" s="253"/>
      <c r="D2183" s="253"/>
      <c r="E2183" s="253"/>
      <c r="F2183" s="251"/>
      <c r="G2183" s="258"/>
    </row>
    <row r="2184" spans="1:7">
      <c r="A2184" s="259" t="s">
        <v>1904</v>
      </c>
      <c r="B2184" s="259"/>
      <c r="C2184" s="259"/>
      <c r="D2184" s="259"/>
      <c r="E2184" s="259"/>
      <c r="F2184" s="260"/>
      <c r="G2184" s="261"/>
    </row>
    <row r="2185" spans="1:7" ht="16.5">
      <c r="A2185" s="253" t="s">
        <v>2003</v>
      </c>
      <c r="B2185" s="253"/>
      <c r="C2185" s="253"/>
      <c r="D2185" s="253"/>
      <c r="E2185" s="253"/>
      <c r="F2185" s="251"/>
      <c r="G2185" s="258"/>
    </row>
    <row r="2186" spans="1:7">
      <c r="A2186" s="259" t="s">
        <v>1904</v>
      </c>
      <c r="B2186" s="259"/>
      <c r="C2186" s="259"/>
      <c r="D2186" s="259"/>
      <c r="E2186" s="259"/>
      <c r="F2186" s="260"/>
      <c r="G2186" s="261"/>
    </row>
    <row r="2187" spans="1:7" ht="24.75">
      <c r="A2187" s="253" t="s">
        <v>2006</v>
      </c>
      <c r="B2187" s="253"/>
      <c r="C2187" s="253"/>
      <c r="D2187" s="253"/>
      <c r="E2187" s="253"/>
      <c r="F2187" s="251"/>
      <c r="G2187" s="258"/>
    </row>
    <row r="2188" spans="1:7" ht="16.5">
      <c r="A2188" s="262" t="s">
        <v>9</v>
      </c>
      <c r="B2188" s="259" t="s">
        <v>3402</v>
      </c>
      <c r="C2188" s="253" t="s">
        <v>3403</v>
      </c>
      <c r="D2188" s="259" t="s">
        <v>18</v>
      </c>
      <c r="E2188" s="269">
        <v>2.1999999999999999E-2</v>
      </c>
      <c r="F2188" s="266">
        <v>220.59227999999999</v>
      </c>
      <c r="G2188" s="261">
        <f>F2188*E2188</f>
        <v>4.8530301599999994</v>
      </c>
    </row>
    <row r="2189" spans="1:7" ht="24.75">
      <c r="A2189" s="262" t="s">
        <v>9</v>
      </c>
      <c r="B2189" s="259" t="s">
        <v>1910</v>
      </c>
      <c r="C2189" s="253" t="s">
        <v>3192</v>
      </c>
      <c r="D2189" s="259" t="s">
        <v>2171</v>
      </c>
      <c r="E2189" s="269">
        <v>0.48880000000000001</v>
      </c>
      <c r="F2189" s="266">
        <v>18.261945000000001</v>
      </c>
      <c r="G2189" s="261">
        <f>F2189*E2189</f>
        <v>8.9264387159999998</v>
      </c>
    </row>
    <row r="2190" spans="1:7" ht="16.5">
      <c r="A2190" s="262" t="s">
        <v>9</v>
      </c>
      <c r="B2190" s="259" t="s">
        <v>1911</v>
      </c>
      <c r="C2190" s="253" t="s">
        <v>3089</v>
      </c>
      <c r="D2190" s="259" t="s">
        <v>2171</v>
      </c>
      <c r="E2190" s="269">
        <v>0.48799999999999999</v>
      </c>
      <c r="F2190" s="266">
        <v>13.040459999999999</v>
      </c>
      <c r="G2190" s="261">
        <f>F2190*E2190</f>
        <v>6.3637444799999994</v>
      </c>
    </row>
    <row r="2191" spans="1:7">
      <c r="A2191" s="259" t="s">
        <v>1904</v>
      </c>
      <c r="B2191" s="259"/>
      <c r="C2191" s="259"/>
      <c r="D2191" s="259"/>
      <c r="E2191" s="259"/>
      <c r="F2191" s="260"/>
      <c r="G2191" s="261">
        <f>SUM(G2188:G2190)</f>
        <v>20.143213355999997</v>
      </c>
    </row>
    <row r="2192" spans="1:7">
      <c r="A2192" s="259" t="s">
        <v>4273</v>
      </c>
      <c r="B2192" s="259"/>
      <c r="C2192" s="259"/>
      <c r="D2192" s="259"/>
      <c r="E2192" s="259"/>
      <c r="F2192" s="260"/>
      <c r="G2192" s="261">
        <f>G2191+G2186+G2184</f>
        <v>20.143213355999997</v>
      </c>
    </row>
    <row r="2193" spans="1:7">
      <c r="A2193" s="259" t="s">
        <v>4271</v>
      </c>
      <c r="B2193" s="259"/>
      <c r="C2193" s="259"/>
      <c r="D2193" s="259"/>
      <c r="E2193" s="259"/>
      <c r="F2193" s="267">
        <v>0.2303</v>
      </c>
      <c r="G2193" s="261">
        <f>F2193*G2192</f>
        <v>4.6389820358867997</v>
      </c>
    </row>
    <row r="2194" spans="1:7" ht="16.5">
      <c r="A2194" s="253" t="s">
        <v>4280</v>
      </c>
      <c r="B2194" s="253"/>
      <c r="C2194" s="253"/>
      <c r="D2194" s="253"/>
      <c r="E2194" s="253"/>
      <c r="F2194" s="251"/>
      <c r="G2194" s="252">
        <f>SUM(G2192:G2193)</f>
        <v>24.782195391886795</v>
      </c>
    </row>
    <row r="2195" spans="1:7">
      <c r="A2195" s="253"/>
      <c r="B2195" s="253"/>
      <c r="C2195" s="253"/>
      <c r="D2195" s="253"/>
      <c r="E2195" s="253"/>
      <c r="F2195" s="251"/>
      <c r="G2195" s="258"/>
    </row>
    <row r="2196" spans="1:7">
      <c r="A2196" s="255" t="s">
        <v>556</v>
      </c>
      <c r="B2196" s="255" t="s">
        <v>557</v>
      </c>
      <c r="C2196" s="250" t="s">
        <v>3404</v>
      </c>
      <c r="D2196" s="250"/>
      <c r="E2196" s="250"/>
      <c r="F2196" s="251"/>
      <c r="G2196" s="252" t="s">
        <v>4281</v>
      </c>
    </row>
    <row r="2197" spans="1:7">
      <c r="A2197" s="253"/>
      <c r="B2197" s="253"/>
      <c r="C2197" s="253"/>
      <c r="D2197" s="253"/>
      <c r="E2197" s="253"/>
      <c r="F2197" s="251"/>
      <c r="G2197" s="254"/>
    </row>
    <row r="2198" spans="1:7">
      <c r="A2198" s="253" t="s">
        <v>4274</v>
      </c>
      <c r="B2198" s="253"/>
      <c r="C2198" s="253"/>
      <c r="D2198" s="255" t="s">
        <v>263</v>
      </c>
      <c r="E2198" s="255" t="s">
        <v>262</v>
      </c>
      <c r="F2198" s="251" t="s">
        <v>4278</v>
      </c>
      <c r="G2198" s="284" t="s">
        <v>4279</v>
      </c>
    </row>
    <row r="2199" spans="1:7" ht="16.5">
      <c r="A2199" s="253" t="s">
        <v>2001</v>
      </c>
      <c r="B2199" s="253"/>
      <c r="C2199" s="253"/>
      <c r="D2199" s="253"/>
      <c r="E2199" s="253"/>
      <c r="F2199" s="251"/>
      <c r="G2199" s="258"/>
    </row>
    <row r="2200" spans="1:7">
      <c r="A2200" s="259" t="s">
        <v>1904</v>
      </c>
      <c r="B2200" s="259"/>
      <c r="C2200" s="259"/>
      <c r="D2200" s="259"/>
      <c r="E2200" s="259"/>
      <c r="F2200" s="260"/>
      <c r="G2200" s="261"/>
    </row>
    <row r="2201" spans="1:7" ht="16.5">
      <c r="A2201" s="253" t="s">
        <v>2003</v>
      </c>
      <c r="B2201" s="253"/>
      <c r="C2201" s="253"/>
      <c r="D2201" s="253"/>
      <c r="E2201" s="253"/>
      <c r="F2201" s="251"/>
      <c r="G2201" s="258"/>
    </row>
    <row r="2202" spans="1:7">
      <c r="A2202" s="259" t="s">
        <v>1904</v>
      </c>
      <c r="B2202" s="259"/>
      <c r="C2202" s="259"/>
      <c r="D2202" s="259"/>
      <c r="E2202" s="259"/>
      <c r="F2202" s="260"/>
      <c r="G2202" s="261"/>
    </row>
    <row r="2203" spans="1:7" ht="24.75">
      <c r="A2203" s="253" t="s">
        <v>2006</v>
      </c>
      <c r="B2203" s="253"/>
      <c r="C2203" s="253"/>
      <c r="D2203" s="253"/>
      <c r="E2203" s="253"/>
      <c r="F2203" s="251"/>
      <c r="G2203" s="258"/>
    </row>
    <row r="2204" spans="1:7" ht="16.5">
      <c r="A2204" s="262" t="s">
        <v>9</v>
      </c>
      <c r="B2204" s="259" t="s">
        <v>3405</v>
      </c>
      <c r="C2204" s="253" t="s">
        <v>3406</v>
      </c>
      <c r="D2204" s="259" t="s">
        <v>18</v>
      </c>
      <c r="E2204" s="269">
        <v>2.1999999999999999E-2</v>
      </c>
      <c r="F2204" s="266">
        <v>333.86</v>
      </c>
      <c r="G2204" s="261">
        <f>F2204*E2204</f>
        <v>7.3449200000000001</v>
      </c>
    </row>
    <row r="2205" spans="1:7" ht="24.75">
      <c r="A2205" s="262" t="s">
        <v>9</v>
      </c>
      <c r="B2205" s="259" t="s">
        <v>1910</v>
      </c>
      <c r="C2205" s="253" t="s">
        <v>3192</v>
      </c>
      <c r="D2205" s="259" t="s">
        <v>2171</v>
      </c>
      <c r="E2205" s="269">
        <v>0.43112010000000001</v>
      </c>
      <c r="F2205" s="266">
        <v>18.261945000000001</v>
      </c>
      <c r="G2205" s="261">
        <f>F2205*E2205</f>
        <v>7.8730915545945006</v>
      </c>
    </row>
    <row r="2206" spans="1:7" ht="16.5">
      <c r="A2206" s="262" t="s">
        <v>9</v>
      </c>
      <c r="B2206" s="259" t="s">
        <v>1911</v>
      </c>
      <c r="C2206" s="253" t="s">
        <v>3089</v>
      </c>
      <c r="D2206" s="259" t="s">
        <v>2171</v>
      </c>
      <c r="E2206" s="269">
        <v>0.43</v>
      </c>
      <c r="F2206" s="266">
        <v>13.040459999999999</v>
      </c>
      <c r="G2206" s="261">
        <f>F2206*E2206</f>
        <v>5.6073977999999993</v>
      </c>
    </row>
    <row r="2207" spans="1:7">
      <c r="A2207" s="259" t="s">
        <v>1904</v>
      </c>
      <c r="B2207" s="259"/>
      <c r="C2207" s="259"/>
      <c r="D2207" s="259"/>
      <c r="E2207" s="259"/>
      <c r="F2207" s="260"/>
      <c r="G2207" s="261">
        <f>SUM(G2204:G2206)</f>
        <v>20.825409354594498</v>
      </c>
    </row>
    <row r="2208" spans="1:7">
      <c r="A2208" s="259" t="s">
        <v>4273</v>
      </c>
      <c r="B2208" s="259"/>
      <c r="C2208" s="259"/>
      <c r="D2208" s="259"/>
      <c r="E2208" s="259"/>
      <c r="F2208" s="260"/>
      <c r="G2208" s="261">
        <f>G2207+G2202+G2200</f>
        <v>20.825409354594498</v>
      </c>
    </row>
    <row r="2209" spans="1:7">
      <c r="A2209" s="259" t="s">
        <v>4271</v>
      </c>
      <c r="B2209" s="259"/>
      <c r="C2209" s="259"/>
      <c r="D2209" s="259"/>
      <c r="E2209" s="259"/>
      <c r="F2209" s="267">
        <v>0.2303</v>
      </c>
      <c r="G2209" s="261">
        <f>F2209*G2208</f>
        <v>4.7960917743631128</v>
      </c>
    </row>
    <row r="2210" spans="1:7" ht="16.5">
      <c r="A2210" s="253" t="s">
        <v>4280</v>
      </c>
      <c r="B2210" s="253"/>
      <c r="C2210" s="253"/>
      <c r="D2210" s="253"/>
      <c r="E2210" s="253"/>
      <c r="F2210" s="251"/>
      <c r="G2210" s="252">
        <f>SUM(G2208:G2209)</f>
        <v>25.621501128957611</v>
      </c>
    </row>
    <row r="2211" spans="1:7">
      <c r="A2211" s="248"/>
      <c r="B2211" s="248"/>
      <c r="C2211" s="248"/>
      <c r="D2211" s="248"/>
      <c r="E2211" s="248"/>
      <c r="F2211" s="268"/>
      <c r="G2211" s="249"/>
    </row>
    <row r="2212" spans="1:7" ht="33">
      <c r="A2212" s="255" t="s">
        <v>558</v>
      </c>
      <c r="B2212" s="255" t="s">
        <v>559</v>
      </c>
      <c r="C2212" s="250" t="s">
        <v>3407</v>
      </c>
      <c r="D2212" s="250"/>
      <c r="E2212" s="250"/>
      <c r="F2212" s="251"/>
      <c r="G2212" s="252" t="s">
        <v>4281</v>
      </c>
    </row>
    <row r="2213" spans="1:7">
      <c r="A2213" s="253"/>
      <c r="B2213" s="253"/>
      <c r="C2213" s="253"/>
      <c r="D2213" s="253"/>
      <c r="E2213" s="253"/>
      <c r="F2213" s="251"/>
      <c r="G2213" s="254"/>
    </row>
    <row r="2214" spans="1:7">
      <c r="A2214" s="253" t="s">
        <v>4274</v>
      </c>
      <c r="B2214" s="253"/>
      <c r="C2214" s="253"/>
      <c r="D2214" s="255" t="s">
        <v>263</v>
      </c>
      <c r="E2214" s="255" t="s">
        <v>262</v>
      </c>
      <c r="F2214" s="251" t="s">
        <v>4278</v>
      </c>
      <c r="G2214" s="284" t="s">
        <v>4279</v>
      </c>
    </row>
    <row r="2215" spans="1:7" ht="16.5">
      <c r="A2215" s="253" t="s">
        <v>2001</v>
      </c>
      <c r="B2215" s="253"/>
      <c r="C2215" s="253"/>
      <c r="D2215" s="253"/>
      <c r="E2215" s="253"/>
      <c r="F2215" s="251"/>
      <c r="G2215" s="258"/>
    </row>
    <row r="2216" spans="1:7">
      <c r="A2216" s="262" t="s">
        <v>9</v>
      </c>
      <c r="B2216" s="259" t="s">
        <v>3408</v>
      </c>
      <c r="C2216" s="253" t="s">
        <v>3409</v>
      </c>
      <c r="D2216" s="259" t="s">
        <v>30</v>
      </c>
      <c r="E2216" s="269">
        <v>4.5</v>
      </c>
      <c r="F2216" s="266">
        <v>0.43</v>
      </c>
      <c r="G2216" s="261">
        <f>F2216*E2216</f>
        <v>1.9350000000000001</v>
      </c>
    </row>
    <row r="2217" spans="1:7" ht="33">
      <c r="A2217" s="262" t="s">
        <v>9</v>
      </c>
      <c r="B2217" s="259" t="s">
        <v>3410</v>
      </c>
      <c r="C2217" s="253" t="s">
        <v>3411</v>
      </c>
      <c r="D2217" s="259" t="s">
        <v>33</v>
      </c>
      <c r="E2217" s="269">
        <v>1.05</v>
      </c>
      <c r="F2217" s="266">
        <v>25.991700000000002</v>
      </c>
      <c r="G2217" s="261">
        <f>F2217*E2217</f>
        <v>27.291285000000002</v>
      </c>
    </row>
    <row r="2218" spans="1:7">
      <c r="A2218" s="259" t="s">
        <v>1904</v>
      </c>
      <c r="B2218" s="259"/>
      <c r="C2218" s="259"/>
      <c r="D2218" s="259"/>
      <c r="E2218" s="259"/>
      <c r="F2218" s="260"/>
      <c r="G2218" s="261">
        <f>SUM(G2216:G2217)</f>
        <v>29.226285000000001</v>
      </c>
    </row>
    <row r="2219" spans="1:7" ht="16.5">
      <c r="A2219" s="253" t="s">
        <v>2003</v>
      </c>
      <c r="B2219" s="253"/>
      <c r="C2219" s="253"/>
      <c r="D2219" s="253"/>
      <c r="E2219" s="253"/>
      <c r="F2219" s="251"/>
      <c r="G2219" s="258"/>
    </row>
    <row r="2220" spans="1:7" ht="33">
      <c r="A2220" s="262" t="s">
        <v>9</v>
      </c>
      <c r="B2220" s="259" t="s">
        <v>3412</v>
      </c>
      <c r="C2220" s="253" t="s">
        <v>3413</v>
      </c>
      <c r="D2220" s="259" t="s">
        <v>33</v>
      </c>
      <c r="E2220" s="269">
        <v>1</v>
      </c>
      <c r="F2220" s="266">
        <v>4.58</v>
      </c>
      <c r="G2220" s="261">
        <f>F2220*E2220</f>
        <v>4.58</v>
      </c>
    </row>
    <row r="2221" spans="1:7">
      <c r="A2221" s="262" t="s">
        <v>277</v>
      </c>
      <c r="B2221" s="259" t="s">
        <v>3430</v>
      </c>
      <c r="C2221" s="253" t="s">
        <v>3414</v>
      </c>
      <c r="D2221" s="259" t="s">
        <v>2171</v>
      </c>
      <c r="E2221" s="269">
        <v>0.6</v>
      </c>
      <c r="F2221" s="266">
        <v>20.17914</v>
      </c>
      <c r="G2221" s="261">
        <f>F2221*E2221</f>
        <v>12.107483999999999</v>
      </c>
    </row>
    <row r="2222" spans="1:7" ht="16.5">
      <c r="A2222" s="262" t="s">
        <v>9</v>
      </c>
      <c r="B2222" s="259" t="s">
        <v>1911</v>
      </c>
      <c r="C2222" s="253" t="s">
        <v>3089</v>
      </c>
      <c r="D2222" s="259" t="s">
        <v>2171</v>
      </c>
      <c r="E2222" s="269">
        <v>0.4</v>
      </c>
      <c r="F2222" s="266">
        <v>13.040459999999999</v>
      </c>
      <c r="G2222" s="261">
        <f>F2222*E2222</f>
        <v>5.2161840000000002</v>
      </c>
    </row>
    <row r="2223" spans="1:7">
      <c r="A2223" s="259" t="s">
        <v>1904</v>
      </c>
      <c r="B2223" s="259"/>
      <c r="C2223" s="259"/>
      <c r="D2223" s="259"/>
      <c r="E2223" s="259"/>
      <c r="F2223" s="260"/>
      <c r="G2223" s="261">
        <f>SUM(G2220:G2222)</f>
        <v>21.903667999999996</v>
      </c>
    </row>
    <row r="2224" spans="1:7" ht="24.75">
      <c r="A2224" s="253" t="s">
        <v>2006</v>
      </c>
      <c r="B2224" s="253"/>
      <c r="C2224" s="253"/>
      <c r="D2224" s="253"/>
      <c r="E2224" s="253"/>
      <c r="F2224" s="251"/>
      <c r="G2224" s="258"/>
    </row>
    <row r="2225" spans="1:7">
      <c r="A2225" s="259" t="s">
        <v>1904</v>
      </c>
      <c r="B2225" s="259"/>
      <c r="C2225" s="259"/>
      <c r="D2225" s="259"/>
      <c r="E2225" s="259"/>
      <c r="F2225" s="260"/>
      <c r="G2225" s="261"/>
    </row>
    <row r="2226" spans="1:7">
      <c r="A2226" s="259" t="s">
        <v>4273</v>
      </c>
      <c r="B2226" s="259"/>
      <c r="C2226" s="259"/>
      <c r="D2226" s="259"/>
      <c r="E2226" s="259"/>
      <c r="F2226" s="260"/>
      <c r="G2226" s="261">
        <f>G2225+G2223+G2218</f>
        <v>51.129953</v>
      </c>
    </row>
    <row r="2227" spans="1:7">
      <c r="A2227" s="259" t="s">
        <v>4271</v>
      </c>
      <c r="B2227" s="259"/>
      <c r="C2227" s="259"/>
      <c r="D2227" s="259"/>
      <c r="E2227" s="259"/>
      <c r="F2227" s="267">
        <v>0.2303</v>
      </c>
      <c r="G2227" s="261">
        <f>F2227*G2226</f>
        <v>11.775228175900001</v>
      </c>
    </row>
    <row r="2228" spans="1:7" ht="16.5">
      <c r="A2228" s="253" t="s">
        <v>4280</v>
      </c>
      <c r="B2228" s="253"/>
      <c r="C2228" s="253"/>
      <c r="D2228" s="253"/>
      <c r="E2228" s="253"/>
      <c r="F2228" s="251"/>
      <c r="G2228" s="252">
        <f>SUM(G2226:G2227)</f>
        <v>62.905181175899997</v>
      </c>
    </row>
    <row r="2229" spans="1:7">
      <c r="A2229" s="248"/>
      <c r="B2229" s="248"/>
      <c r="C2229" s="248"/>
      <c r="D2229" s="248"/>
      <c r="E2229" s="248"/>
      <c r="F2229" s="268"/>
      <c r="G2229" s="249"/>
    </row>
    <row r="2230" spans="1:7" ht="16.5">
      <c r="A2230" s="255" t="s">
        <v>560</v>
      </c>
      <c r="B2230" s="255" t="s">
        <v>3415</v>
      </c>
      <c r="C2230" s="250" t="s">
        <v>3416</v>
      </c>
      <c r="D2230" s="250"/>
      <c r="E2230" s="250"/>
      <c r="F2230" s="251"/>
      <c r="G2230" s="252" t="s">
        <v>4281</v>
      </c>
    </row>
    <row r="2231" spans="1:7">
      <c r="A2231" s="253"/>
      <c r="B2231" s="253"/>
      <c r="C2231" s="253"/>
      <c r="D2231" s="253"/>
      <c r="E2231" s="253"/>
      <c r="F2231" s="251"/>
      <c r="G2231" s="254"/>
    </row>
    <row r="2232" spans="1:7">
      <c r="A2232" s="253" t="s">
        <v>4274</v>
      </c>
      <c r="B2232" s="253"/>
      <c r="C2232" s="253"/>
      <c r="D2232" s="255" t="s">
        <v>263</v>
      </c>
      <c r="E2232" s="255" t="s">
        <v>262</v>
      </c>
      <c r="F2232" s="251" t="s">
        <v>4278</v>
      </c>
      <c r="G2232" s="284" t="s">
        <v>4279</v>
      </c>
    </row>
    <row r="2233" spans="1:7" ht="16.5">
      <c r="A2233" s="253" t="s">
        <v>2001</v>
      </c>
      <c r="B2233" s="253"/>
      <c r="C2233" s="253"/>
      <c r="D2233" s="253"/>
      <c r="E2233" s="253"/>
      <c r="F2233" s="251"/>
      <c r="G2233" s="258"/>
    </row>
    <row r="2234" spans="1:7" ht="16.5">
      <c r="A2234" s="262" t="s">
        <v>9</v>
      </c>
      <c r="B2234" s="259" t="s">
        <v>3417</v>
      </c>
      <c r="C2234" s="253" t="s">
        <v>3418</v>
      </c>
      <c r="D2234" s="259" t="s">
        <v>33</v>
      </c>
      <c r="E2234" s="269">
        <v>1</v>
      </c>
      <c r="F2234" s="266">
        <v>22.721238722262864</v>
      </c>
      <c r="G2234" s="261">
        <f>F2234*E2234</f>
        <v>22.721238722262864</v>
      </c>
    </row>
    <row r="2235" spans="1:7">
      <c r="A2235" s="259" t="s">
        <v>1904</v>
      </c>
      <c r="B2235" s="259"/>
      <c r="C2235" s="259"/>
      <c r="D2235" s="259"/>
      <c r="E2235" s="259"/>
      <c r="F2235" s="260"/>
      <c r="G2235" s="261">
        <f>SUM(G2234:G2234)</f>
        <v>22.721238722262864</v>
      </c>
    </row>
    <row r="2236" spans="1:7" ht="16.5">
      <c r="A2236" s="253" t="s">
        <v>2003</v>
      </c>
      <c r="B2236" s="253"/>
      <c r="C2236" s="253"/>
      <c r="D2236" s="253"/>
      <c r="E2236" s="253"/>
      <c r="F2236" s="251"/>
      <c r="G2236" s="258"/>
    </row>
    <row r="2237" spans="1:7">
      <c r="A2237" s="259" t="s">
        <v>1904</v>
      </c>
      <c r="B2237" s="259"/>
      <c r="C2237" s="259"/>
      <c r="D2237" s="259"/>
      <c r="E2237" s="259"/>
      <c r="F2237" s="260"/>
      <c r="G2237" s="261"/>
    </row>
    <row r="2238" spans="1:7" ht="24.75">
      <c r="A2238" s="253" t="s">
        <v>2006</v>
      </c>
      <c r="B2238" s="253"/>
      <c r="C2238" s="253"/>
      <c r="D2238" s="253"/>
      <c r="E2238" s="253"/>
      <c r="F2238" s="251"/>
      <c r="G2238" s="258"/>
    </row>
    <row r="2239" spans="1:7">
      <c r="A2239" s="259" t="s">
        <v>1904</v>
      </c>
      <c r="B2239" s="259"/>
      <c r="C2239" s="259"/>
      <c r="D2239" s="259"/>
      <c r="E2239" s="259"/>
      <c r="F2239" s="260"/>
      <c r="G2239" s="261"/>
    </row>
    <row r="2240" spans="1:7">
      <c r="A2240" s="259" t="s">
        <v>4273</v>
      </c>
      <c r="B2240" s="259"/>
      <c r="C2240" s="259"/>
      <c r="D2240" s="259"/>
      <c r="E2240" s="259"/>
      <c r="F2240" s="260"/>
      <c r="G2240" s="261">
        <f>G2239+G2237+G2235</f>
        <v>22.721238722262864</v>
      </c>
    </row>
    <row r="2241" spans="1:7">
      <c r="A2241" s="259" t="s">
        <v>4271</v>
      </c>
      <c r="B2241" s="259"/>
      <c r="C2241" s="259"/>
      <c r="D2241" s="259"/>
      <c r="E2241" s="259"/>
      <c r="F2241" s="267">
        <v>0.2303</v>
      </c>
      <c r="G2241" s="261">
        <f>F2241*G2240</f>
        <v>5.2327012777371378</v>
      </c>
    </row>
    <row r="2242" spans="1:7" ht="16.5">
      <c r="A2242" s="253" t="s">
        <v>4280</v>
      </c>
      <c r="B2242" s="253"/>
      <c r="C2242" s="253"/>
      <c r="D2242" s="253"/>
      <c r="E2242" s="253"/>
      <c r="F2242" s="251"/>
      <c r="G2242" s="252">
        <f>SUM(G2240:G2241)</f>
        <v>27.953940000000003</v>
      </c>
    </row>
    <row r="2243" spans="1:7">
      <c r="A2243" s="248"/>
      <c r="B2243" s="248"/>
      <c r="C2243" s="248"/>
      <c r="D2243" s="248"/>
      <c r="E2243" s="248"/>
      <c r="F2243" s="268"/>
      <c r="G2243" s="249"/>
    </row>
    <row r="2244" spans="1:7">
      <c r="A2244" s="255" t="s">
        <v>562</v>
      </c>
      <c r="B2244" s="255" t="s">
        <v>563</v>
      </c>
      <c r="C2244" s="250" t="s">
        <v>3419</v>
      </c>
      <c r="D2244" s="250"/>
      <c r="E2244" s="250"/>
      <c r="F2244" s="251"/>
      <c r="G2244" s="252" t="s">
        <v>4281</v>
      </c>
    </row>
    <row r="2245" spans="1:7">
      <c r="A2245" s="253"/>
      <c r="B2245" s="253"/>
      <c r="C2245" s="253"/>
      <c r="D2245" s="253"/>
      <c r="E2245" s="253"/>
      <c r="F2245" s="251"/>
      <c r="G2245" s="254"/>
    </row>
    <row r="2246" spans="1:7">
      <c r="A2246" s="253" t="s">
        <v>4274</v>
      </c>
      <c r="B2246" s="253"/>
      <c r="C2246" s="253"/>
      <c r="D2246" s="255" t="s">
        <v>263</v>
      </c>
      <c r="E2246" s="255" t="s">
        <v>262</v>
      </c>
      <c r="F2246" s="251" t="s">
        <v>4278</v>
      </c>
      <c r="G2246" s="284" t="s">
        <v>4279</v>
      </c>
    </row>
    <row r="2247" spans="1:7" ht="16.5">
      <c r="A2247" s="253" t="s">
        <v>2001</v>
      </c>
      <c r="B2247" s="253"/>
      <c r="C2247" s="253"/>
      <c r="D2247" s="253"/>
      <c r="E2247" s="253"/>
      <c r="F2247" s="251"/>
      <c r="G2247" s="258"/>
    </row>
    <row r="2248" spans="1:7">
      <c r="A2248" s="259" t="s">
        <v>1904</v>
      </c>
      <c r="B2248" s="259"/>
      <c r="C2248" s="259"/>
      <c r="D2248" s="259"/>
      <c r="E2248" s="259"/>
      <c r="F2248" s="260"/>
      <c r="G2248" s="261"/>
    </row>
    <row r="2249" spans="1:7" ht="16.5">
      <c r="A2249" s="253" t="s">
        <v>2003</v>
      </c>
      <c r="B2249" s="253"/>
      <c r="C2249" s="253"/>
      <c r="D2249" s="253"/>
      <c r="E2249" s="253"/>
      <c r="F2249" s="251"/>
      <c r="G2249" s="258"/>
    </row>
    <row r="2250" spans="1:7">
      <c r="A2250" s="259" t="s">
        <v>1904</v>
      </c>
      <c r="B2250" s="259"/>
      <c r="C2250" s="259"/>
      <c r="D2250" s="259"/>
      <c r="E2250" s="259"/>
      <c r="F2250" s="260"/>
      <c r="G2250" s="261"/>
    </row>
    <row r="2251" spans="1:7" ht="33" customHeight="1">
      <c r="A2251" s="253" t="s">
        <v>2006</v>
      </c>
      <c r="B2251" s="253"/>
      <c r="C2251" s="253"/>
      <c r="D2251" s="253"/>
      <c r="E2251" s="253"/>
      <c r="F2251" s="251"/>
      <c r="G2251" s="258"/>
    </row>
    <row r="2252" spans="1:7" ht="16.5">
      <c r="A2252" s="262" t="s">
        <v>9</v>
      </c>
      <c r="B2252" s="259" t="s">
        <v>3339</v>
      </c>
      <c r="C2252" s="253" t="s">
        <v>3340</v>
      </c>
      <c r="D2252" s="259" t="s">
        <v>18</v>
      </c>
      <c r="E2252" s="269">
        <v>2.6211000000000002E-2</v>
      </c>
      <c r="F2252" s="266">
        <v>295.73395499999998</v>
      </c>
      <c r="G2252" s="261">
        <f>F2252*E2252</f>
        <v>7.7514826945050004</v>
      </c>
    </row>
    <row r="2253" spans="1:7" ht="24.75">
      <c r="A2253" s="262" t="s">
        <v>9</v>
      </c>
      <c r="B2253" s="259" t="s">
        <v>1910</v>
      </c>
      <c r="C2253" s="253" t="s">
        <v>3192</v>
      </c>
      <c r="D2253" s="259" t="s">
        <v>2171</v>
      </c>
      <c r="E2253" s="269">
        <v>0.6</v>
      </c>
      <c r="F2253" s="266">
        <v>18.261945000000001</v>
      </c>
      <c r="G2253" s="261">
        <f>F2253*E2253</f>
        <v>10.957167</v>
      </c>
    </row>
    <row r="2254" spans="1:7" ht="16.5">
      <c r="A2254" s="262" t="s">
        <v>9</v>
      </c>
      <c r="B2254" s="259" t="s">
        <v>1911</v>
      </c>
      <c r="C2254" s="253" t="s">
        <v>3089</v>
      </c>
      <c r="D2254" s="259" t="s">
        <v>2171</v>
      </c>
      <c r="E2254" s="269">
        <v>0.3</v>
      </c>
      <c r="F2254" s="266">
        <v>13.040459999999999</v>
      </c>
      <c r="G2254" s="261">
        <f>F2254*E2254</f>
        <v>3.9121379999999997</v>
      </c>
    </row>
    <row r="2255" spans="1:7">
      <c r="A2255" s="259" t="s">
        <v>1904</v>
      </c>
      <c r="B2255" s="259"/>
      <c r="C2255" s="259"/>
      <c r="D2255" s="259"/>
      <c r="E2255" s="259"/>
      <c r="F2255" s="260"/>
      <c r="G2255" s="261">
        <f>SUM(G2252:G2254)</f>
        <v>22.620787694504997</v>
      </c>
    </row>
    <row r="2256" spans="1:7">
      <c r="A2256" s="259" t="s">
        <v>4273</v>
      </c>
      <c r="B2256" s="259"/>
      <c r="C2256" s="259"/>
      <c r="D2256" s="259"/>
      <c r="E2256" s="259"/>
      <c r="F2256" s="260"/>
      <c r="G2256" s="261">
        <f>G2255+G2250+G2248</f>
        <v>22.620787694504997</v>
      </c>
    </row>
    <row r="2257" spans="1:7">
      <c r="A2257" s="259" t="s">
        <v>4271</v>
      </c>
      <c r="B2257" s="259"/>
      <c r="C2257" s="259"/>
      <c r="D2257" s="259"/>
      <c r="E2257" s="259"/>
      <c r="F2257" s="267">
        <v>0.2303</v>
      </c>
      <c r="G2257" s="261">
        <f>F2257*G2256</f>
        <v>5.209567406044501</v>
      </c>
    </row>
    <row r="2258" spans="1:7" ht="16.5">
      <c r="A2258" s="253" t="s">
        <v>4280</v>
      </c>
      <c r="B2258" s="253"/>
      <c r="C2258" s="253"/>
      <c r="D2258" s="253"/>
      <c r="E2258" s="253"/>
      <c r="F2258" s="251"/>
      <c r="G2258" s="252">
        <f>SUM(G2256:G2257)</f>
        <v>27.830355100549497</v>
      </c>
    </row>
    <row r="2259" spans="1:7">
      <c r="A2259" s="248"/>
      <c r="B2259" s="248"/>
      <c r="C2259" s="248"/>
      <c r="D2259" s="248"/>
      <c r="E2259" s="248"/>
      <c r="F2259" s="268"/>
      <c r="G2259" s="249"/>
    </row>
    <row r="2260" spans="1:7">
      <c r="A2260" s="270" t="s">
        <v>564</v>
      </c>
      <c r="B2260" s="270" t="s">
        <v>565</v>
      </c>
      <c r="C2260" s="248" t="s">
        <v>2413</v>
      </c>
      <c r="D2260" s="248"/>
      <c r="E2260" s="248"/>
      <c r="F2260" s="268"/>
      <c r="G2260" s="252" t="s">
        <v>4281</v>
      </c>
    </row>
    <row r="2261" spans="1:7">
      <c r="A2261" s="248"/>
      <c r="B2261" s="248"/>
      <c r="C2261" s="248"/>
      <c r="D2261" s="248"/>
      <c r="E2261" s="248"/>
      <c r="F2261" s="268"/>
      <c r="G2261" s="271"/>
    </row>
    <row r="2262" spans="1:7">
      <c r="A2262" s="248" t="s">
        <v>4274</v>
      </c>
      <c r="B2262" s="248"/>
      <c r="C2262" s="248"/>
      <c r="D2262" s="270" t="s">
        <v>263</v>
      </c>
      <c r="E2262" s="270" t="s">
        <v>262</v>
      </c>
      <c r="F2262" s="251" t="s">
        <v>4278</v>
      </c>
      <c r="G2262" s="284" t="s">
        <v>4279</v>
      </c>
    </row>
    <row r="2263" spans="1:7" ht="16.5">
      <c r="A2263" s="248" t="s">
        <v>2001</v>
      </c>
      <c r="B2263" s="248"/>
      <c r="C2263" s="248"/>
      <c r="D2263" s="248"/>
      <c r="E2263" s="248"/>
      <c r="F2263" s="268"/>
      <c r="G2263" s="249"/>
    </row>
    <row r="2264" spans="1:7">
      <c r="A2264" s="274" t="s">
        <v>1904</v>
      </c>
      <c r="B2264" s="274"/>
      <c r="C2264" s="274"/>
      <c r="D2264" s="274"/>
      <c r="E2264" s="274"/>
      <c r="F2264" s="277"/>
      <c r="G2264" s="286"/>
    </row>
    <row r="2265" spans="1:7" ht="16.5">
      <c r="A2265" s="248" t="s">
        <v>2003</v>
      </c>
      <c r="B2265" s="248"/>
      <c r="C2265" s="248"/>
      <c r="D2265" s="248"/>
      <c r="E2265" s="248"/>
      <c r="F2265" s="268"/>
      <c r="G2265" s="249"/>
    </row>
    <row r="2266" spans="1:7">
      <c r="A2266" s="274" t="s">
        <v>1904</v>
      </c>
      <c r="B2266" s="274"/>
      <c r="C2266" s="274"/>
      <c r="D2266" s="274"/>
      <c r="E2266" s="274"/>
      <c r="F2266" s="277"/>
      <c r="G2266" s="286"/>
    </row>
    <row r="2267" spans="1:7" ht="24.75">
      <c r="A2267" s="248" t="s">
        <v>2006</v>
      </c>
      <c r="B2267" s="248"/>
      <c r="C2267" s="248"/>
      <c r="D2267" s="248"/>
      <c r="E2267" s="248"/>
      <c r="F2267" s="268"/>
      <c r="G2267" s="249"/>
    </row>
    <row r="2268" spans="1:7">
      <c r="A2268" s="262" t="s">
        <v>9</v>
      </c>
      <c r="B2268" s="259" t="s">
        <v>1910</v>
      </c>
      <c r="C2268" s="248" t="s">
        <v>2302</v>
      </c>
      <c r="D2268" s="274" t="s">
        <v>2171</v>
      </c>
      <c r="E2268" s="275">
        <v>0.7</v>
      </c>
      <c r="F2268" s="276">
        <v>18.261945000000001</v>
      </c>
      <c r="G2268" s="261">
        <f>F2268*E2268</f>
        <v>12.7833615</v>
      </c>
    </row>
    <row r="2269" spans="1:7">
      <c r="A2269" s="262" t="s">
        <v>9</v>
      </c>
      <c r="B2269" s="259" t="s">
        <v>1911</v>
      </c>
      <c r="C2269" s="248" t="s">
        <v>2293</v>
      </c>
      <c r="D2269" s="274" t="s">
        <v>2171</v>
      </c>
      <c r="E2269" s="275">
        <v>0.35</v>
      </c>
      <c r="F2269" s="276">
        <v>13.040459999999999</v>
      </c>
      <c r="G2269" s="261">
        <f t="shared" ref="G2269:G2270" si="14">F2269*E2269</f>
        <v>4.5641609999999995</v>
      </c>
    </row>
    <row r="2270" spans="1:7" ht="16.5">
      <c r="A2270" s="274" t="s">
        <v>1909</v>
      </c>
      <c r="B2270" s="274" t="s">
        <v>9</v>
      </c>
      <c r="C2270" s="248" t="s">
        <v>2414</v>
      </c>
      <c r="D2270" s="274" t="s">
        <v>18</v>
      </c>
      <c r="E2270" s="275">
        <v>5.7751299999999998E-2</v>
      </c>
      <c r="F2270" s="276">
        <v>295.73395499999998</v>
      </c>
      <c r="G2270" s="261">
        <f t="shared" si="14"/>
        <v>17.079020355391499</v>
      </c>
    </row>
    <row r="2271" spans="1:7">
      <c r="A2271" s="274" t="s">
        <v>1904</v>
      </c>
      <c r="B2271" s="274"/>
      <c r="C2271" s="274"/>
      <c r="D2271" s="274"/>
      <c r="E2271" s="274"/>
      <c r="F2271" s="277"/>
      <c r="G2271" s="261">
        <f>SUM(G2268:G2270)</f>
        <v>34.426542855391503</v>
      </c>
    </row>
    <row r="2272" spans="1:7">
      <c r="A2272" s="274" t="s">
        <v>4273</v>
      </c>
      <c r="B2272" s="274"/>
      <c r="C2272" s="274"/>
      <c r="D2272" s="274"/>
      <c r="E2272" s="274"/>
      <c r="F2272" s="277"/>
      <c r="G2272" s="261">
        <f>G2271+G2266+G2264</f>
        <v>34.426542855391503</v>
      </c>
    </row>
    <row r="2273" spans="1:7">
      <c r="A2273" s="274" t="s">
        <v>4271</v>
      </c>
      <c r="B2273" s="274"/>
      <c r="C2273" s="274"/>
      <c r="D2273" s="274"/>
      <c r="E2273" s="274"/>
      <c r="F2273" s="278">
        <v>0.2303</v>
      </c>
      <c r="G2273" s="261">
        <f>F2273*G2272</f>
        <v>7.9284328195966634</v>
      </c>
    </row>
    <row r="2274" spans="1:7" ht="16.5">
      <c r="A2274" s="248" t="s">
        <v>4280</v>
      </c>
      <c r="B2274" s="248"/>
      <c r="C2274" s="248"/>
      <c r="D2274" s="248"/>
      <c r="E2274" s="248"/>
      <c r="F2274" s="268"/>
      <c r="G2274" s="252">
        <f>SUM(G2272:G2273)</f>
        <v>42.354975674988168</v>
      </c>
    </row>
    <row r="2275" spans="1:7">
      <c r="A2275" s="248"/>
      <c r="B2275" s="248"/>
      <c r="C2275" s="248"/>
      <c r="D2275" s="248"/>
      <c r="E2275" s="248"/>
      <c r="F2275" s="268"/>
      <c r="G2275" s="249"/>
    </row>
    <row r="2276" spans="1:7">
      <c r="A2276" s="270" t="s">
        <v>566</v>
      </c>
      <c r="B2276" s="270" t="s">
        <v>567</v>
      </c>
      <c r="C2276" s="248" t="s">
        <v>2415</v>
      </c>
      <c r="D2276" s="248"/>
      <c r="E2276" s="248"/>
      <c r="F2276" s="268"/>
      <c r="G2276" s="271" t="s">
        <v>4281</v>
      </c>
    </row>
    <row r="2277" spans="1:7">
      <c r="A2277" s="248"/>
      <c r="B2277" s="248"/>
      <c r="C2277" s="248"/>
      <c r="D2277" s="248"/>
      <c r="E2277" s="248"/>
      <c r="F2277" s="268"/>
      <c r="G2277" s="271"/>
    </row>
    <row r="2278" spans="1:7">
      <c r="A2278" s="248" t="s">
        <v>4274</v>
      </c>
      <c r="B2278" s="248"/>
      <c r="C2278" s="248"/>
      <c r="D2278" s="270" t="s">
        <v>263</v>
      </c>
      <c r="E2278" s="270" t="s">
        <v>262</v>
      </c>
      <c r="F2278" s="251" t="s">
        <v>4278</v>
      </c>
      <c r="G2278" s="284" t="s">
        <v>4279</v>
      </c>
    </row>
    <row r="2279" spans="1:7" ht="16.5">
      <c r="A2279" s="248" t="s">
        <v>2001</v>
      </c>
      <c r="B2279" s="248"/>
      <c r="C2279" s="248"/>
      <c r="D2279" s="248"/>
      <c r="E2279" s="248"/>
      <c r="F2279" s="268"/>
      <c r="G2279" s="249"/>
    </row>
    <row r="2280" spans="1:7">
      <c r="A2280" s="274" t="s">
        <v>1904</v>
      </c>
      <c r="B2280" s="274"/>
      <c r="C2280" s="274"/>
      <c r="D2280" s="274"/>
      <c r="E2280" s="274"/>
      <c r="F2280" s="277"/>
      <c r="G2280" s="286"/>
    </row>
    <row r="2281" spans="1:7" ht="16.5">
      <c r="A2281" s="248" t="s">
        <v>2003</v>
      </c>
      <c r="B2281" s="248"/>
      <c r="C2281" s="248"/>
      <c r="D2281" s="248"/>
      <c r="E2281" s="248"/>
      <c r="F2281" s="268"/>
      <c r="G2281" s="249"/>
    </row>
    <row r="2282" spans="1:7">
      <c r="A2282" s="274" t="s">
        <v>1904</v>
      </c>
      <c r="B2282" s="274"/>
      <c r="C2282" s="274"/>
      <c r="D2282" s="274"/>
      <c r="E2282" s="274"/>
      <c r="F2282" s="277"/>
      <c r="G2282" s="286"/>
    </row>
    <row r="2283" spans="1:7" ht="24.75">
      <c r="A2283" s="248" t="s">
        <v>2006</v>
      </c>
      <c r="B2283" s="248"/>
      <c r="C2283" s="248"/>
      <c r="D2283" s="248"/>
      <c r="E2283" s="248"/>
      <c r="F2283" s="268"/>
      <c r="G2283" s="249"/>
    </row>
    <row r="2284" spans="1:7">
      <c r="A2284" s="262" t="s">
        <v>9</v>
      </c>
      <c r="B2284" s="259" t="s">
        <v>1910</v>
      </c>
      <c r="C2284" s="248" t="s">
        <v>2302</v>
      </c>
      <c r="D2284" s="274" t="s">
        <v>2171</v>
      </c>
      <c r="E2284" s="275">
        <v>0.69999999998999995</v>
      </c>
      <c r="F2284" s="276">
        <v>18.261945000000001</v>
      </c>
      <c r="G2284" s="261">
        <f>F2284*E2284</f>
        <v>12.78336149981738</v>
      </c>
    </row>
    <row r="2285" spans="1:7">
      <c r="A2285" s="262" t="s">
        <v>9</v>
      </c>
      <c r="B2285" s="259" t="s">
        <v>1911</v>
      </c>
      <c r="C2285" s="248" t="s">
        <v>2293</v>
      </c>
      <c r="D2285" s="274" t="s">
        <v>2171</v>
      </c>
      <c r="E2285" s="275">
        <v>0.35</v>
      </c>
      <c r="F2285" s="276">
        <v>13.040459999999999</v>
      </c>
      <c r="G2285" s="261">
        <f t="shared" ref="G2285:G2286" si="15">F2285*E2285</f>
        <v>4.5641609999999995</v>
      </c>
    </row>
    <row r="2286" spans="1:7" ht="16.5">
      <c r="A2286" s="274" t="s">
        <v>1909</v>
      </c>
      <c r="B2286" s="274" t="s">
        <v>9</v>
      </c>
      <c r="C2286" s="248" t="s">
        <v>2414</v>
      </c>
      <c r="D2286" s="274" t="s">
        <v>18</v>
      </c>
      <c r="E2286" s="275">
        <v>6.8241369999999996E-2</v>
      </c>
      <c r="F2286" s="276">
        <v>295.73395499999998</v>
      </c>
      <c r="G2286" s="261">
        <f t="shared" si="15"/>
        <v>20.181290244718348</v>
      </c>
    </row>
    <row r="2287" spans="1:7">
      <c r="A2287" s="274" t="s">
        <v>1904</v>
      </c>
      <c r="B2287" s="274"/>
      <c r="C2287" s="274"/>
      <c r="D2287" s="274"/>
      <c r="E2287" s="274"/>
      <c r="F2287" s="277"/>
      <c r="G2287" s="261">
        <f>SUM(G2284:G2286)</f>
        <v>37.528812744535728</v>
      </c>
    </row>
    <row r="2288" spans="1:7">
      <c r="A2288" s="274" t="s">
        <v>4273</v>
      </c>
      <c r="B2288" s="274"/>
      <c r="C2288" s="274"/>
      <c r="D2288" s="274"/>
      <c r="E2288" s="274"/>
      <c r="F2288" s="277"/>
      <c r="G2288" s="261">
        <f>G2287+G2282+G2280</f>
        <v>37.528812744535728</v>
      </c>
    </row>
    <row r="2289" spans="1:7">
      <c r="A2289" s="274" t="s">
        <v>4271</v>
      </c>
      <c r="B2289" s="274"/>
      <c r="C2289" s="274"/>
      <c r="D2289" s="274"/>
      <c r="E2289" s="274"/>
      <c r="F2289" s="278">
        <v>0.2303</v>
      </c>
      <c r="G2289" s="261">
        <f>F2289*G2288</f>
        <v>8.642885575066579</v>
      </c>
    </row>
    <row r="2290" spans="1:7" ht="16.5">
      <c r="A2290" s="248" t="s">
        <v>4280</v>
      </c>
      <c r="B2290" s="248"/>
      <c r="C2290" s="248"/>
      <c r="D2290" s="248"/>
      <c r="E2290" s="248"/>
      <c r="F2290" s="268"/>
      <c r="G2290" s="252">
        <f>SUM(G2288:G2289)</f>
        <v>46.171698319602307</v>
      </c>
    </row>
    <row r="2291" spans="1:7">
      <c r="A2291" s="248"/>
      <c r="B2291" s="248"/>
      <c r="C2291" s="248"/>
      <c r="D2291" s="248"/>
      <c r="E2291" s="248"/>
      <c r="F2291" s="268"/>
      <c r="G2291" s="249"/>
    </row>
    <row r="2292" spans="1:7">
      <c r="A2292" s="270" t="s">
        <v>568</v>
      </c>
      <c r="B2292" s="270" t="s">
        <v>569</v>
      </c>
      <c r="C2292" s="248" t="s">
        <v>2416</v>
      </c>
      <c r="D2292" s="248"/>
      <c r="E2292" s="248"/>
      <c r="F2292" s="268"/>
      <c r="G2292" s="252" t="s">
        <v>4281</v>
      </c>
    </row>
    <row r="2293" spans="1:7">
      <c r="A2293" s="248"/>
      <c r="B2293" s="248"/>
      <c r="C2293" s="248"/>
      <c r="D2293" s="248"/>
      <c r="E2293" s="248"/>
      <c r="F2293" s="268"/>
      <c r="G2293" s="271"/>
    </row>
    <row r="2294" spans="1:7">
      <c r="A2294" s="248" t="s">
        <v>4274</v>
      </c>
      <c r="B2294" s="248"/>
      <c r="C2294" s="248"/>
      <c r="D2294" s="270" t="s">
        <v>263</v>
      </c>
      <c r="E2294" s="270" t="s">
        <v>262</v>
      </c>
      <c r="F2294" s="251" t="s">
        <v>4278</v>
      </c>
      <c r="G2294" s="284" t="s">
        <v>4279</v>
      </c>
    </row>
    <row r="2295" spans="1:7" ht="16.5">
      <c r="A2295" s="248" t="s">
        <v>2001</v>
      </c>
      <c r="B2295" s="248"/>
      <c r="C2295" s="248"/>
      <c r="D2295" s="248"/>
      <c r="E2295" s="248"/>
      <c r="F2295" s="268"/>
      <c r="G2295" s="249"/>
    </row>
    <row r="2296" spans="1:7">
      <c r="A2296" s="274" t="s">
        <v>1904</v>
      </c>
      <c r="B2296" s="274"/>
      <c r="C2296" s="274"/>
      <c r="D2296" s="274"/>
      <c r="E2296" s="274"/>
      <c r="F2296" s="277"/>
      <c r="G2296" s="286"/>
    </row>
    <row r="2297" spans="1:7" ht="16.5">
      <c r="A2297" s="248" t="s">
        <v>2003</v>
      </c>
      <c r="B2297" s="248"/>
      <c r="C2297" s="248"/>
      <c r="D2297" s="248"/>
      <c r="E2297" s="248"/>
      <c r="F2297" s="268"/>
      <c r="G2297" s="249"/>
    </row>
    <row r="2298" spans="1:7">
      <c r="A2298" s="274" t="s">
        <v>1904</v>
      </c>
      <c r="B2298" s="274"/>
      <c r="C2298" s="274"/>
      <c r="D2298" s="274"/>
      <c r="E2298" s="274"/>
      <c r="F2298" s="277"/>
      <c r="G2298" s="286"/>
    </row>
    <row r="2299" spans="1:7" ht="24.75">
      <c r="A2299" s="248" t="s">
        <v>2006</v>
      </c>
      <c r="B2299" s="248"/>
      <c r="C2299" s="248"/>
      <c r="D2299" s="248"/>
      <c r="E2299" s="248"/>
      <c r="F2299" s="268"/>
      <c r="G2299" s="249"/>
    </row>
    <row r="2300" spans="1:7">
      <c r="A2300" s="262" t="s">
        <v>9</v>
      </c>
      <c r="B2300" s="259" t="s">
        <v>1910</v>
      </c>
      <c r="C2300" s="248" t="s">
        <v>2302</v>
      </c>
      <c r="D2300" s="274" t="s">
        <v>2171</v>
      </c>
      <c r="E2300" s="275">
        <v>0.7</v>
      </c>
      <c r="F2300" s="276">
        <v>18.261945000000001</v>
      </c>
      <c r="G2300" s="261">
        <f>F2300*E2300</f>
        <v>12.7833615</v>
      </c>
    </row>
    <row r="2301" spans="1:7">
      <c r="A2301" s="262" t="s">
        <v>9</v>
      </c>
      <c r="B2301" s="259" t="s">
        <v>1911</v>
      </c>
      <c r="C2301" s="248" t="s">
        <v>2293</v>
      </c>
      <c r="D2301" s="274" t="s">
        <v>2171</v>
      </c>
      <c r="E2301" s="275">
        <v>0.35</v>
      </c>
      <c r="F2301" s="276">
        <v>13.040459999999999</v>
      </c>
      <c r="G2301" s="261">
        <f t="shared" ref="G2301:G2302" si="16">F2301*E2301</f>
        <v>4.5641609999999995</v>
      </c>
    </row>
    <row r="2302" spans="1:7" ht="16.5">
      <c r="A2302" s="274" t="s">
        <v>1909</v>
      </c>
      <c r="B2302" s="274" t="s">
        <v>9</v>
      </c>
      <c r="C2302" s="248" t="s">
        <v>2414</v>
      </c>
      <c r="D2302" s="274" t="s">
        <v>18</v>
      </c>
      <c r="E2302" s="275">
        <v>7.3510699999999998E-2</v>
      </c>
      <c r="F2302" s="276">
        <v>295.73395499999998</v>
      </c>
      <c r="G2302" s="261">
        <f t="shared" si="16"/>
        <v>21.739610045818498</v>
      </c>
    </row>
    <row r="2303" spans="1:7">
      <c r="A2303" s="274" t="s">
        <v>1904</v>
      </c>
      <c r="B2303" s="274"/>
      <c r="C2303" s="274"/>
      <c r="D2303" s="274"/>
      <c r="E2303" s="274"/>
      <c r="F2303" s="277"/>
      <c r="G2303" s="261">
        <f>SUM(G2300:G2302)</f>
        <v>39.087132545818498</v>
      </c>
    </row>
    <row r="2304" spans="1:7">
      <c r="A2304" s="274" t="s">
        <v>4273</v>
      </c>
      <c r="B2304" s="274"/>
      <c r="C2304" s="274"/>
      <c r="D2304" s="274"/>
      <c r="E2304" s="274"/>
      <c r="F2304" s="277"/>
      <c r="G2304" s="261">
        <f>G2303+G2298+G2296</f>
        <v>39.087132545818498</v>
      </c>
    </row>
    <row r="2305" spans="1:7">
      <c r="A2305" s="274" t="s">
        <v>4271</v>
      </c>
      <c r="B2305" s="274"/>
      <c r="C2305" s="274"/>
      <c r="D2305" s="274"/>
      <c r="E2305" s="274"/>
      <c r="F2305" s="278">
        <v>0.2303</v>
      </c>
      <c r="G2305" s="261">
        <f>F2305*G2304</f>
        <v>9.0017666253020003</v>
      </c>
    </row>
    <row r="2306" spans="1:7" ht="16.5">
      <c r="A2306" s="248" t="s">
        <v>4280</v>
      </c>
      <c r="B2306" s="248"/>
      <c r="C2306" s="248"/>
      <c r="D2306" s="248"/>
      <c r="E2306" s="248"/>
      <c r="F2306" s="268"/>
      <c r="G2306" s="252">
        <f>SUM(G2304:G2305)</f>
        <v>48.088899171120502</v>
      </c>
    </row>
    <row r="2307" spans="1:7">
      <c r="A2307" s="248"/>
      <c r="B2307" s="248"/>
      <c r="C2307" s="248"/>
      <c r="D2307" s="248"/>
      <c r="E2307" s="248"/>
      <c r="F2307" s="268"/>
      <c r="G2307" s="249"/>
    </row>
    <row r="2308" spans="1:7" ht="16.5">
      <c r="A2308" s="270" t="s">
        <v>570</v>
      </c>
      <c r="B2308" s="270" t="s">
        <v>571</v>
      </c>
      <c r="C2308" s="248" t="s">
        <v>2417</v>
      </c>
      <c r="D2308" s="248"/>
      <c r="E2308" s="248"/>
      <c r="F2308" s="268"/>
      <c r="G2308" s="252" t="s">
        <v>4281</v>
      </c>
    </row>
    <row r="2309" spans="1:7">
      <c r="A2309" s="248"/>
      <c r="B2309" s="248"/>
      <c r="C2309" s="248"/>
      <c r="D2309" s="248"/>
      <c r="E2309" s="248"/>
      <c r="F2309" s="268"/>
      <c r="G2309" s="271"/>
    </row>
    <row r="2310" spans="1:7">
      <c r="A2310" s="248" t="s">
        <v>4274</v>
      </c>
      <c r="B2310" s="248"/>
      <c r="C2310" s="248"/>
      <c r="D2310" s="270" t="s">
        <v>263</v>
      </c>
      <c r="E2310" s="270" t="s">
        <v>262</v>
      </c>
      <c r="F2310" s="251" t="s">
        <v>4278</v>
      </c>
      <c r="G2310" s="284" t="s">
        <v>4279</v>
      </c>
    </row>
    <row r="2311" spans="1:7" ht="16.5">
      <c r="A2311" s="248" t="s">
        <v>2001</v>
      </c>
      <c r="B2311" s="248"/>
      <c r="C2311" s="248"/>
      <c r="D2311" s="248"/>
      <c r="E2311" s="248"/>
      <c r="F2311" s="268"/>
      <c r="G2311" s="249"/>
    </row>
    <row r="2312" spans="1:7">
      <c r="A2312" s="274" t="s">
        <v>1904</v>
      </c>
      <c r="B2312" s="274"/>
      <c r="C2312" s="274"/>
      <c r="D2312" s="274"/>
      <c r="E2312" s="274"/>
      <c r="F2312" s="277"/>
      <c r="G2312" s="286"/>
    </row>
    <row r="2313" spans="1:7" ht="16.5">
      <c r="A2313" s="248" t="s">
        <v>2003</v>
      </c>
      <c r="B2313" s="248"/>
      <c r="C2313" s="248"/>
      <c r="D2313" s="248"/>
      <c r="E2313" s="248"/>
      <c r="F2313" s="268"/>
      <c r="G2313" s="249"/>
    </row>
    <row r="2314" spans="1:7">
      <c r="A2314" s="274" t="s">
        <v>1904</v>
      </c>
      <c r="B2314" s="274"/>
      <c r="C2314" s="274"/>
      <c r="D2314" s="274"/>
      <c r="E2314" s="274"/>
      <c r="F2314" s="277"/>
      <c r="G2314" s="286"/>
    </row>
    <row r="2315" spans="1:7" ht="24.75">
      <c r="A2315" s="248" t="s">
        <v>2006</v>
      </c>
      <c r="B2315" s="248"/>
      <c r="C2315" s="248"/>
      <c r="D2315" s="248"/>
      <c r="E2315" s="248"/>
      <c r="F2315" s="268"/>
      <c r="G2315" s="249"/>
    </row>
    <row r="2316" spans="1:7">
      <c r="A2316" s="262" t="s">
        <v>9</v>
      </c>
      <c r="B2316" s="259" t="s">
        <v>1910</v>
      </c>
      <c r="C2316" s="248" t="s">
        <v>2302</v>
      </c>
      <c r="D2316" s="274" t="s">
        <v>2171</v>
      </c>
      <c r="E2316" s="275">
        <v>0.7</v>
      </c>
      <c r="F2316" s="276">
        <v>18.261945000000001</v>
      </c>
      <c r="G2316" s="261">
        <f>F2316*E2316</f>
        <v>12.7833615</v>
      </c>
    </row>
    <row r="2317" spans="1:7">
      <c r="A2317" s="262" t="s">
        <v>9</v>
      </c>
      <c r="B2317" s="259" t="s">
        <v>1911</v>
      </c>
      <c r="C2317" s="248" t="s">
        <v>2293</v>
      </c>
      <c r="D2317" s="274" t="s">
        <v>2171</v>
      </c>
      <c r="E2317" s="275">
        <v>0.45500000000000002</v>
      </c>
      <c r="F2317" s="276">
        <v>13.040459999999999</v>
      </c>
      <c r="G2317" s="261">
        <f t="shared" ref="G2317:G2318" si="17">F2317*E2317</f>
        <v>5.9334093000000001</v>
      </c>
    </row>
    <row r="2318" spans="1:7" ht="16.5">
      <c r="A2318" s="274" t="s">
        <v>1909</v>
      </c>
      <c r="B2318" s="274" t="s">
        <v>9</v>
      </c>
      <c r="C2318" s="248" t="s">
        <v>2414</v>
      </c>
      <c r="D2318" s="274" t="s">
        <v>18</v>
      </c>
      <c r="E2318" s="275">
        <v>0.15751000000000001</v>
      </c>
      <c r="F2318" s="276">
        <v>295.73395499999998</v>
      </c>
      <c r="G2318" s="261">
        <f t="shared" si="17"/>
        <v>46.58105525205</v>
      </c>
    </row>
    <row r="2319" spans="1:7">
      <c r="A2319" s="274" t="s">
        <v>1904</v>
      </c>
      <c r="B2319" s="274"/>
      <c r="C2319" s="274"/>
      <c r="D2319" s="274"/>
      <c r="E2319" s="274"/>
      <c r="F2319" s="277"/>
      <c r="G2319" s="261">
        <f>SUM(G2316:G2318)</f>
        <v>65.297826052049999</v>
      </c>
    </row>
    <row r="2320" spans="1:7">
      <c r="A2320" s="274" t="s">
        <v>4273</v>
      </c>
      <c r="B2320" s="274"/>
      <c r="C2320" s="274"/>
      <c r="D2320" s="274"/>
      <c r="E2320" s="274"/>
      <c r="F2320" s="277"/>
      <c r="G2320" s="261">
        <f>G2319+G2314+G2312</f>
        <v>65.297826052049999</v>
      </c>
    </row>
    <row r="2321" spans="1:7">
      <c r="A2321" s="274" t="s">
        <v>4271</v>
      </c>
      <c r="B2321" s="274"/>
      <c r="C2321" s="274"/>
      <c r="D2321" s="274"/>
      <c r="E2321" s="274"/>
      <c r="F2321" s="278">
        <v>0.2303</v>
      </c>
      <c r="G2321" s="261">
        <f>F2321*G2320</f>
        <v>15.038089339787115</v>
      </c>
    </row>
    <row r="2322" spans="1:7" ht="16.5">
      <c r="A2322" s="248" t="s">
        <v>4280</v>
      </c>
      <c r="B2322" s="248"/>
      <c r="C2322" s="248"/>
      <c r="D2322" s="248"/>
      <c r="E2322" s="248"/>
      <c r="F2322" s="268"/>
      <c r="G2322" s="252">
        <f>SUM(G2320:G2321)</f>
        <v>80.335915391837119</v>
      </c>
    </row>
    <row r="2323" spans="1:7">
      <c r="A2323" s="248"/>
      <c r="B2323" s="248"/>
      <c r="C2323" s="248"/>
      <c r="D2323" s="248"/>
      <c r="E2323" s="248"/>
      <c r="F2323" s="268"/>
      <c r="G2323" s="249"/>
    </row>
    <row r="2324" spans="1:7">
      <c r="A2324" s="270" t="s">
        <v>573</v>
      </c>
      <c r="B2324" s="270" t="s">
        <v>574</v>
      </c>
      <c r="C2324" s="248" t="s">
        <v>2418</v>
      </c>
      <c r="D2324" s="248"/>
      <c r="E2324" s="248"/>
      <c r="F2324" s="268"/>
      <c r="G2324" s="252" t="s">
        <v>4281</v>
      </c>
    </row>
    <row r="2325" spans="1:7">
      <c r="A2325" s="248"/>
      <c r="B2325" s="248"/>
      <c r="C2325" s="248"/>
      <c r="D2325" s="248"/>
      <c r="E2325" s="248"/>
      <c r="F2325" s="268"/>
      <c r="G2325" s="271"/>
    </row>
    <row r="2326" spans="1:7">
      <c r="A2326" s="248" t="s">
        <v>4274</v>
      </c>
      <c r="B2326" s="248"/>
      <c r="C2326" s="248"/>
      <c r="D2326" s="270" t="s">
        <v>263</v>
      </c>
      <c r="E2326" s="270" t="s">
        <v>262</v>
      </c>
      <c r="F2326" s="251" t="s">
        <v>4278</v>
      </c>
      <c r="G2326" s="284" t="s">
        <v>4279</v>
      </c>
    </row>
    <row r="2327" spans="1:7" ht="16.5">
      <c r="A2327" s="248" t="s">
        <v>2001</v>
      </c>
      <c r="B2327" s="248"/>
      <c r="C2327" s="248"/>
      <c r="D2327" s="248"/>
      <c r="E2327" s="248"/>
      <c r="F2327" s="268"/>
      <c r="G2327" s="249"/>
    </row>
    <row r="2328" spans="1:7" ht="16.5">
      <c r="A2328" s="274" t="s">
        <v>2419</v>
      </c>
      <c r="B2328" s="274" t="s">
        <v>9</v>
      </c>
      <c r="C2328" s="248" t="s">
        <v>2420</v>
      </c>
      <c r="D2328" s="274" t="s">
        <v>165</v>
      </c>
      <c r="E2328" s="275">
        <v>1.9530000000000001</v>
      </c>
      <c r="F2328" s="276">
        <v>0.61844999999999994</v>
      </c>
      <c r="G2328" s="261">
        <f>F2328*E2328</f>
        <v>1.20783285</v>
      </c>
    </row>
    <row r="2329" spans="1:7">
      <c r="A2329" s="274" t="s">
        <v>1904</v>
      </c>
      <c r="B2329" s="274"/>
      <c r="C2329" s="274"/>
      <c r="D2329" s="274"/>
      <c r="E2329" s="274"/>
      <c r="F2329" s="277"/>
      <c r="G2329" s="261">
        <f>SUM(G2328)</f>
        <v>1.20783285</v>
      </c>
    </row>
    <row r="2330" spans="1:7" ht="16.5">
      <c r="A2330" s="248" t="s">
        <v>2003</v>
      </c>
      <c r="B2330" s="248"/>
      <c r="C2330" s="248"/>
      <c r="D2330" s="248"/>
      <c r="E2330" s="248"/>
      <c r="F2330" s="268"/>
      <c r="G2330" s="249"/>
    </row>
    <row r="2331" spans="1:7">
      <c r="A2331" s="274" t="s">
        <v>1904</v>
      </c>
      <c r="B2331" s="274"/>
      <c r="C2331" s="274"/>
      <c r="D2331" s="274"/>
      <c r="E2331" s="274"/>
      <c r="F2331" s="277"/>
      <c r="G2331" s="286"/>
    </row>
    <row r="2332" spans="1:7" ht="24.75">
      <c r="A2332" s="248" t="s">
        <v>2006</v>
      </c>
      <c r="B2332" s="248"/>
      <c r="C2332" s="248"/>
      <c r="D2332" s="248"/>
      <c r="E2332" s="248"/>
      <c r="F2332" s="268"/>
      <c r="G2332" s="249"/>
    </row>
    <row r="2333" spans="1:7">
      <c r="A2333" s="262" t="s">
        <v>9</v>
      </c>
      <c r="B2333" s="259" t="s">
        <v>1910</v>
      </c>
      <c r="C2333" s="248" t="s">
        <v>2302</v>
      </c>
      <c r="D2333" s="274" t="s">
        <v>2171</v>
      </c>
      <c r="E2333" s="275">
        <v>0.9</v>
      </c>
      <c r="F2333" s="276">
        <v>18.261945000000001</v>
      </c>
      <c r="G2333" s="261">
        <f>F2333*E2333</f>
        <v>16.435750500000001</v>
      </c>
    </row>
    <row r="2334" spans="1:7">
      <c r="A2334" s="262" t="s">
        <v>9</v>
      </c>
      <c r="B2334" s="259" t="s">
        <v>1911</v>
      </c>
      <c r="C2334" s="248" t="s">
        <v>2293</v>
      </c>
      <c r="D2334" s="274" t="s">
        <v>2171</v>
      </c>
      <c r="E2334" s="275">
        <v>0.9</v>
      </c>
      <c r="F2334" s="276">
        <v>13.040459999999999</v>
      </c>
      <c r="G2334" s="261">
        <f t="shared" ref="G2334:G2335" si="18">F2334*E2334</f>
        <v>11.736414</v>
      </c>
    </row>
    <row r="2335" spans="1:7" ht="16.5">
      <c r="A2335" s="274" t="s">
        <v>1909</v>
      </c>
      <c r="B2335" s="274" t="s">
        <v>9</v>
      </c>
      <c r="C2335" s="274" t="s">
        <v>1867</v>
      </c>
      <c r="D2335" s="274" t="s">
        <v>18</v>
      </c>
      <c r="E2335" s="275">
        <v>4.2002699999999997E-2</v>
      </c>
      <c r="F2335" s="276">
        <v>295.73395499999998</v>
      </c>
      <c r="G2335" s="261">
        <f t="shared" si="18"/>
        <v>12.421624591678498</v>
      </c>
    </row>
    <row r="2336" spans="1:7">
      <c r="A2336" s="274" t="s">
        <v>1904</v>
      </c>
      <c r="B2336" s="274"/>
      <c r="C2336" s="274"/>
      <c r="D2336" s="274"/>
      <c r="E2336" s="274"/>
      <c r="F2336" s="277"/>
      <c r="G2336" s="261">
        <f>SUM(G2333:G2335)</f>
        <v>40.593789091678502</v>
      </c>
    </row>
    <row r="2337" spans="1:7">
      <c r="A2337" s="274" t="s">
        <v>4273</v>
      </c>
      <c r="B2337" s="274"/>
      <c r="C2337" s="274"/>
      <c r="D2337" s="274"/>
      <c r="E2337" s="274"/>
      <c r="F2337" s="277"/>
      <c r="G2337" s="261">
        <f>G2336+G2331+G2329</f>
        <v>41.801621941678505</v>
      </c>
    </row>
    <row r="2338" spans="1:7">
      <c r="A2338" s="274" t="s">
        <v>4271</v>
      </c>
      <c r="B2338" s="274"/>
      <c r="C2338" s="274"/>
      <c r="D2338" s="274"/>
      <c r="E2338" s="274"/>
      <c r="F2338" s="278">
        <v>0.2303</v>
      </c>
      <c r="G2338" s="261">
        <f>F2338*G2337</f>
        <v>9.62691353316856</v>
      </c>
    </row>
    <row r="2339" spans="1:7" ht="16.5">
      <c r="A2339" s="248" t="s">
        <v>4280</v>
      </c>
      <c r="B2339" s="248"/>
      <c r="C2339" s="248"/>
      <c r="D2339" s="248"/>
      <c r="E2339" s="248"/>
      <c r="F2339" s="268"/>
      <c r="G2339" s="252">
        <f>SUM(G2337:G2338)</f>
        <v>51.428535474847067</v>
      </c>
    </row>
    <row r="2340" spans="1:7">
      <c r="A2340" s="248"/>
      <c r="B2340" s="248"/>
      <c r="C2340" s="248"/>
      <c r="D2340" s="248"/>
      <c r="E2340" s="248"/>
      <c r="F2340" s="268"/>
      <c r="G2340" s="249"/>
    </row>
    <row r="2341" spans="1:7">
      <c r="A2341" s="270" t="s">
        <v>575</v>
      </c>
      <c r="B2341" s="270" t="s">
        <v>576</v>
      </c>
      <c r="C2341" s="248" t="s">
        <v>2421</v>
      </c>
      <c r="D2341" s="248"/>
      <c r="E2341" s="248"/>
      <c r="F2341" s="268"/>
      <c r="G2341" s="252" t="s">
        <v>4281</v>
      </c>
    </row>
    <row r="2342" spans="1:7">
      <c r="A2342" s="248"/>
      <c r="B2342" s="248"/>
      <c r="C2342" s="248"/>
      <c r="D2342" s="248"/>
      <c r="E2342" s="248"/>
      <c r="F2342" s="268"/>
      <c r="G2342" s="271"/>
    </row>
    <row r="2343" spans="1:7">
      <c r="A2343" s="248" t="s">
        <v>4274</v>
      </c>
      <c r="B2343" s="248"/>
      <c r="C2343" s="248"/>
      <c r="D2343" s="270" t="s">
        <v>263</v>
      </c>
      <c r="E2343" s="270" t="s">
        <v>262</v>
      </c>
      <c r="F2343" s="251" t="s">
        <v>4278</v>
      </c>
      <c r="G2343" s="284" t="s">
        <v>4279</v>
      </c>
    </row>
    <row r="2344" spans="1:7" ht="16.5">
      <c r="A2344" s="248" t="s">
        <v>2001</v>
      </c>
      <c r="B2344" s="248"/>
      <c r="C2344" s="248"/>
      <c r="D2344" s="248"/>
      <c r="E2344" s="248"/>
      <c r="F2344" s="268"/>
      <c r="G2344" s="249"/>
    </row>
    <row r="2345" spans="1:7">
      <c r="A2345" s="274" t="s">
        <v>1904</v>
      </c>
      <c r="B2345" s="274"/>
      <c r="C2345" s="274"/>
      <c r="D2345" s="274"/>
      <c r="E2345" s="274"/>
      <c r="F2345" s="277"/>
      <c r="G2345" s="286"/>
    </row>
    <row r="2346" spans="1:7" ht="16.5">
      <c r="A2346" s="248" t="s">
        <v>2003</v>
      </c>
      <c r="B2346" s="248"/>
      <c r="C2346" s="248"/>
      <c r="D2346" s="248"/>
      <c r="E2346" s="248"/>
      <c r="F2346" s="268"/>
      <c r="G2346" s="249"/>
    </row>
    <row r="2347" spans="1:7">
      <c r="A2347" s="274" t="s">
        <v>1904</v>
      </c>
      <c r="B2347" s="274"/>
      <c r="C2347" s="274"/>
      <c r="D2347" s="274"/>
      <c r="E2347" s="274"/>
      <c r="F2347" s="277"/>
      <c r="G2347" s="286"/>
    </row>
    <row r="2348" spans="1:7" ht="24.75">
      <c r="A2348" s="248" t="s">
        <v>2006</v>
      </c>
      <c r="B2348" s="248"/>
      <c r="C2348" s="248"/>
      <c r="D2348" s="248"/>
      <c r="E2348" s="248"/>
      <c r="F2348" s="268"/>
      <c r="G2348" s="249"/>
    </row>
    <row r="2349" spans="1:7">
      <c r="A2349" s="262" t="s">
        <v>9</v>
      </c>
      <c r="B2349" s="259" t="s">
        <v>1910</v>
      </c>
      <c r="C2349" s="248" t="s">
        <v>2302</v>
      </c>
      <c r="D2349" s="274" t="s">
        <v>2171</v>
      </c>
      <c r="E2349" s="275">
        <v>0.9</v>
      </c>
      <c r="F2349" s="276">
        <v>18.261945000000001</v>
      </c>
      <c r="G2349" s="261">
        <f>F2349*E2349</f>
        <v>16.435750500000001</v>
      </c>
    </row>
    <row r="2350" spans="1:7">
      <c r="A2350" s="262" t="s">
        <v>9</v>
      </c>
      <c r="B2350" s="259" t="s">
        <v>1911</v>
      </c>
      <c r="C2350" s="248" t="s">
        <v>2293</v>
      </c>
      <c r="D2350" s="274" t="s">
        <v>2171</v>
      </c>
      <c r="E2350" s="275">
        <v>0.9</v>
      </c>
      <c r="F2350" s="276">
        <v>13.040459999999999</v>
      </c>
      <c r="G2350" s="261">
        <f t="shared" ref="G2350:G2351" si="19">F2350*E2350</f>
        <v>11.736414</v>
      </c>
    </row>
    <row r="2351" spans="1:7" ht="33" customHeight="1">
      <c r="A2351" s="274" t="s">
        <v>1909</v>
      </c>
      <c r="B2351" s="274" t="s">
        <v>9</v>
      </c>
      <c r="C2351" s="248" t="s">
        <v>2414</v>
      </c>
      <c r="D2351" s="274" t="s">
        <v>18</v>
      </c>
      <c r="E2351" s="275">
        <v>8.3992999999999998E-2</v>
      </c>
      <c r="F2351" s="276">
        <v>295.73395499999998</v>
      </c>
      <c r="G2351" s="261">
        <f t="shared" si="19"/>
        <v>24.839582082314998</v>
      </c>
    </row>
    <row r="2352" spans="1:7">
      <c r="A2352" s="274" t="s">
        <v>1904</v>
      </c>
      <c r="B2352" s="274"/>
      <c r="C2352" s="274"/>
      <c r="D2352" s="274"/>
      <c r="E2352" s="274"/>
      <c r="F2352" s="277"/>
      <c r="G2352" s="261">
        <f>SUM(G2349:G2351)</f>
        <v>53.011746582314998</v>
      </c>
    </row>
    <row r="2353" spans="1:7">
      <c r="A2353" s="274" t="s">
        <v>4273</v>
      </c>
      <c r="B2353" s="274"/>
      <c r="C2353" s="274"/>
      <c r="D2353" s="274"/>
      <c r="E2353" s="274"/>
      <c r="F2353" s="277"/>
      <c r="G2353" s="261">
        <f>G2352+G2347+G2345</f>
        <v>53.011746582314998</v>
      </c>
    </row>
    <row r="2354" spans="1:7">
      <c r="A2354" s="274" t="s">
        <v>4271</v>
      </c>
      <c r="B2354" s="274"/>
      <c r="C2354" s="274"/>
      <c r="D2354" s="274"/>
      <c r="E2354" s="274"/>
      <c r="F2354" s="278">
        <v>0.2303</v>
      </c>
      <c r="G2354" s="261">
        <f>F2354*G2353</f>
        <v>12.208605237907145</v>
      </c>
    </row>
    <row r="2355" spans="1:7" ht="16.5">
      <c r="A2355" s="248" t="s">
        <v>4280</v>
      </c>
      <c r="B2355" s="248"/>
      <c r="C2355" s="248"/>
      <c r="D2355" s="248"/>
      <c r="E2355" s="248"/>
      <c r="F2355" s="268"/>
      <c r="G2355" s="252">
        <f>SUM(G2353:G2354)</f>
        <v>65.220351820222149</v>
      </c>
    </row>
    <row r="2356" spans="1:7">
      <c r="A2356" s="248"/>
      <c r="B2356" s="248"/>
      <c r="C2356" s="248"/>
      <c r="D2356" s="248"/>
      <c r="E2356" s="248"/>
      <c r="F2356" s="268"/>
      <c r="G2356" s="249"/>
    </row>
    <row r="2357" spans="1:7" ht="49.5">
      <c r="A2357" s="255" t="s">
        <v>579</v>
      </c>
      <c r="B2357" s="255">
        <v>87262</v>
      </c>
      <c r="C2357" s="250" t="s">
        <v>3420</v>
      </c>
      <c r="D2357" s="250"/>
      <c r="E2357" s="250"/>
      <c r="F2357" s="251"/>
      <c r="G2357" s="252" t="s">
        <v>4281</v>
      </c>
    </row>
    <row r="2358" spans="1:7">
      <c r="A2358" s="253"/>
      <c r="B2358" s="253"/>
      <c r="C2358" s="253"/>
      <c r="D2358" s="253"/>
      <c r="E2358" s="253"/>
      <c r="F2358" s="251"/>
      <c r="G2358" s="254"/>
    </row>
    <row r="2359" spans="1:7">
      <c r="A2359" s="253" t="s">
        <v>4274</v>
      </c>
      <c r="B2359" s="253"/>
      <c r="C2359" s="253"/>
      <c r="D2359" s="255" t="s">
        <v>263</v>
      </c>
      <c r="E2359" s="255" t="s">
        <v>262</v>
      </c>
      <c r="F2359" s="251" t="s">
        <v>4278</v>
      </c>
      <c r="G2359" s="284" t="s">
        <v>4279</v>
      </c>
    </row>
    <row r="2360" spans="1:7" ht="16.5">
      <c r="A2360" s="253" t="s">
        <v>2001</v>
      </c>
      <c r="B2360" s="253"/>
      <c r="C2360" s="253"/>
      <c r="D2360" s="253"/>
      <c r="E2360" s="253"/>
      <c r="F2360" s="251"/>
      <c r="G2360" s="258"/>
    </row>
    <row r="2361" spans="1:7">
      <c r="A2361" s="262" t="s">
        <v>277</v>
      </c>
      <c r="B2361" s="259" t="s">
        <v>3421</v>
      </c>
      <c r="C2361" s="253" t="s">
        <v>3422</v>
      </c>
      <c r="D2361" s="259" t="s">
        <v>30</v>
      </c>
      <c r="E2361" s="269" t="s">
        <v>3423</v>
      </c>
      <c r="F2361" s="266">
        <v>2.2440899999999999</v>
      </c>
      <c r="G2361" s="261">
        <f>F2361*E2361</f>
        <v>0.31417260000000002</v>
      </c>
    </row>
    <row r="2362" spans="1:7">
      <c r="A2362" s="262" t="s">
        <v>277</v>
      </c>
      <c r="B2362" s="259" t="s">
        <v>3424</v>
      </c>
      <c r="C2362" s="253" t="s">
        <v>3425</v>
      </c>
      <c r="D2362" s="259" t="s">
        <v>30</v>
      </c>
      <c r="E2362" s="269" t="s">
        <v>3426</v>
      </c>
      <c r="F2362" s="266">
        <v>1.0778699999999999</v>
      </c>
      <c r="G2362" s="261">
        <f>F2362*E2362</f>
        <v>9.2912393999999985</v>
      </c>
    </row>
    <row r="2363" spans="1:7" ht="16.5">
      <c r="A2363" s="262" t="s">
        <v>277</v>
      </c>
      <c r="B2363" s="259" t="s">
        <v>3427</v>
      </c>
      <c r="C2363" s="253" t="s">
        <v>3428</v>
      </c>
      <c r="D2363" s="259" t="s">
        <v>33</v>
      </c>
      <c r="E2363" s="269" t="s">
        <v>3429</v>
      </c>
      <c r="F2363" s="266">
        <v>72.284620000000004</v>
      </c>
      <c r="G2363" s="261">
        <f>F2363*E2363</f>
        <v>78.067389600000013</v>
      </c>
    </row>
    <row r="2364" spans="1:7">
      <c r="A2364" s="259" t="s">
        <v>1904</v>
      </c>
      <c r="B2364" s="259"/>
      <c r="C2364" s="259"/>
      <c r="D2364" s="259"/>
      <c r="E2364" s="259"/>
      <c r="F2364" s="260"/>
      <c r="G2364" s="261">
        <f>SUM(G2361:G2363)</f>
        <v>87.672801600000014</v>
      </c>
    </row>
    <row r="2365" spans="1:7" ht="16.5">
      <c r="A2365" s="253" t="s">
        <v>2003</v>
      </c>
      <c r="B2365" s="253"/>
      <c r="C2365" s="253"/>
      <c r="D2365" s="253"/>
      <c r="E2365" s="253"/>
      <c r="F2365" s="251"/>
      <c r="G2365" s="258"/>
    </row>
    <row r="2366" spans="1:7">
      <c r="A2366" s="259" t="s">
        <v>1904</v>
      </c>
      <c r="B2366" s="259"/>
      <c r="C2366" s="259"/>
      <c r="D2366" s="259"/>
      <c r="E2366" s="259"/>
      <c r="F2366" s="260"/>
      <c r="G2366" s="261">
        <v>0</v>
      </c>
    </row>
    <row r="2367" spans="1:7" ht="24.75">
      <c r="A2367" s="253" t="s">
        <v>2006</v>
      </c>
      <c r="B2367" s="253"/>
      <c r="C2367" s="253"/>
      <c r="D2367" s="253"/>
      <c r="E2367" s="253"/>
      <c r="F2367" s="251"/>
      <c r="G2367" s="258"/>
    </row>
    <row r="2368" spans="1:7" ht="16.5">
      <c r="A2368" s="262" t="s">
        <v>277</v>
      </c>
      <c r="B2368" s="259" t="s">
        <v>3430</v>
      </c>
      <c r="C2368" s="253" t="s">
        <v>3431</v>
      </c>
      <c r="D2368" s="259" t="s">
        <v>2171</v>
      </c>
      <c r="E2368" s="269" t="s">
        <v>3432</v>
      </c>
      <c r="F2368" s="266">
        <v>20.17914</v>
      </c>
      <c r="G2368" s="261">
        <f>F2368*E2368</f>
        <v>14.125397999999999</v>
      </c>
    </row>
    <row r="2369" spans="1:7">
      <c r="A2369" s="262" t="s">
        <v>9</v>
      </c>
      <c r="B2369" s="259" t="s">
        <v>1911</v>
      </c>
      <c r="C2369" s="253" t="s">
        <v>3110</v>
      </c>
      <c r="D2369" s="259" t="s">
        <v>2171</v>
      </c>
      <c r="E2369" s="269" t="s">
        <v>3433</v>
      </c>
      <c r="F2369" s="276">
        <v>13.040459999999999</v>
      </c>
      <c r="G2369" s="261">
        <f>F2369*E2369</f>
        <v>3.5209242000000001</v>
      </c>
    </row>
    <row r="2370" spans="1:7">
      <c r="A2370" s="259" t="s">
        <v>1904</v>
      </c>
      <c r="B2370" s="259"/>
      <c r="C2370" s="259"/>
      <c r="D2370" s="259"/>
      <c r="E2370" s="259"/>
      <c r="F2370" s="260"/>
      <c r="G2370" s="261">
        <f>SUM(G2368:G2369)</f>
        <v>17.6463222</v>
      </c>
    </row>
    <row r="2371" spans="1:7">
      <c r="A2371" s="259" t="s">
        <v>4273</v>
      </c>
      <c r="B2371" s="259"/>
      <c r="C2371" s="259"/>
      <c r="D2371" s="259"/>
      <c r="E2371" s="259"/>
      <c r="F2371" s="260"/>
      <c r="G2371" s="261">
        <f>G2370+G2366+G2364</f>
        <v>105.31912380000001</v>
      </c>
    </row>
    <row r="2372" spans="1:7">
      <c r="A2372" s="259" t="s">
        <v>4271</v>
      </c>
      <c r="B2372" s="259"/>
      <c r="C2372" s="259"/>
      <c r="D2372" s="259"/>
      <c r="E2372" s="259"/>
      <c r="F2372" s="267">
        <v>0.2303</v>
      </c>
      <c r="G2372" s="261">
        <f>F2372*G2371</f>
        <v>24.254994211140005</v>
      </c>
    </row>
    <row r="2373" spans="1:7" ht="16.5">
      <c r="A2373" s="253" t="s">
        <v>4280</v>
      </c>
      <c r="B2373" s="253"/>
      <c r="C2373" s="253"/>
      <c r="D2373" s="253"/>
      <c r="E2373" s="253"/>
      <c r="F2373" s="251"/>
      <c r="G2373" s="252">
        <f>SUM(G2371:G2372)</f>
        <v>129.57411801114003</v>
      </c>
    </row>
    <row r="2374" spans="1:7">
      <c r="A2374" s="248"/>
      <c r="B2374" s="248"/>
      <c r="C2374" s="248"/>
      <c r="D2374" s="248"/>
      <c r="E2374" s="248"/>
      <c r="F2374" s="268"/>
      <c r="G2374" s="249"/>
    </row>
    <row r="2375" spans="1:7" ht="33">
      <c r="A2375" s="255" t="s">
        <v>580</v>
      </c>
      <c r="B2375" s="255">
        <v>38195</v>
      </c>
      <c r="C2375" s="250" t="s">
        <v>3434</v>
      </c>
      <c r="D2375" s="250"/>
      <c r="E2375" s="250"/>
      <c r="F2375" s="251"/>
      <c r="G2375" s="252" t="s">
        <v>4281</v>
      </c>
    </row>
    <row r="2376" spans="1:7">
      <c r="A2376" s="253"/>
      <c r="B2376" s="253"/>
      <c r="C2376" s="253"/>
      <c r="D2376" s="253"/>
      <c r="E2376" s="253"/>
      <c r="F2376" s="251"/>
      <c r="G2376" s="254"/>
    </row>
    <row r="2377" spans="1:7">
      <c r="A2377" s="253" t="s">
        <v>4274</v>
      </c>
      <c r="B2377" s="253"/>
      <c r="C2377" s="253"/>
      <c r="D2377" s="255" t="s">
        <v>263</v>
      </c>
      <c r="E2377" s="255" t="s">
        <v>262</v>
      </c>
      <c r="F2377" s="251" t="s">
        <v>4278</v>
      </c>
      <c r="G2377" s="284" t="s">
        <v>4279</v>
      </c>
    </row>
    <row r="2378" spans="1:7" ht="16.5">
      <c r="A2378" s="253" t="s">
        <v>2001</v>
      </c>
      <c r="B2378" s="253"/>
      <c r="C2378" s="253"/>
      <c r="D2378" s="253"/>
      <c r="E2378" s="253"/>
      <c r="F2378" s="251"/>
      <c r="G2378" s="258"/>
    </row>
    <row r="2379" spans="1:7" ht="16.5">
      <c r="A2379" s="262" t="s">
        <v>277</v>
      </c>
      <c r="B2379" s="259">
        <v>38195</v>
      </c>
      <c r="C2379" s="253" t="s">
        <v>3428</v>
      </c>
      <c r="D2379" s="259" t="s">
        <v>3435</v>
      </c>
      <c r="E2379" s="269" t="s">
        <v>3058</v>
      </c>
      <c r="F2379" s="266">
        <v>72.285899999999998</v>
      </c>
      <c r="G2379" s="261">
        <f>F2379*E2379</f>
        <v>72.285899999999998</v>
      </c>
    </row>
    <row r="2380" spans="1:7">
      <c r="A2380" s="259" t="s">
        <v>1904</v>
      </c>
      <c r="B2380" s="259"/>
      <c r="C2380" s="259"/>
      <c r="D2380" s="259"/>
      <c r="E2380" s="259"/>
      <c r="F2380" s="260"/>
      <c r="G2380" s="261">
        <f>SUM(G2379:G2379)</f>
        <v>72.285899999999998</v>
      </c>
    </row>
    <row r="2381" spans="1:7" ht="16.5">
      <c r="A2381" s="253" t="s">
        <v>2003</v>
      </c>
      <c r="B2381" s="253"/>
      <c r="C2381" s="253"/>
      <c r="D2381" s="253"/>
      <c r="E2381" s="253"/>
      <c r="F2381" s="251"/>
      <c r="G2381" s="258"/>
    </row>
    <row r="2382" spans="1:7">
      <c r="A2382" s="259" t="s">
        <v>1904</v>
      </c>
      <c r="B2382" s="259"/>
      <c r="C2382" s="259"/>
      <c r="D2382" s="259"/>
      <c r="E2382" s="259"/>
      <c r="F2382" s="260"/>
      <c r="G2382" s="261">
        <v>0</v>
      </c>
    </row>
    <row r="2383" spans="1:7" ht="24.75">
      <c r="A2383" s="253" t="s">
        <v>2006</v>
      </c>
      <c r="B2383" s="253"/>
      <c r="C2383" s="253"/>
      <c r="D2383" s="253"/>
      <c r="E2383" s="253"/>
      <c r="F2383" s="251"/>
      <c r="G2383" s="258"/>
    </row>
    <row r="2384" spans="1:7">
      <c r="A2384" s="259" t="s">
        <v>1904</v>
      </c>
      <c r="B2384" s="259"/>
      <c r="C2384" s="259"/>
      <c r="D2384" s="259"/>
      <c r="E2384" s="259"/>
      <c r="F2384" s="260"/>
      <c r="G2384" s="261">
        <v>0</v>
      </c>
    </row>
    <row r="2385" spans="1:7">
      <c r="A2385" s="259" t="s">
        <v>4273</v>
      </c>
      <c r="B2385" s="259"/>
      <c r="C2385" s="259"/>
      <c r="D2385" s="259"/>
      <c r="E2385" s="259"/>
      <c r="F2385" s="260"/>
      <c r="G2385" s="261">
        <f>G2384+G2382+G2380</f>
        <v>72.285899999999998</v>
      </c>
    </row>
    <row r="2386" spans="1:7">
      <c r="A2386" s="259" t="s">
        <v>4271</v>
      </c>
      <c r="B2386" s="259"/>
      <c r="C2386" s="259"/>
      <c r="D2386" s="259"/>
      <c r="E2386" s="259"/>
      <c r="F2386" s="267">
        <v>0.2303</v>
      </c>
      <c r="G2386" s="261">
        <f>F2386*G2385</f>
        <v>16.647442770000001</v>
      </c>
    </row>
    <row r="2387" spans="1:7" ht="16.5">
      <c r="A2387" s="253" t="s">
        <v>4280</v>
      </c>
      <c r="B2387" s="253"/>
      <c r="C2387" s="253"/>
      <c r="D2387" s="253"/>
      <c r="E2387" s="253"/>
      <c r="F2387" s="251"/>
      <c r="G2387" s="252">
        <f>SUM(G2385:G2386)</f>
        <v>88.933342769999996</v>
      </c>
    </row>
    <row r="2388" spans="1:7">
      <c r="A2388" s="248"/>
      <c r="B2388" s="248"/>
      <c r="C2388" s="248"/>
      <c r="D2388" s="248"/>
      <c r="E2388" s="248"/>
      <c r="F2388" s="268"/>
      <c r="G2388" s="249"/>
    </row>
    <row r="2389" spans="1:7" ht="49.5">
      <c r="A2389" s="270" t="s">
        <v>583</v>
      </c>
      <c r="B2389" s="270" t="s">
        <v>584</v>
      </c>
      <c r="C2389" s="248" t="s">
        <v>2422</v>
      </c>
      <c r="D2389" s="248"/>
      <c r="E2389" s="248"/>
      <c r="F2389" s="268"/>
      <c r="G2389" s="252" t="s">
        <v>4281</v>
      </c>
    </row>
    <row r="2390" spans="1:7">
      <c r="A2390" s="248"/>
      <c r="B2390" s="248"/>
      <c r="C2390" s="248"/>
      <c r="D2390" s="248"/>
      <c r="E2390" s="248"/>
      <c r="F2390" s="268"/>
      <c r="G2390" s="271"/>
    </row>
    <row r="2391" spans="1:7">
      <c r="A2391" s="248" t="s">
        <v>4274</v>
      </c>
      <c r="B2391" s="248"/>
      <c r="C2391" s="248"/>
      <c r="D2391" s="270" t="s">
        <v>263</v>
      </c>
      <c r="E2391" s="270" t="s">
        <v>262</v>
      </c>
      <c r="F2391" s="251" t="s">
        <v>4278</v>
      </c>
      <c r="G2391" s="284" t="s">
        <v>4279</v>
      </c>
    </row>
    <row r="2392" spans="1:7" ht="16.5">
      <c r="A2392" s="248" t="s">
        <v>2001</v>
      </c>
      <c r="B2392" s="248"/>
      <c r="C2392" s="248"/>
      <c r="D2392" s="248"/>
      <c r="E2392" s="248"/>
      <c r="F2392" s="268"/>
      <c r="G2392" s="249"/>
    </row>
    <row r="2393" spans="1:7">
      <c r="A2393" s="274" t="s">
        <v>2423</v>
      </c>
      <c r="B2393" s="274" t="s">
        <v>9</v>
      </c>
      <c r="C2393" s="248" t="s">
        <v>2424</v>
      </c>
      <c r="D2393" s="274" t="s">
        <v>30</v>
      </c>
      <c r="E2393" s="275">
        <v>5</v>
      </c>
      <c r="F2393" s="276">
        <v>1.1573849999999999</v>
      </c>
      <c r="G2393" s="261">
        <f>F2393*E2393</f>
        <v>5.7869249999999992</v>
      </c>
    </row>
    <row r="2394" spans="1:7" ht="41.25">
      <c r="A2394" s="274" t="s">
        <v>1903</v>
      </c>
      <c r="B2394" s="248"/>
      <c r="C2394" s="248" t="s">
        <v>2425</v>
      </c>
      <c r="D2394" s="274" t="s">
        <v>33</v>
      </c>
      <c r="E2394" s="275">
        <v>1.0499670000000001</v>
      </c>
      <c r="F2394" s="276">
        <v>141.35999999999999</v>
      </c>
      <c r="G2394" s="261">
        <f>F2394*E2394</f>
        <v>148.42333511999999</v>
      </c>
    </row>
    <row r="2395" spans="1:7">
      <c r="A2395" s="274" t="s">
        <v>1904</v>
      </c>
      <c r="B2395" s="274"/>
      <c r="C2395" s="274"/>
      <c r="D2395" s="274"/>
      <c r="E2395" s="274"/>
      <c r="F2395" s="277"/>
      <c r="G2395" s="261">
        <f>SUM(G2393:G2394)</f>
        <v>154.21026011999999</v>
      </c>
    </row>
    <row r="2396" spans="1:7" ht="16.5">
      <c r="A2396" s="248" t="s">
        <v>2003</v>
      </c>
      <c r="B2396" s="248"/>
      <c r="C2396" s="248"/>
      <c r="D2396" s="248"/>
      <c r="E2396" s="248"/>
      <c r="F2396" s="268"/>
      <c r="G2396" s="249"/>
    </row>
    <row r="2397" spans="1:7">
      <c r="A2397" s="274" t="s">
        <v>1904</v>
      </c>
      <c r="B2397" s="274"/>
      <c r="C2397" s="274"/>
      <c r="D2397" s="274"/>
      <c r="E2397" s="274"/>
      <c r="F2397" s="277"/>
      <c r="G2397" s="286"/>
    </row>
    <row r="2398" spans="1:7" ht="24.75">
      <c r="A2398" s="248" t="s">
        <v>2006</v>
      </c>
      <c r="B2398" s="248"/>
      <c r="C2398" s="248"/>
      <c r="D2398" s="248"/>
      <c r="E2398" s="248"/>
      <c r="F2398" s="268"/>
      <c r="G2398" s="249"/>
    </row>
    <row r="2399" spans="1:7">
      <c r="A2399" s="262" t="s">
        <v>9</v>
      </c>
      <c r="B2399" s="259" t="s">
        <v>1910</v>
      </c>
      <c r="C2399" s="248" t="s">
        <v>2302</v>
      </c>
      <c r="D2399" s="274" t="s">
        <v>2171</v>
      </c>
      <c r="E2399" s="275">
        <v>1.4999990000000001</v>
      </c>
      <c r="F2399" s="276">
        <v>18.261945000000001</v>
      </c>
      <c r="G2399" s="261">
        <f t="shared" ref="G2399:G2402" si="20">F2399*E2399</f>
        <v>27.392899238055001</v>
      </c>
    </row>
    <row r="2400" spans="1:7">
      <c r="A2400" s="262" t="s">
        <v>9</v>
      </c>
      <c r="B2400" s="259" t="s">
        <v>1911</v>
      </c>
      <c r="C2400" s="248" t="s">
        <v>2293</v>
      </c>
      <c r="D2400" s="274" t="s">
        <v>2171</v>
      </c>
      <c r="E2400" s="275">
        <v>0.99999979999999999</v>
      </c>
      <c r="F2400" s="276">
        <v>13.040459999999999</v>
      </c>
      <c r="G2400" s="261">
        <f t="shared" si="20"/>
        <v>13.040457391907999</v>
      </c>
    </row>
    <row r="2401" spans="1:7" ht="16.5">
      <c r="A2401" s="274" t="s">
        <v>2</v>
      </c>
      <c r="B2401" s="274" t="s">
        <v>2426</v>
      </c>
      <c r="C2401" s="248" t="s">
        <v>2427</v>
      </c>
      <c r="D2401" s="274" t="s">
        <v>33</v>
      </c>
      <c r="E2401" s="275">
        <v>1</v>
      </c>
      <c r="F2401" s="276">
        <v>22.281869999999998</v>
      </c>
      <c r="G2401" s="261">
        <f t="shared" si="20"/>
        <v>22.281869999999998</v>
      </c>
    </row>
    <row r="2402" spans="1:7" ht="33">
      <c r="A2402" s="274" t="s">
        <v>2428</v>
      </c>
      <c r="B2402" s="274" t="s">
        <v>9</v>
      </c>
      <c r="C2402" s="248" t="s">
        <v>2429</v>
      </c>
      <c r="D2402" s="274" t="s">
        <v>33</v>
      </c>
      <c r="E2402" s="275">
        <v>1</v>
      </c>
      <c r="F2402" s="276">
        <v>4.04643</v>
      </c>
      <c r="G2402" s="261">
        <f t="shared" si="20"/>
        <v>4.04643</v>
      </c>
    </row>
    <row r="2403" spans="1:7">
      <c r="A2403" s="274" t="s">
        <v>1904</v>
      </c>
      <c r="B2403" s="274"/>
      <c r="C2403" s="274"/>
      <c r="D2403" s="274"/>
      <c r="E2403" s="274"/>
      <c r="F2403" s="277"/>
      <c r="G2403" s="261">
        <f>SUM(G2399:G2402)</f>
        <v>66.761656629962999</v>
      </c>
    </row>
    <row r="2404" spans="1:7" ht="33" customHeight="1">
      <c r="A2404" s="274" t="s">
        <v>4273</v>
      </c>
      <c r="B2404" s="274"/>
      <c r="C2404" s="274"/>
      <c r="D2404" s="274"/>
      <c r="E2404" s="274"/>
      <c r="F2404" s="277"/>
      <c r="G2404" s="261">
        <f>G2403+G2397+G2395</f>
        <v>220.97191674996299</v>
      </c>
    </row>
    <row r="2405" spans="1:7">
      <c r="A2405" s="274" t="s">
        <v>4271</v>
      </c>
      <c r="B2405" s="274"/>
      <c r="C2405" s="274"/>
      <c r="D2405" s="274"/>
      <c r="E2405" s="274"/>
      <c r="F2405" s="278">
        <v>0.2303</v>
      </c>
      <c r="G2405" s="261">
        <f>F2405*G2404</f>
        <v>50.889832427516474</v>
      </c>
    </row>
    <row r="2406" spans="1:7" ht="16.5">
      <c r="A2406" s="248" t="s">
        <v>4280</v>
      </c>
      <c r="B2406" s="248"/>
      <c r="C2406" s="248"/>
      <c r="D2406" s="248"/>
      <c r="E2406" s="248"/>
      <c r="F2406" s="268"/>
      <c r="G2406" s="252">
        <f>SUM(G2404:G2405)</f>
        <v>271.86174917747945</v>
      </c>
    </row>
    <row r="2407" spans="1:7">
      <c r="A2407" s="248"/>
      <c r="B2407" s="248"/>
      <c r="C2407" s="248"/>
      <c r="D2407" s="248"/>
      <c r="E2407" s="248"/>
      <c r="F2407" s="268"/>
      <c r="G2407" s="249"/>
    </row>
    <row r="2408" spans="1:7" ht="33">
      <c r="A2408" s="255" t="s">
        <v>585</v>
      </c>
      <c r="B2408" s="255" t="s">
        <v>586</v>
      </c>
      <c r="C2408" s="250" t="s">
        <v>3436</v>
      </c>
      <c r="D2408" s="250"/>
      <c r="E2408" s="250"/>
      <c r="F2408" s="251"/>
      <c r="G2408" s="252" t="s">
        <v>4281</v>
      </c>
    </row>
    <row r="2409" spans="1:7">
      <c r="A2409" s="253"/>
      <c r="B2409" s="253"/>
      <c r="C2409" s="253"/>
      <c r="D2409" s="253"/>
      <c r="E2409" s="253"/>
      <c r="F2409" s="251"/>
      <c r="G2409" s="254"/>
    </row>
    <row r="2410" spans="1:7">
      <c r="A2410" s="253" t="s">
        <v>4274</v>
      </c>
      <c r="B2410" s="253"/>
      <c r="C2410" s="253"/>
      <c r="D2410" s="255" t="s">
        <v>263</v>
      </c>
      <c r="E2410" s="255" t="s">
        <v>262</v>
      </c>
      <c r="F2410" s="251" t="s">
        <v>4278</v>
      </c>
      <c r="G2410" s="284" t="s">
        <v>4279</v>
      </c>
    </row>
    <row r="2411" spans="1:7" ht="16.5">
      <c r="A2411" s="253" t="s">
        <v>2001</v>
      </c>
      <c r="B2411" s="253"/>
      <c r="C2411" s="253"/>
      <c r="D2411" s="253"/>
      <c r="E2411" s="253"/>
      <c r="F2411" s="251"/>
      <c r="G2411" s="258"/>
    </row>
    <row r="2412" spans="1:7">
      <c r="A2412" s="262" t="s">
        <v>9</v>
      </c>
      <c r="B2412" s="259" t="s">
        <v>3437</v>
      </c>
      <c r="C2412" s="253" t="s">
        <v>3438</v>
      </c>
      <c r="D2412" s="259" t="s">
        <v>30</v>
      </c>
      <c r="E2412" s="269">
        <v>5</v>
      </c>
      <c r="F2412" s="266">
        <v>1.31</v>
      </c>
      <c r="G2412" s="261">
        <f>F2412*E2412</f>
        <v>6.5500000000000007</v>
      </c>
    </row>
    <row r="2413" spans="1:7" ht="16.5">
      <c r="A2413" s="262" t="s">
        <v>9</v>
      </c>
      <c r="B2413" s="259" t="s">
        <v>3439</v>
      </c>
      <c r="C2413" s="253" t="s">
        <v>3440</v>
      </c>
      <c r="D2413" s="259" t="s">
        <v>33</v>
      </c>
      <c r="E2413" s="269">
        <v>1.05</v>
      </c>
      <c r="F2413" s="266">
        <v>141.25</v>
      </c>
      <c r="G2413" s="261">
        <f>F2413*E2413</f>
        <v>148.3125</v>
      </c>
    </row>
    <row r="2414" spans="1:7">
      <c r="A2414" s="259" t="s">
        <v>1904</v>
      </c>
      <c r="B2414" s="259"/>
      <c r="C2414" s="259"/>
      <c r="D2414" s="259"/>
      <c r="E2414" s="259"/>
      <c r="F2414" s="260"/>
      <c r="G2414" s="261">
        <f>SUM(G2412:G2413)</f>
        <v>154.86250000000001</v>
      </c>
    </row>
    <row r="2415" spans="1:7" ht="16.5">
      <c r="A2415" s="253" t="s">
        <v>2003</v>
      </c>
      <c r="B2415" s="253"/>
      <c r="C2415" s="253"/>
      <c r="D2415" s="253"/>
      <c r="E2415" s="253"/>
      <c r="F2415" s="251"/>
      <c r="G2415" s="258"/>
    </row>
    <row r="2416" spans="1:7">
      <c r="A2416" s="259" t="s">
        <v>1904</v>
      </c>
      <c r="B2416" s="259"/>
      <c r="C2416" s="259"/>
      <c r="D2416" s="259"/>
      <c r="E2416" s="259"/>
      <c r="F2416" s="260"/>
      <c r="G2416" s="261"/>
    </row>
    <row r="2417" spans="1:7" ht="24.75">
      <c r="A2417" s="253" t="s">
        <v>2006</v>
      </c>
      <c r="B2417" s="253"/>
      <c r="C2417" s="253"/>
      <c r="D2417" s="253"/>
      <c r="E2417" s="253"/>
      <c r="F2417" s="251"/>
      <c r="G2417" s="258"/>
    </row>
    <row r="2418" spans="1:7" ht="33">
      <c r="A2418" s="262" t="s">
        <v>9</v>
      </c>
      <c r="B2418" s="259" t="s">
        <v>3412</v>
      </c>
      <c r="C2418" s="253" t="s">
        <v>3413</v>
      </c>
      <c r="D2418" s="259" t="s">
        <v>33</v>
      </c>
      <c r="E2418" s="269">
        <v>1</v>
      </c>
      <c r="F2418" s="266">
        <v>4.58</v>
      </c>
      <c r="G2418" s="261">
        <f>F2418*E2418</f>
        <v>4.58</v>
      </c>
    </row>
    <row r="2419" spans="1:7" ht="24.75">
      <c r="A2419" s="262" t="s">
        <v>9</v>
      </c>
      <c r="B2419" s="259" t="s">
        <v>1910</v>
      </c>
      <c r="C2419" s="253" t="s">
        <v>3192</v>
      </c>
      <c r="D2419" s="259" t="s">
        <v>2171</v>
      </c>
      <c r="E2419" s="269">
        <v>0.75</v>
      </c>
      <c r="F2419" s="266">
        <v>18.261945000000001</v>
      </c>
      <c r="G2419" s="261">
        <f>F2419*E2419</f>
        <v>13.696458750000001</v>
      </c>
    </row>
    <row r="2420" spans="1:7" ht="16.5">
      <c r="A2420" s="262" t="s">
        <v>9</v>
      </c>
      <c r="B2420" s="259" t="s">
        <v>1911</v>
      </c>
      <c r="C2420" s="253" t="s">
        <v>3089</v>
      </c>
      <c r="D2420" s="259" t="s">
        <v>2171</v>
      </c>
      <c r="E2420" s="269">
        <v>0.75</v>
      </c>
      <c r="F2420" s="266">
        <v>13.040459999999999</v>
      </c>
      <c r="G2420" s="261">
        <f>F2420*E2420</f>
        <v>9.7803450000000005</v>
      </c>
    </row>
    <row r="2421" spans="1:7">
      <c r="A2421" s="259" t="s">
        <v>1904</v>
      </c>
      <c r="B2421" s="259"/>
      <c r="C2421" s="259"/>
      <c r="D2421" s="259"/>
      <c r="E2421" s="259"/>
      <c r="F2421" s="260"/>
      <c r="G2421" s="261">
        <f>SUM(G2418:G2420)</f>
        <v>28.056803750000004</v>
      </c>
    </row>
    <row r="2422" spans="1:7">
      <c r="A2422" s="259" t="s">
        <v>4273</v>
      </c>
      <c r="B2422" s="259"/>
      <c r="C2422" s="259"/>
      <c r="D2422" s="259"/>
      <c r="E2422" s="259"/>
      <c r="F2422" s="260"/>
      <c r="G2422" s="261">
        <f>G2421+G2416+G2414</f>
        <v>182.91930375000001</v>
      </c>
    </row>
    <row r="2423" spans="1:7">
      <c r="A2423" s="259" t="s">
        <v>4271</v>
      </c>
      <c r="B2423" s="259"/>
      <c r="C2423" s="259"/>
      <c r="D2423" s="259"/>
      <c r="E2423" s="259"/>
      <c r="F2423" s="267">
        <v>0.2303</v>
      </c>
      <c r="G2423" s="261">
        <f>F2423*G2422</f>
        <v>42.126315653625007</v>
      </c>
    </row>
    <row r="2424" spans="1:7" ht="16.5">
      <c r="A2424" s="253" t="s">
        <v>4280</v>
      </c>
      <c r="B2424" s="253"/>
      <c r="C2424" s="253"/>
      <c r="D2424" s="253"/>
      <c r="E2424" s="253"/>
      <c r="F2424" s="251"/>
      <c r="G2424" s="252">
        <f>SUM(G2422:G2423)</f>
        <v>225.04561940362501</v>
      </c>
    </row>
    <row r="2425" spans="1:7">
      <c r="A2425" s="248"/>
      <c r="B2425" s="248"/>
      <c r="C2425" s="248"/>
      <c r="D2425" s="248"/>
      <c r="E2425" s="248"/>
      <c r="F2425" s="268"/>
      <c r="G2425" s="249"/>
    </row>
    <row r="2426" spans="1:7" ht="49.5">
      <c r="A2426" s="270" t="s">
        <v>587</v>
      </c>
      <c r="B2426" s="270" t="s">
        <v>588</v>
      </c>
      <c r="C2426" s="248" t="s">
        <v>2435</v>
      </c>
      <c r="D2426" s="248"/>
      <c r="E2426" s="248"/>
      <c r="F2426" s="268"/>
      <c r="G2426" s="252" t="s">
        <v>4281</v>
      </c>
    </row>
    <row r="2427" spans="1:7">
      <c r="A2427" s="248"/>
      <c r="B2427" s="248"/>
      <c r="C2427" s="248"/>
      <c r="D2427" s="248"/>
      <c r="E2427" s="248"/>
      <c r="F2427" s="268"/>
      <c r="G2427" s="271"/>
    </row>
    <row r="2428" spans="1:7">
      <c r="A2428" s="248" t="s">
        <v>4274</v>
      </c>
      <c r="B2428" s="248"/>
      <c r="C2428" s="248"/>
      <c r="D2428" s="270" t="s">
        <v>263</v>
      </c>
      <c r="E2428" s="270" t="s">
        <v>262</v>
      </c>
      <c r="F2428" s="251" t="s">
        <v>4278</v>
      </c>
      <c r="G2428" s="284" t="s">
        <v>4279</v>
      </c>
    </row>
    <row r="2429" spans="1:7" ht="16.5">
      <c r="A2429" s="248" t="s">
        <v>2001</v>
      </c>
      <c r="B2429" s="248"/>
      <c r="C2429" s="248"/>
      <c r="D2429" s="248"/>
      <c r="E2429" s="248"/>
      <c r="F2429" s="268"/>
      <c r="G2429" s="249"/>
    </row>
    <row r="2430" spans="1:7">
      <c r="A2430" s="274" t="s">
        <v>2423</v>
      </c>
      <c r="B2430" s="274" t="s">
        <v>9</v>
      </c>
      <c r="C2430" s="248" t="s">
        <v>2424</v>
      </c>
      <c r="D2430" s="274" t="s">
        <v>30</v>
      </c>
      <c r="E2430" s="275">
        <v>5.5</v>
      </c>
      <c r="F2430" s="276">
        <v>1.1573849999999999</v>
      </c>
      <c r="G2430" s="261">
        <f>F2430*E2430</f>
        <v>6.365617499999999</v>
      </c>
    </row>
    <row r="2431" spans="1:7" ht="16.5">
      <c r="A2431" s="274" t="s">
        <v>1903</v>
      </c>
      <c r="B2431" s="248"/>
      <c r="C2431" s="248" t="s">
        <v>2436</v>
      </c>
      <c r="D2431" s="274" t="s">
        <v>33</v>
      </c>
      <c r="E2431" s="275">
        <v>1.049998</v>
      </c>
      <c r="F2431" s="276">
        <v>195.032625</v>
      </c>
      <c r="G2431" s="261">
        <f>F2431*E2431</f>
        <v>204.78386618475</v>
      </c>
    </row>
    <row r="2432" spans="1:7">
      <c r="A2432" s="274" t="s">
        <v>1904</v>
      </c>
      <c r="B2432" s="274"/>
      <c r="C2432" s="274"/>
      <c r="D2432" s="274"/>
      <c r="E2432" s="274"/>
      <c r="F2432" s="277"/>
      <c r="G2432" s="261">
        <f>SUM(G2430:G2431)</f>
        <v>211.14948368475001</v>
      </c>
    </row>
    <row r="2433" spans="1:7" ht="16.5">
      <c r="A2433" s="248" t="s">
        <v>2003</v>
      </c>
      <c r="B2433" s="248"/>
      <c r="C2433" s="248"/>
      <c r="D2433" s="248"/>
      <c r="E2433" s="248"/>
      <c r="F2433" s="268"/>
      <c r="G2433" s="249"/>
    </row>
    <row r="2434" spans="1:7">
      <c r="A2434" s="274" t="s">
        <v>1904</v>
      </c>
      <c r="B2434" s="274"/>
      <c r="C2434" s="274"/>
      <c r="D2434" s="274"/>
      <c r="E2434" s="274"/>
      <c r="F2434" s="277"/>
      <c r="G2434" s="286"/>
    </row>
    <row r="2435" spans="1:7" ht="24.75">
      <c r="A2435" s="248" t="s">
        <v>2006</v>
      </c>
      <c r="B2435" s="248"/>
      <c r="C2435" s="248"/>
      <c r="D2435" s="248"/>
      <c r="E2435" s="248"/>
      <c r="F2435" s="268"/>
      <c r="G2435" s="249"/>
    </row>
    <row r="2436" spans="1:7">
      <c r="A2436" s="262" t="s">
        <v>9</v>
      </c>
      <c r="B2436" s="259" t="s">
        <v>1910</v>
      </c>
      <c r="C2436" s="248" t="s">
        <v>2302</v>
      </c>
      <c r="D2436" s="274" t="s">
        <v>2171</v>
      </c>
      <c r="E2436" s="275">
        <v>0.97799999999999998</v>
      </c>
      <c r="F2436" s="276">
        <v>18.261945000000001</v>
      </c>
      <c r="G2436" s="261">
        <f>F2436*E2436</f>
        <v>17.860182210000001</v>
      </c>
    </row>
    <row r="2437" spans="1:7">
      <c r="A2437" s="262" t="s">
        <v>9</v>
      </c>
      <c r="B2437" s="259" t="s">
        <v>1911</v>
      </c>
      <c r="C2437" s="248" t="s">
        <v>2293</v>
      </c>
      <c r="D2437" s="274" t="s">
        <v>2171</v>
      </c>
      <c r="E2437" s="275">
        <v>0.48920000000000002</v>
      </c>
      <c r="F2437" s="276">
        <v>13.040459999999999</v>
      </c>
      <c r="G2437" s="261">
        <f t="shared" ref="G2437:G2439" si="21">F2437*E2437</f>
        <v>6.3793930320000003</v>
      </c>
    </row>
    <row r="2438" spans="1:7" ht="16.5">
      <c r="A2438" s="274" t="s">
        <v>2</v>
      </c>
      <c r="B2438" s="274" t="s">
        <v>2426</v>
      </c>
      <c r="C2438" s="248" t="s">
        <v>2427</v>
      </c>
      <c r="D2438" s="274" t="s">
        <v>33</v>
      </c>
      <c r="E2438" s="275">
        <v>1</v>
      </c>
      <c r="F2438" s="276">
        <v>22.281869999999998</v>
      </c>
      <c r="G2438" s="261">
        <f t="shared" si="21"/>
        <v>22.281869999999998</v>
      </c>
    </row>
    <row r="2439" spans="1:7" ht="33">
      <c r="A2439" s="274" t="s">
        <v>2428</v>
      </c>
      <c r="B2439" s="274" t="s">
        <v>9</v>
      </c>
      <c r="C2439" s="248" t="s">
        <v>2429</v>
      </c>
      <c r="D2439" s="274" t="s">
        <v>33</v>
      </c>
      <c r="E2439" s="275">
        <v>1</v>
      </c>
      <c r="F2439" s="276">
        <v>4.04643</v>
      </c>
      <c r="G2439" s="261">
        <f t="shared" si="21"/>
        <v>4.04643</v>
      </c>
    </row>
    <row r="2440" spans="1:7">
      <c r="A2440" s="274" t="s">
        <v>1904</v>
      </c>
      <c r="B2440" s="274"/>
      <c r="C2440" s="274"/>
      <c r="D2440" s="274"/>
      <c r="E2440" s="274"/>
      <c r="F2440" s="277"/>
      <c r="G2440" s="261">
        <f>SUM(G2436:G2439)</f>
        <v>50.567875242</v>
      </c>
    </row>
    <row r="2441" spans="1:7">
      <c r="A2441" s="274" t="s">
        <v>4273</v>
      </c>
      <c r="B2441" s="274"/>
      <c r="C2441" s="274"/>
      <c r="D2441" s="274"/>
      <c r="E2441" s="274"/>
      <c r="F2441" s="277"/>
      <c r="G2441" s="261">
        <f>G2440+G2434+G2432</f>
        <v>261.71735892675002</v>
      </c>
    </row>
    <row r="2442" spans="1:7">
      <c r="A2442" s="274" t="s">
        <v>4271</v>
      </c>
      <c r="B2442" s="274"/>
      <c r="C2442" s="274"/>
      <c r="D2442" s="274"/>
      <c r="E2442" s="274"/>
      <c r="F2442" s="278">
        <v>0.2303</v>
      </c>
      <c r="G2442" s="261">
        <f>F2442*G2441</f>
        <v>60.273507760830533</v>
      </c>
    </row>
    <row r="2443" spans="1:7" ht="16.5">
      <c r="A2443" s="248" t="s">
        <v>4280</v>
      </c>
      <c r="B2443" s="248"/>
      <c r="C2443" s="248"/>
      <c r="D2443" s="248"/>
      <c r="E2443" s="248"/>
      <c r="F2443" s="268"/>
      <c r="G2443" s="252">
        <f>SUM(G2441:G2442)</f>
        <v>321.99086668758054</v>
      </c>
    </row>
    <row r="2444" spans="1:7">
      <c r="A2444" s="248"/>
      <c r="B2444" s="248"/>
      <c r="C2444" s="248"/>
      <c r="D2444" s="248"/>
      <c r="E2444" s="248"/>
      <c r="F2444" s="268"/>
      <c r="G2444" s="249"/>
    </row>
    <row r="2445" spans="1:7" ht="41.25">
      <c r="A2445" s="270" t="s">
        <v>592</v>
      </c>
      <c r="B2445" s="270" t="s">
        <v>593</v>
      </c>
      <c r="C2445" s="248" t="s">
        <v>2437</v>
      </c>
      <c r="D2445" s="248"/>
      <c r="E2445" s="248"/>
      <c r="F2445" s="268"/>
      <c r="G2445" s="252" t="s">
        <v>4281</v>
      </c>
    </row>
    <row r="2446" spans="1:7">
      <c r="A2446" s="248"/>
      <c r="B2446" s="248"/>
      <c r="C2446" s="248"/>
      <c r="D2446" s="248"/>
      <c r="E2446" s="248"/>
      <c r="F2446" s="268"/>
      <c r="G2446" s="271"/>
    </row>
    <row r="2447" spans="1:7">
      <c r="A2447" s="248" t="s">
        <v>4274</v>
      </c>
      <c r="B2447" s="248"/>
      <c r="C2447" s="248"/>
      <c r="D2447" s="270" t="s">
        <v>263</v>
      </c>
      <c r="E2447" s="270" t="s">
        <v>262</v>
      </c>
      <c r="F2447" s="251" t="s">
        <v>4278</v>
      </c>
      <c r="G2447" s="284" t="s">
        <v>4279</v>
      </c>
    </row>
    <row r="2448" spans="1:7" ht="16.5">
      <c r="A2448" s="248" t="s">
        <v>2001</v>
      </c>
      <c r="B2448" s="248"/>
      <c r="C2448" s="248"/>
      <c r="D2448" s="248"/>
      <c r="E2448" s="248"/>
      <c r="F2448" s="268"/>
      <c r="G2448" s="249"/>
    </row>
    <row r="2449" spans="1:7" ht="33">
      <c r="A2449" s="274" t="s">
        <v>1903</v>
      </c>
      <c r="B2449" s="248"/>
      <c r="C2449" s="248" t="s">
        <v>2438</v>
      </c>
      <c r="D2449" s="274" t="s">
        <v>33</v>
      </c>
      <c r="E2449" s="275">
        <v>1.049976</v>
      </c>
      <c r="F2449" s="276">
        <v>111.63905999999999</v>
      </c>
      <c r="G2449" s="261">
        <f>F2449*E2449</f>
        <v>117.21833366255998</v>
      </c>
    </row>
    <row r="2450" spans="1:7">
      <c r="A2450" s="274" t="s">
        <v>1904</v>
      </c>
      <c r="B2450" s="274"/>
      <c r="C2450" s="274"/>
      <c r="D2450" s="274"/>
      <c r="E2450" s="274"/>
      <c r="F2450" s="277"/>
      <c r="G2450" s="261">
        <f>SUM(G2449)</f>
        <v>117.21833366255998</v>
      </c>
    </row>
    <row r="2451" spans="1:7" ht="16.5">
      <c r="A2451" s="248" t="s">
        <v>2003</v>
      </c>
      <c r="B2451" s="248"/>
      <c r="C2451" s="248"/>
      <c r="D2451" s="248"/>
      <c r="E2451" s="248"/>
      <c r="F2451" s="268"/>
      <c r="G2451" s="249"/>
    </row>
    <row r="2452" spans="1:7">
      <c r="A2452" s="274" t="s">
        <v>1904</v>
      </c>
      <c r="B2452" s="274"/>
      <c r="C2452" s="274"/>
      <c r="D2452" s="274"/>
      <c r="E2452" s="274"/>
      <c r="F2452" s="277"/>
      <c r="G2452" s="286"/>
    </row>
    <row r="2453" spans="1:7" ht="24.75">
      <c r="A2453" s="248" t="s">
        <v>2006</v>
      </c>
      <c r="B2453" s="248"/>
      <c r="C2453" s="248"/>
      <c r="D2453" s="248"/>
      <c r="E2453" s="248"/>
      <c r="F2453" s="268"/>
      <c r="G2453" s="249"/>
    </row>
    <row r="2454" spans="1:7">
      <c r="A2454" s="274" t="s">
        <v>1904</v>
      </c>
      <c r="B2454" s="274"/>
      <c r="C2454" s="274"/>
      <c r="D2454" s="274"/>
      <c r="E2454" s="274"/>
      <c r="F2454" s="277"/>
      <c r="G2454" s="286"/>
    </row>
    <row r="2455" spans="1:7">
      <c r="A2455" s="274" t="s">
        <v>4273</v>
      </c>
      <c r="B2455" s="274"/>
      <c r="C2455" s="274"/>
      <c r="D2455" s="274"/>
      <c r="E2455" s="274"/>
      <c r="F2455" s="277"/>
      <c r="G2455" s="261">
        <f>G2454+G2452+G2450</f>
        <v>117.21833366255998</v>
      </c>
    </row>
    <row r="2456" spans="1:7">
      <c r="A2456" s="274" t="s">
        <v>4271</v>
      </c>
      <c r="B2456" s="274"/>
      <c r="C2456" s="274"/>
      <c r="D2456" s="274"/>
      <c r="E2456" s="274"/>
      <c r="F2456" s="278">
        <v>0.2303</v>
      </c>
      <c r="G2456" s="261">
        <f>F2456*G2455</f>
        <v>26.995382242487565</v>
      </c>
    </row>
    <row r="2457" spans="1:7" ht="16.5">
      <c r="A2457" s="248" t="s">
        <v>4280</v>
      </c>
      <c r="B2457" s="248"/>
      <c r="C2457" s="248"/>
      <c r="D2457" s="248"/>
      <c r="E2457" s="248"/>
      <c r="F2457" s="268"/>
      <c r="G2457" s="252">
        <f>SUM(G2455:G2456)</f>
        <v>144.21371590504754</v>
      </c>
    </row>
    <row r="2458" spans="1:7">
      <c r="A2458" s="248"/>
      <c r="B2458" s="248"/>
      <c r="C2458" s="248"/>
      <c r="D2458" s="248"/>
      <c r="E2458" s="248"/>
      <c r="F2458" s="268"/>
      <c r="G2458" s="249"/>
    </row>
    <row r="2459" spans="1:7" ht="41.25">
      <c r="A2459" s="270" t="s">
        <v>594</v>
      </c>
      <c r="B2459" s="270" t="s">
        <v>595</v>
      </c>
      <c r="C2459" s="248" t="s">
        <v>2439</v>
      </c>
      <c r="D2459" s="248"/>
      <c r="E2459" s="248"/>
      <c r="F2459" s="268"/>
      <c r="G2459" s="271" t="s">
        <v>4281</v>
      </c>
    </row>
    <row r="2460" spans="1:7">
      <c r="A2460" s="248"/>
      <c r="B2460" s="248"/>
      <c r="C2460" s="248"/>
      <c r="D2460" s="248"/>
      <c r="E2460" s="248"/>
      <c r="F2460" s="268"/>
      <c r="G2460" s="271"/>
    </row>
    <row r="2461" spans="1:7">
      <c r="A2461" s="248" t="s">
        <v>4274</v>
      </c>
      <c r="B2461" s="248"/>
      <c r="C2461" s="248"/>
      <c r="D2461" s="270" t="s">
        <v>263</v>
      </c>
      <c r="E2461" s="270" t="s">
        <v>262</v>
      </c>
      <c r="F2461" s="251" t="s">
        <v>4278</v>
      </c>
      <c r="G2461" s="284" t="s">
        <v>4279</v>
      </c>
    </row>
    <row r="2462" spans="1:7" ht="16.5">
      <c r="A2462" s="248" t="s">
        <v>2001</v>
      </c>
      <c r="B2462" s="248"/>
      <c r="C2462" s="248"/>
      <c r="D2462" s="248"/>
      <c r="E2462" s="248"/>
      <c r="F2462" s="268"/>
      <c r="G2462" s="249"/>
    </row>
    <row r="2463" spans="1:7" ht="33">
      <c r="A2463" s="274" t="s">
        <v>1903</v>
      </c>
      <c r="B2463" s="248"/>
      <c r="C2463" s="248" t="s">
        <v>2440</v>
      </c>
      <c r="D2463" s="274" t="s">
        <v>33</v>
      </c>
      <c r="E2463" s="275">
        <v>1.05</v>
      </c>
      <c r="F2463" s="276">
        <v>111.637</v>
      </c>
      <c r="G2463" s="249">
        <f>F2463*E2463</f>
        <v>117.21885</v>
      </c>
    </row>
    <row r="2464" spans="1:7">
      <c r="A2464" s="274" t="s">
        <v>1904</v>
      </c>
      <c r="B2464" s="274"/>
      <c r="C2464" s="274"/>
      <c r="D2464" s="274"/>
      <c r="E2464" s="274"/>
      <c r="F2464" s="277"/>
      <c r="G2464" s="249">
        <f>SUM(G2463)</f>
        <v>117.21885</v>
      </c>
    </row>
    <row r="2465" spans="1:7" ht="16.5">
      <c r="A2465" s="248" t="s">
        <v>2003</v>
      </c>
      <c r="B2465" s="248"/>
      <c r="C2465" s="248"/>
      <c r="D2465" s="248"/>
      <c r="E2465" s="248"/>
      <c r="F2465" s="268"/>
      <c r="G2465" s="249"/>
    </row>
    <row r="2466" spans="1:7">
      <c r="A2466" s="274" t="s">
        <v>1904</v>
      </c>
      <c r="B2466" s="274"/>
      <c r="C2466" s="274"/>
      <c r="D2466" s="274"/>
      <c r="E2466" s="274"/>
      <c r="F2466" s="277"/>
      <c r="G2466" s="249"/>
    </row>
    <row r="2467" spans="1:7" ht="24.75">
      <c r="A2467" s="248" t="s">
        <v>2006</v>
      </c>
      <c r="B2467" s="248"/>
      <c r="C2467" s="248"/>
      <c r="D2467" s="248"/>
      <c r="E2467" s="248"/>
      <c r="F2467" s="268"/>
      <c r="G2467" s="249"/>
    </row>
    <row r="2468" spans="1:7">
      <c r="A2468" s="274" t="s">
        <v>1904</v>
      </c>
      <c r="B2468" s="274"/>
      <c r="C2468" s="274"/>
      <c r="D2468" s="274"/>
      <c r="E2468" s="274"/>
      <c r="F2468" s="277"/>
      <c r="G2468" s="249"/>
    </row>
    <row r="2469" spans="1:7">
      <c r="A2469" s="274" t="s">
        <v>4273</v>
      </c>
      <c r="B2469" s="274"/>
      <c r="C2469" s="274"/>
      <c r="D2469" s="274"/>
      <c r="E2469" s="274"/>
      <c r="F2469" s="277"/>
      <c r="G2469" s="261">
        <f>G2468+G2466+G2464</f>
        <v>117.21885</v>
      </c>
    </row>
    <row r="2470" spans="1:7">
      <c r="A2470" s="274" t="s">
        <v>4271</v>
      </c>
      <c r="B2470" s="274"/>
      <c r="C2470" s="274"/>
      <c r="D2470" s="274"/>
      <c r="E2470" s="274"/>
      <c r="F2470" s="278">
        <v>0.2303</v>
      </c>
      <c r="G2470" s="261">
        <f>F2470*G2469</f>
        <v>26.995501155000003</v>
      </c>
    </row>
    <row r="2471" spans="1:7" ht="16.5">
      <c r="A2471" s="248" t="s">
        <v>4280</v>
      </c>
      <c r="B2471" s="248"/>
      <c r="C2471" s="248"/>
      <c r="D2471" s="248"/>
      <c r="E2471" s="248"/>
      <c r="F2471" s="268"/>
      <c r="G2471" s="249">
        <f>SUM(G2469:G2470)</f>
        <v>144.214351155</v>
      </c>
    </row>
    <row r="2472" spans="1:7">
      <c r="A2472" s="248"/>
      <c r="B2472" s="248"/>
      <c r="C2472" s="248"/>
      <c r="D2472" s="248"/>
      <c r="E2472" s="248"/>
      <c r="F2472" s="268"/>
      <c r="G2472" s="249"/>
    </row>
    <row r="2473" spans="1:7" ht="33">
      <c r="A2473" s="255" t="s">
        <v>597</v>
      </c>
      <c r="B2473" s="255" t="s">
        <v>598</v>
      </c>
      <c r="C2473" s="250" t="s">
        <v>3441</v>
      </c>
      <c r="D2473" s="250"/>
      <c r="E2473" s="250"/>
      <c r="F2473" s="251"/>
      <c r="G2473" s="252" t="s">
        <v>4281</v>
      </c>
    </row>
    <row r="2474" spans="1:7">
      <c r="A2474" s="253"/>
      <c r="B2474" s="253"/>
      <c r="C2474" s="253"/>
      <c r="D2474" s="253"/>
      <c r="E2474" s="253"/>
      <c r="F2474" s="251"/>
      <c r="G2474" s="254"/>
    </row>
    <row r="2475" spans="1:7">
      <c r="A2475" s="253" t="s">
        <v>4274</v>
      </c>
      <c r="B2475" s="253"/>
      <c r="C2475" s="253"/>
      <c r="D2475" s="255" t="s">
        <v>263</v>
      </c>
      <c r="E2475" s="255" t="s">
        <v>262</v>
      </c>
      <c r="F2475" s="251" t="s">
        <v>4278</v>
      </c>
      <c r="G2475" s="284" t="s">
        <v>4279</v>
      </c>
    </row>
    <row r="2476" spans="1:7" ht="16.5">
      <c r="A2476" s="253" t="s">
        <v>2001</v>
      </c>
      <c r="B2476" s="253"/>
      <c r="C2476" s="253"/>
      <c r="D2476" s="253"/>
      <c r="E2476" s="253"/>
      <c r="F2476" s="251"/>
      <c r="G2476" s="258"/>
    </row>
    <row r="2477" spans="1:7" ht="16.5">
      <c r="A2477" s="262" t="s">
        <v>9</v>
      </c>
      <c r="B2477" s="259" t="s">
        <v>3442</v>
      </c>
      <c r="C2477" s="253" t="s">
        <v>3443</v>
      </c>
      <c r="D2477" s="259" t="s">
        <v>30</v>
      </c>
      <c r="E2477" s="269">
        <v>0.4</v>
      </c>
      <c r="F2477" s="266">
        <v>19.8</v>
      </c>
      <c r="G2477" s="261">
        <f>F2477*E2477</f>
        <v>7.9200000000000008</v>
      </c>
    </row>
    <row r="2478" spans="1:7" ht="16.5">
      <c r="A2478" s="262" t="s">
        <v>9</v>
      </c>
      <c r="B2478" s="259" t="s">
        <v>3444</v>
      </c>
      <c r="C2478" s="253" t="s">
        <v>3445</v>
      </c>
      <c r="D2478" s="259" t="s">
        <v>263</v>
      </c>
      <c r="E2478" s="269">
        <v>0.5</v>
      </c>
      <c r="F2478" s="266">
        <v>1.5</v>
      </c>
      <c r="G2478" s="261">
        <f>F2478*E2478</f>
        <v>0.75</v>
      </c>
    </row>
    <row r="2479" spans="1:7" ht="33">
      <c r="A2479" s="262" t="s">
        <v>9</v>
      </c>
      <c r="B2479" s="259" t="s">
        <v>3446</v>
      </c>
      <c r="C2479" s="253" t="s">
        <v>3447</v>
      </c>
      <c r="D2479" s="259" t="s">
        <v>33</v>
      </c>
      <c r="E2479" s="269">
        <v>1.02</v>
      </c>
      <c r="F2479" s="266">
        <v>86.61</v>
      </c>
      <c r="G2479" s="261">
        <f>F2479*E2479</f>
        <v>88.342200000000005</v>
      </c>
    </row>
    <row r="2480" spans="1:7">
      <c r="A2480" s="259" t="s">
        <v>1904</v>
      </c>
      <c r="B2480" s="259"/>
      <c r="C2480" s="259"/>
      <c r="D2480" s="259"/>
      <c r="E2480" s="259"/>
      <c r="F2480" s="260"/>
      <c r="G2480" s="261">
        <f>SUM(G2477:G2479)</f>
        <v>97.012200000000007</v>
      </c>
    </row>
    <row r="2481" spans="1:7" ht="16.5">
      <c r="A2481" s="253" t="s">
        <v>2003</v>
      </c>
      <c r="B2481" s="253"/>
      <c r="C2481" s="253"/>
      <c r="D2481" s="253"/>
      <c r="E2481" s="253"/>
      <c r="F2481" s="251"/>
      <c r="G2481" s="258"/>
    </row>
    <row r="2482" spans="1:7">
      <c r="A2482" s="259" t="s">
        <v>1904</v>
      </c>
      <c r="B2482" s="259"/>
      <c r="C2482" s="259"/>
      <c r="D2482" s="259"/>
      <c r="E2482" s="259"/>
      <c r="F2482" s="260"/>
      <c r="G2482" s="261"/>
    </row>
    <row r="2483" spans="1:7" ht="24.75">
      <c r="A2483" s="253" t="s">
        <v>2006</v>
      </c>
      <c r="B2483" s="253"/>
      <c r="C2483" s="253"/>
      <c r="D2483" s="253"/>
      <c r="E2483" s="253"/>
      <c r="F2483" s="251"/>
      <c r="G2483" s="258"/>
    </row>
    <row r="2484" spans="1:7" ht="24.75">
      <c r="A2484" s="262" t="s">
        <v>9</v>
      </c>
      <c r="B2484" s="259" t="s">
        <v>1910</v>
      </c>
      <c r="C2484" s="253" t="s">
        <v>3192</v>
      </c>
      <c r="D2484" s="259" t="s">
        <v>2171</v>
      </c>
      <c r="E2484" s="269">
        <v>0.56410260000000001</v>
      </c>
      <c r="F2484" s="266">
        <v>18.261945000000001</v>
      </c>
      <c r="G2484" s="261">
        <f>F2484*E2484</f>
        <v>10.301610655557001</v>
      </c>
    </row>
    <row r="2485" spans="1:7" ht="16.5">
      <c r="A2485" s="262" t="s">
        <v>9</v>
      </c>
      <c r="B2485" s="259" t="s">
        <v>1911</v>
      </c>
      <c r="C2485" s="253" t="s">
        <v>3089</v>
      </c>
      <c r="D2485" s="259" t="s">
        <v>2171</v>
      </c>
      <c r="E2485" s="269">
        <v>0.2820513</v>
      </c>
      <c r="F2485" s="266">
        <v>13.040459999999999</v>
      </c>
      <c r="G2485" s="261">
        <f>F2485*E2485</f>
        <v>3.6780786955979998</v>
      </c>
    </row>
    <row r="2486" spans="1:7">
      <c r="A2486" s="259" t="s">
        <v>1904</v>
      </c>
      <c r="B2486" s="259"/>
      <c r="C2486" s="259"/>
      <c r="D2486" s="259"/>
      <c r="E2486" s="259"/>
      <c r="F2486" s="260"/>
      <c r="G2486" s="261">
        <f>SUM(G2484:G2485)</f>
        <v>13.979689351155001</v>
      </c>
    </row>
    <row r="2487" spans="1:7">
      <c r="A2487" s="259" t="s">
        <v>4273</v>
      </c>
      <c r="B2487" s="259"/>
      <c r="C2487" s="259"/>
      <c r="D2487" s="259"/>
      <c r="E2487" s="259"/>
      <c r="F2487" s="260"/>
      <c r="G2487" s="261">
        <f>G2486+G2482+G2480</f>
        <v>110.99188935115501</v>
      </c>
    </row>
    <row r="2488" spans="1:7" ht="33" customHeight="1">
      <c r="A2488" s="259" t="s">
        <v>4271</v>
      </c>
      <c r="B2488" s="259"/>
      <c r="C2488" s="259"/>
      <c r="D2488" s="259"/>
      <c r="E2488" s="259"/>
      <c r="F2488" s="267">
        <v>0.2303</v>
      </c>
      <c r="G2488" s="261">
        <f>F2488*G2487</f>
        <v>25.561432117570998</v>
      </c>
    </row>
    <row r="2489" spans="1:7" ht="16.5">
      <c r="A2489" s="253" t="s">
        <v>4280</v>
      </c>
      <c r="B2489" s="253"/>
      <c r="C2489" s="253"/>
      <c r="D2489" s="253"/>
      <c r="E2489" s="253"/>
      <c r="F2489" s="251"/>
      <c r="G2489" s="252">
        <f>SUM(G2487:G2488)</f>
        <v>136.55332146872601</v>
      </c>
    </row>
    <row r="2490" spans="1:7">
      <c r="A2490" s="248"/>
      <c r="B2490" s="248"/>
      <c r="C2490" s="248"/>
      <c r="D2490" s="248"/>
      <c r="E2490" s="248"/>
      <c r="F2490" s="268"/>
      <c r="G2490" s="249"/>
    </row>
    <row r="2491" spans="1:7" ht="24.75">
      <c r="A2491" s="255" t="s">
        <v>601</v>
      </c>
      <c r="B2491" s="255" t="s">
        <v>602</v>
      </c>
      <c r="C2491" s="250" t="s">
        <v>3448</v>
      </c>
      <c r="D2491" s="250"/>
      <c r="E2491" s="250"/>
      <c r="F2491" s="251"/>
      <c r="G2491" s="252" t="s">
        <v>165</v>
      </c>
    </row>
    <row r="2492" spans="1:7">
      <c r="A2492" s="253"/>
      <c r="B2492" s="253"/>
      <c r="C2492" s="253"/>
      <c r="D2492" s="253"/>
      <c r="E2492" s="253"/>
      <c r="F2492" s="251"/>
      <c r="G2492" s="254"/>
    </row>
    <row r="2493" spans="1:7">
      <c r="A2493" s="253" t="s">
        <v>4274</v>
      </c>
      <c r="B2493" s="253"/>
      <c r="C2493" s="253"/>
      <c r="D2493" s="255" t="s">
        <v>263</v>
      </c>
      <c r="E2493" s="255" t="s">
        <v>262</v>
      </c>
      <c r="F2493" s="251" t="s">
        <v>4278</v>
      </c>
      <c r="G2493" s="284" t="s">
        <v>4279</v>
      </c>
    </row>
    <row r="2494" spans="1:7" ht="16.5">
      <c r="A2494" s="253" t="s">
        <v>2001</v>
      </c>
      <c r="B2494" s="253"/>
      <c r="C2494" s="253"/>
      <c r="D2494" s="253"/>
      <c r="E2494" s="253"/>
      <c r="F2494" s="251"/>
      <c r="G2494" s="258"/>
    </row>
    <row r="2495" spans="1:7" ht="16.5">
      <c r="A2495" s="262" t="s">
        <v>9</v>
      </c>
      <c r="B2495" s="259" t="s">
        <v>3449</v>
      </c>
      <c r="C2495" s="253" t="s">
        <v>3450</v>
      </c>
      <c r="D2495" s="259" t="s">
        <v>30</v>
      </c>
      <c r="E2495" s="269">
        <v>6.0000000000000001E-3</v>
      </c>
      <c r="F2495" s="266">
        <v>8.26</v>
      </c>
      <c r="G2495" s="261">
        <f>F2495*E2495</f>
        <v>4.956E-2</v>
      </c>
    </row>
    <row r="2496" spans="1:7" ht="24.75">
      <c r="A2496" s="262" t="s">
        <v>9</v>
      </c>
      <c r="B2496" s="259" t="s">
        <v>3451</v>
      </c>
      <c r="C2496" s="253" t="s">
        <v>3452</v>
      </c>
      <c r="D2496" s="259" t="s">
        <v>165</v>
      </c>
      <c r="E2496" s="269">
        <v>1.05</v>
      </c>
      <c r="F2496" s="266">
        <v>8.4235000000000007</v>
      </c>
      <c r="G2496" s="261">
        <f>F2496*E2496</f>
        <v>8.8446750000000005</v>
      </c>
    </row>
    <row r="2497" spans="1:8">
      <c r="A2497" s="259" t="s">
        <v>1904</v>
      </c>
      <c r="B2497" s="259"/>
      <c r="C2497" s="259"/>
      <c r="D2497" s="259"/>
      <c r="E2497" s="259"/>
      <c r="F2497" s="260"/>
      <c r="G2497" s="261">
        <f>SUM(G2495:G2496)</f>
        <v>8.8942350000000001</v>
      </c>
    </row>
    <row r="2498" spans="1:8" ht="16.5">
      <c r="A2498" s="253" t="s">
        <v>2003</v>
      </c>
      <c r="B2498" s="253"/>
      <c r="C2498" s="253"/>
      <c r="D2498" s="253"/>
      <c r="E2498" s="253"/>
      <c r="F2498" s="251"/>
      <c r="G2498" s="258"/>
    </row>
    <row r="2499" spans="1:8">
      <c r="A2499" s="259" t="s">
        <v>1904</v>
      </c>
      <c r="B2499" s="259"/>
      <c r="C2499" s="259"/>
      <c r="D2499" s="259"/>
      <c r="E2499" s="259"/>
      <c r="F2499" s="260"/>
      <c r="G2499" s="261"/>
    </row>
    <row r="2500" spans="1:8" ht="24.75">
      <c r="A2500" s="253" t="s">
        <v>2006</v>
      </c>
      <c r="B2500" s="253"/>
      <c r="C2500" s="253"/>
      <c r="D2500" s="253"/>
      <c r="E2500" s="253"/>
      <c r="F2500" s="251"/>
      <c r="G2500" s="258"/>
    </row>
    <row r="2501" spans="1:8" ht="16.5">
      <c r="A2501" s="262" t="s">
        <v>277</v>
      </c>
      <c r="B2501" s="259" t="s">
        <v>3126</v>
      </c>
      <c r="C2501" s="253" t="s">
        <v>3127</v>
      </c>
      <c r="D2501" s="259" t="s">
        <v>2171</v>
      </c>
      <c r="E2501" s="269">
        <v>0.1</v>
      </c>
      <c r="F2501" s="266">
        <v>15.143189999999999</v>
      </c>
      <c r="G2501" s="261">
        <f>F2501*E2501</f>
        <v>1.514319</v>
      </c>
    </row>
    <row r="2502" spans="1:8" ht="16.5">
      <c r="A2502" s="262" t="s">
        <v>9</v>
      </c>
      <c r="B2502" s="259" t="s">
        <v>2309</v>
      </c>
      <c r="C2502" s="253" t="s">
        <v>3453</v>
      </c>
      <c r="D2502" s="259" t="s">
        <v>2171</v>
      </c>
      <c r="E2502" s="269">
        <v>0.15</v>
      </c>
      <c r="F2502" s="276">
        <v>16.353584999999999</v>
      </c>
      <c r="G2502" s="261">
        <f>F2502*E2502</f>
        <v>2.4530377499999996</v>
      </c>
    </row>
    <row r="2503" spans="1:8">
      <c r="A2503" s="259" t="s">
        <v>1904</v>
      </c>
      <c r="B2503" s="259"/>
      <c r="C2503" s="259"/>
      <c r="D2503" s="259"/>
      <c r="E2503" s="259"/>
      <c r="F2503" s="260"/>
      <c r="G2503" s="261">
        <f>SUM(G2501:G2502)</f>
        <v>3.9673567499999995</v>
      </c>
    </row>
    <row r="2504" spans="1:8">
      <c r="A2504" s="259" t="s">
        <v>4273</v>
      </c>
      <c r="B2504" s="259"/>
      <c r="C2504" s="259"/>
      <c r="D2504" s="259"/>
      <c r="E2504" s="259"/>
      <c r="F2504" s="260"/>
      <c r="G2504" s="261">
        <f>G2503+G2499+G2497</f>
        <v>12.861591749999999</v>
      </c>
    </row>
    <row r="2505" spans="1:8">
      <c r="A2505" s="259" t="s">
        <v>4271</v>
      </c>
      <c r="B2505" s="259"/>
      <c r="C2505" s="259"/>
      <c r="D2505" s="259"/>
      <c r="E2505" s="259"/>
      <c r="F2505" s="267">
        <v>0.2303</v>
      </c>
      <c r="G2505" s="261">
        <f>F2505*G2504</f>
        <v>2.9620245800249996</v>
      </c>
      <c r="H2505" s="32" t="s">
        <v>4290</v>
      </c>
    </row>
    <row r="2506" spans="1:8" ht="16.5">
      <c r="A2506" s="253" t="s">
        <v>4280</v>
      </c>
      <c r="B2506" s="253"/>
      <c r="C2506" s="253"/>
      <c r="D2506" s="253"/>
      <c r="E2506" s="253"/>
      <c r="F2506" s="251"/>
      <c r="G2506" s="252">
        <f>SUM(G2504:G2505)</f>
        <v>15.823616330024999</v>
      </c>
      <c r="H2506" s="32" t="s">
        <v>4292</v>
      </c>
    </row>
    <row r="2507" spans="1:8">
      <c r="A2507" s="248"/>
      <c r="B2507" s="248"/>
      <c r="C2507" s="248"/>
      <c r="D2507" s="248"/>
      <c r="E2507" s="248"/>
      <c r="F2507" s="268"/>
      <c r="G2507" s="249"/>
    </row>
    <row r="2508" spans="1:8" ht="41.25">
      <c r="A2508" s="255" t="s">
        <v>603</v>
      </c>
      <c r="B2508" s="255" t="s">
        <v>604</v>
      </c>
      <c r="C2508" s="250" t="s">
        <v>3454</v>
      </c>
      <c r="D2508" s="250"/>
      <c r="E2508" s="250"/>
      <c r="F2508" s="251"/>
      <c r="G2508" s="252" t="s">
        <v>165</v>
      </c>
    </row>
    <row r="2509" spans="1:8">
      <c r="A2509" s="253"/>
      <c r="B2509" s="253"/>
      <c r="C2509" s="253"/>
      <c r="D2509" s="253"/>
      <c r="E2509" s="253"/>
      <c r="F2509" s="251"/>
      <c r="G2509" s="254"/>
    </row>
    <row r="2510" spans="1:8">
      <c r="A2510" s="253" t="s">
        <v>4274</v>
      </c>
      <c r="B2510" s="253"/>
      <c r="C2510" s="253"/>
      <c r="D2510" s="255" t="s">
        <v>263</v>
      </c>
      <c r="E2510" s="255" t="s">
        <v>262</v>
      </c>
      <c r="F2510" s="251" t="s">
        <v>4278</v>
      </c>
      <c r="G2510" s="284" t="s">
        <v>4279</v>
      </c>
    </row>
    <row r="2511" spans="1:8" ht="16.5">
      <c r="A2511" s="253" t="s">
        <v>2001</v>
      </c>
      <c r="B2511" s="253"/>
      <c r="C2511" s="253"/>
      <c r="D2511" s="253"/>
      <c r="E2511" s="253"/>
      <c r="F2511" s="251"/>
      <c r="G2511" s="258"/>
    </row>
    <row r="2512" spans="1:8">
      <c r="A2512" s="262" t="s">
        <v>9</v>
      </c>
      <c r="B2512" s="259" t="s">
        <v>3437</v>
      </c>
      <c r="C2512" s="253" t="s">
        <v>3438</v>
      </c>
      <c r="D2512" s="259" t="s">
        <v>30</v>
      </c>
      <c r="E2512" s="269">
        <v>0.45</v>
      </c>
      <c r="F2512" s="266">
        <v>1.31</v>
      </c>
      <c r="G2512" s="261">
        <f>F2512*E2512</f>
        <v>0.58950000000000002</v>
      </c>
    </row>
    <row r="2513" spans="1:7" ht="16.5">
      <c r="A2513" s="262" t="s">
        <v>9</v>
      </c>
      <c r="B2513" s="259" t="s">
        <v>3455</v>
      </c>
      <c r="C2513" s="253" t="s">
        <v>3456</v>
      </c>
      <c r="D2513" s="259" t="s">
        <v>165</v>
      </c>
      <c r="E2513" s="269">
        <v>1.03</v>
      </c>
      <c r="F2513" s="266">
        <v>20.911269999999998</v>
      </c>
      <c r="G2513" s="261">
        <f>F2513*E2513</f>
        <v>21.538608099999998</v>
      </c>
    </row>
    <row r="2514" spans="1:7">
      <c r="A2514" s="259" t="s">
        <v>1904</v>
      </c>
      <c r="B2514" s="259"/>
      <c r="C2514" s="259"/>
      <c r="D2514" s="259"/>
      <c r="E2514" s="259"/>
      <c r="F2514" s="260"/>
      <c r="G2514" s="261">
        <f>SUM(G2512:G2513)</f>
        <v>22.128108099999999</v>
      </c>
    </row>
    <row r="2515" spans="1:7" ht="16.5">
      <c r="A2515" s="253" t="s">
        <v>2003</v>
      </c>
      <c r="B2515" s="253"/>
      <c r="C2515" s="253"/>
      <c r="D2515" s="253"/>
      <c r="E2515" s="253"/>
      <c r="F2515" s="251"/>
      <c r="G2515" s="258"/>
    </row>
    <row r="2516" spans="1:7">
      <c r="A2516" s="259" t="s">
        <v>1904</v>
      </c>
      <c r="B2516" s="259"/>
      <c r="C2516" s="259"/>
      <c r="D2516" s="259"/>
      <c r="E2516" s="259"/>
      <c r="F2516" s="260"/>
      <c r="G2516" s="261"/>
    </row>
    <row r="2517" spans="1:7" ht="24.75">
      <c r="A2517" s="253" t="s">
        <v>2006</v>
      </c>
      <c r="B2517" s="253"/>
      <c r="C2517" s="253"/>
      <c r="D2517" s="253"/>
      <c r="E2517" s="253"/>
      <c r="F2517" s="251"/>
      <c r="G2517" s="258"/>
    </row>
    <row r="2518" spans="1:7" ht="33">
      <c r="A2518" s="262" t="s">
        <v>9</v>
      </c>
      <c r="B2518" s="259" t="s">
        <v>3412</v>
      </c>
      <c r="C2518" s="253" t="s">
        <v>3413</v>
      </c>
      <c r="D2518" s="259" t="s">
        <v>33</v>
      </c>
      <c r="E2518" s="269">
        <v>7.0000000000000007E-2</v>
      </c>
      <c r="F2518" s="266">
        <v>4.58</v>
      </c>
      <c r="G2518" s="261">
        <f>F2518*E2518</f>
        <v>0.32060000000000005</v>
      </c>
    </row>
    <row r="2519" spans="1:7" ht="24.75">
      <c r="A2519" s="262" t="s">
        <v>9</v>
      </c>
      <c r="B2519" s="259" t="s">
        <v>1910</v>
      </c>
      <c r="C2519" s="253" t="s">
        <v>3192</v>
      </c>
      <c r="D2519" s="259" t="s">
        <v>2171</v>
      </c>
      <c r="E2519" s="269">
        <v>0.12</v>
      </c>
      <c r="F2519" s="266">
        <v>18.261945000000001</v>
      </c>
      <c r="G2519" s="261">
        <f>F2519*E2519</f>
        <v>2.1914334000000002</v>
      </c>
    </row>
    <row r="2520" spans="1:7" ht="16.5">
      <c r="A2520" s="262" t="s">
        <v>9</v>
      </c>
      <c r="B2520" s="259" t="s">
        <v>1911</v>
      </c>
      <c r="C2520" s="253" t="s">
        <v>3089</v>
      </c>
      <c r="D2520" s="259" t="s">
        <v>2171</v>
      </c>
      <c r="E2520" s="269">
        <v>0.05</v>
      </c>
      <c r="F2520" s="266">
        <v>13.040459999999999</v>
      </c>
      <c r="G2520" s="261">
        <f>F2520*E2520</f>
        <v>0.65202300000000002</v>
      </c>
    </row>
    <row r="2521" spans="1:7">
      <c r="A2521" s="259" t="s">
        <v>1904</v>
      </c>
      <c r="B2521" s="259"/>
      <c r="C2521" s="259"/>
      <c r="D2521" s="259"/>
      <c r="E2521" s="259"/>
      <c r="F2521" s="260"/>
      <c r="G2521" s="261">
        <f>SUM(G2518:G2520)</f>
        <v>3.1640564000000007</v>
      </c>
    </row>
    <row r="2522" spans="1:7">
      <c r="A2522" s="259" t="s">
        <v>4273</v>
      </c>
      <c r="B2522" s="259"/>
      <c r="C2522" s="259"/>
      <c r="D2522" s="259"/>
      <c r="E2522" s="259"/>
      <c r="F2522" s="260"/>
      <c r="G2522" s="261">
        <f>G2521+G2516+G2514</f>
        <v>25.292164499999998</v>
      </c>
    </row>
    <row r="2523" spans="1:7">
      <c r="A2523" s="259" t="s">
        <v>4271</v>
      </c>
      <c r="B2523" s="259"/>
      <c r="C2523" s="259"/>
      <c r="D2523" s="259"/>
      <c r="E2523" s="259"/>
      <c r="F2523" s="267">
        <v>0.2303</v>
      </c>
      <c r="G2523" s="261">
        <f>F2523*G2522</f>
        <v>5.8247854843499995</v>
      </c>
    </row>
    <row r="2524" spans="1:7" ht="16.5">
      <c r="A2524" s="253" t="s">
        <v>4280</v>
      </c>
      <c r="B2524" s="253"/>
      <c r="C2524" s="253"/>
      <c r="D2524" s="253"/>
      <c r="E2524" s="253"/>
      <c r="F2524" s="251"/>
      <c r="G2524" s="252">
        <f>SUM(G2522:G2523)</f>
        <v>31.116949984349997</v>
      </c>
    </row>
    <row r="2525" spans="1:7">
      <c r="A2525" s="248"/>
      <c r="B2525" s="248"/>
      <c r="C2525" s="248"/>
      <c r="D2525" s="248"/>
      <c r="E2525" s="248"/>
      <c r="F2525" s="268"/>
      <c r="G2525" s="249"/>
    </row>
    <row r="2526" spans="1:7" ht="49.5">
      <c r="A2526" s="270" t="s">
        <v>605</v>
      </c>
      <c r="B2526" s="270" t="s">
        <v>606</v>
      </c>
      <c r="C2526" s="248" t="s">
        <v>2441</v>
      </c>
      <c r="D2526" s="248"/>
      <c r="E2526" s="248"/>
      <c r="F2526" s="268"/>
      <c r="G2526" s="252" t="s">
        <v>165</v>
      </c>
    </row>
    <row r="2527" spans="1:7">
      <c r="A2527" s="248"/>
      <c r="B2527" s="248"/>
      <c r="C2527" s="248"/>
      <c r="D2527" s="248"/>
      <c r="E2527" s="248"/>
      <c r="F2527" s="268"/>
      <c r="G2527" s="271"/>
    </row>
    <row r="2528" spans="1:7">
      <c r="A2528" s="248" t="s">
        <v>4274</v>
      </c>
      <c r="B2528" s="248"/>
      <c r="C2528" s="248"/>
      <c r="D2528" s="270" t="s">
        <v>263</v>
      </c>
      <c r="E2528" s="270" t="s">
        <v>262</v>
      </c>
      <c r="F2528" s="251" t="s">
        <v>4278</v>
      </c>
      <c r="G2528" s="284" t="s">
        <v>4279</v>
      </c>
    </row>
    <row r="2529" spans="1:7" ht="16.5">
      <c r="A2529" s="248" t="s">
        <v>2001</v>
      </c>
      <c r="B2529" s="248"/>
      <c r="C2529" s="248"/>
      <c r="D2529" s="248"/>
      <c r="E2529" s="248"/>
      <c r="F2529" s="268"/>
      <c r="G2529" s="249"/>
    </row>
    <row r="2530" spans="1:7">
      <c r="A2530" s="274" t="s">
        <v>1904</v>
      </c>
      <c r="B2530" s="274"/>
      <c r="C2530" s="274"/>
      <c r="D2530" s="274"/>
      <c r="E2530" s="274"/>
      <c r="F2530" s="277"/>
      <c r="G2530" s="286"/>
    </row>
    <row r="2531" spans="1:7" ht="16.5">
      <c r="A2531" s="248" t="s">
        <v>2003</v>
      </c>
      <c r="B2531" s="248"/>
      <c r="C2531" s="248"/>
      <c r="D2531" s="248"/>
      <c r="E2531" s="248"/>
      <c r="F2531" s="268"/>
      <c r="G2531" s="249"/>
    </row>
    <row r="2532" spans="1:7">
      <c r="A2532" s="274" t="s">
        <v>1904</v>
      </c>
      <c r="B2532" s="274"/>
      <c r="C2532" s="274"/>
      <c r="D2532" s="274"/>
      <c r="E2532" s="274"/>
      <c r="F2532" s="277"/>
      <c r="G2532" s="286"/>
    </row>
    <row r="2533" spans="1:7" ht="24.75">
      <c r="A2533" s="248" t="s">
        <v>2006</v>
      </c>
      <c r="B2533" s="248"/>
      <c r="C2533" s="248"/>
      <c r="D2533" s="248"/>
      <c r="E2533" s="248"/>
      <c r="F2533" s="268"/>
      <c r="G2533" s="249"/>
    </row>
    <row r="2534" spans="1:7" ht="33">
      <c r="A2534" s="274" t="s">
        <v>3457</v>
      </c>
      <c r="B2534" s="274" t="s">
        <v>9</v>
      </c>
      <c r="C2534" s="248" t="s">
        <v>2442</v>
      </c>
      <c r="D2534" s="274" t="s">
        <v>165</v>
      </c>
      <c r="E2534" s="275">
        <v>1</v>
      </c>
      <c r="F2534" s="276">
        <v>25.294604999999997</v>
      </c>
      <c r="G2534" s="261">
        <f>F2534*E2534</f>
        <v>25.294604999999997</v>
      </c>
    </row>
    <row r="2535" spans="1:7">
      <c r="A2535" s="262" t="s">
        <v>9</v>
      </c>
      <c r="B2535" s="259" t="s">
        <v>1910</v>
      </c>
      <c r="C2535" s="248" t="s">
        <v>2302</v>
      </c>
      <c r="D2535" s="274" t="s">
        <v>2171</v>
      </c>
      <c r="E2535" s="275">
        <v>9.9984000000000003E-2</v>
      </c>
      <c r="F2535" s="276">
        <v>18.261945000000001</v>
      </c>
      <c r="G2535" s="261">
        <f t="shared" ref="G2535:G2536" si="22">F2535*E2535</f>
        <v>1.8259023088800002</v>
      </c>
    </row>
    <row r="2536" spans="1:7">
      <c r="A2536" s="262" t="s">
        <v>9</v>
      </c>
      <c r="B2536" s="259" t="s">
        <v>1911</v>
      </c>
      <c r="C2536" s="248" t="s">
        <v>2293</v>
      </c>
      <c r="D2536" s="274" t="s">
        <v>2171</v>
      </c>
      <c r="E2536" s="275">
        <v>0.15</v>
      </c>
      <c r="F2536" s="276">
        <v>13.040459999999999</v>
      </c>
      <c r="G2536" s="261">
        <f t="shared" si="22"/>
        <v>1.9560689999999998</v>
      </c>
    </row>
    <row r="2537" spans="1:7">
      <c r="A2537" s="274" t="s">
        <v>1904</v>
      </c>
      <c r="B2537" s="274"/>
      <c r="C2537" s="274"/>
      <c r="D2537" s="274"/>
      <c r="E2537" s="274"/>
      <c r="F2537" s="277"/>
      <c r="G2537" s="261">
        <f>SUM(G2534:G2536)</f>
        <v>29.076576308879996</v>
      </c>
    </row>
    <row r="2538" spans="1:7">
      <c r="A2538" s="274" t="s">
        <v>4273</v>
      </c>
      <c r="B2538" s="274"/>
      <c r="C2538" s="274"/>
      <c r="D2538" s="274"/>
      <c r="E2538" s="274"/>
      <c r="F2538" s="277"/>
      <c r="G2538" s="261">
        <f>G2537+G2532+G2530</f>
        <v>29.076576308879996</v>
      </c>
    </row>
    <row r="2539" spans="1:7">
      <c r="A2539" s="274" t="s">
        <v>4271</v>
      </c>
      <c r="B2539" s="274"/>
      <c r="C2539" s="274"/>
      <c r="D2539" s="274"/>
      <c r="E2539" s="274"/>
      <c r="F2539" s="278">
        <v>0.2303</v>
      </c>
      <c r="G2539" s="261">
        <f>F2539*G2538</f>
        <v>6.6963355239350637</v>
      </c>
    </row>
    <row r="2540" spans="1:7" ht="16.5">
      <c r="A2540" s="248" t="s">
        <v>4280</v>
      </c>
      <c r="B2540" s="248"/>
      <c r="C2540" s="248"/>
      <c r="D2540" s="248"/>
      <c r="E2540" s="248"/>
      <c r="F2540" s="268"/>
      <c r="G2540" s="252">
        <f>SUM(G2538:G2539)</f>
        <v>35.772911832815062</v>
      </c>
    </row>
    <row r="2541" spans="1:7">
      <c r="A2541" s="248"/>
      <c r="B2541" s="248"/>
      <c r="C2541" s="248"/>
      <c r="D2541" s="248"/>
      <c r="E2541" s="248"/>
      <c r="F2541" s="268"/>
      <c r="G2541" s="249"/>
    </row>
    <row r="2542" spans="1:7" ht="41.25">
      <c r="A2542" s="270" t="s">
        <v>609</v>
      </c>
      <c r="B2542" s="270" t="s">
        <v>610</v>
      </c>
      <c r="C2542" s="248" t="s">
        <v>2443</v>
      </c>
      <c r="D2542" s="248"/>
      <c r="E2542" s="248"/>
      <c r="F2542" s="268"/>
      <c r="G2542" s="252" t="s">
        <v>4281</v>
      </c>
    </row>
    <row r="2543" spans="1:7">
      <c r="A2543" s="248"/>
      <c r="B2543" s="248"/>
      <c r="C2543" s="248"/>
      <c r="D2543" s="248"/>
      <c r="E2543" s="248"/>
      <c r="F2543" s="268"/>
      <c r="G2543" s="271"/>
    </row>
    <row r="2544" spans="1:7">
      <c r="A2544" s="248" t="s">
        <v>4274</v>
      </c>
      <c r="B2544" s="248"/>
      <c r="C2544" s="248"/>
      <c r="D2544" s="270" t="s">
        <v>263</v>
      </c>
      <c r="E2544" s="270" t="s">
        <v>262</v>
      </c>
      <c r="F2544" s="251" t="s">
        <v>4278</v>
      </c>
      <c r="G2544" s="284" t="s">
        <v>4279</v>
      </c>
    </row>
    <row r="2545" spans="1:7" ht="16.5">
      <c r="A2545" s="248" t="s">
        <v>2001</v>
      </c>
      <c r="B2545" s="248"/>
      <c r="C2545" s="248"/>
      <c r="D2545" s="248"/>
      <c r="E2545" s="248"/>
      <c r="F2545" s="268"/>
      <c r="G2545" s="249"/>
    </row>
    <row r="2546" spans="1:7">
      <c r="A2546" s="274" t="s">
        <v>2423</v>
      </c>
      <c r="B2546" s="274" t="s">
        <v>9</v>
      </c>
      <c r="C2546" s="248" t="s">
        <v>2424</v>
      </c>
      <c r="D2546" s="274" t="s">
        <v>30</v>
      </c>
      <c r="E2546" s="275">
        <v>5</v>
      </c>
      <c r="F2546" s="276">
        <v>1.1573849999999999</v>
      </c>
      <c r="G2546" s="261">
        <f>F2546*E2546</f>
        <v>5.7869249999999992</v>
      </c>
    </row>
    <row r="2547" spans="1:7" ht="16.5">
      <c r="A2547" s="274" t="s">
        <v>1903</v>
      </c>
      <c r="B2547" s="248"/>
      <c r="C2547" s="248" t="s">
        <v>2444</v>
      </c>
      <c r="D2547" s="274" t="s">
        <v>33</v>
      </c>
      <c r="E2547" s="275">
        <v>1.05</v>
      </c>
      <c r="F2547" s="276">
        <v>122.41776</v>
      </c>
      <c r="G2547" s="261">
        <f>F2547*E2547</f>
        <v>128.53864799999999</v>
      </c>
    </row>
    <row r="2548" spans="1:7">
      <c r="A2548" s="274" t="s">
        <v>1904</v>
      </c>
      <c r="B2548" s="274"/>
      <c r="C2548" s="274"/>
      <c r="D2548" s="274"/>
      <c r="E2548" s="274"/>
      <c r="F2548" s="277"/>
      <c r="G2548" s="261">
        <f>SUM(G2546:G2547)</f>
        <v>134.32557299999999</v>
      </c>
    </row>
    <row r="2549" spans="1:7" ht="16.5">
      <c r="A2549" s="248" t="s">
        <v>2003</v>
      </c>
      <c r="B2549" s="248"/>
      <c r="C2549" s="248"/>
      <c r="D2549" s="248"/>
      <c r="E2549" s="248"/>
      <c r="F2549" s="268"/>
      <c r="G2549" s="249"/>
    </row>
    <row r="2550" spans="1:7">
      <c r="A2550" s="274" t="s">
        <v>1904</v>
      </c>
      <c r="B2550" s="274"/>
      <c r="C2550" s="274"/>
      <c r="D2550" s="274"/>
      <c r="E2550" s="274"/>
      <c r="F2550" s="277"/>
      <c r="G2550" s="286"/>
    </row>
    <row r="2551" spans="1:7" ht="24.75">
      <c r="A2551" s="248" t="s">
        <v>2006</v>
      </c>
      <c r="B2551" s="248"/>
      <c r="C2551" s="248"/>
      <c r="D2551" s="248"/>
      <c r="E2551" s="248"/>
      <c r="F2551" s="268"/>
      <c r="G2551" s="249"/>
    </row>
    <row r="2552" spans="1:7">
      <c r="A2552" s="262" t="s">
        <v>9</v>
      </c>
      <c r="B2552" s="259" t="s">
        <v>1910</v>
      </c>
      <c r="C2552" s="248" t="s">
        <v>2302</v>
      </c>
      <c r="D2552" s="274" t="s">
        <v>2171</v>
      </c>
      <c r="E2552" s="275">
        <v>1.5</v>
      </c>
      <c r="F2552" s="276">
        <v>18.261945000000001</v>
      </c>
      <c r="G2552" s="261">
        <f>F2552*E2552</f>
        <v>27.392917500000003</v>
      </c>
    </row>
    <row r="2553" spans="1:7">
      <c r="A2553" s="262" t="s">
        <v>9</v>
      </c>
      <c r="B2553" s="259" t="s">
        <v>1911</v>
      </c>
      <c r="C2553" s="248" t="s">
        <v>2293</v>
      </c>
      <c r="D2553" s="274" t="s">
        <v>2171</v>
      </c>
      <c r="E2553" s="275">
        <v>1</v>
      </c>
      <c r="F2553" s="276">
        <v>13.040459999999999</v>
      </c>
      <c r="G2553" s="261">
        <f t="shared" ref="G2553:G2554" si="23">F2553*E2553</f>
        <v>13.040459999999999</v>
      </c>
    </row>
    <row r="2554" spans="1:7" ht="16.5">
      <c r="A2554" s="274" t="s">
        <v>2</v>
      </c>
      <c r="B2554" s="274" t="s">
        <v>2426</v>
      </c>
      <c r="C2554" s="248" t="s">
        <v>2427</v>
      </c>
      <c r="D2554" s="274" t="s">
        <v>33</v>
      </c>
      <c r="E2554" s="275">
        <v>1</v>
      </c>
      <c r="F2554" s="276">
        <v>22.281869999999998</v>
      </c>
      <c r="G2554" s="261">
        <f t="shared" si="23"/>
        <v>22.281869999999998</v>
      </c>
    </row>
    <row r="2555" spans="1:7" ht="33">
      <c r="A2555" s="274" t="s">
        <v>2428</v>
      </c>
      <c r="B2555" s="274" t="s">
        <v>9</v>
      </c>
      <c r="C2555" s="248" t="s">
        <v>2429</v>
      </c>
      <c r="D2555" s="274" t="s">
        <v>33</v>
      </c>
      <c r="E2555" s="275">
        <v>1</v>
      </c>
      <c r="F2555" s="276">
        <v>4.04643</v>
      </c>
      <c r="G2555" s="261">
        <f>F2555*E2555</f>
        <v>4.04643</v>
      </c>
    </row>
    <row r="2556" spans="1:7">
      <c r="A2556" s="274" t="s">
        <v>1904</v>
      </c>
      <c r="B2556" s="274"/>
      <c r="C2556" s="274"/>
      <c r="D2556" s="274"/>
      <c r="E2556" s="274"/>
      <c r="F2556" s="277"/>
      <c r="G2556" s="261">
        <f>SUM(G2552:G2555)</f>
        <v>66.761677500000005</v>
      </c>
    </row>
    <row r="2557" spans="1:7">
      <c r="A2557" s="274" t="s">
        <v>4273</v>
      </c>
      <c r="B2557" s="274"/>
      <c r="C2557" s="274"/>
      <c r="D2557" s="274"/>
      <c r="E2557" s="274"/>
      <c r="F2557" s="277"/>
      <c r="G2557" s="261">
        <f>G2556+G2550+G2548</f>
        <v>201.08725049999998</v>
      </c>
    </row>
    <row r="2558" spans="1:7">
      <c r="A2558" s="274" t="s">
        <v>4271</v>
      </c>
      <c r="B2558" s="274"/>
      <c r="C2558" s="274"/>
      <c r="D2558" s="274"/>
      <c r="E2558" s="274"/>
      <c r="F2558" s="278">
        <v>0.2303</v>
      </c>
      <c r="G2558" s="261">
        <f>F2558*G2557</f>
        <v>46.310393790149995</v>
      </c>
    </row>
    <row r="2559" spans="1:7" ht="16.5">
      <c r="A2559" s="248" t="s">
        <v>4280</v>
      </c>
      <c r="B2559" s="248"/>
      <c r="C2559" s="248"/>
      <c r="D2559" s="248"/>
      <c r="E2559" s="248"/>
      <c r="F2559" s="268"/>
      <c r="G2559" s="252">
        <f>SUM(G2557:G2558)</f>
        <v>247.39764429014997</v>
      </c>
    </row>
    <row r="2560" spans="1:7">
      <c r="A2560" s="248"/>
      <c r="B2560" s="248"/>
      <c r="C2560" s="248"/>
      <c r="D2560" s="248"/>
      <c r="E2560" s="248"/>
      <c r="F2560" s="268"/>
      <c r="G2560" s="249"/>
    </row>
    <row r="2561" spans="1:7" ht="33">
      <c r="A2561" s="255" t="s">
        <v>613</v>
      </c>
      <c r="B2561" s="255" t="s">
        <v>614</v>
      </c>
      <c r="C2561" s="250" t="s">
        <v>3458</v>
      </c>
      <c r="D2561" s="250"/>
      <c r="E2561" s="250"/>
      <c r="F2561" s="251"/>
      <c r="G2561" s="252" t="s">
        <v>4281</v>
      </c>
    </row>
    <row r="2562" spans="1:7">
      <c r="A2562" s="253"/>
      <c r="B2562" s="253"/>
      <c r="C2562" s="253"/>
      <c r="D2562" s="253"/>
      <c r="E2562" s="253"/>
      <c r="F2562" s="251"/>
      <c r="G2562" s="254"/>
    </row>
    <row r="2563" spans="1:7">
      <c r="A2563" s="253" t="s">
        <v>4274</v>
      </c>
      <c r="B2563" s="253"/>
      <c r="C2563" s="253"/>
      <c r="D2563" s="255" t="s">
        <v>263</v>
      </c>
      <c r="E2563" s="255" t="s">
        <v>262</v>
      </c>
      <c r="F2563" s="251" t="s">
        <v>4278</v>
      </c>
      <c r="G2563" s="284" t="s">
        <v>4279</v>
      </c>
    </row>
    <row r="2564" spans="1:7" ht="16.5">
      <c r="A2564" s="253" t="s">
        <v>2001</v>
      </c>
      <c r="B2564" s="253"/>
      <c r="C2564" s="253"/>
      <c r="D2564" s="253"/>
      <c r="E2564" s="253"/>
      <c r="F2564" s="251"/>
      <c r="G2564" s="258"/>
    </row>
    <row r="2565" spans="1:7">
      <c r="A2565" s="262" t="s">
        <v>9</v>
      </c>
      <c r="B2565" s="259" t="s">
        <v>3437</v>
      </c>
      <c r="C2565" s="253" t="s">
        <v>3438</v>
      </c>
      <c r="D2565" s="259" t="s">
        <v>30</v>
      </c>
      <c r="E2565" s="269">
        <v>5</v>
      </c>
      <c r="F2565" s="266">
        <v>1.31</v>
      </c>
      <c r="G2565" s="261">
        <f>F2565*E2565</f>
        <v>6.5500000000000007</v>
      </c>
    </row>
    <row r="2566" spans="1:7" ht="16.5">
      <c r="A2566" s="262" t="s">
        <v>9</v>
      </c>
      <c r="B2566" s="259" t="s">
        <v>3439</v>
      </c>
      <c r="C2566" s="253" t="s">
        <v>3440</v>
      </c>
      <c r="D2566" s="259" t="s">
        <v>33</v>
      </c>
      <c r="E2566" s="269">
        <v>1.03</v>
      </c>
      <c r="F2566" s="266">
        <v>133.86349999999999</v>
      </c>
      <c r="G2566" s="261">
        <f>F2566*E2566</f>
        <v>137.87940499999999</v>
      </c>
    </row>
    <row r="2567" spans="1:7">
      <c r="A2567" s="259" t="s">
        <v>1904</v>
      </c>
      <c r="B2567" s="259"/>
      <c r="C2567" s="259"/>
      <c r="D2567" s="259"/>
      <c r="E2567" s="259"/>
      <c r="F2567" s="260"/>
      <c r="G2567" s="261">
        <f>SUM(G2565:G2566)</f>
        <v>144.429405</v>
      </c>
    </row>
    <row r="2568" spans="1:7" ht="16.5">
      <c r="A2568" s="253" t="s">
        <v>2003</v>
      </c>
      <c r="B2568" s="253"/>
      <c r="C2568" s="253"/>
      <c r="D2568" s="253"/>
      <c r="E2568" s="253"/>
      <c r="F2568" s="251"/>
      <c r="G2568" s="258"/>
    </row>
    <row r="2569" spans="1:7">
      <c r="A2569" s="259" t="s">
        <v>1904</v>
      </c>
      <c r="B2569" s="259"/>
      <c r="C2569" s="259"/>
      <c r="D2569" s="259"/>
      <c r="E2569" s="259"/>
      <c r="F2569" s="260"/>
      <c r="G2569" s="261"/>
    </row>
    <row r="2570" spans="1:7" ht="24.75">
      <c r="A2570" s="253" t="s">
        <v>2006</v>
      </c>
      <c r="B2570" s="253"/>
      <c r="C2570" s="253"/>
      <c r="D2570" s="253"/>
      <c r="E2570" s="253"/>
      <c r="F2570" s="251"/>
      <c r="G2570" s="258"/>
    </row>
    <row r="2571" spans="1:7" ht="33">
      <c r="A2571" s="262" t="s">
        <v>9</v>
      </c>
      <c r="B2571" s="259" t="s">
        <v>3412</v>
      </c>
      <c r="C2571" s="253" t="s">
        <v>3413</v>
      </c>
      <c r="D2571" s="259" t="s">
        <v>33</v>
      </c>
      <c r="E2571" s="269">
        <v>1</v>
      </c>
      <c r="F2571" s="266">
        <v>4.58</v>
      </c>
      <c r="G2571" s="261">
        <f>F2571*E2571</f>
        <v>4.58</v>
      </c>
    </row>
    <row r="2572" spans="1:7" ht="24.75">
      <c r="A2572" s="262" t="s">
        <v>9</v>
      </c>
      <c r="B2572" s="259" t="s">
        <v>1910</v>
      </c>
      <c r="C2572" s="253" t="s">
        <v>3192</v>
      </c>
      <c r="D2572" s="259" t="s">
        <v>2171</v>
      </c>
      <c r="E2572" s="269">
        <v>1</v>
      </c>
      <c r="F2572" s="266">
        <v>18.261945000000001</v>
      </c>
      <c r="G2572" s="261">
        <f>F2572*E2572</f>
        <v>18.261945000000001</v>
      </c>
    </row>
    <row r="2573" spans="1:7" ht="16.5">
      <c r="A2573" s="262" t="s">
        <v>9</v>
      </c>
      <c r="B2573" s="259" t="s">
        <v>1911</v>
      </c>
      <c r="C2573" s="253" t="s">
        <v>3089</v>
      </c>
      <c r="D2573" s="259" t="s">
        <v>2171</v>
      </c>
      <c r="E2573" s="269">
        <v>1</v>
      </c>
      <c r="F2573" s="266">
        <v>13.040459999999999</v>
      </c>
      <c r="G2573" s="261">
        <f>F2573*E2573</f>
        <v>13.040459999999999</v>
      </c>
    </row>
    <row r="2574" spans="1:7">
      <c r="A2574" s="259" t="s">
        <v>1904</v>
      </c>
      <c r="B2574" s="259"/>
      <c r="C2574" s="259"/>
      <c r="D2574" s="259"/>
      <c r="E2574" s="259"/>
      <c r="F2574" s="260"/>
      <c r="G2574" s="261">
        <f>SUM(G2571:G2573)</f>
        <v>35.882405000000006</v>
      </c>
    </row>
    <row r="2575" spans="1:7">
      <c r="A2575" s="259" t="s">
        <v>4273</v>
      </c>
      <c r="B2575" s="259"/>
      <c r="C2575" s="259"/>
      <c r="D2575" s="259"/>
      <c r="E2575" s="259"/>
      <c r="F2575" s="260"/>
      <c r="G2575" s="261">
        <f>G2574+G2569+G2567</f>
        <v>180.31181000000001</v>
      </c>
    </row>
    <row r="2576" spans="1:7">
      <c r="A2576" s="259" t="s">
        <v>4271</v>
      </c>
      <c r="B2576" s="259"/>
      <c r="C2576" s="259"/>
      <c r="D2576" s="259"/>
      <c r="E2576" s="259"/>
      <c r="F2576" s="267">
        <v>0.2303</v>
      </c>
      <c r="G2576" s="261">
        <f>F2576*G2575</f>
        <v>41.525809843000005</v>
      </c>
    </row>
    <row r="2577" spans="1:7" ht="16.5">
      <c r="A2577" s="253" t="s">
        <v>4280</v>
      </c>
      <c r="B2577" s="253"/>
      <c r="C2577" s="253"/>
      <c r="D2577" s="253"/>
      <c r="E2577" s="253"/>
      <c r="F2577" s="251"/>
      <c r="G2577" s="252">
        <f>SUM(G2575:G2576)</f>
        <v>221.83761984300003</v>
      </c>
    </row>
    <row r="2578" spans="1:7">
      <c r="A2578" s="248"/>
      <c r="B2578" s="248"/>
      <c r="C2578" s="248"/>
      <c r="D2578" s="248"/>
      <c r="E2578" s="248"/>
      <c r="F2578" s="268"/>
      <c r="G2578" s="249"/>
    </row>
    <row r="2579" spans="1:7" ht="41.25">
      <c r="A2579" s="270" t="s">
        <v>617</v>
      </c>
      <c r="B2579" s="270" t="s">
        <v>618</v>
      </c>
      <c r="C2579" s="248" t="s">
        <v>2445</v>
      </c>
      <c r="D2579" s="248"/>
      <c r="E2579" s="248"/>
      <c r="F2579" s="268"/>
      <c r="G2579" s="271" t="s">
        <v>0</v>
      </c>
    </row>
    <row r="2580" spans="1:7">
      <c r="A2580" s="248"/>
      <c r="B2580" s="248"/>
      <c r="C2580" s="248"/>
      <c r="D2580" s="248"/>
      <c r="E2580" s="248"/>
      <c r="F2580" s="268"/>
      <c r="G2580" s="271"/>
    </row>
    <row r="2581" spans="1:7">
      <c r="A2581" s="248" t="s">
        <v>4274</v>
      </c>
      <c r="B2581" s="248"/>
      <c r="C2581" s="248"/>
      <c r="D2581" s="270" t="s">
        <v>263</v>
      </c>
      <c r="E2581" s="270" t="s">
        <v>262</v>
      </c>
      <c r="F2581" s="251" t="s">
        <v>4278</v>
      </c>
      <c r="G2581" s="284" t="s">
        <v>4279</v>
      </c>
    </row>
    <row r="2582" spans="1:7" ht="16.5">
      <c r="A2582" s="248" t="s">
        <v>2001</v>
      </c>
      <c r="B2582" s="248"/>
      <c r="C2582" s="248"/>
      <c r="D2582" s="248"/>
      <c r="E2582" s="248"/>
      <c r="F2582" s="268"/>
      <c r="G2582" s="249"/>
    </row>
    <row r="2583" spans="1:7">
      <c r="A2583" s="274" t="s">
        <v>1904</v>
      </c>
      <c r="B2583" s="274"/>
      <c r="C2583" s="274"/>
      <c r="D2583" s="274"/>
      <c r="E2583" s="274"/>
      <c r="F2583" s="277"/>
      <c r="G2583" s="249"/>
    </row>
    <row r="2584" spans="1:7" ht="16.5">
      <c r="A2584" s="248" t="s">
        <v>2003</v>
      </c>
      <c r="B2584" s="248"/>
      <c r="C2584" s="248"/>
      <c r="D2584" s="248"/>
      <c r="E2584" s="248"/>
      <c r="F2584" s="268"/>
      <c r="G2584" s="249"/>
    </row>
    <row r="2585" spans="1:7">
      <c r="A2585" s="274" t="s">
        <v>1904</v>
      </c>
      <c r="B2585" s="274"/>
      <c r="C2585" s="274"/>
      <c r="D2585" s="274"/>
      <c r="E2585" s="274"/>
      <c r="F2585" s="277"/>
      <c r="G2585" s="249"/>
    </row>
    <row r="2586" spans="1:7" ht="24.75">
      <c r="A2586" s="248" t="s">
        <v>2006</v>
      </c>
      <c r="B2586" s="248"/>
      <c r="C2586" s="248"/>
      <c r="D2586" s="248"/>
      <c r="E2586" s="248"/>
      <c r="F2586" s="268"/>
      <c r="G2586" s="249"/>
    </row>
    <row r="2587" spans="1:7" ht="16.5">
      <c r="A2587" s="274" t="s">
        <v>2446</v>
      </c>
      <c r="B2587" s="274" t="s">
        <v>9</v>
      </c>
      <c r="C2587" s="248" t="s">
        <v>2447</v>
      </c>
      <c r="D2587" s="274" t="s">
        <v>33</v>
      </c>
      <c r="E2587" s="275">
        <v>0.74399999999999999</v>
      </c>
      <c r="F2587" s="268">
        <v>281.52999999999997</v>
      </c>
      <c r="G2587" s="249">
        <f>F2587*E2587</f>
        <v>209.45831999999999</v>
      </c>
    </row>
    <row r="2588" spans="1:7">
      <c r="A2588" s="274" t="s">
        <v>2448</v>
      </c>
      <c r="B2588" s="274" t="s">
        <v>9</v>
      </c>
      <c r="C2588" s="248" t="s">
        <v>2449</v>
      </c>
      <c r="D2588" s="274" t="s">
        <v>165</v>
      </c>
      <c r="E2588" s="275">
        <v>2.4</v>
      </c>
      <c r="F2588" s="268">
        <v>9.6124799999999997</v>
      </c>
      <c r="G2588" s="249">
        <f>F2588*E2588</f>
        <v>23.069951999999997</v>
      </c>
    </row>
    <row r="2589" spans="1:7" ht="16.5">
      <c r="A2589" s="274" t="s">
        <v>2450</v>
      </c>
      <c r="B2589" s="274" t="s">
        <v>9</v>
      </c>
      <c r="C2589" s="248" t="s">
        <v>2451</v>
      </c>
      <c r="D2589" s="274" t="s">
        <v>165</v>
      </c>
      <c r="E2589" s="275">
        <v>1.2</v>
      </c>
      <c r="F2589" s="268">
        <v>26.849564999999998</v>
      </c>
      <c r="G2589" s="249">
        <f>F2589*E2589</f>
        <v>32.219477999999995</v>
      </c>
    </row>
    <row r="2590" spans="1:7">
      <c r="A2590" s="274" t="s">
        <v>2452</v>
      </c>
      <c r="B2590" s="274" t="s">
        <v>9</v>
      </c>
      <c r="C2590" s="248" t="s">
        <v>2453</v>
      </c>
      <c r="D2590" s="274" t="s">
        <v>1996</v>
      </c>
      <c r="E2590" s="275">
        <v>1</v>
      </c>
      <c r="F2590" s="268">
        <v>46.383749999999999</v>
      </c>
      <c r="G2590" s="249">
        <f>F2590*E2590</f>
        <v>46.383749999999999</v>
      </c>
    </row>
    <row r="2591" spans="1:7">
      <c r="A2591" s="274" t="s">
        <v>1904</v>
      </c>
      <c r="B2591" s="274"/>
      <c r="C2591" s="274"/>
      <c r="D2591" s="274"/>
      <c r="E2591" s="274"/>
      <c r="F2591" s="277"/>
      <c r="G2591" s="249">
        <f>SUM(G2587:G2590)</f>
        <v>311.13150000000002</v>
      </c>
    </row>
    <row r="2592" spans="1:7">
      <c r="A2592" s="274" t="s">
        <v>4273</v>
      </c>
      <c r="B2592" s="274"/>
      <c r="C2592" s="274"/>
      <c r="D2592" s="274"/>
      <c r="E2592" s="274"/>
      <c r="F2592" s="277"/>
      <c r="G2592" s="261">
        <f>G2591+G2585+G2583</f>
        <v>311.13150000000002</v>
      </c>
    </row>
    <row r="2593" spans="1:7">
      <c r="A2593" s="274" t="s">
        <v>4271</v>
      </c>
      <c r="B2593" s="274"/>
      <c r="C2593" s="274"/>
      <c r="D2593" s="274"/>
      <c r="E2593" s="274"/>
      <c r="F2593" s="278">
        <v>0.2303</v>
      </c>
      <c r="G2593" s="261">
        <f>F2593*G2592</f>
        <v>71.653584450000011</v>
      </c>
    </row>
    <row r="2594" spans="1:7" ht="16.5">
      <c r="A2594" s="248" t="s">
        <v>4280</v>
      </c>
      <c r="B2594" s="248"/>
      <c r="C2594" s="248"/>
      <c r="D2594" s="248"/>
      <c r="E2594" s="248"/>
      <c r="F2594" s="268"/>
      <c r="G2594" s="271">
        <f>SUM(G2592:G2593)</f>
        <v>382.78508445</v>
      </c>
    </row>
    <row r="2595" spans="1:7">
      <c r="A2595" s="248"/>
      <c r="B2595" s="248"/>
      <c r="C2595" s="248"/>
      <c r="D2595" s="248"/>
      <c r="E2595" s="248"/>
      <c r="F2595" s="268"/>
      <c r="G2595" s="249"/>
    </row>
    <row r="2596" spans="1:7" ht="41.25">
      <c r="A2596" s="270" t="s">
        <v>619</v>
      </c>
      <c r="B2596" s="270" t="s">
        <v>620</v>
      </c>
      <c r="C2596" s="248" t="s">
        <v>2454</v>
      </c>
      <c r="D2596" s="248"/>
      <c r="E2596" s="248"/>
      <c r="F2596" s="268"/>
      <c r="G2596" s="252" t="s">
        <v>0</v>
      </c>
    </row>
    <row r="2597" spans="1:7">
      <c r="A2597" s="248"/>
      <c r="B2597" s="248"/>
      <c r="C2597" s="248"/>
      <c r="D2597" s="248"/>
      <c r="E2597" s="248"/>
      <c r="F2597" s="268"/>
      <c r="G2597" s="271"/>
    </row>
    <row r="2598" spans="1:7">
      <c r="A2598" s="248" t="s">
        <v>4274</v>
      </c>
      <c r="B2598" s="248"/>
      <c r="C2598" s="248"/>
      <c r="D2598" s="270" t="s">
        <v>263</v>
      </c>
      <c r="E2598" s="270" t="s">
        <v>262</v>
      </c>
      <c r="F2598" s="251" t="s">
        <v>4278</v>
      </c>
      <c r="G2598" s="284" t="s">
        <v>4279</v>
      </c>
    </row>
    <row r="2599" spans="1:7" ht="16.5">
      <c r="A2599" s="248" t="s">
        <v>2001</v>
      </c>
      <c r="B2599" s="248"/>
      <c r="C2599" s="248"/>
      <c r="D2599" s="248"/>
      <c r="E2599" s="248"/>
      <c r="F2599" s="268"/>
      <c r="G2599" s="249"/>
    </row>
    <row r="2600" spans="1:7">
      <c r="A2600" s="274" t="s">
        <v>1904</v>
      </c>
      <c r="B2600" s="274"/>
      <c r="C2600" s="274"/>
      <c r="D2600" s="274"/>
      <c r="E2600" s="274"/>
      <c r="F2600" s="277"/>
      <c r="G2600" s="286"/>
    </row>
    <row r="2601" spans="1:7" ht="16.5">
      <c r="A2601" s="248" t="s">
        <v>2003</v>
      </c>
      <c r="B2601" s="248"/>
      <c r="C2601" s="248"/>
      <c r="D2601" s="248"/>
      <c r="E2601" s="248"/>
      <c r="F2601" s="268"/>
      <c r="G2601" s="249"/>
    </row>
    <row r="2602" spans="1:7">
      <c r="A2602" s="274" t="s">
        <v>1904</v>
      </c>
      <c r="B2602" s="274"/>
      <c r="C2602" s="274"/>
      <c r="D2602" s="274"/>
      <c r="E2602" s="274"/>
      <c r="F2602" s="277"/>
      <c r="G2602" s="286"/>
    </row>
    <row r="2603" spans="1:7" ht="24.75">
      <c r="A2603" s="248" t="s">
        <v>2006</v>
      </c>
      <c r="B2603" s="248"/>
      <c r="C2603" s="248"/>
      <c r="D2603" s="248"/>
      <c r="E2603" s="248"/>
      <c r="F2603" s="268"/>
      <c r="G2603" s="249"/>
    </row>
    <row r="2604" spans="1:7" ht="16.5">
      <c r="A2604" s="274" t="s">
        <v>2446</v>
      </c>
      <c r="B2604" s="274" t="s">
        <v>9</v>
      </c>
      <c r="C2604" s="248" t="s">
        <v>2447</v>
      </c>
      <c r="D2604" s="274" t="s">
        <v>33</v>
      </c>
      <c r="E2604" s="275">
        <v>0.85399999999999998</v>
      </c>
      <c r="F2604" s="268">
        <v>281.53100000000001</v>
      </c>
      <c r="G2604" s="261">
        <f>F2604*E2604</f>
        <v>240.42747399999999</v>
      </c>
    </row>
    <row r="2605" spans="1:7">
      <c r="A2605" s="274" t="s">
        <v>2448</v>
      </c>
      <c r="B2605" s="274" t="s">
        <v>9</v>
      </c>
      <c r="C2605" s="248" t="s">
        <v>2449</v>
      </c>
      <c r="D2605" s="274" t="s">
        <v>165</v>
      </c>
      <c r="E2605" s="275">
        <v>3.1</v>
      </c>
      <c r="F2605" s="276">
        <v>9.6124799999999997</v>
      </c>
      <c r="G2605" s="261">
        <f>F2605*E2605</f>
        <v>29.798687999999999</v>
      </c>
    </row>
    <row r="2606" spans="1:7" ht="16.5">
      <c r="A2606" s="274" t="s">
        <v>2450</v>
      </c>
      <c r="B2606" s="274" t="s">
        <v>9</v>
      </c>
      <c r="C2606" s="248" t="s">
        <v>2451</v>
      </c>
      <c r="D2606" s="274" t="s">
        <v>165</v>
      </c>
      <c r="E2606" s="275">
        <v>0.7</v>
      </c>
      <c r="F2606" s="276">
        <v>26.849564999999998</v>
      </c>
      <c r="G2606" s="261">
        <f>F2606*E2606</f>
        <v>18.794695499999996</v>
      </c>
    </row>
    <row r="2607" spans="1:7">
      <c r="A2607" s="274" t="s">
        <v>2452</v>
      </c>
      <c r="B2607" s="274" t="s">
        <v>9</v>
      </c>
      <c r="C2607" s="248" t="s">
        <v>2453</v>
      </c>
      <c r="D2607" s="274" t="s">
        <v>1996</v>
      </c>
      <c r="E2607" s="275">
        <v>1</v>
      </c>
      <c r="F2607" s="276">
        <v>46.383749999999999</v>
      </c>
      <c r="G2607" s="261">
        <f>F2607*E2607</f>
        <v>46.383749999999999</v>
      </c>
    </row>
    <row r="2608" spans="1:7">
      <c r="A2608" s="274" t="s">
        <v>1904</v>
      </c>
      <c r="B2608" s="274"/>
      <c r="C2608" s="274"/>
      <c r="D2608" s="274"/>
      <c r="E2608" s="274"/>
      <c r="F2608" s="277"/>
      <c r="G2608" s="261">
        <f>SUM(G2604:G2607)</f>
        <v>335.4046075</v>
      </c>
    </row>
    <row r="2609" spans="1:7">
      <c r="A2609" s="274" t="s">
        <v>4273</v>
      </c>
      <c r="B2609" s="274"/>
      <c r="C2609" s="274"/>
      <c r="D2609" s="274"/>
      <c r="E2609" s="274"/>
      <c r="F2609" s="277"/>
      <c r="G2609" s="261">
        <f>G2608+G2602+G2600</f>
        <v>335.4046075</v>
      </c>
    </row>
    <row r="2610" spans="1:7">
      <c r="A2610" s="274" t="s">
        <v>4271</v>
      </c>
      <c r="B2610" s="274"/>
      <c r="C2610" s="274"/>
      <c r="D2610" s="274"/>
      <c r="E2610" s="274"/>
      <c r="F2610" s="278">
        <v>0.2303</v>
      </c>
      <c r="G2610" s="261">
        <f>F2610*G2609</f>
        <v>77.243681107249998</v>
      </c>
    </row>
    <row r="2611" spans="1:7" ht="16.5">
      <c r="A2611" s="248" t="s">
        <v>4280</v>
      </c>
      <c r="B2611" s="248"/>
      <c r="C2611" s="248"/>
      <c r="D2611" s="248"/>
      <c r="E2611" s="248"/>
      <c r="F2611" s="268"/>
      <c r="G2611" s="252">
        <f>SUM(G2609:G2610)</f>
        <v>412.64828860724998</v>
      </c>
    </row>
    <row r="2612" spans="1:7">
      <c r="A2612" s="248"/>
      <c r="B2612" s="248"/>
      <c r="C2612" s="248"/>
      <c r="D2612" s="248"/>
      <c r="E2612" s="248"/>
      <c r="F2612" s="268"/>
      <c r="G2612" s="249"/>
    </row>
    <row r="2613" spans="1:7" ht="33">
      <c r="A2613" s="270" t="s">
        <v>621</v>
      </c>
      <c r="B2613" s="270" t="s">
        <v>622</v>
      </c>
      <c r="C2613" s="274" t="s">
        <v>5217</v>
      </c>
      <c r="D2613" s="248"/>
      <c r="E2613" s="248"/>
      <c r="F2613" s="268"/>
      <c r="G2613" s="252" t="s">
        <v>0</v>
      </c>
    </row>
    <row r="2614" spans="1:7">
      <c r="A2614" s="248"/>
      <c r="B2614" s="248"/>
      <c r="C2614" s="248"/>
      <c r="D2614" s="248"/>
      <c r="E2614" s="248"/>
      <c r="F2614" s="268"/>
      <c r="G2614" s="271"/>
    </row>
    <row r="2615" spans="1:7">
      <c r="A2615" s="248" t="s">
        <v>4274</v>
      </c>
      <c r="B2615" s="248"/>
      <c r="C2615" s="248"/>
      <c r="D2615" s="270" t="s">
        <v>263</v>
      </c>
      <c r="E2615" s="270" t="s">
        <v>262</v>
      </c>
      <c r="F2615" s="251" t="s">
        <v>4278</v>
      </c>
      <c r="G2615" s="284" t="s">
        <v>4279</v>
      </c>
    </row>
    <row r="2616" spans="1:7" ht="16.5">
      <c r="A2616" s="248" t="s">
        <v>2001</v>
      </c>
      <c r="B2616" s="248"/>
      <c r="C2616" s="248"/>
      <c r="D2616" s="248"/>
      <c r="E2616" s="248"/>
      <c r="F2616" s="268"/>
      <c r="G2616" s="249"/>
    </row>
    <row r="2617" spans="1:7">
      <c r="A2617" s="274" t="s">
        <v>1904</v>
      </c>
      <c r="B2617" s="274"/>
      <c r="C2617" s="274"/>
      <c r="D2617" s="274"/>
      <c r="E2617" s="274"/>
      <c r="F2617" s="277"/>
      <c r="G2617" s="286"/>
    </row>
    <row r="2618" spans="1:7" ht="16.5">
      <c r="A2618" s="248" t="s">
        <v>2003</v>
      </c>
      <c r="B2618" s="248"/>
      <c r="C2618" s="248"/>
      <c r="D2618" s="248"/>
      <c r="E2618" s="248"/>
      <c r="F2618" s="268"/>
      <c r="G2618" s="249"/>
    </row>
    <row r="2619" spans="1:7">
      <c r="A2619" s="274" t="s">
        <v>1904</v>
      </c>
      <c r="B2619" s="274"/>
      <c r="C2619" s="274"/>
      <c r="D2619" s="274"/>
      <c r="E2619" s="274"/>
      <c r="F2619" s="277"/>
      <c r="G2619" s="286"/>
    </row>
    <row r="2620" spans="1:7" ht="24.75">
      <c r="A2620" s="248" t="s">
        <v>2006</v>
      </c>
      <c r="B2620" s="248"/>
      <c r="C2620" s="248"/>
      <c r="D2620" s="248"/>
      <c r="E2620" s="248"/>
      <c r="F2620" s="268"/>
      <c r="G2620" s="249"/>
    </row>
    <row r="2621" spans="1:7" ht="16.5">
      <c r="A2621" s="274" t="s">
        <v>2446</v>
      </c>
      <c r="B2621" s="274" t="s">
        <v>9</v>
      </c>
      <c r="C2621" s="248" t="s">
        <v>2447</v>
      </c>
      <c r="D2621" s="274" t="s">
        <v>33</v>
      </c>
      <c r="E2621" s="275">
        <v>0.82099999999999995</v>
      </c>
      <c r="F2621" s="276">
        <v>281.52999999999997</v>
      </c>
      <c r="G2621" s="261">
        <f>F2621*E2621</f>
        <v>231.13612999999995</v>
      </c>
    </row>
    <row r="2622" spans="1:7">
      <c r="A2622" s="274" t="s">
        <v>2448</v>
      </c>
      <c r="B2622" s="274" t="s">
        <v>9</v>
      </c>
      <c r="C2622" s="248" t="s">
        <v>2449</v>
      </c>
      <c r="D2622" s="274" t="s">
        <v>165</v>
      </c>
      <c r="E2622" s="275">
        <v>1.44</v>
      </c>
      <c r="F2622" s="276">
        <v>9.6124799999999997</v>
      </c>
      <c r="G2622" s="261">
        <f>F2622*E2622</f>
        <v>13.8419712</v>
      </c>
    </row>
    <row r="2623" spans="1:7" ht="16.5">
      <c r="A2623" s="274" t="s">
        <v>2450</v>
      </c>
      <c r="B2623" s="274" t="s">
        <v>9</v>
      </c>
      <c r="C2623" s="248" t="s">
        <v>2451</v>
      </c>
      <c r="D2623" s="274" t="s">
        <v>165</v>
      </c>
      <c r="E2623" s="275">
        <v>2.54</v>
      </c>
      <c r="F2623" s="276">
        <v>26.849564999999998</v>
      </c>
      <c r="G2623" s="261">
        <f>F2623*E2623</f>
        <v>68.197895099999997</v>
      </c>
    </row>
    <row r="2624" spans="1:7">
      <c r="A2624" s="274" t="s">
        <v>2452</v>
      </c>
      <c r="B2624" s="274" t="s">
        <v>9</v>
      </c>
      <c r="C2624" s="248" t="s">
        <v>2453</v>
      </c>
      <c r="D2624" s="274" t="s">
        <v>1996</v>
      </c>
      <c r="E2624" s="275">
        <v>1</v>
      </c>
      <c r="F2624" s="276">
        <v>46.33</v>
      </c>
      <c r="G2624" s="261">
        <f>F2624*E2624</f>
        <v>46.33</v>
      </c>
    </row>
    <row r="2625" spans="1:7">
      <c r="A2625" s="274" t="s">
        <v>1904</v>
      </c>
      <c r="B2625" s="274"/>
      <c r="C2625" s="274"/>
      <c r="D2625" s="274"/>
      <c r="E2625" s="274"/>
      <c r="F2625" s="277"/>
      <c r="G2625" s="261">
        <f>SUM(G2621:G2624)</f>
        <v>359.50599629999994</v>
      </c>
    </row>
    <row r="2626" spans="1:7">
      <c r="A2626" s="274" t="s">
        <v>4273</v>
      </c>
      <c r="B2626" s="274"/>
      <c r="C2626" s="274"/>
      <c r="D2626" s="274"/>
      <c r="E2626" s="274"/>
      <c r="F2626" s="277"/>
      <c r="G2626" s="261">
        <f>G2625+G2619+G2617</f>
        <v>359.50599629999994</v>
      </c>
    </row>
    <row r="2627" spans="1:7">
      <c r="A2627" s="274" t="s">
        <v>4271</v>
      </c>
      <c r="B2627" s="274"/>
      <c r="C2627" s="274"/>
      <c r="D2627" s="274"/>
      <c r="E2627" s="274"/>
      <c r="F2627" s="278">
        <v>0.2303</v>
      </c>
      <c r="G2627" s="261">
        <f>F2627*G2626</f>
        <v>82.794230947889986</v>
      </c>
    </row>
    <row r="2628" spans="1:7" ht="16.5">
      <c r="A2628" s="248" t="s">
        <v>4280</v>
      </c>
      <c r="B2628" s="248"/>
      <c r="C2628" s="248"/>
      <c r="D2628" s="248"/>
      <c r="E2628" s="248"/>
      <c r="F2628" s="268"/>
      <c r="G2628" s="252">
        <f>SUM(G2626:G2627)</f>
        <v>442.30022724788989</v>
      </c>
    </row>
    <row r="2629" spans="1:7">
      <c r="A2629" s="248"/>
      <c r="B2629" s="248"/>
      <c r="C2629" s="248"/>
      <c r="D2629" s="248"/>
      <c r="E2629" s="248"/>
      <c r="F2629" s="268"/>
      <c r="G2629" s="249"/>
    </row>
    <row r="2630" spans="1:7" ht="24.75">
      <c r="A2630" s="270" t="s">
        <v>623</v>
      </c>
      <c r="B2630" s="270" t="s">
        <v>624</v>
      </c>
      <c r="C2630" s="274" t="s">
        <v>5218</v>
      </c>
      <c r="D2630" s="248"/>
      <c r="E2630" s="248"/>
      <c r="F2630" s="268"/>
      <c r="G2630" s="271" t="s">
        <v>0</v>
      </c>
    </row>
    <row r="2631" spans="1:7">
      <c r="A2631" s="248"/>
      <c r="B2631" s="248"/>
      <c r="C2631" s="248"/>
      <c r="D2631" s="248"/>
      <c r="E2631" s="248"/>
      <c r="F2631" s="268"/>
      <c r="G2631" s="271"/>
    </row>
    <row r="2632" spans="1:7">
      <c r="A2632" s="248" t="s">
        <v>4274</v>
      </c>
      <c r="B2632" s="248"/>
      <c r="C2632" s="248"/>
      <c r="D2632" s="270" t="s">
        <v>263</v>
      </c>
      <c r="E2632" s="270" t="s">
        <v>262</v>
      </c>
      <c r="F2632" s="251" t="s">
        <v>4278</v>
      </c>
      <c r="G2632" s="284" t="s">
        <v>4279</v>
      </c>
    </row>
    <row r="2633" spans="1:7" ht="16.5">
      <c r="A2633" s="248" t="s">
        <v>2001</v>
      </c>
      <c r="B2633" s="248"/>
      <c r="C2633" s="248"/>
      <c r="D2633" s="248"/>
      <c r="E2633" s="248"/>
      <c r="F2633" s="268"/>
      <c r="G2633" s="249"/>
    </row>
    <row r="2634" spans="1:7">
      <c r="A2634" s="274" t="s">
        <v>1904</v>
      </c>
      <c r="B2634" s="274"/>
      <c r="C2634" s="274"/>
      <c r="D2634" s="274"/>
      <c r="E2634" s="274"/>
      <c r="F2634" s="277"/>
      <c r="G2634" s="249"/>
    </row>
    <row r="2635" spans="1:7" ht="16.5">
      <c r="A2635" s="248" t="s">
        <v>2003</v>
      </c>
      <c r="B2635" s="248"/>
      <c r="C2635" s="248"/>
      <c r="D2635" s="248"/>
      <c r="E2635" s="248"/>
      <c r="F2635" s="268"/>
      <c r="G2635" s="249"/>
    </row>
    <row r="2636" spans="1:7">
      <c r="A2636" s="274" t="s">
        <v>1904</v>
      </c>
      <c r="B2636" s="274"/>
      <c r="C2636" s="274"/>
      <c r="D2636" s="274"/>
      <c r="E2636" s="274"/>
      <c r="F2636" s="277"/>
      <c r="G2636" s="249"/>
    </row>
    <row r="2637" spans="1:7" ht="24.75">
      <c r="A2637" s="248" t="s">
        <v>2006</v>
      </c>
      <c r="B2637" s="248"/>
      <c r="C2637" s="248"/>
      <c r="D2637" s="248"/>
      <c r="E2637" s="248"/>
      <c r="F2637" s="268"/>
      <c r="G2637" s="249"/>
    </row>
    <row r="2638" spans="1:7" ht="16.5">
      <c r="A2638" s="274" t="s">
        <v>2446</v>
      </c>
      <c r="B2638" s="274" t="s">
        <v>9</v>
      </c>
      <c r="C2638" s="248" t="s">
        <v>2447</v>
      </c>
      <c r="D2638" s="274" t="s">
        <v>33</v>
      </c>
      <c r="E2638" s="275">
        <v>4.68</v>
      </c>
      <c r="F2638" s="268">
        <v>281.52727499999997</v>
      </c>
      <c r="G2638" s="249">
        <f>F2638*E2638</f>
        <v>1317.5476469999999</v>
      </c>
    </row>
    <row r="2639" spans="1:7">
      <c r="A2639" s="274" t="s">
        <v>2455</v>
      </c>
      <c r="B2639" s="274" t="s">
        <v>9</v>
      </c>
      <c r="C2639" s="248" t="s">
        <v>2449</v>
      </c>
      <c r="D2639" s="274" t="s">
        <v>165</v>
      </c>
      <c r="E2639" s="275">
        <v>2.5499999999999998</v>
      </c>
      <c r="F2639" s="268">
        <v>19.224959999999999</v>
      </c>
      <c r="G2639" s="249">
        <f>F2639*E2639</f>
        <v>49.023647999999994</v>
      </c>
    </row>
    <row r="2640" spans="1:7">
      <c r="A2640" s="274" t="s">
        <v>1904</v>
      </c>
      <c r="B2640" s="274"/>
      <c r="C2640" s="274"/>
      <c r="D2640" s="274"/>
      <c r="E2640" s="274"/>
      <c r="F2640" s="277"/>
      <c r="G2640" s="249">
        <f>SUM(G2638:G2639)</f>
        <v>1366.571295</v>
      </c>
    </row>
    <row r="2641" spans="1:7">
      <c r="A2641" s="274" t="s">
        <v>4273</v>
      </c>
      <c r="B2641" s="274"/>
      <c r="C2641" s="274"/>
      <c r="D2641" s="274"/>
      <c r="E2641" s="274"/>
      <c r="F2641" s="277"/>
      <c r="G2641" s="261">
        <f>G2640+G2636+G2634</f>
        <v>1366.571295</v>
      </c>
    </row>
    <row r="2642" spans="1:7">
      <c r="A2642" s="274" t="s">
        <v>4271</v>
      </c>
      <c r="B2642" s="274"/>
      <c r="C2642" s="274"/>
      <c r="D2642" s="274"/>
      <c r="E2642" s="274"/>
      <c r="F2642" s="278">
        <v>0.2303</v>
      </c>
      <c r="G2642" s="261">
        <f>F2642*G2641</f>
        <v>314.72136923850002</v>
      </c>
    </row>
    <row r="2643" spans="1:7" ht="16.5">
      <c r="A2643" s="248" t="s">
        <v>4280</v>
      </c>
      <c r="B2643" s="248"/>
      <c r="C2643" s="248"/>
      <c r="D2643" s="248"/>
      <c r="E2643" s="248"/>
      <c r="F2643" s="268"/>
      <c r="G2643" s="249">
        <f>SUM(G2641:G2642)</f>
        <v>1681.2926642385</v>
      </c>
    </row>
    <row r="2644" spans="1:7">
      <c r="A2644" s="248"/>
      <c r="B2644" s="248"/>
      <c r="C2644" s="248"/>
      <c r="D2644" s="248"/>
      <c r="E2644" s="248"/>
      <c r="F2644" s="268"/>
      <c r="G2644" s="249"/>
    </row>
    <row r="2645" spans="1:7" ht="33">
      <c r="A2645" s="255" t="s">
        <v>625</v>
      </c>
      <c r="B2645" s="255" t="s">
        <v>626</v>
      </c>
      <c r="C2645" s="250" t="s">
        <v>3459</v>
      </c>
      <c r="D2645" s="250"/>
      <c r="E2645" s="250"/>
      <c r="F2645" s="251"/>
      <c r="G2645" s="252" t="s">
        <v>4281</v>
      </c>
    </row>
    <row r="2646" spans="1:7">
      <c r="A2646" s="253"/>
      <c r="B2646" s="253"/>
      <c r="C2646" s="253"/>
      <c r="D2646" s="253"/>
      <c r="E2646" s="253"/>
      <c r="F2646" s="251"/>
      <c r="G2646" s="254"/>
    </row>
    <row r="2647" spans="1:7">
      <c r="A2647" s="253" t="s">
        <v>4274</v>
      </c>
      <c r="B2647" s="253"/>
      <c r="C2647" s="253"/>
      <c r="D2647" s="255" t="s">
        <v>263</v>
      </c>
      <c r="E2647" s="255" t="s">
        <v>262</v>
      </c>
      <c r="F2647" s="251" t="s">
        <v>4278</v>
      </c>
      <c r="G2647" s="284" t="s">
        <v>4279</v>
      </c>
    </row>
    <row r="2648" spans="1:7" ht="16.5">
      <c r="A2648" s="253" t="s">
        <v>2001</v>
      </c>
      <c r="B2648" s="253"/>
      <c r="C2648" s="253"/>
      <c r="D2648" s="253"/>
      <c r="E2648" s="253"/>
      <c r="F2648" s="251"/>
      <c r="G2648" s="258"/>
    </row>
    <row r="2649" spans="1:7">
      <c r="A2649" s="262" t="s">
        <v>9</v>
      </c>
      <c r="B2649" s="259" t="s">
        <v>3437</v>
      </c>
      <c r="C2649" s="253" t="s">
        <v>3438</v>
      </c>
      <c r="D2649" s="259" t="s">
        <v>30</v>
      </c>
      <c r="E2649" s="269">
        <v>5</v>
      </c>
      <c r="F2649" s="266">
        <v>1.31</v>
      </c>
      <c r="G2649" s="261">
        <f>F2649*E2649</f>
        <v>6.5500000000000007</v>
      </c>
    </row>
    <row r="2650" spans="1:7" ht="16.5">
      <c r="A2650" s="262" t="s">
        <v>9</v>
      </c>
      <c r="B2650" s="259" t="s">
        <v>3460</v>
      </c>
      <c r="C2650" s="253" t="s">
        <v>3461</v>
      </c>
      <c r="D2650" s="259" t="s">
        <v>33</v>
      </c>
      <c r="E2650" s="269">
        <v>1.03</v>
      </c>
      <c r="F2650" s="266">
        <v>147.703</v>
      </c>
      <c r="G2650" s="261">
        <f>F2650*E2650</f>
        <v>152.13409000000001</v>
      </c>
    </row>
    <row r="2651" spans="1:7">
      <c r="A2651" s="259" t="s">
        <v>1904</v>
      </c>
      <c r="B2651" s="259"/>
      <c r="C2651" s="259"/>
      <c r="D2651" s="259"/>
      <c r="E2651" s="259"/>
      <c r="F2651" s="260"/>
      <c r="G2651" s="261">
        <f>SUM(G2649:G2650)</f>
        <v>158.68409000000003</v>
      </c>
    </row>
    <row r="2652" spans="1:7" ht="16.5">
      <c r="A2652" s="253" t="s">
        <v>2003</v>
      </c>
      <c r="B2652" s="253"/>
      <c r="C2652" s="253"/>
      <c r="D2652" s="253"/>
      <c r="E2652" s="253"/>
      <c r="F2652" s="251"/>
      <c r="G2652" s="258"/>
    </row>
    <row r="2653" spans="1:7">
      <c r="A2653" s="259" t="s">
        <v>1904</v>
      </c>
      <c r="B2653" s="259"/>
      <c r="C2653" s="259"/>
      <c r="D2653" s="259"/>
      <c r="E2653" s="259"/>
      <c r="F2653" s="260"/>
      <c r="G2653" s="261"/>
    </row>
    <row r="2654" spans="1:7" ht="24.75">
      <c r="A2654" s="253" t="s">
        <v>2006</v>
      </c>
      <c r="B2654" s="253"/>
      <c r="C2654" s="253"/>
      <c r="D2654" s="253"/>
      <c r="E2654" s="253"/>
      <c r="F2654" s="251"/>
      <c r="G2654" s="258"/>
    </row>
    <row r="2655" spans="1:7" ht="33">
      <c r="A2655" s="262" t="s">
        <v>9</v>
      </c>
      <c r="B2655" s="259" t="s">
        <v>3412</v>
      </c>
      <c r="C2655" s="253" t="s">
        <v>3413</v>
      </c>
      <c r="D2655" s="259" t="s">
        <v>33</v>
      </c>
      <c r="E2655" s="269">
        <v>1</v>
      </c>
      <c r="F2655" s="266">
        <v>4.58</v>
      </c>
      <c r="G2655" s="261">
        <f>F2655*E2655</f>
        <v>4.58</v>
      </c>
    </row>
    <row r="2656" spans="1:7" ht="24.75">
      <c r="A2656" s="262" t="s">
        <v>9</v>
      </c>
      <c r="B2656" s="259" t="s">
        <v>1910</v>
      </c>
      <c r="C2656" s="253" t="s">
        <v>3192</v>
      </c>
      <c r="D2656" s="259" t="s">
        <v>2171</v>
      </c>
      <c r="E2656" s="269">
        <v>1</v>
      </c>
      <c r="F2656" s="266">
        <v>18.261945000000001</v>
      </c>
      <c r="G2656" s="261">
        <f>F2656*E2656</f>
        <v>18.261945000000001</v>
      </c>
    </row>
    <row r="2657" spans="1:7" ht="16.5">
      <c r="A2657" s="262" t="s">
        <v>9</v>
      </c>
      <c r="B2657" s="259" t="s">
        <v>1911</v>
      </c>
      <c r="C2657" s="253" t="s">
        <v>3089</v>
      </c>
      <c r="D2657" s="259" t="s">
        <v>2171</v>
      </c>
      <c r="E2657" s="269">
        <v>0.5</v>
      </c>
      <c r="F2657" s="266">
        <v>13.040459999999999</v>
      </c>
      <c r="G2657" s="261">
        <f>F2657*E2657</f>
        <v>6.5202299999999997</v>
      </c>
    </row>
    <row r="2658" spans="1:7">
      <c r="A2658" s="259" t="s">
        <v>1904</v>
      </c>
      <c r="B2658" s="259"/>
      <c r="C2658" s="259"/>
      <c r="D2658" s="259"/>
      <c r="E2658" s="259"/>
      <c r="F2658" s="260"/>
      <c r="G2658" s="261">
        <f>SUM(G2655:G2657)</f>
        <v>29.362175000000001</v>
      </c>
    </row>
    <row r="2659" spans="1:7">
      <c r="A2659" s="259" t="s">
        <v>4273</v>
      </c>
      <c r="B2659" s="259"/>
      <c r="C2659" s="259"/>
      <c r="D2659" s="259"/>
      <c r="E2659" s="259"/>
      <c r="F2659" s="260"/>
      <c r="G2659" s="261">
        <f>G2658+G2653+G2651</f>
        <v>188.04626500000003</v>
      </c>
    </row>
    <row r="2660" spans="1:7">
      <c r="A2660" s="259" t="s">
        <v>4271</v>
      </c>
      <c r="B2660" s="259"/>
      <c r="C2660" s="259"/>
      <c r="D2660" s="259"/>
      <c r="E2660" s="259"/>
      <c r="F2660" s="267">
        <v>0.2303</v>
      </c>
      <c r="G2660" s="261">
        <f>F2660*G2659</f>
        <v>43.307054829500011</v>
      </c>
    </row>
    <row r="2661" spans="1:7" ht="16.5">
      <c r="A2661" s="253" t="s">
        <v>4280</v>
      </c>
      <c r="B2661" s="253"/>
      <c r="C2661" s="253"/>
      <c r="D2661" s="253"/>
      <c r="E2661" s="253"/>
      <c r="F2661" s="251"/>
      <c r="G2661" s="252">
        <f>SUM(G2659:G2660)</f>
        <v>231.35331982950004</v>
      </c>
    </row>
    <row r="2662" spans="1:7">
      <c r="A2662" s="253"/>
      <c r="B2662" s="253"/>
      <c r="C2662" s="253"/>
      <c r="D2662" s="253"/>
      <c r="E2662" s="253"/>
      <c r="F2662" s="251"/>
      <c r="G2662" s="252"/>
    </row>
    <row r="2663" spans="1:7" ht="33">
      <c r="A2663" s="255" t="s">
        <v>631</v>
      </c>
      <c r="B2663" s="255" t="s">
        <v>614</v>
      </c>
      <c r="C2663" s="250" t="s">
        <v>5219</v>
      </c>
      <c r="D2663" s="250"/>
      <c r="E2663" s="250"/>
      <c r="F2663" s="251"/>
      <c r="G2663" s="252" t="s">
        <v>4281</v>
      </c>
    </row>
    <row r="2664" spans="1:7">
      <c r="A2664" s="253"/>
      <c r="B2664" s="253"/>
      <c r="C2664" s="253"/>
      <c r="D2664" s="253"/>
      <c r="E2664" s="253"/>
      <c r="F2664" s="251"/>
      <c r="G2664" s="254"/>
    </row>
    <row r="2665" spans="1:7">
      <c r="A2665" s="253" t="s">
        <v>4274</v>
      </c>
      <c r="B2665" s="253"/>
      <c r="C2665" s="253"/>
      <c r="D2665" s="255" t="s">
        <v>263</v>
      </c>
      <c r="E2665" s="255" t="s">
        <v>262</v>
      </c>
      <c r="F2665" s="251" t="s">
        <v>4278</v>
      </c>
      <c r="G2665" s="284" t="s">
        <v>4279</v>
      </c>
    </row>
    <row r="2666" spans="1:7" ht="16.5">
      <c r="A2666" s="253" t="s">
        <v>2001</v>
      </c>
      <c r="B2666" s="253"/>
      <c r="C2666" s="253"/>
      <c r="D2666" s="253"/>
      <c r="E2666" s="253"/>
      <c r="F2666" s="251"/>
      <c r="G2666" s="258"/>
    </row>
    <row r="2667" spans="1:7">
      <c r="A2667" s="262" t="s">
        <v>9</v>
      </c>
      <c r="B2667" s="259" t="s">
        <v>3437</v>
      </c>
      <c r="C2667" s="253" t="s">
        <v>3438</v>
      </c>
      <c r="D2667" s="259" t="s">
        <v>30</v>
      </c>
      <c r="E2667" s="269">
        <v>5</v>
      </c>
      <c r="F2667" s="266">
        <v>1.31</v>
      </c>
      <c r="G2667" s="261">
        <f>F2667*E2667</f>
        <v>6.5500000000000007</v>
      </c>
    </row>
    <row r="2668" spans="1:7" ht="16.5">
      <c r="A2668" s="262" t="s">
        <v>9</v>
      </c>
      <c r="B2668" s="259" t="s">
        <v>3439</v>
      </c>
      <c r="C2668" s="253" t="s">
        <v>3440</v>
      </c>
      <c r="D2668" s="259" t="s">
        <v>33</v>
      </c>
      <c r="E2668" s="269">
        <v>1.03</v>
      </c>
      <c r="F2668" s="266">
        <v>133.86349999999999</v>
      </c>
      <c r="G2668" s="261">
        <f>F2668*E2668</f>
        <v>137.87940499999999</v>
      </c>
    </row>
    <row r="2669" spans="1:7">
      <c r="A2669" s="259" t="s">
        <v>1904</v>
      </c>
      <c r="B2669" s="259"/>
      <c r="C2669" s="259"/>
      <c r="D2669" s="259"/>
      <c r="E2669" s="259"/>
      <c r="F2669" s="260"/>
      <c r="G2669" s="261">
        <f>SUM(G2667:G2668)</f>
        <v>144.429405</v>
      </c>
    </row>
    <row r="2670" spans="1:7" ht="16.5">
      <c r="A2670" s="253" t="s">
        <v>2003</v>
      </c>
      <c r="B2670" s="253"/>
      <c r="C2670" s="253"/>
      <c r="D2670" s="253"/>
      <c r="E2670" s="253"/>
      <c r="F2670" s="251"/>
      <c r="G2670" s="258"/>
    </row>
    <row r="2671" spans="1:7">
      <c r="A2671" s="259" t="s">
        <v>1904</v>
      </c>
      <c r="B2671" s="259"/>
      <c r="C2671" s="259"/>
      <c r="D2671" s="259"/>
      <c r="E2671" s="259"/>
      <c r="F2671" s="260"/>
      <c r="G2671" s="261"/>
    </row>
    <row r="2672" spans="1:7" ht="24.75">
      <c r="A2672" s="253" t="s">
        <v>2006</v>
      </c>
      <c r="B2672" s="253"/>
      <c r="C2672" s="253"/>
      <c r="D2672" s="253"/>
      <c r="E2672" s="253"/>
      <c r="F2672" s="251"/>
      <c r="G2672" s="258"/>
    </row>
    <row r="2673" spans="1:7" ht="33">
      <c r="A2673" s="262" t="s">
        <v>9</v>
      </c>
      <c r="B2673" s="259" t="s">
        <v>3412</v>
      </c>
      <c r="C2673" s="253" t="s">
        <v>3413</v>
      </c>
      <c r="D2673" s="259" t="s">
        <v>33</v>
      </c>
      <c r="E2673" s="269">
        <v>1</v>
      </c>
      <c r="F2673" s="266">
        <v>4.58</v>
      </c>
      <c r="G2673" s="261">
        <f>F2673*E2673</f>
        <v>4.58</v>
      </c>
    </row>
    <row r="2674" spans="1:7" ht="24.75">
      <c r="A2674" s="262" t="s">
        <v>9</v>
      </c>
      <c r="B2674" s="259" t="s">
        <v>1910</v>
      </c>
      <c r="C2674" s="253" t="s">
        <v>3192</v>
      </c>
      <c r="D2674" s="259" t="s">
        <v>2171</v>
      </c>
      <c r="E2674" s="269">
        <v>1</v>
      </c>
      <c r="F2674" s="266">
        <v>18.261945000000001</v>
      </c>
      <c r="G2674" s="261">
        <f>F2674*E2674</f>
        <v>18.261945000000001</v>
      </c>
    </row>
    <row r="2675" spans="1:7" ht="16.5">
      <c r="A2675" s="262" t="s">
        <v>9</v>
      </c>
      <c r="B2675" s="259" t="s">
        <v>1911</v>
      </c>
      <c r="C2675" s="253" t="s">
        <v>3089</v>
      </c>
      <c r="D2675" s="259" t="s">
        <v>2171</v>
      </c>
      <c r="E2675" s="269">
        <v>1</v>
      </c>
      <c r="F2675" s="266">
        <v>13.040459999999999</v>
      </c>
      <c r="G2675" s="261">
        <f>F2675*E2675</f>
        <v>13.040459999999999</v>
      </c>
    </row>
    <row r="2676" spans="1:7">
      <c r="A2676" s="259" t="s">
        <v>1904</v>
      </c>
      <c r="B2676" s="259"/>
      <c r="C2676" s="259"/>
      <c r="D2676" s="259"/>
      <c r="E2676" s="259"/>
      <c r="F2676" s="260"/>
      <c r="G2676" s="261">
        <f>SUM(G2673:G2675)</f>
        <v>35.882405000000006</v>
      </c>
    </row>
    <row r="2677" spans="1:7">
      <c r="A2677" s="259" t="s">
        <v>4273</v>
      </c>
      <c r="B2677" s="259"/>
      <c r="C2677" s="259"/>
      <c r="D2677" s="259"/>
      <c r="E2677" s="259"/>
      <c r="F2677" s="260"/>
      <c r="G2677" s="261">
        <f>G2676+G2671+G2669</f>
        <v>180.31181000000001</v>
      </c>
    </row>
    <row r="2678" spans="1:7">
      <c r="A2678" s="259" t="s">
        <v>4271</v>
      </c>
      <c r="B2678" s="259"/>
      <c r="C2678" s="259"/>
      <c r="D2678" s="259"/>
      <c r="E2678" s="259"/>
      <c r="F2678" s="267">
        <v>0.2303</v>
      </c>
      <c r="G2678" s="261">
        <f>F2678*G2677</f>
        <v>41.525809843000005</v>
      </c>
    </row>
    <row r="2679" spans="1:7" ht="16.5">
      <c r="A2679" s="253" t="s">
        <v>4280</v>
      </c>
      <c r="B2679" s="253"/>
      <c r="C2679" s="253"/>
      <c r="D2679" s="253"/>
      <c r="E2679" s="253"/>
      <c r="F2679" s="251"/>
      <c r="G2679" s="252">
        <f>SUM(G2677:G2678)</f>
        <v>221.83761984300003</v>
      </c>
    </row>
    <row r="2680" spans="1:7">
      <c r="A2680" s="253"/>
      <c r="B2680" s="253"/>
      <c r="C2680" s="253"/>
      <c r="D2680" s="253"/>
      <c r="E2680" s="253"/>
      <c r="F2680" s="251"/>
      <c r="G2680" s="252"/>
    </row>
    <row r="2681" spans="1:7" ht="49.5">
      <c r="A2681" s="255" t="s">
        <v>632</v>
      </c>
      <c r="B2681" s="255" t="s">
        <v>614</v>
      </c>
      <c r="C2681" s="250" t="s">
        <v>5220</v>
      </c>
      <c r="D2681" s="250"/>
      <c r="E2681" s="250"/>
      <c r="F2681" s="251"/>
      <c r="G2681" s="252" t="s">
        <v>4281</v>
      </c>
    </row>
    <row r="2682" spans="1:7">
      <c r="A2682" s="253"/>
      <c r="B2682" s="253"/>
      <c r="C2682" s="253"/>
      <c r="D2682" s="253"/>
      <c r="E2682" s="253"/>
      <c r="F2682" s="251"/>
      <c r="G2682" s="254"/>
    </row>
    <row r="2683" spans="1:7">
      <c r="A2683" s="253" t="s">
        <v>4274</v>
      </c>
      <c r="B2683" s="253"/>
      <c r="C2683" s="253"/>
      <c r="D2683" s="255" t="s">
        <v>263</v>
      </c>
      <c r="E2683" s="255" t="s">
        <v>262</v>
      </c>
      <c r="F2683" s="251" t="s">
        <v>4278</v>
      </c>
      <c r="G2683" s="284" t="s">
        <v>4279</v>
      </c>
    </row>
    <row r="2684" spans="1:7" ht="16.5">
      <c r="A2684" s="253" t="s">
        <v>2001</v>
      </c>
      <c r="B2684" s="253"/>
      <c r="C2684" s="253"/>
      <c r="D2684" s="253"/>
      <c r="E2684" s="253"/>
      <c r="F2684" s="251"/>
      <c r="G2684" s="258"/>
    </row>
    <row r="2685" spans="1:7">
      <c r="A2685" s="262" t="s">
        <v>9</v>
      </c>
      <c r="B2685" s="259" t="s">
        <v>3437</v>
      </c>
      <c r="C2685" s="253" t="s">
        <v>3438</v>
      </c>
      <c r="D2685" s="259" t="s">
        <v>30</v>
      </c>
      <c r="E2685" s="269">
        <v>5</v>
      </c>
      <c r="F2685" s="266">
        <v>1.31</v>
      </c>
      <c r="G2685" s="261">
        <f>F2685*E2685</f>
        <v>6.5500000000000007</v>
      </c>
    </row>
    <row r="2686" spans="1:7" ht="16.5">
      <c r="A2686" s="262" t="s">
        <v>9</v>
      </c>
      <c r="B2686" s="259" t="s">
        <v>3439</v>
      </c>
      <c r="C2686" s="253" t="s">
        <v>3440</v>
      </c>
      <c r="D2686" s="259" t="s">
        <v>33</v>
      </c>
      <c r="E2686" s="269">
        <v>1.03</v>
      </c>
      <c r="F2686" s="266">
        <v>133.86349999999999</v>
      </c>
      <c r="G2686" s="261">
        <f>F2686*E2686</f>
        <v>137.87940499999999</v>
      </c>
    </row>
    <row r="2687" spans="1:7">
      <c r="A2687" s="259" t="s">
        <v>1904</v>
      </c>
      <c r="B2687" s="259"/>
      <c r="C2687" s="259"/>
      <c r="D2687" s="259"/>
      <c r="E2687" s="259"/>
      <c r="F2687" s="260"/>
      <c r="G2687" s="261">
        <f>SUM(G2685:G2686)</f>
        <v>144.429405</v>
      </c>
    </row>
    <row r="2688" spans="1:7" ht="16.5">
      <c r="A2688" s="253" t="s">
        <v>2003</v>
      </c>
      <c r="B2688" s="253"/>
      <c r="C2688" s="253"/>
      <c r="D2688" s="253"/>
      <c r="E2688" s="253"/>
      <c r="F2688" s="251"/>
      <c r="G2688" s="258"/>
    </row>
    <row r="2689" spans="1:7">
      <c r="A2689" s="259" t="s">
        <v>1904</v>
      </c>
      <c r="B2689" s="259"/>
      <c r="C2689" s="259"/>
      <c r="D2689" s="259"/>
      <c r="E2689" s="259"/>
      <c r="F2689" s="260"/>
      <c r="G2689" s="261"/>
    </row>
    <row r="2690" spans="1:7" ht="24.75">
      <c r="A2690" s="253" t="s">
        <v>2006</v>
      </c>
      <c r="B2690" s="253"/>
      <c r="C2690" s="253"/>
      <c r="D2690" s="253"/>
      <c r="E2690" s="253"/>
      <c r="F2690" s="251"/>
      <c r="G2690" s="258"/>
    </row>
    <row r="2691" spans="1:7" ht="33">
      <c r="A2691" s="262" t="s">
        <v>9</v>
      </c>
      <c r="B2691" s="259" t="s">
        <v>3412</v>
      </c>
      <c r="C2691" s="253" t="s">
        <v>3413</v>
      </c>
      <c r="D2691" s="259" t="s">
        <v>33</v>
      </c>
      <c r="E2691" s="269">
        <v>1</v>
      </c>
      <c r="F2691" s="266">
        <v>4.58</v>
      </c>
      <c r="G2691" s="261">
        <f>F2691*E2691</f>
        <v>4.58</v>
      </c>
    </row>
    <row r="2692" spans="1:7" ht="24.75">
      <c r="A2692" s="262" t="s">
        <v>9</v>
      </c>
      <c r="B2692" s="259" t="s">
        <v>1910</v>
      </c>
      <c r="C2692" s="253" t="s">
        <v>3192</v>
      </c>
      <c r="D2692" s="259" t="s">
        <v>2171</v>
      </c>
      <c r="E2692" s="269">
        <v>1</v>
      </c>
      <c r="F2692" s="266">
        <v>18.261945000000001</v>
      </c>
      <c r="G2692" s="261">
        <f>F2692*E2692</f>
        <v>18.261945000000001</v>
      </c>
    </row>
    <row r="2693" spans="1:7" ht="16.5">
      <c r="A2693" s="262" t="s">
        <v>9</v>
      </c>
      <c r="B2693" s="259" t="s">
        <v>1911</v>
      </c>
      <c r="C2693" s="253" t="s">
        <v>3089</v>
      </c>
      <c r="D2693" s="259" t="s">
        <v>2171</v>
      </c>
      <c r="E2693" s="269">
        <v>1</v>
      </c>
      <c r="F2693" s="266">
        <v>13.040459999999999</v>
      </c>
      <c r="G2693" s="261">
        <f>F2693*E2693</f>
        <v>13.040459999999999</v>
      </c>
    </row>
    <row r="2694" spans="1:7">
      <c r="A2694" s="259" t="s">
        <v>1904</v>
      </c>
      <c r="B2694" s="259"/>
      <c r="C2694" s="259"/>
      <c r="D2694" s="259"/>
      <c r="E2694" s="259"/>
      <c r="F2694" s="260"/>
      <c r="G2694" s="261">
        <f>SUM(G2691:G2693)</f>
        <v>35.882405000000006</v>
      </c>
    </row>
    <row r="2695" spans="1:7">
      <c r="A2695" s="259" t="s">
        <v>4273</v>
      </c>
      <c r="B2695" s="259"/>
      <c r="C2695" s="259"/>
      <c r="D2695" s="259"/>
      <c r="E2695" s="259"/>
      <c r="F2695" s="260"/>
      <c r="G2695" s="261">
        <f>G2694+G2689+G2687</f>
        <v>180.31181000000001</v>
      </c>
    </row>
    <row r="2696" spans="1:7">
      <c r="A2696" s="259" t="s">
        <v>4271</v>
      </c>
      <c r="B2696" s="259"/>
      <c r="C2696" s="259"/>
      <c r="D2696" s="259"/>
      <c r="E2696" s="259"/>
      <c r="F2696" s="267">
        <v>0.2303</v>
      </c>
      <c r="G2696" s="261">
        <f>F2696*G2695</f>
        <v>41.525809843000005</v>
      </c>
    </row>
    <row r="2697" spans="1:7" ht="16.5">
      <c r="A2697" s="253" t="s">
        <v>4280</v>
      </c>
      <c r="B2697" s="253"/>
      <c r="C2697" s="253"/>
      <c r="D2697" s="253"/>
      <c r="E2697" s="253"/>
      <c r="F2697" s="251"/>
      <c r="G2697" s="252">
        <f>SUM(G2695:G2696)</f>
        <v>221.83761984300003</v>
      </c>
    </row>
    <row r="2698" spans="1:7">
      <c r="A2698" s="253"/>
      <c r="B2698" s="253"/>
      <c r="C2698" s="253"/>
      <c r="D2698" s="253"/>
      <c r="E2698" s="253"/>
      <c r="F2698" s="251"/>
      <c r="G2698" s="252"/>
    </row>
    <row r="2699" spans="1:7" ht="41.25">
      <c r="A2699" s="255" t="s">
        <v>633</v>
      </c>
      <c r="B2699" s="255" t="s">
        <v>614</v>
      </c>
      <c r="C2699" s="250" t="s">
        <v>5221</v>
      </c>
      <c r="D2699" s="250"/>
      <c r="E2699" s="250"/>
      <c r="F2699" s="251"/>
      <c r="G2699" s="252" t="s">
        <v>4281</v>
      </c>
    </row>
    <row r="2700" spans="1:7">
      <c r="A2700" s="253"/>
      <c r="B2700" s="253"/>
      <c r="C2700" s="253"/>
      <c r="D2700" s="253"/>
      <c r="E2700" s="253"/>
      <c r="F2700" s="251"/>
      <c r="G2700" s="254"/>
    </row>
    <row r="2701" spans="1:7">
      <c r="A2701" s="253" t="s">
        <v>4274</v>
      </c>
      <c r="B2701" s="253"/>
      <c r="C2701" s="253"/>
      <c r="D2701" s="255" t="s">
        <v>263</v>
      </c>
      <c r="E2701" s="255" t="s">
        <v>262</v>
      </c>
      <c r="F2701" s="251" t="s">
        <v>4278</v>
      </c>
      <c r="G2701" s="284" t="s">
        <v>4279</v>
      </c>
    </row>
    <row r="2702" spans="1:7" ht="16.5">
      <c r="A2702" s="253" t="s">
        <v>2001</v>
      </c>
      <c r="B2702" s="253"/>
      <c r="C2702" s="253"/>
      <c r="D2702" s="253"/>
      <c r="E2702" s="253"/>
      <c r="F2702" s="251"/>
      <c r="G2702" s="258"/>
    </row>
    <row r="2703" spans="1:7">
      <c r="A2703" s="262" t="s">
        <v>9</v>
      </c>
      <c r="B2703" s="259" t="s">
        <v>3437</v>
      </c>
      <c r="C2703" s="253" t="s">
        <v>3438</v>
      </c>
      <c r="D2703" s="259" t="s">
        <v>30</v>
      </c>
      <c r="E2703" s="269">
        <v>5</v>
      </c>
      <c r="F2703" s="266">
        <v>1.31</v>
      </c>
      <c r="G2703" s="261">
        <f>F2703*E2703</f>
        <v>6.5500000000000007</v>
      </c>
    </row>
    <row r="2704" spans="1:7" ht="16.5">
      <c r="A2704" s="262" t="s">
        <v>9</v>
      </c>
      <c r="B2704" s="259" t="s">
        <v>3439</v>
      </c>
      <c r="C2704" s="253" t="s">
        <v>3440</v>
      </c>
      <c r="D2704" s="259" t="s">
        <v>33</v>
      </c>
      <c r="E2704" s="269">
        <v>1.03</v>
      </c>
      <c r="F2704" s="266">
        <v>133.86349999999999</v>
      </c>
      <c r="G2704" s="261">
        <f>F2704*E2704</f>
        <v>137.87940499999999</v>
      </c>
    </row>
    <row r="2705" spans="1:7">
      <c r="A2705" s="259" t="s">
        <v>1904</v>
      </c>
      <c r="B2705" s="259"/>
      <c r="C2705" s="259"/>
      <c r="D2705" s="259"/>
      <c r="E2705" s="259"/>
      <c r="F2705" s="260"/>
      <c r="G2705" s="261">
        <f>SUM(G2703:G2704)</f>
        <v>144.429405</v>
      </c>
    </row>
    <row r="2706" spans="1:7" ht="16.5">
      <c r="A2706" s="253" t="s">
        <v>2003</v>
      </c>
      <c r="B2706" s="253"/>
      <c r="C2706" s="253"/>
      <c r="D2706" s="253"/>
      <c r="E2706" s="253"/>
      <c r="F2706" s="251"/>
      <c r="G2706" s="258"/>
    </row>
    <row r="2707" spans="1:7">
      <c r="A2707" s="259" t="s">
        <v>1904</v>
      </c>
      <c r="B2707" s="259"/>
      <c r="C2707" s="259"/>
      <c r="D2707" s="259"/>
      <c r="E2707" s="259"/>
      <c r="F2707" s="260"/>
      <c r="G2707" s="261"/>
    </row>
    <row r="2708" spans="1:7" ht="24.75">
      <c r="A2708" s="253" t="s">
        <v>2006</v>
      </c>
      <c r="B2708" s="253"/>
      <c r="C2708" s="253"/>
      <c r="D2708" s="253"/>
      <c r="E2708" s="253"/>
      <c r="F2708" s="251"/>
      <c r="G2708" s="258"/>
    </row>
    <row r="2709" spans="1:7" ht="33">
      <c r="A2709" s="262" t="s">
        <v>9</v>
      </c>
      <c r="B2709" s="259" t="s">
        <v>3412</v>
      </c>
      <c r="C2709" s="253" t="s">
        <v>3413</v>
      </c>
      <c r="D2709" s="259" t="s">
        <v>33</v>
      </c>
      <c r="E2709" s="269">
        <v>1</v>
      </c>
      <c r="F2709" s="266">
        <v>4.58</v>
      </c>
      <c r="G2709" s="261">
        <f>F2709*E2709</f>
        <v>4.58</v>
      </c>
    </row>
    <row r="2710" spans="1:7" ht="24.75">
      <c r="A2710" s="262" t="s">
        <v>9</v>
      </c>
      <c r="B2710" s="259" t="s">
        <v>1910</v>
      </c>
      <c r="C2710" s="253" t="s">
        <v>3192</v>
      </c>
      <c r="D2710" s="259" t="s">
        <v>2171</v>
      </c>
      <c r="E2710" s="269">
        <v>1</v>
      </c>
      <c r="F2710" s="266">
        <v>18.261945000000001</v>
      </c>
      <c r="G2710" s="261">
        <f>F2710*E2710</f>
        <v>18.261945000000001</v>
      </c>
    </row>
    <row r="2711" spans="1:7" ht="16.5">
      <c r="A2711" s="262" t="s">
        <v>9</v>
      </c>
      <c r="B2711" s="259" t="s">
        <v>1911</v>
      </c>
      <c r="C2711" s="253" t="s">
        <v>3089</v>
      </c>
      <c r="D2711" s="259" t="s">
        <v>2171</v>
      </c>
      <c r="E2711" s="269">
        <v>1</v>
      </c>
      <c r="F2711" s="266">
        <v>13.040459999999999</v>
      </c>
      <c r="G2711" s="261">
        <f>F2711*E2711</f>
        <v>13.040459999999999</v>
      </c>
    </row>
    <row r="2712" spans="1:7">
      <c r="A2712" s="259" t="s">
        <v>1904</v>
      </c>
      <c r="B2712" s="259"/>
      <c r="C2712" s="259"/>
      <c r="D2712" s="259"/>
      <c r="E2712" s="259"/>
      <c r="F2712" s="260"/>
      <c r="G2712" s="261">
        <f>SUM(G2709:G2711)</f>
        <v>35.882405000000006</v>
      </c>
    </row>
    <row r="2713" spans="1:7">
      <c r="A2713" s="259" t="s">
        <v>4273</v>
      </c>
      <c r="B2713" s="259"/>
      <c r="C2713" s="259"/>
      <c r="D2713" s="259"/>
      <c r="E2713" s="259"/>
      <c r="F2713" s="260"/>
      <c r="G2713" s="261">
        <f>G2712+G2707+G2705</f>
        <v>180.31181000000001</v>
      </c>
    </row>
    <row r="2714" spans="1:7">
      <c r="A2714" s="259" t="s">
        <v>4271</v>
      </c>
      <c r="B2714" s="259"/>
      <c r="C2714" s="259"/>
      <c r="D2714" s="259"/>
      <c r="E2714" s="259"/>
      <c r="F2714" s="267">
        <v>0.2303</v>
      </c>
      <c r="G2714" s="261">
        <f>F2714*G2713</f>
        <v>41.525809843000005</v>
      </c>
    </row>
    <row r="2715" spans="1:7" ht="16.5">
      <c r="A2715" s="253" t="s">
        <v>4280</v>
      </c>
      <c r="B2715" s="253"/>
      <c r="C2715" s="253"/>
      <c r="D2715" s="253"/>
      <c r="E2715" s="253"/>
      <c r="F2715" s="251"/>
      <c r="G2715" s="252">
        <f>SUM(G2713:G2714)</f>
        <v>221.83761984300003</v>
      </c>
    </row>
    <row r="2716" spans="1:7">
      <c r="A2716" s="253"/>
      <c r="B2716" s="253"/>
      <c r="C2716" s="253"/>
      <c r="D2716" s="253"/>
      <c r="E2716" s="253"/>
      <c r="F2716" s="251"/>
      <c r="G2716" s="252"/>
    </row>
    <row r="2717" spans="1:7">
      <c r="A2717" s="255" t="s">
        <v>636</v>
      </c>
      <c r="B2717" s="255" t="s">
        <v>637</v>
      </c>
      <c r="C2717" s="250" t="s">
        <v>5222</v>
      </c>
      <c r="D2717" s="250"/>
      <c r="E2717" s="250"/>
      <c r="F2717" s="251"/>
      <c r="G2717" s="252" t="s">
        <v>4281</v>
      </c>
    </row>
    <row r="2718" spans="1:7">
      <c r="A2718" s="253"/>
      <c r="B2718" s="253"/>
      <c r="C2718" s="253"/>
      <c r="D2718" s="253"/>
      <c r="E2718" s="253"/>
      <c r="F2718" s="251"/>
      <c r="G2718" s="258"/>
    </row>
    <row r="2719" spans="1:7">
      <c r="A2719" s="253" t="s">
        <v>4274</v>
      </c>
      <c r="B2719" s="253"/>
      <c r="C2719" s="253"/>
      <c r="D2719" s="255" t="s">
        <v>263</v>
      </c>
      <c r="E2719" s="255" t="s">
        <v>262</v>
      </c>
      <c r="F2719" s="251" t="s">
        <v>4278</v>
      </c>
      <c r="G2719" s="284" t="s">
        <v>4279</v>
      </c>
    </row>
    <row r="2720" spans="1:7" ht="16.5">
      <c r="A2720" s="253" t="s">
        <v>2001</v>
      </c>
      <c r="B2720" s="253"/>
      <c r="C2720" s="253"/>
      <c r="D2720" s="253"/>
      <c r="E2720" s="253"/>
      <c r="F2720" s="251"/>
      <c r="G2720" s="258"/>
    </row>
    <row r="2721" spans="1:7">
      <c r="A2721" s="262" t="s">
        <v>9</v>
      </c>
      <c r="B2721" s="259"/>
      <c r="C2721" s="253" t="s">
        <v>3462</v>
      </c>
      <c r="D2721" s="259" t="s">
        <v>2430</v>
      </c>
      <c r="E2721" s="269">
        <v>1.4999999999999999E-2</v>
      </c>
      <c r="F2721" s="266">
        <v>60</v>
      </c>
      <c r="G2721" s="261">
        <f>F2721*E2721</f>
        <v>0.89999999999999991</v>
      </c>
    </row>
    <row r="2722" spans="1:7">
      <c r="A2722" s="259" t="s">
        <v>1904</v>
      </c>
      <c r="B2722" s="259"/>
      <c r="C2722" s="259"/>
      <c r="D2722" s="259"/>
      <c r="E2722" s="259"/>
      <c r="F2722" s="260"/>
      <c r="G2722" s="261">
        <f>SUM(G2721)</f>
        <v>0.89999999999999991</v>
      </c>
    </row>
    <row r="2723" spans="1:7" ht="16.5">
      <c r="A2723" s="253" t="s">
        <v>2003</v>
      </c>
      <c r="B2723" s="253"/>
      <c r="C2723" s="253"/>
      <c r="D2723" s="253"/>
      <c r="E2723" s="253"/>
      <c r="F2723" s="251"/>
      <c r="G2723" s="258"/>
    </row>
    <row r="2724" spans="1:7">
      <c r="A2724" s="259" t="s">
        <v>1904</v>
      </c>
      <c r="B2724" s="259"/>
      <c r="C2724" s="259"/>
      <c r="D2724" s="259"/>
      <c r="E2724" s="259"/>
      <c r="F2724" s="260"/>
      <c r="G2724" s="261"/>
    </row>
    <row r="2725" spans="1:7" ht="24.75">
      <c r="A2725" s="253" t="s">
        <v>2006</v>
      </c>
      <c r="B2725" s="253"/>
      <c r="C2725" s="253"/>
      <c r="D2725" s="253"/>
      <c r="E2725" s="253"/>
      <c r="F2725" s="251"/>
      <c r="G2725" s="258"/>
    </row>
    <row r="2726" spans="1:7">
      <c r="A2726" s="262" t="s">
        <v>9</v>
      </c>
      <c r="B2726" s="259" t="s">
        <v>1978</v>
      </c>
      <c r="C2726" s="253" t="s">
        <v>3463</v>
      </c>
      <c r="D2726" s="259" t="s">
        <v>2171</v>
      </c>
      <c r="E2726" s="269">
        <v>8.9565000000000006E-2</v>
      </c>
      <c r="F2726" s="266">
        <v>13.923959999999999</v>
      </c>
      <c r="G2726" s="261">
        <f>F2726*E2726</f>
        <v>1.2470994773999999</v>
      </c>
    </row>
    <row r="2727" spans="1:7">
      <c r="A2727" s="262" t="s">
        <v>9</v>
      </c>
      <c r="B2727" s="259" t="s">
        <v>1980</v>
      </c>
      <c r="C2727" s="253" t="s">
        <v>3464</v>
      </c>
      <c r="D2727" s="259" t="s">
        <v>2171</v>
      </c>
      <c r="E2727" s="269">
        <v>0.1</v>
      </c>
      <c r="F2727" s="266">
        <v>18.456315</v>
      </c>
      <c r="G2727" s="261">
        <f>F2727*E2727</f>
        <v>1.8456315000000001</v>
      </c>
    </row>
    <row r="2728" spans="1:7">
      <c r="A2728" s="259" t="s">
        <v>1904</v>
      </c>
      <c r="B2728" s="259"/>
      <c r="C2728" s="259"/>
      <c r="D2728" s="259"/>
      <c r="E2728" s="259"/>
      <c r="F2728" s="260"/>
      <c r="G2728" s="261">
        <f>SUM(G2726:G2727)</f>
        <v>3.0927309774</v>
      </c>
    </row>
    <row r="2729" spans="1:7">
      <c r="A2729" s="259" t="s">
        <v>4273</v>
      </c>
      <c r="B2729" s="259"/>
      <c r="C2729" s="259"/>
      <c r="D2729" s="259"/>
      <c r="E2729" s="259"/>
      <c r="F2729" s="260"/>
      <c r="G2729" s="261">
        <f>G2728+G2724+G2722</f>
        <v>3.9927309773999999</v>
      </c>
    </row>
    <row r="2730" spans="1:7">
      <c r="A2730" s="259" t="s">
        <v>4271</v>
      </c>
      <c r="B2730" s="259"/>
      <c r="C2730" s="259"/>
      <c r="D2730" s="259"/>
      <c r="E2730" s="259"/>
      <c r="F2730" s="267">
        <v>0.2303</v>
      </c>
      <c r="G2730" s="261">
        <f>F2730*G2729</f>
        <v>0.91952594409522004</v>
      </c>
    </row>
    <row r="2731" spans="1:7" ht="16.5">
      <c r="A2731" s="253" t="s">
        <v>4280</v>
      </c>
      <c r="B2731" s="253"/>
      <c r="C2731" s="253"/>
      <c r="D2731" s="253"/>
      <c r="E2731" s="253"/>
      <c r="F2731" s="251"/>
      <c r="G2731" s="252">
        <f>SUM(G2729:G2730)</f>
        <v>4.9122569214952199</v>
      </c>
    </row>
    <row r="2732" spans="1:7">
      <c r="A2732" s="253"/>
      <c r="B2732" s="253"/>
      <c r="C2732" s="253"/>
      <c r="D2732" s="253"/>
      <c r="E2732" s="253"/>
      <c r="F2732" s="251"/>
      <c r="G2732" s="252"/>
    </row>
    <row r="2733" spans="1:7" ht="24.75">
      <c r="A2733" s="255" t="s">
        <v>638</v>
      </c>
      <c r="B2733" s="255" t="s">
        <v>639</v>
      </c>
      <c r="C2733" s="250" t="s">
        <v>3465</v>
      </c>
      <c r="D2733" s="250"/>
      <c r="E2733" s="250"/>
      <c r="F2733" s="251"/>
      <c r="G2733" s="252" t="s">
        <v>4281</v>
      </c>
    </row>
    <row r="2734" spans="1:7">
      <c r="A2734" s="253"/>
      <c r="B2734" s="253"/>
      <c r="C2734" s="253"/>
      <c r="D2734" s="253"/>
      <c r="E2734" s="253"/>
      <c r="F2734" s="251"/>
      <c r="G2734" s="254"/>
    </row>
    <row r="2735" spans="1:7">
      <c r="A2735" s="253" t="s">
        <v>4274</v>
      </c>
      <c r="B2735" s="253"/>
      <c r="C2735" s="253"/>
      <c r="D2735" s="255" t="s">
        <v>263</v>
      </c>
      <c r="E2735" s="255" t="s">
        <v>262</v>
      </c>
      <c r="F2735" s="251" t="s">
        <v>4278</v>
      </c>
      <c r="G2735" s="284" t="s">
        <v>4279</v>
      </c>
    </row>
    <row r="2736" spans="1:7" ht="16.5">
      <c r="A2736" s="253" t="s">
        <v>2001</v>
      </c>
      <c r="B2736" s="253"/>
      <c r="C2736" s="253"/>
      <c r="D2736" s="253"/>
      <c r="E2736" s="253"/>
      <c r="F2736" s="251"/>
      <c r="G2736" s="258"/>
    </row>
    <row r="2737" spans="1:7" ht="16.5">
      <c r="A2737" s="262" t="s">
        <v>9</v>
      </c>
      <c r="B2737" s="259" t="s">
        <v>3444</v>
      </c>
      <c r="C2737" s="253" t="s">
        <v>3445</v>
      </c>
      <c r="D2737" s="259" t="s">
        <v>263</v>
      </c>
      <c r="E2737" s="269">
        <v>0.1</v>
      </c>
      <c r="F2737" s="266">
        <v>1.5</v>
      </c>
      <c r="G2737" s="261">
        <f>F2737*E2737</f>
        <v>0.15000000000000002</v>
      </c>
    </row>
    <row r="2738" spans="1:7">
      <c r="A2738" s="262" t="s">
        <v>9</v>
      </c>
      <c r="B2738" s="259" t="s">
        <v>3466</v>
      </c>
      <c r="C2738" s="253" t="s">
        <v>3467</v>
      </c>
      <c r="D2738" s="259" t="s">
        <v>2173</v>
      </c>
      <c r="E2738" s="269">
        <v>0.66300000000000003</v>
      </c>
      <c r="F2738" s="266">
        <v>3.38</v>
      </c>
      <c r="G2738" s="261">
        <f>F2738*E2738</f>
        <v>2.2409400000000002</v>
      </c>
    </row>
    <row r="2739" spans="1:7">
      <c r="A2739" s="259" t="s">
        <v>1904</v>
      </c>
      <c r="B2739" s="259"/>
      <c r="C2739" s="259"/>
      <c r="D2739" s="259"/>
      <c r="E2739" s="259"/>
      <c r="F2739" s="260"/>
      <c r="G2739" s="261">
        <f>SUM(G2737:G2738)</f>
        <v>2.3909400000000001</v>
      </c>
    </row>
    <row r="2740" spans="1:7" ht="16.5">
      <c r="A2740" s="253" t="s">
        <v>2003</v>
      </c>
      <c r="B2740" s="253"/>
      <c r="C2740" s="253"/>
      <c r="D2740" s="253"/>
      <c r="E2740" s="253"/>
      <c r="F2740" s="251"/>
      <c r="G2740" s="258"/>
    </row>
    <row r="2741" spans="1:7">
      <c r="A2741" s="259" t="s">
        <v>1904</v>
      </c>
      <c r="B2741" s="259"/>
      <c r="C2741" s="259"/>
      <c r="D2741" s="259"/>
      <c r="E2741" s="259"/>
      <c r="F2741" s="260"/>
      <c r="G2741" s="261"/>
    </row>
    <row r="2742" spans="1:7" ht="24.75">
      <c r="A2742" s="253" t="s">
        <v>2006</v>
      </c>
      <c r="B2742" s="253"/>
      <c r="C2742" s="253"/>
      <c r="D2742" s="253"/>
      <c r="E2742" s="253"/>
      <c r="F2742" s="251"/>
      <c r="G2742" s="258"/>
    </row>
    <row r="2743" spans="1:7" ht="16.5">
      <c r="A2743" s="262" t="s">
        <v>9</v>
      </c>
      <c r="B2743" s="259" t="s">
        <v>2431</v>
      </c>
      <c r="C2743" s="253" t="s">
        <v>3468</v>
      </c>
      <c r="D2743" s="259" t="s">
        <v>2171</v>
      </c>
      <c r="E2743" s="269">
        <v>0.15000015999999999</v>
      </c>
      <c r="F2743" s="266">
        <v>14.76</v>
      </c>
      <c r="G2743" s="261">
        <f>F2743*E2743</f>
        <v>2.2140023616</v>
      </c>
    </row>
    <row r="2744" spans="1:7">
      <c r="A2744" s="262" t="s">
        <v>9</v>
      </c>
      <c r="B2744" s="259" t="s">
        <v>2433</v>
      </c>
      <c r="C2744" s="253" t="s">
        <v>3469</v>
      </c>
      <c r="D2744" s="259" t="s">
        <v>2171</v>
      </c>
      <c r="E2744" s="269">
        <v>0.3</v>
      </c>
      <c r="F2744" s="266">
        <v>20.58</v>
      </c>
      <c r="G2744" s="261">
        <f>F2744*E2744</f>
        <v>6.1739999999999995</v>
      </c>
    </row>
    <row r="2745" spans="1:7">
      <c r="A2745" s="259" t="s">
        <v>1904</v>
      </c>
      <c r="B2745" s="259"/>
      <c r="C2745" s="259"/>
      <c r="D2745" s="259"/>
      <c r="E2745" s="259"/>
      <c r="F2745" s="260"/>
      <c r="G2745" s="261">
        <f>SUM(G2743:G2744)</f>
        <v>8.3880023615999999</v>
      </c>
    </row>
    <row r="2746" spans="1:7">
      <c r="A2746" s="259" t="s">
        <v>4273</v>
      </c>
      <c r="B2746" s="259"/>
      <c r="C2746" s="259"/>
      <c r="D2746" s="259"/>
      <c r="E2746" s="259"/>
      <c r="F2746" s="260"/>
      <c r="G2746" s="261">
        <f>G2745+G2741+G2739</f>
        <v>10.7789423616</v>
      </c>
    </row>
    <row r="2747" spans="1:7">
      <c r="A2747" s="259" t="s">
        <v>4271</v>
      </c>
      <c r="B2747" s="259"/>
      <c r="C2747" s="259"/>
      <c r="D2747" s="259"/>
      <c r="E2747" s="259"/>
      <c r="F2747" s="267">
        <v>0.2303</v>
      </c>
      <c r="G2747" s="261">
        <f>F2747*G2746</f>
        <v>2.48239042587648</v>
      </c>
    </row>
    <row r="2748" spans="1:7" ht="16.5">
      <c r="A2748" s="253" t="s">
        <v>4280</v>
      </c>
      <c r="B2748" s="253"/>
      <c r="C2748" s="253"/>
      <c r="D2748" s="253"/>
      <c r="E2748" s="253"/>
      <c r="F2748" s="251"/>
      <c r="G2748" s="252">
        <f>SUM(G2746:G2747)</f>
        <v>13.26133278747648</v>
      </c>
    </row>
    <row r="2749" spans="1:7">
      <c r="A2749" s="248"/>
      <c r="B2749" s="248"/>
      <c r="C2749" s="248"/>
      <c r="D2749" s="248"/>
      <c r="E2749" s="248"/>
      <c r="F2749" s="268"/>
      <c r="G2749" s="249"/>
    </row>
    <row r="2750" spans="1:7" ht="16.5">
      <c r="A2750" s="255" t="s">
        <v>640</v>
      </c>
      <c r="B2750" s="255" t="s">
        <v>641</v>
      </c>
      <c r="C2750" s="250" t="s">
        <v>3470</v>
      </c>
      <c r="D2750" s="250"/>
      <c r="E2750" s="250"/>
      <c r="F2750" s="251"/>
      <c r="G2750" s="252" t="s">
        <v>4281</v>
      </c>
    </row>
    <row r="2751" spans="1:7">
      <c r="A2751" s="253"/>
      <c r="B2751" s="253"/>
      <c r="C2751" s="253"/>
      <c r="D2751" s="253"/>
      <c r="E2751" s="253"/>
      <c r="F2751" s="251"/>
      <c r="G2751" s="254"/>
    </row>
    <row r="2752" spans="1:7">
      <c r="A2752" s="253" t="s">
        <v>4274</v>
      </c>
      <c r="B2752" s="253"/>
      <c r="C2752" s="253"/>
      <c r="D2752" s="255" t="s">
        <v>263</v>
      </c>
      <c r="E2752" s="255" t="s">
        <v>262</v>
      </c>
      <c r="F2752" s="251" t="s">
        <v>4278</v>
      </c>
      <c r="G2752" s="284" t="s">
        <v>4279</v>
      </c>
    </row>
    <row r="2753" spans="1:7" ht="16.5">
      <c r="A2753" s="253" t="s">
        <v>2001</v>
      </c>
      <c r="B2753" s="253"/>
      <c r="C2753" s="253"/>
      <c r="D2753" s="253"/>
      <c r="E2753" s="253"/>
      <c r="F2753" s="251"/>
      <c r="G2753" s="258"/>
    </row>
    <row r="2754" spans="1:7" ht="16.5">
      <c r="A2754" s="262" t="s">
        <v>9</v>
      </c>
      <c r="B2754" s="259" t="s">
        <v>3471</v>
      </c>
      <c r="C2754" s="253" t="s">
        <v>3472</v>
      </c>
      <c r="D2754" s="259" t="s">
        <v>3473</v>
      </c>
      <c r="E2754" s="269">
        <v>0.23005200000000001</v>
      </c>
      <c r="F2754" s="266">
        <v>14.46002</v>
      </c>
      <c r="G2754" s="261">
        <f>F2754*E2754</f>
        <v>3.3265565210400001</v>
      </c>
    </row>
    <row r="2755" spans="1:7">
      <c r="A2755" s="259" t="s">
        <v>1904</v>
      </c>
      <c r="B2755" s="259"/>
      <c r="C2755" s="259"/>
      <c r="D2755" s="259"/>
      <c r="E2755" s="259"/>
      <c r="F2755" s="260"/>
      <c r="G2755" s="261">
        <f>SUM(G2754)</f>
        <v>3.3265565210400001</v>
      </c>
    </row>
    <row r="2756" spans="1:7" ht="16.5">
      <c r="A2756" s="253" t="s">
        <v>2003</v>
      </c>
      <c r="B2756" s="253"/>
      <c r="C2756" s="253"/>
      <c r="D2756" s="253"/>
      <c r="E2756" s="253"/>
      <c r="F2756" s="251"/>
      <c r="G2756" s="258"/>
    </row>
    <row r="2757" spans="1:7">
      <c r="A2757" s="259" t="s">
        <v>1904</v>
      </c>
      <c r="B2757" s="259"/>
      <c r="C2757" s="259"/>
      <c r="D2757" s="259"/>
      <c r="E2757" s="259"/>
      <c r="F2757" s="260"/>
      <c r="G2757" s="261"/>
    </row>
    <row r="2758" spans="1:7" ht="24.75">
      <c r="A2758" s="253" t="s">
        <v>2006</v>
      </c>
      <c r="B2758" s="253"/>
      <c r="C2758" s="253"/>
      <c r="D2758" s="253"/>
      <c r="E2758" s="253"/>
      <c r="F2758" s="251"/>
      <c r="G2758" s="258"/>
    </row>
    <row r="2759" spans="1:7" ht="16.5">
      <c r="A2759" s="262" t="s">
        <v>9</v>
      </c>
      <c r="B2759" s="259" t="s">
        <v>2431</v>
      </c>
      <c r="C2759" s="253" t="s">
        <v>3468</v>
      </c>
      <c r="D2759" s="259" t="s">
        <v>2171</v>
      </c>
      <c r="E2759" s="269">
        <v>0.15</v>
      </c>
      <c r="F2759" s="266">
        <v>14.76</v>
      </c>
      <c r="G2759" s="261">
        <f>F2759*E2759</f>
        <v>2.214</v>
      </c>
    </row>
    <row r="2760" spans="1:7">
      <c r="A2760" s="262" t="s">
        <v>9</v>
      </c>
      <c r="B2760" s="259" t="s">
        <v>2433</v>
      </c>
      <c r="C2760" s="253" t="s">
        <v>3469</v>
      </c>
      <c r="D2760" s="259" t="s">
        <v>2171</v>
      </c>
      <c r="E2760" s="269">
        <v>0.2999</v>
      </c>
      <c r="F2760" s="266">
        <v>20.58</v>
      </c>
      <c r="G2760" s="261">
        <f t="shared" ref="G2760" si="24">F2760*E2760</f>
        <v>6.1719419999999996</v>
      </c>
    </row>
    <row r="2761" spans="1:7">
      <c r="A2761" s="259" t="s">
        <v>1904</v>
      </c>
      <c r="B2761" s="259"/>
      <c r="C2761" s="259"/>
      <c r="D2761" s="259"/>
      <c r="E2761" s="259"/>
      <c r="F2761" s="260"/>
      <c r="G2761" s="261">
        <f>SUM(G2759:G2760)</f>
        <v>8.385942</v>
      </c>
    </row>
    <row r="2762" spans="1:7">
      <c r="A2762" s="259" t="s">
        <v>4273</v>
      </c>
      <c r="B2762" s="259"/>
      <c r="C2762" s="259"/>
      <c r="D2762" s="259"/>
      <c r="E2762" s="259"/>
      <c r="F2762" s="260"/>
      <c r="G2762" s="261">
        <f>G2761+G2757+G2755</f>
        <v>11.712498521040001</v>
      </c>
    </row>
    <row r="2763" spans="1:7">
      <c r="A2763" s="259" t="s">
        <v>4271</v>
      </c>
      <c r="B2763" s="259"/>
      <c r="C2763" s="259"/>
      <c r="D2763" s="259"/>
      <c r="E2763" s="259"/>
      <c r="F2763" s="267">
        <v>0.2303</v>
      </c>
      <c r="G2763" s="261">
        <f>F2763*G2762</f>
        <v>2.6973884093955123</v>
      </c>
    </row>
    <row r="2764" spans="1:7" ht="16.5">
      <c r="A2764" s="253" t="s">
        <v>4280</v>
      </c>
      <c r="B2764" s="253"/>
      <c r="C2764" s="253"/>
      <c r="D2764" s="253"/>
      <c r="E2764" s="253"/>
      <c r="F2764" s="251"/>
      <c r="G2764" s="252">
        <f>SUM(G2762:G2763)</f>
        <v>14.409886930435512</v>
      </c>
    </row>
    <row r="2765" spans="1:7">
      <c r="A2765" s="248"/>
      <c r="B2765" s="248"/>
      <c r="C2765" s="248"/>
      <c r="D2765" s="248"/>
      <c r="E2765" s="248"/>
      <c r="F2765" s="268"/>
      <c r="G2765" s="249"/>
    </row>
    <row r="2766" spans="1:7">
      <c r="A2766" s="255" t="s">
        <v>642</v>
      </c>
      <c r="B2766" s="255" t="s">
        <v>643</v>
      </c>
      <c r="C2766" s="250" t="s">
        <v>3474</v>
      </c>
      <c r="D2766" s="250"/>
      <c r="E2766" s="250"/>
      <c r="F2766" s="251"/>
      <c r="G2766" s="252" t="s">
        <v>4281</v>
      </c>
    </row>
    <row r="2767" spans="1:7">
      <c r="A2767" s="253"/>
      <c r="B2767" s="253"/>
      <c r="C2767" s="253"/>
      <c r="D2767" s="253"/>
      <c r="E2767" s="253"/>
      <c r="F2767" s="251"/>
      <c r="G2767" s="254"/>
    </row>
    <row r="2768" spans="1:7">
      <c r="A2768" s="253" t="s">
        <v>4274</v>
      </c>
      <c r="B2768" s="253"/>
      <c r="C2768" s="253"/>
      <c r="D2768" s="255" t="s">
        <v>263</v>
      </c>
      <c r="E2768" s="255" t="s">
        <v>262</v>
      </c>
      <c r="F2768" s="251" t="s">
        <v>4278</v>
      </c>
      <c r="G2768" s="284" t="s">
        <v>4279</v>
      </c>
    </row>
    <row r="2769" spans="1:7" ht="16.5">
      <c r="A2769" s="253" t="s">
        <v>2001</v>
      </c>
      <c r="B2769" s="253"/>
      <c r="C2769" s="253"/>
      <c r="D2769" s="253"/>
      <c r="E2769" s="253"/>
      <c r="F2769" s="251"/>
      <c r="G2769" s="258"/>
    </row>
    <row r="2770" spans="1:7">
      <c r="A2770" s="262" t="s">
        <v>9</v>
      </c>
      <c r="B2770" s="259" t="s">
        <v>3475</v>
      </c>
      <c r="C2770" s="253" t="s">
        <v>3476</v>
      </c>
      <c r="D2770" s="259" t="s">
        <v>2173</v>
      </c>
      <c r="E2770" s="269">
        <v>0.6</v>
      </c>
      <c r="F2770" s="266">
        <v>1</v>
      </c>
      <c r="G2770" s="261">
        <f>F2770*E2770</f>
        <v>0.6</v>
      </c>
    </row>
    <row r="2771" spans="1:7">
      <c r="A2771" s="262" t="s">
        <v>9</v>
      </c>
      <c r="B2771" s="259" t="s">
        <v>3477</v>
      </c>
      <c r="C2771" s="253" t="s">
        <v>3478</v>
      </c>
      <c r="D2771" s="259" t="s">
        <v>2173</v>
      </c>
      <c r="E2771" s="269">
        <v>0.02</v>
      </c>
      <c r="F2771" s="266">
        <v>12.36</v>
      </c>
      <c r="G2771" s="261">
        <f>F2771*E2771</f>
        <v>0.2472</v>
      </c>
    </row>
    <row r="2772" spans="1:7">
      <c r="A2772" s="262" t="s">
        <v>9</v>
      </c>
      <c r="B2772" s="259" t="s">
        <v>3479</v>
      </c>
      <c r="C2772" s="253" t="s">
        <v>3480</v>
      </c>
      <c r="D2772" s="259" t="s">
        <v>2173</v>
      </c>
      <c r="E2772" s="269">
        <v>0.02</v>
      </c>
      <c r="F2772" s="266">
        <v>1.39</v>
      </c>
      <c r="G2772" s="261">
        <f>F2772*E2772</f>
        <v>2.7799999999999998E-2</v>
      </c>
    </row>
    <row r="2773" spans="1:7">
      <c r="A2773" s="262" t="s">
        <v>9</v>
      </c>
      <c r="B2773" s="259" t="s">
        <v>3481</v>
      </c>
      <c r="C2773" s="253" t="s">
        <v>3482</v>
      </c>
      <c r="D2773" s="259" t="s">
        <v>2173</v>
      </c>
      <c r="E2773" s="269">
        <v>0.02</v>
      </c>
      <c r="F2773" s="266">
        <v>16.41</v>
      </c>
      <c r="G2773" s="261">
        <f>F2773*E2773</f>
        <v>0.32819999999999999</v>
      </c>
    </row>
    <row r="2774" spans="1:7">
      <c r="A2774" s="262" t="s">
        <v>9</v>
      </c>
      <c r="B2774" s="259" t="s">
        <v>3483</v>
      </c>
      <c r="C2774" s="253" t="s">
        <v>3484</v>
      </c>
      <c r="D2774" s="259" t="s">
        <v>3473</v>
      </c>
      <c r="E2774" s="269">
        <v>0.02</v>
      </c>
      <c r="F2774" s="266">
        <v>58.04</v>
      </c>
      <c r="G2774" s="261">
        <f>F2774*E2774</f>
        <v>1.1608000000000001</v>
      </c>
    </row>
    <row r="2775" spans="1:7">
      <c r="A2775" s="259" t="s">
        <v>1904</v>
      </c>
      <c r="B2775" s="259"/>
      <c r="C2775" s="259"/>
      <c r="D2775" s="259"/>
      <c r="E2775" s="259"/>
      <c r="F2775" s="260"/>
      <c r="G2775" s="261">
        <f>SUM(G2770:G2774)</f>
        <v>2.3639999999999999</v>
      </c>
    </row>
    <row r="2776" spans="1:7" ht="16.5">
      <c r="A2776" s="253" t="s">
        <v>2003</v>
      </c>
      <c r="B2776" s="253"/>
      <c r="C2776" s="253"/>
      <c r="D2776" s="253"/>
      <c r="E2776" s="253"/>
      <c r="F2776" s="251"/>
      <c r="G2776" s="258"/>
    </row>
    <row r="2777" spans="1:7">
      <c r="A2777" s="259" t="s">
        <v>1904</v>
      </c>
      <c r="B2777" s="259"/>
      <c r="C2777" s="259"/>
      <c r="D2777" s="259"/>
      <c r="E2777" s="259"/>
      <c r="F2777" s="260"/>
      <c r="G2777" s="261"/>
    </row>
    <row r="2778" spans="1:7" ht="24.75">
      <c r="A2778" s="253" t="s">
        <v>2006</v>
      </c>
      <c r="B2778" s="253"/>
      <c r="C2778" s="253"/>
      <c r="D2778" s="253"/>
      <c r="E2778" s="253"/>
      <c r="F2778" s="251"/>
      <c r="G2778" s="258"/>
    </row>
    <row r="2779" spans="1:7" ht="16.5">
      <c r="A2779" s="262" t="s">
        <v>9</v>
      </c>
      <c r="B2779" s="259" t="s">
        <v>2431</v>
      </c>
      <c r="C2779" s="253" t="s">
        <v>3468</v>
      </c>
      <c r="D2779" s="259" t="s">
        <v>2171</v>
      </c>
      <c r="E2779" s="269">
        <v>0.14996499999999999</v>
      </c>
      <c r="F2779" s="266">
        <v>14.76</v>
      </c>
      <c r="G2779" s="261">
        <f>F2779*E2779</f>
        <v>2.2134833999999999</v>
      </c>
    </row>
    <row r="2780" spans="1:7">
      <c r="A2780" s="262" t="s">
        <v>9</v>
      </c>
      <c r="B2780" s="259" t="s">
        <v>2433</v>
      </c>
      <c r="C2780" s="253" t="s">
        <v>3469</v>
      </c>
      <c r="D2780" s="259" t="s">
        <v>2171</v>
      </c>
      <c r="E2780" s="269">
        <v>0.27900000000000003</v>
      </c>
      <c r="F2780" s="266">
        <v>20.58</v>
      </c>
      <c r="G2780" s="261">
        <f>F2780*E2780</f>
        <v>5.7418199999999997</v>
      </c>
    </row>
    <row r="2781" spans="1:7">
      <c r="A2781" s="259" t="s">
        <v>1904</v>
      </c>
      <c r="B2781" s="259"/>
      <c r="C2781" s="259"/>
      <c r="D2781" s="259"/>
      <c r="E2781" s="259"/>
      <c r="F2781" s="260"/>
      <c r="G2781" s="261">
        <f>SUM(G2779:G2780)</f>
        <v>7.9553034</v>
      </c>
    </row>
    <row r="2782" spans="1:7">
      <c r="A2782" s="259" t="s">
        <v>4273</v>
      </c>
      <c r="B2782" s="259"/>
      <c r="C2782" s="259"/>
      <c r="D2782" s="259"/>
      <c r="E2782" s="259"/>
      <c r="F2782" s="260"/>
      <c r="G2782" s="261">
        <f>G2781+G2777+G2775</f>
        <v>10.319303399999999</v>
      </c>
    </row>
    <row r="2783" spans="1:7">
      <c r="A2783" s="259" t="s">
        <v>4271</v>
      </c>
      <c r="B2783" s="259"/>
      <c r="C2783" s="259"/>
      <c r="D2783" s="259"/>
      <c r="E2783" s="259"/>
      <c r="F2783" s="267">
        <v>0.2303</v>
      </c>
      <c r="G2783" s="261">
        <f>F2783*G2782</f>
        <v>2.37653557302</v>
      </c>
    </row>
    <row r="2784" spans="1:7" ht="16.5">
      <c r="A2784" s="253" t="s">
        <v>4280</v>
      </c>
      <c r="B2784" s="253"/>
      <c r="C2784" s="253"/>
      <c r="D2784" s="253"/>
      <c r="E2784" s="253"/>
      <c r="F2784" s="251"/>
      <c r="G2784" s="252">
        <f>SUM(G2782:G2783)</f>
        <v>12.695838973019999</v>
      </c>
    </row>
    <row r="2785" spans="1:7">
      <c r="A2785" s="253"/>
      <c r="B2785" s="253"/>
      <c r="C2785" s="253"/>
      <c r="D2785" s="253"/>
      <c r="E2785" s="253"/>
      <c r="F2785" s="251"/>
      <c r="G2785" s="252"/>
    </row>
    <row r="2786" spans="1:7">
      <c r="A2786" s="255" t="s">
        <v>645</v>
      </c>
      <c r="B2786" s="255" t="s">
        <v>646</v>
      </c>
      <c r="C2786" s="250" t="s">
        <v>3485</v>
      </c>
      <c r="D2786" s="250"/>
      <c r="E2786" s="250"/>
      <c r="F2786" s="251"/>
      <c r="G2786" s="252" t="s">
        <v>4281</v>
      </c>
    </row>
    <row r="2787" spans="1:7">
      <c r="A2787" s="253"/>
      <c r="B2787" s="253"/>
      <c r="C2787" s="253"/>
      <c r="D2787" s="253"/>
      <c r="E2787" s="253"/>
      <c r="F2787" s="251"/>
      <c r="G2787" s="254"/>
    </row>
    <row r="2788" spans="1:7">
      <c r="A2788" s="253" t="s">
        <v>4274</v>
      </c>
      <c r="B2788" s="253"/>
      <c r="C2788" s="253"/>
      <c r="D2788" s="255" t="s">
        <v>263</v>
      </c>
      <c r="E2788" s="255" t="s">
        <v>262</v>
      </c>
      <c r="F2788" s="251" t="s">
        <v>4278</v>
      </c>
      <c r="G2788" s="284" t="s">
        <v>4279</v>
      </c>
    </row>
    <row r="2789" spans="1:7" ht="16.5">
      <c r="A2789" s="253" t="s">
        <v>2001</v>
      </c>
      <c r="B2789" s="253"/>
      <c r="C2789" s="253"/>
      <c r="D2789" s="253"/>
      <c r="E2789" s="253"/>
      <c r="F2789" s="251"/>
      <c r="G2789" s="258"/>
    </row>
    <row r="2790" spans="1:7" ht="16.5">
      <c r="A2790" s="262" t="s">
        <v>9</v>
      </c>
      <c r="B2790" s="259" t="s">
        <v>3444</v>
      </c>
      <c r="C2790" s="253" t="s">
        <v>3445</v>
      </c>
      <c r="D2790" s="259" t="s">
        <v>263</v>
      </c>
      <c r="E2790" s="269">
        <v>0.04</v>
      </c>
      <c r="F2790" s="266">
        <v>1.5</v>
      </c>
      <c r="G2790" s="261">
        <f>F2790*E2790</f>
        <v>0.06</v>
      </c>
    </row>
    <row r="2791" spans="1:7">
      <c r="A2791" s="262" t="s">
        <v>9</v>
      </c>
      <c r="B2791" s="259" t="s">
        <v>3486</v>
      </c>
      <c r="C2791" s="253" t="s">
        <v>3487</v>
      </c>
      <c r="D2791" s="259" t="s">
        <v>2430</v>
      </c>
      <c r="E2791" s="269">
        <v>0.15</v>
      </c>
      <c r="F2791" s="266">
        <v>6.33</v>
      </c>
      <c r="G2791" s="261">
        <f>F2791*E2791</f>
        <v>0.94950000000000001</v>
      </c>
    </row>
    <row r="2792" spans="1:7">
      <c r="A2792" s="259" t="s">
        <v>1904</v>
      </c>
      <c r="B2792" s="259"/>
      <c r="C2792" s="259"/>
      <c r="D2792" s="259"/>
      <c r="E2792" s="259"/>
      <c r="F2792" s="260"/>
      <c r="G2792" s="261">
        <f>SUM(G2790:G2791)</f>
        <v>1.0095000000000001</v>
      </c>
    </row>
    <row r="2793" spans="1:7" ht="16.5">
      <c r="A2793" s="253" t="s">
        <v>2003</v>
      </c>
      <c r="B2793" s="253"/>
      <c r="C2793" s="253"/>
      <c r="D2793" s="253"/>
      <c r="E2793" s="253"/>
      <c r="F2793" s="251"/>
      <c r="G2793" s="258"/>
    </row>
    <row r="2794" spans="1:7">
      <c r="A2794" s="259" t="s">
        <v>1904</v>
      </c>
      <c r="B2794" s="259"/>
      <c r="C2794" s="259"/>
      <c r="D2794" s="259"/>
      <c r="E2794" s="259"/>
      <c r="F2794" s="260"/>
      <c r="G2794" s="261"/>
    </row>
    <row r="2795" spans="1:7" ht="24.75">
      <c r="A2795" s="253" t="s">
        <v>2006</v>
      </c>
      <c r="B2795" s="253"/>
      <c r="C2795" s="253"/>
      <c r="D2795" s="253"/>
      <c r="E2795" s="253"/>
      <c r="F2795" s="251"/>
      <c r="G2795" s="258"/>
    </row>
    <row r="2796" spans="1:7" ht="16.5">
      <c r="A2796" s="262" t="s">
        <v>9</v>
      </c>
      <c r="B2796" s="259" t="s">
        <v>2431</v>
      </c>
      <c r="C2796" s="253" t="s">
        <v>3468</v>
      </c>
      <c r="D2796" s="259" t="s">
        <v>2171</v>
      </c>
      <c r="E2796" s="269">
        <v>0.11400399999999999</v>
      </c>
      <c r="F2796" s="266">
        <v>14.76</v>
      </c>
      <c r="G2796" s="261">
        <f>F2796*E2796</f>
        <v>1.6826990399999999</v>
      </c>
    </row>
    <row r="2797" spans="1:7">
      <c r="A2797" s="262" t="s">
        <v>9</v>
      </c>
      <c r="B2797" s="259" t="s">
        <v>2433</v>
      </c>
      <c r="C2797" s="253" t="s">
        <v>3469</v>
      </c>
      <c r="D2797" s="259" t="s">
        <v>2171</v>
      </c>
      <c r="E2797" s="269">
        <v>0.11379</v>
      </c>
      <c r="F2797" s="266">
        <v>20.58</v>
      </c>
      <c r="G2797" s="261">
        <f>F2797*E2797</f>
        <v>2.3417981999999999</v>
      </c>
    </row>
    <row r="2798" spans="1:7">
      <c r="A2798" s="259" t="s">
        <v>1904</v>
      </c>
      <c r="B2798" s="259"/>
      <c r="C2798" s="259"/>
      <c r="D2798" s="259"/>
      <c r="E2798" s="259"/>
      <c r="F2798" s="260"/>
      <c r="G2798" s="261">
        <f>SUM(G2796:G2797)</f>
        <v>4.0244972399999996</v>
      </c>
    </row>
    <row r="2799" spans="1:7">
      <c r="A2799" s="259" t="s">
        <v>4273</v>
      </c>
      <c r="B2799" s="259"/>
      <c r="C2799" s="259"/>
      <c r="D2799" s="259"/>
      <c r="E2799" s="259"/>
      <c r="F2799" s="260"/>
      <c r="G2799" s="261">
        <f>G2798+G2794+G2792</f>
        <v>5.0339972399999997</v>
      </c>
    </row>
    <row r="2800" spans="1:7">
      <c r="A2800" s="259" t="s">
        <v>4271</v>
      </c>
      <c r="B2800" s="259"/>
      <c r="C2800" s="259"/>
      <c r="D2800" s="259"/>
      <c r="E2800" s="259"/>
      <c r="F2800" s="267">
        <v>0.2303</v>
      </c>
      <c r="G2800" s="261">
        <f>F2800*G2799</f>
        <v>1.1593295643719999</v>
      </c>
    </row>
    <row r="2801" spans="1:7" ht="16.5">
      <c r="A2801" s="253" t="s">
        <v>4280</v>
      </c>
      <c r="B2801" s="253"/>
      <c r="C2801" s="253"/>
      <c r="D2801" s="253"/>
      <c r="E2801" s="253"/>
      <c r="F2801" s="251"/>
      <c r="G2801" s="252">
        <f>SUM(G2799:G2800)</f>
        <v>6.1933268043719991</v>
      </c>
    </row>
    <row r="2802" spans="1:7">
      <c r="A2802" s="253"/>
      <c r="B2802" s="253"/>
      <c r="C2802" s="253"/>
      <c r="D2802" s="253"/>
      <c r="E2802" s="253"/>
      <c r="F2802" s="251"/>
      <c r="G2802" s="252"/>
    </row>
    <row r="2803" spans="1:7" ht="16.5">
      <c r="A2803" s="255" t="s">
        <v>647</v>
      </c>
      <c r="B2803" s="255" t="s">
        <v>648</v>
      </c>
      <c r="C2803" s="250" t="s">
        <v>3488</v>
      </c>
      <c r="D2803" s="250"/>
      <c r="E2803" s="250"/>
      <c r="F2803" s="251"/>
      <c r="G2803" s="252" t="s">
        <v>4281</v>
      </c>
    </row>
    <row r="2804" spans="1:7">
      <c r="A2804" s="253"/>
      <c r="B2804" s="253"/>
      <c r="C2804" s="253"/>
      <c r="D2804" s="253"/>
      <c r="E2804" s="253"/>
      <c r="F2804" s="251"/>
      <c r="G2804" s="254"/>
    </row>
    <row r="2805" spans="1:7">
      <c r="A2805" s="253" t="s">
        <v>4274</v>
      </c>
      <c r="B2805" s="253"/>
      <c r="C2805" s="253"/>
      <c r="D2805" s="255" t="s">
        <v>263</v>
      </c>
      <c r="E2805" s="255" t="s">
        <v>262</v>
      </c>
      <c r="F2805" s="251" t="s">
        <v>4278</v>
      </c>
      <c r="G2805" s="284" t="s">
        <v>4279</v>
      </c>
    </row>
    <row r="2806" spans="1:7" ht="16.5">
      <c r="A2806" s="253" t="s">
        <v>2001</v>
      </c>
      <c r="B2806" s="253"/>
      <c r="C2806" s="253"/>
      <c r="D2806" s="253"/>
      <c r="E2806" s="253"/>
      <c r="F2806" s="251"/>
      <c r="G2806" s="258"/>
    </row>
    <row r="2807" spans="1:7" ht="16.5">
      <c r="A2807" s="262" t="s">
        <v>9</v>
      </c>
      <c r="B2807" s="259" t="s">
        <v>3444</v>
      </c>
      <c r="C2807" s="253" t="s">
        <v>3445</v>
      </c>
      <c r="D2807" s="259" t="s">
        <v>263</v>
      </c>
      <c r="E2807" s="269">
        <v>0.06</v>
      </c>
      <c r="F2807" s="266">
        <v>1.5</v>
      </c>
      <c r="G2807" s="261">
        <f>F2807*E2807</f>
        <v>0.09</v>
      </c>
    </row>
    <row r="2808" spans="1:7">
      <c r="A2808" s="262" t="s">
        <v>9</v>
      </c>
      <c r="B2808" s="259" t="s">
        <v>3466</v>
      </c>
      <c r="C2808" s="253" t="s">
        <v>3467</v>
      </c>
      <c r="D2808" s="259" t="s">
        <v>2173</v>
      </c>
      <c r="E2808" s="269">
        <v>0.37037029999999999</v>
      </c>
      <c r="F2808" s="266">
        <v>3.38</v>
      </c>
      <c r="G2808" s="261">
        <f>F2808*E2808</f>
        <v>1.251851614</v>
      </c>
    </row>
    <row r="2809" spans="1:7">
      <c r="A2809" s="259" t="s">
        <v>1904</v>
      </c>
      <c r="B2809" s="259"/>
      <c r="C2809" s="259"/>
      <c r="D2809" s="259"/>
      <c r="E2809" s="259"/>
      <c r="F2809" s="260"/>
      <c r="G2809" s="261">
        <f>SUM(G2807:G2808)</f>
        <v>1.3418516140000001</v>
      </c>
    </row>
    <row r="2810" spans="1:7" ht="16.5">
      <c r="A2810" s="253" t="s">
        <v>2003</v>
      </c>
      <c r="B2810" s="253"/>
      <c r="C2810" s="253"/>
      <c r="D2810" s="253"/>
      <c r="E2810" s="253"/>
      <c r="F2810" s="251"/>
      <c r="G2810" s="258"/>
    </row>
    <row r="2811" spans="1:7">
      <c r="A2811" s="259" t="s">
        <v>1904</v>
      </c>
      <c r="B2811" s="259"/>
      <c r="C2811" s="259"/>
      <c r="D2811" s="259"/>
      <c r="E2811" s="259"/>
      <c r="F2811" s="260"/>
      <c r="G2811" s="261"/>
    </row>
    <row r="2812" spans="1:7" ht="24.75">
      <c r="A2812" s="253" t="s">
        <v>2006</v>
      </c>
      <c r="B2812" s="253"/>
      <c r="C2812" s="253"/>
      <c r="D2812" s="253"/>
      <c r="E2812" s="253"/>
      <c r="F2812" s="251"/>
      <c r="G2812" s="258"/>
    </row>
    <row r="2813" spans="1:7" ht="16.5">
      <c r="A2813" s="262" t="s">
        <v>9</v>
      </c>
      <c r="B2813" s="259" t="s">
        <v>2431</v>
      </c>
      <c r="C2813" s="253" t="s">
        <v>3468</v>
      </c>
      <c r="D2813" s="259" t="s">
        <v>2171</v>
      </c>
      <c r="E2813" s="269">
        <v>0.15010000000000001</v>
      </c>
      <c r="F2813" s="266">
        <v>14.76</v>
      </c>
      <c r="G2813" s="261">
        <f>F2813*E2813</f>
        <v>2.2154760000000002</v>
      </c>
    </row>
    <row r="2814" spans="1:7">
      <c r="A2814" s="262" t="s">
        <v>9</v>
      </c>
      <c r="B2814" s="259" t="s">
        <v>2433</v>
      </c>
      <c r="C2814" s="253" t="s">
        <v>3469</v>
      </c>
      <c r="D2814" s="259" t="s">
        <v>2171</v>
      </c>
      <c r="E2814" s="269">
        <v>0.30309999999999998</v>
      </c>
      <c r="F2814" s="266">
        <v>20.58</v>
      </c>
      <c r="G2814" s="261">
        <f>F2814*E2814</f>
        <v>6.2377979999999988</v>
      </c>
    </row>
    <row r="2815" spans="1:7">
      <c r="A2815" s="259" t="s">
        <v>1904</v>
      </c>
      <c r="B2815" s="259"/>
      <c r="C2815" s="259"/>
      <c r="D2815" s="259"/>
      <c r="E2815" s="259"/>
      <c r="F2815" s="260"/>
      <c r="G2815" s="261">
        <f>SUM(G2813:G2814)</f>
        <v>8.4532739999999986</v>
      </c>
    </row>
    <row r="2816" spans="1:7">
      <c r="A2816" s="259" t="s">
        <v>4273</v>
      </c>
      <c r="B2816" s="259"/>
      <c r="C2816" s="259"/>
      <c r="D2816" s="259"/>
      <c r="E2816" s="259"/>
      <c r="F2816" s="260"/>
      <c r="G2816" s="261">
        <f>G2815+G2811+G2809</f>
        <v>9.795125613999998</v>
      </c>
    </row>
    <row r="2817" spans="1:7">
      <c r="A2817" s="259" t="s">
        <v>4271</v>
      </c>
      <c r="B2817" s="259"/>
      <c r="C2817" s="259"/>
      <c r="D2817" s="259"/>
      <c r="E2817" s="259"/>
      <c r="F2817" s="267">
        <v>0.2303</v>
      </c>
      <c r="G2817" s="261">
        <f>F2817*G2816</f>
        <v>2.2558174289041997</v>
      </c>
    </row>
    <row r="2818" spans="1:7" ht="16.5">
      <c r="A2818" s="253" t="s">
        <v>4280</v>
      </c>
      <c r="B2818" s="253"/>
      <c r="C2818" s="253"/>
      <c r="D2818" s="253"/>
      <c r="E2818" s="253"/>
      <c r="F2818" s="251"/>
      <c r="G2818" s="252">
        <f>SUM(G2816:G2817)</f>
        <v>12.050943042904198</v>
      </c>
    </row>
    <row r="2819" spans="1:7">
      <c r="A2819" s="253"/>
      <c r="B2819" s="253"/>
      <c r="C2819" s="253"/>
      <c r="D2819" s="253"/>
      <c r="E2819" s="253"/>
      <c r="F2819" s="251"/>
      <c r="G2819" s="252"/>
    </row>
    <row r="2820" spans="1:7" ht="16.5">
      <c r="A2820" s="255" t="s">
        <v>649</v>
      </c>
      <c r="B2820" s="255" t="s">
        <v>650</v>
      </c>
      <c r="C2820" s="250" t="s">
        <v>3489</v>
      </c>
      <c r="D2820" s="250"/>
      <c r="E2820" s="250"/>
      <c r="F2820" s="251"/>
      <c r="G2820" s="252" t="s">
        <v>4281</v>
      </c>
    </row>
    <row r="2821" spans="1:7">
      <c r="A2821" s="253"/>
      <c r="B2821" s="253"/>
      <c r="C2821" s="253"/>
      <c r="D2821" s="253"/>
      <c r="E2821" s="253"/>
      <c r="F2821" s="251"/>
      <c r="G2821" s="254"/>
    </row>
    <row r="2822" spans="1:7">
      <c r="A2822" s="253" t="s">
        <v>4274</v>
      </c>
      <c r="B2822" s="253"/>
      <c r="C2822" s="253"/>
      <c r="D2822" s="255" t="s">
        <v>263</v>
      </c>
      <c r="E2822" s="255" t="s">
        <v>262</v>
      </c>
      <c r="F2822" s="251" t="s">
        <v>4278</v>
      </c>
      <c r="G2822" s="284" t="s">
        <v>4279</v>
      </c>
    </row>
    <row r="2823" spans="1:7" ht="16.5">
      <c r="A2823" s="253" t="s">
        <v>2001</v>
      </c>
      <c r="B2823" s="253"/>
      <c r="C2823" s="253"/>
      <c r="D2823" s="253"/>
      <c r="E2823" s="253"/>
      <c r="F2823" s="251"/>
      <c r="G2823" s="258"/>
    </row>
    <row r="2824" spans="1:7" ht="16.5">
      <c r="A2824" s="262" t="s">
        <v>9</v>
      </c>
      <c r="B2824" s="259" t="s">
        <v>3490</v>
      </c>
      <c r="C2824" s="253" t="s">
        <v>3491</v>
      </c>
      <c r="D2824" s="259" t="s">
        <v>3473</v>
      </c>
      <c r="E2824" s="269">
        <v>0.21</v>
      </c>
      <c r="F2824" s="266">
        <v>10.27</v>
      </c>
      <c r="G2824" s="261">
        <f>F2824*E2824</f>
        <v>2.1566999999999998</v>
      </c>
    </row>
    <row r="2825" spans="1:7">
      <c r="A2825" s="259" t="s">
        <v>1904</v>
      </c>
      <c r="B2825" s="259"/>
      <c r="C2825" s="259"/>
      <c r="D2825" s="259"/>
      <c r="E2825" s="259"/>
      <c r="F2825" s="260"/>
      <c r="G2825" s="261">
        <f>SUM(G2824:G2824)</f>
        <v>2.1566999999999998</v>
      </c>
    </row>
    <row r="2826" spans="1:7" ht="16.5">
      <c r="A2826" s="253" t="s">
        <v>2003</v>
      </c>
      <c r="B2826" s="253"/>
      <c r="C2826" s="253"/>
      <c r="D2826" s="253"/>
      <c r="E2826" s="253"/>
      <c r="F2826" s="251"/>
      <c r="G2826" s="258"/>
    </row>
    <row r="2827" spans="1:7">
      <c r="A2827" s="259" t="s">
        <v>1904</v>
      </c>
      <c r="B2827" s="259"/>
      <c r="C2827" s="259"/>
      <c r="D2827" s="259"/>
      <c r="E2827" s="259"/>
      <c r="F2827" s="260"/>
      <c r="G2827" s="261"/>
    </row>
    <row r="2828" spans="1:7" ht="24.75">
      <c r="A2828" s="253" t="s">
        <v>2006</v>
      </c>
      <c r="B2828" s="253"/>
      <c r="C2828" s="253"/>
      <c r="D2828" s="253"/>
      <c r="E2828" s="253"/>
      <c r="F2828" s="251"/>
      <c r="G2828" s="258"/>
    </row>
    <row r="2829" spans="1:7" ht="16.5">
      <c r="A2829" s="262" t="s">
        <v>9</v>
      </c>
      <c r="B2829" s="259" t="s">
        <v>2431</v>
      </c>
      <c r="C2829" s="253" t="s">
        <v>3468</v>
      </c>
      <c r="D2829" s="259" t="s">
        <v>2171</v>
      </c>
      <c r="E2829" s="269">
        <v>0.1245</v>
      </c>
      <c r="F2829" s="266">
        <v>14.76</v>
      </c>
      <c r="G2829" s="261">
        <f>F2829*E2829</f>
        <v>1.83762</v>
      </c>
    </row>
    <row r="2830" spans="1:7">
      <c r="A2830" s="262" t="s">
        <v>9</v>
      </c>
      <c r="B2830" s="259" t="s">
        <v>2433</v>
      </c>
      <c r="C2830" s="253" t="s">
        <v>3469</v>
      </c>
      <c r="D2830" s="259" t="s">
        <v>2171</v>
      </c>
      <c r="E2830" s="269">
        <v>0.24976300000000001</v>
      </c>
      <c r="F2830" s="266">
        <v>20.58</v>
      </c>
      <c r="G2830" s="261">
        <f>F2830*E2830</f>
        <v>5.1401225400000001</v>
      </c>
    </row>
    <row r="2831" spans="1:7">
      <c r="A2831" s="259" t="s">
        <v>1904</v>
      </c>
      <c r="B2831" s="259"/>
      <c r="C2831" s="259"/>
      <c r="D2831" s="259"/>
      <c r="E2831" s="259"/>
      <c r="F2831" s="260"/>
      <c r="G2831" s="261">
        <f>SUM(G2829:G2830)</f>
        <v>6.9777425400000004</v>
      </c>
    </row>
    <row r="2832" spans="1:7">
      <c r="A2832" s="259" t="s">
        <v>4273</v>
      </c>
      <c r="B2832" s="259"/>
      <c r="C2832" s="259"/>
      <c r="D2832" s="259"/>
      <c r="E2832" s="259"/>
      <c r="F2832" s="260"/>
      <c r="G2832" s="261">
        <f>G2831+G2827+G2825</f>
        <v>9.1344425400000002</v>
      </c>
    </row>
    <row r="2833" spans="1:7">
      <c r="A2833" s="259" t="s">
        <v>4271</v>
      </c>
      <c r="B2833" s="259"/>
      <c r="C2833" s="259"/>
      <c r="D2833" s="259"/>
      <c r="E2833" s="259"/>
      <c r="F2833" s="267">
        <v>0.2303</v>
      </c>
      <c r="G2833" s="261">
        <f>F2833*G2832</f>
        <v>2.103662116962</v>
      </c>
    </row>
    <row r="2834" spans="1:7" ht="16.5">
      <c r="A2834" s="253" t="s">
        <v>4280</v>
      </c>
      <c r="B2834" s="253"/>
      <c r="C2834" s="253"/>
      <c r="D2834" s="253"/>
      <c r="E2834" s="253"/>
      <c r="F2834" s="251"/>
      <c r="G2834" s="252">
        <f>SUM(G2832:G2833)</f>
        <v>11.238104656962001</v>
      </c>
    </row>
    <row r="2835" spans="1:7">
      <c r="A2835" s="253"/>
      <c r="B2835" s="253"/>
      <c r="C2835" s="253"/>
      <c r="D2835" s="253"/>
      <c r="E2835" s="253"/>
      <c r="F2835" s="251"/>
      <c r="G2835" s="252"/>
    </row>
    <row r="2836" spans="1:7" ht="24.75">
      <c r="A2836" s="255" t="s">
        <v>652</v>
      </c>
      <c r="B2836" s="255" t="s">
        <v>653</v>
      </c>
      <c r="C2836" s="250" t="s">
        <v>3492</v>
      </c>
      <c r="D2836" s="250"/>
      <c r="E2836" s="250"/>
      <c r="F2836" s="251"/>
      <c r="G2836" s="252" t="s">
        <v>4281</v>
      </c>
    </row>
    <row r="2837" spans="1:7">
      <c r="A2837" s="253"/>
      <c r="B2837" s="253"/>
      <c r="C2837" s="253"/>
      <c r="D2837" s="253"/>
      <c r="E2837" s="253"/>
      <c r="F2837" s="251"/>
      <c r="G2837" s="254"/>
    </row>
    <row r="2838" spans="1:7">
      <c r="A2838" s="253" t="s">
        <v>4274</v>
      </c>
      <c r="B2838" s="253"/>
      <c r="C2838" s="253"/>
      <c r="D2838" s="255" t="s">
        <v>263</v>
      </c>
      <c r="E2838" s="255" t="s">
        <v>262</v>
      </c>
      <c r="F2838" s="251" t="s">
        <v>4278</v>
      </c>
      <c r="G2838" s="284" t="s">
        <v>4279</v>
      </c>
    </row>
    <row r="2839" spans="1:7" ht="16.5">
      <c r="A2839" s="253" t="s">
        <v>2001</v>
      </c>
      <c r="B2839" s="253"/>
      <c r="C2839" s="253"/>
      <c r="D2839" s="253"/>
      <c r="E2839" s="253"/>
      <c r="F2839" s="251"/>
      <c r="G2839" s="258"/>
    </row>
    <row r="2840" spans="1:7" ht="16.5">
      <c r="A2840" s="262" t="s">
        <v>9</v>
      </c>
      <c r="B2840" s="259" t="s">
        <v>3493</v>
      </c>
      <c r="C2840" s="253" t="s">
        <v>3494</v>
      </c>
      <c r="D2840" s="259" t="s">
        <v>3473</v>
      </c>
      <c r="E2840" s="269">
        <v>0.12</v>
      </c>
      <c r="F2840" s="266">
        <v>26.315999999999999</v>
      </c>
      <c r="G2840" s="261">
        <f>F2840*E2840</f>
        <v>3.1579199999999998</v>
      </c>
    </row>
    <row r="2841" spans="1:7" ht="16.5">
      <c r="A2841" s="262" t="s">
        <v>9</v>
      </c>
      <c r="B2841" s="259" t="s">
        <v>3495</v>
      </c>
      <c r="C2841" s="253" t="s">
        <v>3496</v>
      </c>
      <c r="D2841" s="259" t="s">
        <v>0</v>
      </c>
      <c r="E2841" s="269">
        <v>0.3</v>
      </c>
      <c r="F2841" s="266">
        <v>1.55</v>
      </c>
      <c r="G2841" s="261">
        <f>F2841*E2841</f>
        <v>0.46499999999999997</v>
      </c>
    </row>
    <row r="2842" spans="1:7">
      <c r="A2842" s="262" t="s">
        <v>9</v>
      </c>
      <c r="B2842" s="259" t="s">
        <v>3497</v>
      </c>
      <c r="C2842" s="253" t="s">
        <v>3498</v>
      </c>
      <c r="D2842" s="259" t="s">
        <v>3473</v>
      </c>
      <c r="E2842" s="269">
        <v>0.03</v>
      </c>
      <c r="F2842" s="266">
        <v>10.8</v>
      </c>
      <c r="G2842" s="261">
        <f>F2842*E2842</f>
        <v>0.32400000000000001</v>
      </c>
    </row>
    <row r="2843" spans="1:7" ht="16.5">
      <c r="A2843" s="262" t="s">
        <v>9</v>
      </c>
      <c r="B2843" s="259" t="s">
        <v>3499</v>
      </c>
      <c r="C2843" s="253" t="s">
        <v>3500</v>
      </c>
      <c r="D2843" s="259" t="s">
        <v>3473</v>
      </c>
      <c r="E2843" s="269">
        <v>0.16</v>
      </c>
      <c r="F2843" s="266">
        <v>21.73</v>
      </c>
      <c r="G2843" s="261">
        <f>F2843*E2843</f>
        <v>3.4768000000000003</v>
      </c>
    </row>
    <row r="2844" spans="1:7">
      <c r="A2844" s="259" t="s">
        <v>1904</v>
      </c>
      <c r="B2844" s="259"/>
      <c r="C2844" s="259"/>
      <c r="D2844" s="259"/>
      <c r="E2844" s="259"/>
      <c r="F2844" s="260"/>
      <c r="G2844" s="261">
        <f>SUM(G2840:G2843)</f>
        <v>7.4237199999999994</v>
      </c>
    </row>
    <row r="2845" spans="1:7" ht="16.5">
      <c r="A2845" s="253" t="s">
        <v>2003</v>
      </c>
      <c r="B2845" s="253"/>
      <c r="C2845" s="253"/>
      <c r="D2845" s="253"/>
      <c r="E2845" s="253"/>
      <c r="F2845" s="251"/>
      <c r="G2845" s="258"/>
    </row>
    <row r="2846" spans="1:7">
      <c r="A2846" s="259" t="s">
        <v>1904</v>
      </c>
      <c r="B2846" s="259"/>
      <c r="C2846" s="259"/>
      <c r="D2846" s="259"/>
      <c r="E2846" s="259"/>
      <c r="F2846" s="260"/>
      <c r="G2846" s="261"/>
    </row>
    <row r="2847" spans="1:7" ht="24.75">
      <c r="A2847" s="253" t="s">
        <v>2006</v>
      </c>
      <c r="B2847" s="253"/>
      <c r="C2847" s="253"/>
      <c r="D2847" s="253"/>
      <c r="E2847" s="253"/>
      <c r="F2847" s="251"/>
      <c r="G2847" s="258"/>
    </row>
    <row r="2848" spans="1:7" ht="16.5">
      <c r="A2848" s="262" t="s">
        <v>9</v>
      </c>
      <c r="B2848" s="259" t="s">
        <v>2431</v>
      </c>
      <c r="C2848" s="253" t="s">
        <v>3468</v>
      </c>
      <c r="D2848" s="259" t="s">
        <v>2171</v>
      </c>
      <c r="E2848" s="269">
        <v>0.3</v>
      </c>
      <c r="F2848" s="266">
        <v>14.76</v>
      </c>
      <c r="G2848" s="261">
        <f>F2848*E2848</f>
        <v>4.4279999999999999</v>
      </c>
    </row>
    <row r="2849" spans="1:7">
      <c r="A2849" s="262" t="s">
        <v>9</v>
      </c>
      <c r="B2849" s="259" t="s">
        <v>2433</v>
      </c>
      <c r="C2849" s="253" t="s">
        <v>3469</v>
      </c>
      <c r="D2849" s="259" t="s">
        <v>2171</v>
      </c>
      <c r="E2849" s="269">
        <v>0.45</v>
      </c>
      <c r="F2849" s="266">
        <v>20.58</v>
      </c>
      <c r="G2849" s="261">
        <f>F2849*E2849</f>
        <v>9.2609999999999992</v>
      </c>
    </row>
    <row r="2850" spans="1:7">
      <c r="A2850" s="259" t="s">
        <v>1904</v>
      </c>
      <c r="B2850" s="259"/>
      <c r="C2850" s="259"/>
      <c r="D2850" s="259"/>
      <c r="E2850" s="259"/>
      <c r="F2850" s="260"/>
      <c r="G2850" s="261">
        <f>SUM(G2848:G2849)</f>
        <v>13.689</v>
      </c>
    </row>
    <row r="2851" spans="1:7">
      <c r="A2851" s="259" t="s">
        <v>4273</v>
      </c>
      <c r="B2851" s="259"/>
      <c r="C2851" s="259"/>
      <c r="D2851" s="259"/>
      <c r="E2851" s="259"/>
      <c r="F2851" s="260"/>
      <c r="G2851" s="261">
        <f>G2850+G2846+G2844</f>
        <v>21.112719999999999</v>
      </c>
    </row>
    <row r="2852" spans="1:7">
      <c r="A2852" s="259" t="s">
        <v>4271</v>
      </c>
      <c r="B2852" s="259"/>
      <c r="C2852" s="259"/>
      <c r="D2852" s="259"/>
      <c r="E2852" s="259"/>
      <c r="F2852" s="267">
        <v>0.2303</v>
      </c>
      <c r="G2852" s="261">
        <f>F2852*G2851</f>
        <v>4.8622594159999997</v>
      </c>
    </row>
    <row r="2853" spans="1:7" ht="16.5">
      <c r="A2853" s="253" t="s">
        <v>4280</v>
      </c>
      <c r="B2853" s="253"/>
      <c r="C2853" s="253"/>
      <c r="D2853" s="253"/>
      <c r="E2853" s="253"/>
      <c r="F2853" s="251"/>
      <c r="G2853" s="252">
        <f>SUM(G2851:G2852)</f>
        <v>25.974979416</v>
      </c>
    </row>
    <row r="2854" spans="1:7">
      <c r="A2854" s="253"/>
      <c r="B2854" s="253"/>
      <c r="C2854" s="253"/>
      <c r="D2854" s="253"/>
      <c r="E2854" s="253"/>
      <c r="F2854" s="251"/>
      <c r="G2854" s="252"/>
    </row>
    <row r="2855" spans="1:7" ht="24.75">
      <c r="A2855" s="255" t="s">
        <v>654</v>
      </c>
      <c r="B2855" s="255" t="s">
        <v>1988</v>
      </c>
      <c r="C2855" s="250" t="s">
        <v>3501</v>
      </c>
      <c r="D2855" s="250"/>
      <c r="E2855" s="250"/>
      <c r="F2855" s="251"/>
      <c r="G2855" s="252" t="s">
        <v>4281</v>
      </c>
    </row>
    <row r="2856" spans="1:7">
      <c r="A2856" s="253"/>
      <c r="B2856" s="253"/>
      <c r="C2856" s="253"/>
      <c r="D2856" s="253"/>
      <c r="E2856" s="253"/>
      <c r="F2856" s="251"/>
      <c r="G2856" s="254"/>
    </row>
    <row r="2857" spans="1:7">
      <c r="A2857" s="253" t="s">
        <v>4274</v>
      </c>
      <c r="B2857" s="253"/>
      <c r="C2857" s="253"/>
      <c r="D2857" s="255" t="s">
        <v>263</v>
      </c>
      <c r="E2857" s="255" t="s">
        <v>262</v>
      </c>
      <c r="F2857" s="251" t="s">
        <v>4278</v>
      </c>
      <c r="G2857" s="284" t="s">
        <v>4279</v>
      </c>
    </row>
    <row r="2858" spans="1:7" ht="16.5">
      <c r="A2858" s="253" t="s">
        <v>2001</v>
      </c>
      <c r="B2858" s="253"/>
      <c r="C2858" s="253"/>
      <c r="D2858" s="253"/>
      <c r="E2858" s="253"/>
      <c r="F2858" s="251"/>
      <c r="G2858" s="258"/>
    </row>
    <row r="2859" spans="1:7" ht="16.5">
      <c r="A2859" s="262" t="s">
        <v>9</v>
      </c>
      <c r="B2859" s="259" t="s">
        <v>3502</v>
      </c>
      <c r="C2859" s="253" t="s">
        <v>3503</v>
      </c>
      <c r="D2859" s="259" t="s">
        <v>3473</v>
      </c>
      <c r="E2859" s="269">
        <v>0.1</v>
      </c>
      <c r="F2859" s="266">
        <v>24.11</v>
      </c>
      <c r="G2859" s="261">
        <f>F2859*E2859</f>
        <v>2.411</v>
      </c>
    </row>
    <row r="2860" spans="1:7">
      <c r="A2860" s="262" t="s">
        <v>9</v>
      </c>
      <c r="B2860" s="259" t="s">
        <v>3497</v>
      </c>
      <c r="C2860" s="253" t="s">
        <v>3498</v>
      </c>
      <c r="D2860" s="259" t="s">
        <v>3473</v>
      </c>
      <c r="E2860" s="269">
        <v>2.5000000000000001E-2</v>
      </c>
      <c r="F2860" s="266">
        <v>10.8</v>
      </c>
      <c r="G2860" s="261">
        <f>F2860*E2860</f>
        <v>0.27</v>
      </c>
    </row>
    <row r="2861" spans="1:7" ht="16.5">
      <c r="A2861" s="262" t="s">
        <v>9</v>
      </c>
      <c r="B2861" s="259" t="s">
        <v>3499</v>
      </c>
      <c r="C2861" s="253" t="s">
        <v>3500</v>
      </c>
      <c r="D2861" s="259" t="s">
        <v>3473</v>
      </c>
      <c r="E2861" s="269">
        <v>0.1</v>
      </c>
      <c r="F2861" s="266">
        <v>21.73</v>
      </c>
      <c r="G2861" s="261">
        <f>F2861*E2861</f>
        <v>2.173</v>
      </c>
    </row>
    <row r="2862" spans="1:7">
      <c r="A2862" s="259" t="s">
        <v>1904</v>
      </c>
      <c r="B2862" s="259"/>
      <c r="C2862" s="259"/>
      <c r="D2862" s="259"/>
      <c r="E2862" s="259"/>
      <c r="F2862" s="260"/>
      <c r="G2862" s="261">
        <f>SUM(G2859:G2861)</f>
        <v>4.8540000000000001</v>
      </c>
    </row>
    <row r="2863" spans="1:7" ht="16.5">
      <c r="A2863" s="253" t="s">
        <v>2003</v>
      </c>
      <c r="B2863" s="253"/>
      <c r="C2863" s="253"/>
      <c r="D2863" s="253"/>
      <c r="E2863" s="253"/>
      <c r="F2863" s="251"/>
      <c r="G2863" s="258"/>
    </row>
    <row r="2864" spans="1:7">
      <c r="A2864" s="259" t="s">
        <v>1904</v>
      </c>
      <c r="B2864" s="259"/>
      <c r="C2864" s="259"/>
      <c r="D2864" s="259"/>
      <c r="E2864" s="259"/>
      <c r="F2864" s="260"/>
      <c r="G2864" s="261"/>
    </row>
    <row r="2865" spans="1:7" ht="24.75">
      <c r="A2865" s="253" t="s">
        <v>2006</v>
      </c>
      <c r="B2865" s="253"/>
      <c r="C2865" s="253"/>
      <c r="D2865" s="253"/>
      <c r="E2865" s="253"/>
      <c r="F2865" s="251"/>
      <c r="G2865" s="258"/>
    </row>
    <row r="2866" spans="1:7" ht="16.5">
      <c r="A2866" s="262" t="s">
        <v>9</v>
      </c>
      <c r="B2866" s="259" t="s">
        <v>2431</v>
      </c>
      <c r="C2866" s="253" t="s">
        <v>3468</v>
      </c>
      <c r="D2866" s="259" t="s">
        <v>2171</v>
      </c>
      <c r="E2866" s="269">
        <v>0.17724999999999999</v>
      </c>
      <c r="F2866" s="266">
        <v>14.76</v>
      </c>
      <c r="G2866" s="261">
        <f>F2866*E2866</f>
        <v>2.6162099999999997</v>
      </c>
    </row>
    <row r="2867" spans="1:7">
      <c r="A2867" s="262" t="s">
        <v>9</v>
      </c>
      <c r="B2867" s="259" t="s">
        <v>2433</v>
      </c>
      <c r="C2867" s="253" t="s">
        <v>3469</v>
      </c>
      <c r="D2867" s="259" t="s">
        <v>2171</v>
      </c>
      <c r="E2867" s="269">
        <v>0.3</v>
      </c>
      <c r="F2867" s="266">
        <v>20.58</v>
      </c>
      <c r="G2867" s="261">
        <f>F2867*E2867</f>
        <v>6.1739999999999995</v>
      </c>
    </row>
    <row r="2868" spans="1:7">
      <c r="A2868" s="259" t="s">
        <v>1904</v>
      </c>
      <c r="B2868" s="259"/>
      <c r="C2868" s="259"/>
      <c r="D2868" s="259"/>
      <c r="E2868" s="259"/>
      <c r="F2868" s="260"/>
      <c r="G2868" s="261">
        <f>SUM(G2866:G2867)</f>
        <v>8.7902099999999983</v>
      </c>
    </row>
    <row r="2869" spans="1:7">
      <c r="A2869" s="259" t="s">
        <v>4273</v>
      </c>
      <c r="B2869" s="259"/>
      <c r="C2869" s="259"/>
      <c r="D2869" s="259"/>
      <c r="E2869" s="259"/>
      <c r="F2869" s="260"/>
      <c r="G2869" s="261">
        <f>G2868+G2864+G2862</f>
        <v>13.644209999999998</v>
      </c>
    </row>
    <row r="2870" spans="1:7">
      <c r="A2870" s="259" t="s">
        <v>4271</v>
      </c>
      <c r="B2870" s="259"/>
      <c r="C2870" s="259"/>
      <c r="D2870" s="259"/>
      <c r="E2870" s="259"/>
      <c r="F2870" s="267">
        <v>0.2303</v>
      </c>
      <c r="G2870" s="261">
        <f>F2870*G2869</f>
        <v>3.1422615629999995</v>
      </c>
    </row>
    <row r="2871" spans="1:7" ht="16.5">
      <c r="A2871" s="253" t="s">
        <v>4280</v>
      </c>
      <c r="B2871" s="253"/>
      <c r="C2871" s="253"/>
      <c r="D2871" s="253"/>
      <c r="E2871" s="253"/>
      <c r="F2871" s="251"/>
      <c r="G2871" s="252">
        <f>SUM(G2869:G2870)</f>
        <v>16.786471562999996</v>
      </c>
    </row>
    <row r="2872" spans="1:7">
      <c r="A2872" s="248"/>
      <c r="B2872" s="248"/>
      <c r="C2872" s="248"/>
      <c r="D2872" s="248"/>
      <c r="E2872" s="248"/>
      <c r="F2872" s="268"/>
      <c r="G2872" s="249"/>
    </row>
    <row r="2873" spans="1:7">
      <c r="A2873" s="255" t="s">
        <v>656</v>
      </c>
      <c r="B2873" s="255">
        <v>40905</v>
      </c>
      <c r="C2873" s="250" t="s">
        <v>5223</v>
      </c>
      <c r="D2873" s="250"/>
      <c r="E2873" s="250"/>
      <c r="F2873" s="251"/>
      <c r="G2873" s="252" t="s">
        <v>4281</v>
      </c>
    </row>
    <row r="2874" spans="1:7">
      <c r="A2874" s="253"/>
      <c r="B2874" s="253"/>
      <c r="C2874" s="253"/>
      <c r="D2874" s="253"/>
      <c r="E2874" s="253"/>
      <c r="F2874" s="251"/>
      <c r="G2874" s="254"/>
    </row>
    <row r="2875" spans="1:7">
      <c r="A2875" s="253" t="s">
        <v>4274</v>
      </c>
      <c r="B2875" s="253"/>
      <c r="C2875" s="253"/>
      <c r="D2875" s="255" t="s">
        <v>263</v>
      </c>
      <c r="E2875" s="255" t="s">
        <v>262</v>
      </c>
      <c r="F2875" s="251" t="s">
        <v>4278</v>
      </c>
      <c r="G2875" s="284" t="s">
        <v>4279</v>
      </c>
    </row>
    <row r="2876" spans="1:7" ht="16.5">
      <c r="A2876" s="253" t="s">
        <v>2001</v>
      </c>
      <c r="B2876" s="253"/>
      <c r="C2876" s="253"/>
      <c r="D2876" s="253"/>
      <c r="E2876" s="253"/>
      <c r="F2876" s="251"/>
      <c r="G2876" s="258"/>
    </row>
    <row r="2877" spans="1:7">
      <c r="A2877" s="262"/>
      <c r="B2877" s="259"/>
      <c r="C2877" s="253"/>
      <c r="D2877" s="259"/>
      <c r="E2877" s="269"/>
      <c r="F2877" s="266"/>
      <c r="G2877" s="261">
        <f>F2877*E2877</f>
        <v>0</v>
      </c>
    </row>
    <row r="2878" spans="1:7">
      <c r="A2878" s="262"/>
      <c r="B2878" s="259"/>
      <c r="C2878" s="253"/>
      <c r="D2878" s="259"/>
      <c r="E2878" s="269"/>
      <c r="F2878" s="266"/>
      <c r="G2878" s="261">
        <f>F2878*E2878</f>
        <v>0</v>
      </c>
    </row>
    <row r="2879" spans="1:7">
      <c r="A2879" s="262"/>
      <c r="B2879" s="259"/>
      <c r="C2879" s="253"/>
      <c r="D2879" s="259"/>
      <c r="E2879" s="269"/>
      <c r="F2879" s="266"/>
      <c r="G2879" s="261">
        <f>F2879*E2879</f>
        <v>0</v>
      </c>
    </row>
    <row r="2880" spans="1:7">
      <c r="A2880" s="259" t="s">
        <v>1904</v>
      </c>
      <c r="B2880" s="259"/>
      <c r="C2880" s="259"/>
      <c r="D2880" s="259"/>
      <c r="E2880" s="259"/>
      <c r="F2880" s="260"/>
      <c r="G2880" s="261">
        <f>SUM(G2877:G2879)</f>
        <v>0</v>
      </c>
    </row>
    <row r="2881" spans="1:7" ht="16.5">
      <c r="A2881" s="253" t="s">
        <v>2003</v>
      </c>
      <c r="B2881" s="253"/>
      <c r="C2881" s="253"/>
      <c r="D2881" s="253"/>
      <c r="E2881" s="253"/>
      <c r="F2881" s="251"/>
      <c r="G2881" s="258"/>
    </row>
    <row r="2882" spans="1:7">
      <c r="A2882" s="259" t="s">
        <v>1904</v>
      </c>
      <c r="B2882" s="259"/>
      <c r="C2882" s="259"/>
      <c r="D2882" s="259"/>
      <c r="E2882" s="259"/>
      <c r="F2882" s="260"/>
      <c r="G2882" s="261"/>
    </row>
    <row r="2883" spans="1:7" ht="24.75">
      <c r="A2883" s="253" t="s">
        <v>2006</v>
      </c>
      <c r="B2883" s="253"/>
      <c r="C2883" s="253"/>
      <c r="D2883" s="253"/>
      <c r="E2883" s="253"/>
      <c r="F2883" s="251"/>
      <c r="G2883" s="258"/>
    </row>
    <row r="2884" spans="1:7">
      <c r="A2884" s="262"/>
      <c r="B2884" s="259"/>
      <c r="C2884" s="253"/>
      <c r="D2884" s="259"/>
      <c r="E2884" s="269"/>
      <c r="F2884" s="266"/>
      <c r="G2884" s="261">
        <f>F2884*E2884</f>
        <v>0</v>
      </c>
    </row>
    <row r="2885" spans="1:7">
      <c r="A2885" s="262" t="s">
        <v>277</v>
      </c>
      <c r="B2885" s="259">
        <v>40950</v>
      </c>
      <c r="C2885" s="253" t="s">
        <v>5224</v>
      </c>
      <c r="D2885" s="259" t="s">
        <v>4281</v>
      </c>
      <c r="E2885" s="269">
        <v>1</v>
      </c>
      <c r="F2885" s="266">
        <v>19.281455742501802</v>
      </c>
      <c r="G2885" s="261">
        <f>F2885*E2885</f>
        <v>19.281455742501802</v>
      </c>
    </row>
    <row r="2886" spans="1:7">
      <c r="A2886" s="259" t="s">
        <v>1904</v>
      </c>
      <c r="B2886" s="259"/>
      <c r="C2886" s="259"/>
      <c r="D2886" s="259"/>
      <c r="E2886" s="259"/>
      <c r="F2886" s="260"/>
      <c r="G2886" s="261">
        <f>SUM(G2884:G2885)</f>
        <v>19.281455742501802</v>
      </c>
    </row>
    <row r="2887" spans="1:7">
      <c r="A2887" s="259" t="s">
        <v>4273</v>
      </c>
      <c r="B2887" s="259"/>
      <c r="C2887" s="259"/>
      <c r="D2887" s="259"/>
      <c r="E2887" s="259"/>
      <c r="F2887" s="260"/>
      <c r="G2887" s="261">
        <f>G2886+G2882+G2880</f>
        <v>19.281455742501802</v>
      </c>
    </row>
    <row r="2888" spans="1:7">
      <c r="A2888" s="259" t="s">
        <v>4271</v>
      </c>
      <c r="B2888" s="259"/>
      <c r="C2888" s="259"/>
      <c r="D2888" s="259"/>
      <c r="E2888" s="259"/>
      <c r="F2888" s="267">
        <v>0.2303</v>
      </c>
      <c r="G2888" s="261">
        <f>F2888*G2887</f>
        <v>4.4405192574981651</v>
      </c>
    </row>
    <row r="2889" spans="1:7" ht="16.5">
      <c r="A2889" s="253" t="s">
        <v>4280</v>
      </c>
      <c r="B2889" s="253"/>
      <c r="C2889" s="253"/>
      <c r="D2889" s="253"/>
      <c r="E2889" s="253"/>
      <c r="F2889" s="251"/>
      <c r="G2889" s="252">
        <f>SUM(G2887:G2888)</f>
        <v>23.721974999999965</v>
      </c>
    </row>
    <row r="2890" spans="1:7">
      <c r="A2890" s="248"/>
      <c r="B2890" s="248"/>
      <c r="C2890" s="248"/>
      <c r="D2890" s="248"/>
      <c r="E2890" s="248"/>
      <c r="F2890" s="268"/>
      <c r="G2890" s="249"/>
    </row>
    <row r="2891" spans="1:7" ht="24.75">
      <c r="A2891" s="270" t="s">
        <v>657</v>
      </c>
      <c r="B2891" s="270" t="s">
        <v>658</v>
      </c>
      <c r="C2891" s="248" t="s">
        <v>2456</v>
      </c>
      <c r="D2891" s="248"/>
      <c r="E2891" s="248"/>
      <c r="F2891" s="268"/>
      <c r="G2891" s="252" t="s">
        <v>0</v>
      </c>
    </row>
    <row r="2892" spans="1:7">
      <c r="A2892" s="248"/>
      <c r="B2892" s="248"/>
      <c r="C2892" s="248"/>
      <c r="D2892" s="248"/>
      <c r="E2892" s="248"/>
      <c r="F2892" s="268"/>
      <c r="G2892" s="271"/>
    </row>
    <row r="2893" spans="1:7">
      <c r="A2893" s="248" t="s">
        <v>4274</v>
      </c>
      <c r="B2893" s="248"/>
      <c r="C2893" s="248"/>
      <c r="D2893" s="270" t="s">
        <v>263</v>
      </c>
      <c r="E2893" s="270" t="s">
        <v>262</v>
      </c>
      <c r="F2893" s="251" t="s">
        <v>4278</v>
      </c>
      <c r="G2893" s="284" t="s">
        <v>4279</v>
      </c>
    </row>
    <row r="2894" spans="1:7" ht="16.5">
      <c r="A2894" s="248" t="s">
        <v>2001</v>
      </c>
      <c r="B2894" s="248"/>
      <c r="C2894" s="248"/>
      <c r="D2894" s="248"/>
      <c r="E2894" s="248"/>
      <c r="F2894" s="268"/>
      <c r="G2894" s="249"/>
    </row>
    <row r="2895" spans="1:7">
      <c r="A2895" s="274" t="s">
        <v>1904</v>
      </c>
      <c r="B2895" s="274"/>
      <c r="C2895" s="274"/>
      <c r="D2895" s="274"/>
      <c r="E2895" s="274"/>
      <c r="F2895" s="277"/>
      <c r="G2895" s="286"/>
    </row>
    <row r="2896" spans="1:7" ht="16.5">
      <c r="A2896" s="248" t="s">
        <v>2003</v>
      </c>
      <c r="B2896" s="248"/>
      <c r="C2896" s="248"/>
      <c r="D2896" s="248"/>
      <c r="E2896" s="248"/>
      <c r="F2896" s="268"/>
      <c r="G2896" s="249"/>
    </row>
    <row r="2897" spans="1:7">
      <c r="A2897" s="274" t="s">
        <v>1904</v>
      </c>
      <c r="B2897" s="274"/>
      <c r="C2897" s="274"/>
      <c r="D2897" s="274"/>
      <c r="E2897" s="274"/>
      <c r="F2897" s="277"/>
      <c r="G2897" s="286"/>
    </row>
    <row r="2898" spans="1:7" ht="24.75">
      <c r="A2898" s="248" t="s">
        <v>2006</v>
      </c>
      <c r="B2898" s="248"/>
      <c r="C2898" s="248"/>
      <c r="D2898" s="248"/>
      <c r="E2898" s="248"/>
      <c r="F2898" s="268"/>
      <c r="G2898" s="249"/>
    </row>
    <row r="2899" spans="1:7" ht="16.5">
      <c r="A2899" s="274" t="s">
        <v>1903</v>
      </c>
      <c r="B2899" s="248"/>
      <c r="C2899" s="248" t="s">
        <v>2457</v>
      </c>
      <c r="D2899" s="274" t="s">
        <v>0</v>
      </c>
      <c r="E2899" s="275">
        <v>1</v>
      </c>
      <c r="F2899" s="276">
        <v>44.174999999999997</v>
      </c>
      <c r="G2899" s="261">
        <f>F2899*E2899</f>
        <v>44.174999999999997</v>
      </c>
    </row>
    <row r="2900" spans="1:7">
      <c r="A2900" s="274" t="s">
        <v>1904</v>
      </c>
      <c r="B2900" s="274"/>
      <c r="C2900" s="274"/>
      <c r="D2900" s="274"/>
      <c r="E2900" s="274"/>
      <c r="F2900" s="277"/>
      <c r="G2900" s="261">
        <f>SUM(G2899)</f>
        <v>44.174999999999997</v>
      </c>
    </row>
    <row r="2901" spans="1:7">
      <c r="A2901" s="274" t="s">
        <v>4273</v>
      </c>
      <c r="B2901" s="274"/>
      <c r="C2901" s="274"/>
      <c r="D2901" s="274"/>
      <c r="E2901" s="274"/>
      <c r="F2901" s="277"/>
      <c r="G2901" s="261">
        <f>G2900+G2897+G2895</f>
        <v>44.174999999999997</v>
      </c>
    </row>
    <row r="2902" spans="1:7">
      <c r="A2902" s="274" t="s">
        <v>4271</v>
      </c>
      <c r="B2902" s="274"/>
      <c r="C2902" s="274"/>
      <c r="D2902" s="274"/>
      <c r="E2902" s="274"/>
      <c r="F2902" s="278">
        <v>0.2303</v>
      </c>
      <c r="G2902" s="261">
        <f>F2902*G2901</f>
        <v>10.1735025</v>
      </c>
    </row>
    <row r="2903" spans="1:7" ht="16.5">
      <c r="A2903" s="248" t="s">
        <v>4280</v>
      </c>
      <c r="B2903" s="248"/>
      <c r="C2903" s="248"/>
      <c r="D2903" s="248"/>
      <c r="E2903" s="248"/>
      <c r="F2903" s="268"/>
      <c r="G2903" s="252">
        <f>SUM(G2901:G2902)</f>
        <v>54.348502499999995</v>
      </c>
    </row>
    <row r="2904" spans="1:7">
      <c r="A2904" s="248"/>
      <c r="B2904" s="248"/>
      <c r="C2904" s="248"/>
      <c r="D2904" s="248"/>
      <c r="E2904" s="248"/>
      <c r="F2904" s="268"/>
      <c r="G2904" s="249"/>
    </row>
    <row r="2905" spans="1:7" ht="41.25">
      <c r="A2905" s="270" t="s">
        <v>659</v>
      </c>
      <c r="B2905" s="270" t="s">
        <v>660</v>
      </c>
      <c r="C2905" s="248" t="s">
        <v>2458</v>
      </c>
      <c r="D2905" s="248"/>
      <c r="E2905" s="248"/>
      <c r="F2905" s="268"/>
      <c r="G2905" s="252" t="s">
        <v>0</v>
      </c>
    </row>
    <row r="2906" spans="1:7">
      <c r="A2906" s="248"/>
      <c r="B2906" s="248"/>
      <c r="C2906" s="248"/>
      <c r="D2906" s="248"/>
      <c r="E2906" s="248"/>
      <c r="F2906" s="268"/>
      <c r="G2906" s="271"/>
    </row>
    <row r="2907" spans="1:7">
      <c r="A2907" s="248" t="s">
        <v>4274</v>
      </c>
      <c r="B2907" s="248"/>
      <c r="C2907" s="248"/>
      <c r="D2907" s="270" t="s">
        <v>263</v>
      </c>
      <c r="E2907" s="270" t="s">
        <v>262</v>
      </c>
      <c r="F2907" s="251" t="s">
        <v>4278</v>
      </c>
      <c r="G2907" s="284" t="s">
        <v>4279</v>
      </c>
    </row>
    <row r="2908" spans="1:7" ht="16.5">
      <c r="A2908" s="248" t="s">
        <v>2001</v>
      </c>
      <c r="B2908" s="248"/>
      <c r="C2908" s="248"/>
      <c r="D2908" s="248"/>
      <c r="E2908" s="248"/>
      <c r="F2908" s="268"/>
      <c r="G2908" s="249"/>
    </row>
    <row r="2909" spans="1:7">
      <c r="A2909" s="274" t="s">
        <v>1904</v>
      </c>
      <c r="B2909" s="274"/>
      <c r="C2909" s="274"/>
      <c r="D2909" s="274"/>
      <c r="E2909" s="274"/>
      <c r="F2909" s="277"/>
      <c r="G2909" s="286"/>
    </row>
    <row r="2910" spans="1:7" ht="16.5">
      <c r="A2910" s="248" t="s">
        <v>2003</v>
      </c>
      <c r="B2910" s="248"/>
      <c r="C2910" s="248"/>
      <c r="D2910" s="248"/>
      <c r="E2910" s="248"/>
      <c r="F2910" s="268"/>
      <c r="G2910" s="249"/>
    </row>
    <row r="2911" spans="1:7">
      <c r="A2911" s="274" t="s">
        <v>1904</v>
      </c>
      <c r="B2911" s="274"/>
      <c r="C2911" s="274"/>
      <c r="D2911" s="274"/>
      <c r="E2911" s="274"/>
      <c r="F2911" s="277"/>
      <c r="G2911" s="286"/>
    </row>
    <row r="2912" spans="1:7" ht="24.75">
      <c r="A2912" s="248" t="s">
        <v>2006</v>
      </c>
      <c r="B2912" s="248"/>
      <c r="C2912" s="248"/>
      <c r="D2912" s="248"/>
      <c r="E2912" s="248"/>
      <c r="F2912" s="268"/>
      <c r="G2912" s="249"/>
    </row>
    <row r="2913" spans="1:7" ht="24.75">
      <c r="A2913" s="274" t="s">
        <v>1903</v>
      </c>
      <c r="B2913" s="248"/>
      <c r="C2913" s="248" t="s">
        <v>2459</v>
      </c>
      <c r="D2913" s="274" t="s">
        <v>0</v>
      </c>
      <c r="E2913" s="275">
        <v>1</v>
      </c>
      <c r="F2913" s="276">
        <v>79.517154352596933</v>
      </c>
      <c r="G2913" s="261">
        <f>F2913*E2913</f>
        <v>79.517154352596933</v>
      </c>
    </row>
    <row r="2914" spans="1:7">
      <c r="A2914" s="274" t="s">
        <v>1904</v>
      </c>
      <c r="B2914" s="274"/>
      <c r="C2914" s="274"/>
      <c r="D2914" s="274"/>
      <c r="E2914" s="274"/>
      <c r="F2914" s="277"/>
      <c r="G2914" s="261">
        <f>SUM(G2913)</f>
        <v>79.517154352596933</v>
      </c>
    </row>
    <row r="2915" spans="1:7" ht="24.75" customHeight="1">
      <c r="A2915" s="274" t="s">
        <v>4273</v>
      </c>
      <c r="B2915" s="274"/>
      <c r="C2915" s="274"/>
      <c r="D2915" s="274"/>
      <c r="E2915" s="274"/>
      <c r="F2915" s="277"/>
      <c r="G2915" s="261">
        <f>G2914+G2911+G2909</f>
        <v>79.517154352596933</v>
      </c>
    </row>
    <row r="2916" spans="1:7">
      <c r="A2916" s="274" t="s">
        <v>4271</v>
      </c>
      <c r="B2916" s="274"/>
      <c r="C2916" s="274"/>
      <c r="D2916" s="274"/>
      <c r="E2916" s="274"/>
      <c r="F2916" s="278">
        <v>0.2303</v>
      </c>
      <c r="G2916" s="261">
        <f>F2916*G2915</f>
        <v>18.312800647403073</v>
      </c>
    </row>
    <row r="2917" spans="1:7" ht="16.5">
      <c r="A2917" s="248" t="s">
        <v>4280</v>
      </c>
      <c r="B2917" s="248"/>
      <c r="C2917" s="248"/>
      <c r="D2917" s="248"/>
      <c r="E2917" s="248"/>
      <c r="F2917" s="268"/>
      <c r="G2917" s="252">
        <f>SUM(G2915:G2916)</f>
        <v>97.829955000000012</v>
      </c>
    </row>
    <row r="2918" spans="1:7">
      <c r="A2918" s="248"/>
      <c r="B2918" s="248"/>
      <c r="C2918" s="248"/>
      <c r="D2918" s="248"/>
      <c r="E2918" s="248"/>
      <c r="F2918" s="268"/>
      <c r="G2918" s="249"/>
    </row>
    <row r="2919" spans="1:7" ht="33">
      <c r="A2919" s="270" t="s">
        <v>661</v>
      </c>
      <c r="B2919" s="270" t="s">
        <v>662</v>
      </c>
      <c r="C2919" s="248" t="s">
        <v>2460</v>
      </c>
      <c r="D2919" s="248"/>
      <c r="E2919" s="248"/>
      <c r="F2919" s="268"/>
      <c r="G2919" s="271" t="s">
        <v>0</v>
      </c>
    </row>
    <row r="2920" spans="1:7">
      <c r="A2920" s="248"/>
      <c r="B2920" s="248"/>
      <c r="C2920" s="248"/>
      <c r="D2920" s="248"/>
      <c r="E2920" s="248"/>
      <c r="F2920" s="268"/>
      <c r="G2920" s="271"/>
    </row>
    <row r="2921" spans="1:7">
      <c r="A2921" s="248" t="s">
        <v>4274</v>
      </c>
      <c r="B2921" s="248"/>
      <c r="C2921" s="248"/>
      <c r="D2921" s="270" t="s">
        <v>263</v>
      </c>
      <c r="E2921" s="270" t="s">
        <v>262</v>
      </c>
      <c r="F2921" s="251" t="s">
        <v>4278</v>
      </c>
      <c r="G2921" s="284" t="s">
        <v>4279</v>
      </c>
    </row>
    <row r="2922" spans="1:7" ht="16.5">
      <c r="A2922" s="248" t="s">
        <v>2001</v>
      </c>
      <c r="B2922" s="248"/>
      <c r="C2922" s="248"/>
      <c r="D2922" s="248"/>
      <c r="E2922" s="248"/>
      <c r="F2922" s="268"/>
      <c r="G2922" s="249"/>
    </row>
    <row r="2923" spans="1:7">
      <c r="A2923" s="274" t="s">
        <v>1904</v>
      </c>
      <c r="B2923" s="274"/>
      <c r="C2923" s="274"/>
      <c r="D2923" s="274"/>
      <c r="E2923" s="274"/>
      <c r="F2923" s="277"/>
      <c r="G2923" s="286"/>
    </row>
    <row r="2924" spans="1:7" ht="16.5">
      <c r="A2924" s="248" t="s">
        <v>2003</v>
      </c>
      <c r="B2924" s="248"/>
      <c r="C2924" s="248"/>
      <c r="D2924" s="248"/>
      <c r="E2924" s="248"/>
      <c r="F2924" s="268"/>
      <c r="G2924" s="249"/>
    </row>
    <row r="2925" spans="1:7">
      <c r="A2925" s="274" t="s">
        <v>1904</v>
      </c>
      <c r="B2925" s="274"/>
      <c r="C2925" s="274"/>
      <c r="D2925" s="274"/>
      <c r="E2925" s="274"/>
      <c r="F2925" s="277"/>
      <c r="G2925" s="286"/>
    </row>
    <row r="2926" spans="1:7" ht="24.75">
      <c r="A2926" s="248" t="s">
        <v>2006</v>
      </c>
      <c r="B2926" s="248"/>
      <c r="C2926" s="248"/>
      <c r="D2926" s="248"/>
      <c r="E2926" s="248"/>
      <c r="F2926" s="268"/>
      <c r="G2926" s="249"/>
    </row>
    <row r="2927" spans="1:7" ht="24.75">
      <c r="A2927" s="274" t="s">
        <v>1903</v>
      </c>
      <c r="B2927" s="248"/>
      <c r="C2927" s="248" t="s">
        <v>2461</v>
      </c>
      <c r="D2927" s="274" t="s">
        <v>0</v>
      </c>
      <c r="E2927" s="275">
        <v>1</v>
      </c>
      <c r="F2927" s="276">
        <v>132.52500000000001</v>
      </c>
      <c r="G2927" s="261">
        <f>F2927*E2927</f>
        <v>132.52500000000001</v>
      </c>
    </row>
    <row r="2928" spans="1:7">
      <c r="A2928" s="274" t="s">
        <v>1904</v>
      </c>
      <c r="B2928" s="274"/>
      <c r="C2928" s="274"/>
      <c r="D2928" s="274"/>
      <c r="E2928" s="274"/>
      <c r="F2928" s="277"/>
      <c r="G2928" s="261">
        <f>SUM(G2927)</f>
        <v>132.52500000000001</v>
      </c>
    </row>
    <row r="2929" spans="1:7">
      <c r="A2929" s="274" t="s">
        <v>4273</v>
      </c>
      <c r="B2929" s="274"/>
      <c r="C2929" s="274"/>
      <c r="D2929" s="274"/>
      <c r="E2929" s="274"/>
      <c r="F2929" s="277"/>
      <c r="G2929" s="261">
        <f>G2928+G2925+G2923</f>
        <v>132.52500000000001</v>
      </c>
    </row>
    <row r="2930" spans="1:7">
      <c r="A2930" s="274" t="s">
        <v>4271</v>
      </c>
      <c r="B2930" s="274"/>
      <c r="C2930" s="274"/>
      <c r="D2930" s="274"/>
      <c r="E2930" s="274"/>
      <c r="F2930" s="278">
        <v>0.2303</v>
      </c>
      <c r="G2930" s="261">
        <f>F2930*G2929</f>
        <v>30.520507500000001</v>
      </c>
    </row>
    <row r="2931" spans="1:7" ht="16.5">
      <c r="A2931" s="248" t="s">
        <v>4280</v>
      </c>
      <c r="B2931" s="248"/>
      <c r="C2931" s="248"/>
      <c r="D2931" s="248"/>
      <c r="E2931" s="248"/>
      <c r="F2931" s="268"/>
      <c r="G2931" s="252">
        <f>SUM(G2929:G2930)</f>
        <v>163.04550750000001</v>
      </c>
    </row>
    <row r="2932" spans="1:7">
      <c r="A2932" s="248"/>
      <c r="B2932" s="248"/>
      <c r="C2932" s="248"/>
      <c r="D2932" s="248"/>
      <c r="E2932" s="248"/>
      <c r="F2932" s="268"/>
      <c r="G2932" s="249"/>
    </row>
    <row r="2933" spans="1:7" ht="41.25">
      <c r="A2933" s="270" t="s">
        <v>663</v>
      </c>
      <c r="B2933" s="270" t="s">
        <v>664</v>
      </c>
      <c r="C2933" s="248" t="s">
        <v>2462</v>
      </c>
      <c r="D2933" s="248"/>
      <c r="E2933" s="248"/>
      <c r="F2933" s="268"/>
      <c r="G2933" s="252" t="s">
        <v>0</v>
      </c>
    </row>
    <row r="2934" spans="1:7">
      <c r="A2934" s="248"/>
      <c r="B2934" s="248"/>
      <c r="C2934" s="248"/>
      <c r="D2934" s="248"/>
      <c r="E2934" s="248"/>
      <c r="F2934" s="268"/>
      <c r="G2934" s="271"/>
    </row>
    <row r="2935" spans="1:7">
      <c r="A2935" s="248" t="s">
        <v>4274</v>
      </c>
      <c r="B2935" s="248"/>
      <c r="C2935" s="248"/>
      <c r="D2935" s="270" t="s">
        <v>263</v>
      </c>
      <c r="E2935" s="270" t="s">
        <v>262</v>
      </c>
      <c r="F2935" s="251" t="s">
        <v>4278</v>
      </c>
      <c r="G2935" s="284" t="s">
        <v>4279</v>
      </c>
    </row>
    <row r="2936" spans="1:7" ht="16.5">
      <c r="A2936" s="248" t="s">
        <v>2001</v>
      </c>
      <c r="B2936" s="248"/>
      <c r="C2936" s="248"/>
      <c r="D2936" s="248"/>
      <c r="E2936" s="248"/>
      <c r="F2936" s="268"/>
      <c r="G2936" s="249"/>
    </row>
    <row r="2937" spans="1:7">
      <c r="A2937" s="274" t="s">
        <v>1904</v>
      </c>
      <c r="B2937" s="274"/>
      <c r="C2937" s="274"/>
      <c r="D2937" s="274"/>
      <c r="E2937" s="274"/>
      <c r="F2937" s="277"/>
      <c r="G2937" s="286"/>
    </row>
    <row r="2938" spans="1:7" ht="16.5">
      <c r="A2938" s="248" t="s">
        <v>2003</v>
      </c>
      <c r="B2938" s="248"/>
      <c r="C2938" s="248"/>
      <c r="D2938" s="248"/>
      <c r="E2938" s="248"/>
      <c r="F2938" s="268"/>
      <c r="G2938" s="249"/>
    </row>
    <row r="2939" spans="1:7">
      <c r="A2939" s="274" t="s">
        <v>1904</v>
      </c>
      <c r="B2939" s="274"/>
      <c r="C2939" s="274"/>
      <c r="D2939" s="274"/>
      <c r="E2939" s="274"/>
      <c r="F2939" s="277"/>
      <c r="G2939" s="286"/>
    </row>
    <row r="2940" spans="1:7" ht="24.75">
      <c r="A2940" s="248" t="s">
        <v>2006</v>
      </c>
      <c r="B2940" s="248"/>
      <c r="C2940" s="248"/>
      <c r="D2940" s="248"/>
      <c r="E2940" s="248"/>
      <c r="F2940" s="268"/>
      <c r="G2940" s="249"/>
    </row>
    <row r="2941" spans="1:7" ht="33">
      <c r="A2941" s="274" t="s">
        <v>1903</v>
      </c>
      <c r="B2941" s="248"/>
      <c r="C2941" s="248" t="s">
        <v>2463</v>
      </c>
      <c r="D2941" s="274" t="s">
        <v>0</v>
      </c>
      <c r="E2941" s="275">
        <v>1</v>
      </c>
      <c r="F2941" s="276">
        <v>79.517154352596933</v>
      </c>
      <c r="G2941" s="261">
        <f>F2941*E2941</f>
        <v>79.517154352596933</v>
      </c>
    </row>
    <row r="2942" spans="1:7">
      <c r="A2942" s="274" t="s">
        <v>1904</v>
      </c>
      <c r="B2942" s="274"/>
      <c r="C2942" s="274"/>
      <c r="D2942" s="274"/>
      <c r="E2942" s="274"/>
      <c r="F2942" s="277"/>
      <c r="G2942" s="261">
        <f>SUM(G2941)</f>
        <v>79.517154352596933</v>
      </c>
    </row>
    <row r="2943" spans="1:7">
      <c r="A2943" s="274" t="s">
        <v>4273</v>
      </c>
      <c r="B2943" s="274"/>
      <c r="C2943" s="274"/>
      <c r="D2943" s="274"/>
      <c r="E2943" s="274"/>
      <c r="F2943" s="277"/>
      <c r="G2943" s="261">
        <f>G2942+G2939+G2937</f>
        <v>79.517154352596933</v>
      </c>
    </row>
    <row r="2944" spans="1:7">
      <c r="A2944" s="274" t="s">
        <v>4271</v>
      </c>
      <c r="B2944" s="274"/>
      <c r="C2944" s="274"/>
      <c r="D2944" s="274"/>
      <c r="E2944" s="274"/>
      <c r="F2944" s="278">
        <v>0.2303</v>
      </c>
      <c r="G2944" s="261">
        <f>F2944*G2943</f>
        <v>18.312800647403073</v>
      </c>
    </row>
    <row r="2945" spans="1:7" ht="16.5">
      <c r="A2945" s="248" t="s">
        <v>4280</v>
      </c>
      <c r="B2945" s="248"/>
      <c r="C2945" s="248"/>
      <c r="D2945" s="248"/>
      <c r="E2945" s="248"/>
      <c r="F2945" s="268"/>
      <c r="G2945" s="252">
        <f>SUM(G2943:G2944)</f>
        <v>97.829955000000012</v>
      </c>
    </row>
    <row r="2946" spans="1:7">
      <c r="A2946" s="248"/>
      <c r="B2946" s="248"/>
      <c r="C2946" s="248"/>
      <c r="D2946" s="248"/>
      <c r="E2946" s="248"/>
      <c r="F2946" s="268"/>
      <c r="G2946" s="249"/>
    </row>
    <row r="2947" spans="1:7" ht="41.25">
      <c r="A2947" s="270" t="s">
        <v>665</v>
      </c>
      <c r="B2947" s="270" t="s">
        <v>666</v>
      </c>
      <c r="C2947" s="248" t="s">
        <v>2464</v>
      </c>
      <c r="D2947" s="248"/>
      <c r="E2947" s="248"/>
      <c r="F2947" s="268"/>
      <c r="G2947" s="252" t="s">
        <v>0</v>
      </c>
    </row>
    <row r="2948" spans="1:7">
      <c r="A2948" s="248"/>
      <c r="B2948" s="248"/>
      <c r="C2948" s="248"/>
      <c r="D2948" s="248"/>
      <c r="E2948" s="248"/>
      <c r="F2948" s="268"/>
      <c r="G2948" s="271"/>
    </row>
    <row r="2949" spans="1:7">
      <c r="A2949" s="248" t="s">
        <v>4274</v>
      </c>
      <c r="B2949" s="248"/>
      <c r="C2949" s="248"/>
      <c r="D2949" s="270" t="s">
        <v>263</v>
      </c>
      <c r="E2949" s="270" t="s">
        <v>262</v>
      </c>
      <c r="F2949" s="251" t="s">
        <v>4278</v>
      </c>
      <c r="G2949" s="284" t="s">
        <v>4279</v>
      </c>
    </row>
    <row r="2950" spans="1:7" ht="16.5">
      <c r="A2950" s="248" t="s">
        <v>2001</v>
      </c>
      <c r="B2950" s="248"/>
      <c r="C2950" s="248"/>
      <c r="D2950" s="248"/>
      <c r="E2950" s="248"/>
      <c r="F2950" s="268"/>
      <c r="G2950" s="249"/>
    </row>
    <row r="2951" spans="1:7">
      <c r="A2951" s="274" t="s">
        <v>1904</v>
      </c>
      <c r="B2951" s="274"/>
      <c r="C2951" s="274"/>
      <c r="D2951" s="274"/>
      <c r="E2951" s="274"/>
      <c r="F2951" s="277"/>
      <c r="G2951" s="286"/>
    </row>
    <row r="2952" spans="1:7" ht="16.5">
      <c r="A2952" s="248" t="s">
        <v>2003</v>
      </c>
      <c r="B2952" s="248"/>
      <c r="C2952" s="248"/>
      <c r="D2952" s="248"/>
      <c r="E2952" s="248"/>
      <c r="F2952" s="268"/>
      <c r="G2952" s="249"/>
    </row>
    <row r="2953" spans="1:7">
      <c r="A2953" s="274" t="s">
        <v>1904</v>
      </c>
      <c r="B2953" s="274"/>
      <c r="C2953" s="274"/>
      <c r="D2953" s="274"/>
      <c r="E2953" s="274"/>
      <c r="F2953" s="277"/>
      <c r="G2953" s="286"/>
    </row>
    <row r="2954" spans="1:7" ht="24.75">
      <c r="A2954" s="248" t="s">
        <v>2006</v>
      </c>
      <c r="B2954" s="248"/>
      <c r="C2954" s="248"/>
      <c r="D2954" s="248"/>
      <c r="E2954" s="248"/>
      <c r="F2954" s="268"/>
      <c r="G2954" s="249"/>
    </row>
    <row r="2955" spans="1:7" ht="33">
      <c r="A2955" s="274" t="s">
        <v>1903</v>
      </c>
      <c r="B2955" s="248"/>
      <c r="C2955" s="248" t="s">
        <v>2465</v>
      </c>
      <c r="D2955" s="274" t="s">
        <v>0</v>
      </c>
      <c r="E2955" s="275">
        <v>1</v>
      </c>
      <c r="F2955" s="276">
        <v>212.03856376493536</v>
      </c>
      <c r="G2955" s="261">
        <f>F2955*E2955</f>
        <v>212.03856376493536</v>
      </c>
    </row>
    <row r="2956" spans="1:7">
      <c r="A2956" s="274" t="s">
        <v>1904</v>
      </c>
      <c r="B2956" s="274"/>
      <c r="C2956" s="274"/>
      <c r="D2956" s="274"/>
      <c r="E2956" s="274"/>
      <c r="F2956" s="277"/>
      <c r="G2956" s="261">
        <f>SUM(G2955)</f>
        <v>212.03856376493536</v>
      </c>
    </row>
    <row r="2957" spans="1:7">
      <c r="A2957" s="274" t="s">
        <v>4273</v>
      </c>
      <c r="B2957" s="274"/>
      <c r="C2957" s="274"/>
      <c r="D2957" s="274"/>
      <c r="E2957" s="274"/>
      <c r="F2957" s="277"/>
      <c r="G2957" s="261">
        <f>G2956+G2953+G2951</f>
        <v>212.03856376493536</v>
      </c>
    </row>
    <row r="2958" spans="1:7">
      <c r="A2958" s="274" t="s">
        <v>4271</v>
      </c>
      <c r="B2958" s="274"/>
      <c r="C2958" s="274"/>
      <c r="D2958" s="274"/>
      <c r="E2958" s="274"/>
      <c r="F2958" s="278">
        <v>0.2303</v>
      </c>
      <c r="G2958" s="261">
        <f>F2958*G2957</f>
        <v>48.832481235064613</v>
      </c>
    </row>
    <row r="2959" spans="1:7" ht="16.5">
      <c r="A2959" s="248" t="s">
        <v>4280</v>
      </c>
      <c r="B2959" s="248"/>
      <c r="C2959" s="248"/>
      <c r="D2959" s="248"/>
      <c r="E2959" s="248"/>
      <c r="F2959" s="268"/>
      <c r="G2959" s="252">
        <f>SUM(G2957:G2958)</f>
        <v>260.87104499999998</v>
      </c>
    </row>
    <row r="2960" spans="1:7">
      <c r="A2960" s="248"/>
      <c r="B2960" s="248"/>
      <c r="C2960" s="248"/>
      <c r="D2960" s="248"/>
      <c r="E2960" s="248"/>
      <c r="F2960" s="268"/>
      <c r="G2960" s="249"/>
    </row>
    <row r="2961" spans="1:7" ht="41.25">
      <c r="A2961" s="270" t="s">
        <v>667</v>
      </c>
      <c r="B2961" s="270" t="s">
        <v>668</v>
      </c>
      <c r="C2961" s="248" t="s">
        <v>2466</v>
      </c>
      <c r="D2961" s="248"/>
      <c r="E2961" s="248"/>
      <c r="F2961" s="268"/>
      <c r="G2961" s="271" t="s">
        <v>0</v>
      </c>
    </row>
    <row r="2962" spans="1:7">
      <c r="A2962" s="248"/>
      <c r="B2962" s="248"/>
      <c r="C2962" s="248"/>
      <c r="D2962" s="248"/>
      <c r="E2962" s="248"/>
      <c r="F2962" s="268"/>
      <c r="G2962" s="271"/>
    </row>
    <row r="2963" spans="1:7">
      <c r="A2963" s="248" t="s">
        <v>4274</v>
      </c>
      <c r="B2963" s="248"/>
      <c r="C2963" s="248"/>
      <c r="D2963" s="270" t="s">
        <v>263</v>
      </c>
      <c r="E2963" s="270" t="s">
        <v>262</v>
      </c>
      <c r="F2963" s="251" t="s">
        <v>4278</v>
      </c>
      <c r="G2963" s="284" t="s">
        <v>4279</v>
      </c>
    </row>
    <row r="2964" spans="1:7" ht="16.5">
      <c r="A2964" s="248" t="s">
        <v>2001</v>
      </c>
      <c r="B2964" s="248"/>
      <c r="C2964" s="248"/>
      <c r="D2964" s="248"/>
      <c r="E2964" s="248"/>
      <c r="F2964" s="268"/>
      <c r="G2964" s="249"/>
    </row>
    <row r="2965" spans="1:7">
      <c r="A2965" s="274" t="s">
        <v>1904</v>
      </c>
      <c r="B2965" s="274"/>
      <c r="C2965" s="274"/>
      <c r="D2965" s="274"/>
      <c r="E2965" s="274"/>
      <c r="F2965" s="277"/>
      <c r="G2965" s="286"/>
    </row>
    <row r="2966" spans="1:7" ht="16.5">
      <c r="A2966" s="248" t="s">
        <v>2003</v>
      </c>
      <c r="B2966" s="248"/>
      <c r="C2966" s="248"/>
      <c r="D2966" s="248"/>
      <c r="E2966" s="248"/>
      <c r="F2966" s="268"/>
      <c r="G2966" s="249"/>
    </row>
    <row r="2967" spans="1:7">
      <c r="A2967" s="274" t="s">
        <v>1904</v>
      </c>
      <c r="B2967" s="274"/>
      <c r="C2967" s="274"/>
      <c r="D2967" s="274"/>
      <c r="E2967" s="274"/>
      <c r="F2967" s="277"/>
      <c r="G2967" s="286"/>
    </row>
    <row r="2968" spans="1:7" ht="24.75">
      <c r="A2968" s="248" t="s">
        <v>2006</v>
      </c>
      <c r="B2968" s="248"/>
      <c r="C2968" s="248"/>
      <c r="D2968" s="248"/>
      <c r="E2968" s="248"/>
      <c r="F2968" s="268"/>
      <c r="G2968" s="249"/>
    </row>
    <row r="2969" spans="1:7" ht="33">
      <c r="A2969" s="274" t="s">
        <v>1903</v>
      </c>
      <c r="B2969" s="248"/>
      <c r="C2969" s="248" t="s">
        <v>2467</v>
      </c>
      <c r="D2969" s="274" t="s">
        <v>0</v>
      </c>
      <c r="E2969" s="275">
        <v>1</v>
      </c>
      <c r="F2969" s="276">
        <v>212.03856376493536</v>
      </c>
      <c r="G2969" s="261">
        <f>F2969*E2969</f>
        <v>212.03856376493536</v>
      </c>
    </row>
    <row r="2970" spans="1:7">
      <c r="A2970" s="274" t="s">
        <v>1904</v>
      </c>
      <c r="B2970" s="274"/>
      <c r="C2970" s="274"/>
      <c r="D2970" s="274"/>
      <c r="E2970" s="274"/>
      <c r="F2970" s="277"/>
      <c r="G2970" s="261">
        <f>SUM(G2969)</f>
        <v>212.03856376493536</v>
      </c>
    </row>
    <row r="2971" spans="1:7">
      <c r="A2971" s="274" t="s">
        <v>4273</v>
      </c>
      <c r="B2971" s="274"/>
      <c r="C2971" s="274"/>
      <c r="D2971" s="274"/>
      <c r="E2971" s="274"/>
      <c r="F2971" s="277"/>
      <c r="G2971" s="261">
        <f>G2970+G2967+G2965</f>
        <v>212.03856376493536</v>
      </c>
    </row>
    <row r="2972" spans="1:7">
      <c r="A2972" s="274" t="s">
        <v>4271</v>
      </c>
      <c r="B2972" s="274"/>
      <c r="C2972" s="274"/>
      <c r="D2972" s="274"/>
      <c r="E2972" s="274"/>
      <c r="F2972" s="278">
        <v>0.2303</v>
      </c>
      <c r="G2972" s="261">
        <f>F2972*G2971</f>
        <v>48.832481235064613</v>
      </c>
    </row>
    <row r="2973" spans="1:7" ht="16.5">
      <c r="A2973" s="248" t="s">
        <v>4280</v>
      </c>
      <c r="B2973" s="248"/>
      <c r="C2973" s="248"/>
      <c r="D2973" s="248"/>
      <c r="E2973" s="248"/>
      <c r="F2973" s="268"/>
      <c r="G2973" s="252">
        <f>SUM(G2971:G2972)</f>
        <v>260.87104499999998</v>
      </c>
    </row>
    <row r="2974" spans="1:7">
      <c r="A2974" s="248"/>
      <c r="B2974" s="248"/>
      <c r="C2974" s="248"/>
      <c r="D2974" s="248"/>
      <c r="E2974" s="248"/>
      <c r="F2974" s="268"/>
      <c r="G2974" s="249"/>
    </row>
    <row r="2975" spans="1:7" ht="41.25">
      <c r="A2975" s="270" t="s">
        <v>669</v>
      </c>
      <c r="B2975" s="270" t="s">
        <v>670</v>
      </c>
      <c r="C2975" s="248" t="s">
        <v>2468</v>
      </c>
      <c r="D2975" s="248"/>
      <c r="E2975" s="248"/>
      <c r="F2975" s="268"/>
      <c r="G2975" s="252" t="s">
        <v>0</v>
      </c>
    </row>
    <row r="2976" spans="1:7">
      <c r="A2976" s="248"/>
      <c r="B2976" s="248"/>
      <c r="C2976" s="248"/>
      <c r="D2976" s="248"/>
      <c r="E2976" s="248"/>
      <c r="F2976" s="268"/>
      <c r="G2976" s="271"/>
    </row>
    <row r="2977" spans="1:7">
      <c r="A2977" s="248" t="s">
        <v>4274</v>
      </c>
      <c r="B2977" s="248"/>
      <c r="C2977" s="248"/>
      <c r="D2977" s="270" t="s">
        <v>263</v>
      </c>
      <c r="E2977" s="270" t="s">
        <v>262</v>
      </c>
      <c r="F2977" s="251" t="s">
        <v>4278</v>
      </c>
      <c r="G2977" s="284" t="s">
        <v>4279</v>
      </c>
    </row>
    <row r="2978" spans="1:7" ht="16.5">
      <c r="A2978" s="248" t="s">
        <v>2001</v>
      </c>
      <c r="B2978" s="248"/>
      <c r="C2978" s="248"/>
      <c r="D2978" s="248"/>
      <c r="E2978" s="248"/>
      <c r="F2978" s="268"/>
      <c r="G2978" s="249"/>
    </row>
    <row r="2979" spans="1:7">
      <c r="A2979" s="274" t="s">
        <v>1904</v>
      </c>
      <c r="B2979" s="274"/>
      <c r="C2979" s="274"/>
      <c r="D2979" s="274"/>
      <c r="E2979" s="274"/>
      <c r="F2979" s="277"/>
      <c r="G2979" s="286"/>
    </row>
    <row r="2980" spans="1:7" ht="16.5">
      <c r="A2980" s="248" t="s">
        <v>2003</v>
      </c>
      <c r="B2980" s="248"/>
      <c r="C2980" s="248"/>
      <c r="D2980" s="248"/>
      <c r="E2980" s="248"/>
      <c r="F2980" s="268"/>
      <c r="G2980" s="249"/>
    </row>
    <row r="2981" spans="1:7">
      <c r="A2981" s="274" t="s">
        <v>1904</v>
      </c>
      <c r="B2981" s="274"/>
      <c r="C2981" s="274"/>
      <c r="D2981" s="274"/>
      <c r="E2981" s="274"/>
      <c r="F2981" s="277"/>
      <c r="G2981" s="286"/>
    </row>
    <row r="2982" spans="1:7" ht="24.75">
      <c r="A2982" s="248" t="s">
        <v>2006</v>
      </c>
      <c r="B2982" s="248"/>
      <c r="C2982" s="248"/>
      <c r="D2982" s="248"/>
      <c r="E2982" s="248"/>
      <c r="F2982" s="268"/>
      <c r="G2982" s="249"/>
    </row>
    <row r="2983" spans="1:7" ht="33">
      <c r="A2983" s="274" t="s">
        <v>1903</v>
      </c>
      <c r="B2983" s="248"/>
      <c r="C2983" s="248" t="s">
        <v>2469</v>
      </c>
      <c r="D2983" s="274" t="s">
        <v>0</v>
      </c>
      <c r="E2983" s="275">
        <v>1</v>
      </c>
      <c r="F2983" s="276">
        <v>203.20571811753231</v>
      </c>
      <c r="G2983" s="261">
        <f>F2983*E2983</f>
        <v>203.20571811753231</v>
      </c>
    </row>
    <row r="2984" spans="1:7">
      <c r="A2984" s="274" t="s">
        <v>1904</v>
      </c>
      <c r="B2984" s="274"/>
      <c r="C2984" s="274"/>
      <c r="D2984" s="274"/>
      <c r="E2984" s="274"/>
      <c r="F2984" s="277"/>
      <c r="G2984" s="261">
        <f>SUM(G2983)</f>
        <v>203.20571811753231</v>
      </c>
    </row>
    <row r="2985" spans="1:7">
      <c r="A2985" s="274" t="s">
        <v>4273</v>
      </c>
      <c r="B2985" s="274"/>
      <c r="C2985" s="274"/>
      <c r="D2985" s="274"/>
      <c r="E2985" s="274"/>
      <c r="F2985" s="277"/>
      <c r="G2985" s="261">
        <f>G2984+G2981+G2979</f>
        <v>203.20571811753231</v>
      </c>
    </row>
    <row r="2986" spans="1:7">
      <c r="A2986" s="274" t="s">
        <v>4271</v>
      </c>
      <c r="B2986" s="274"/>
      <c r="C2986" s="274"/>
      <c r="D2986" s="274"/>
      <c r="E2986" s="274"/>
      <c r="F2986" s="278">
        <v>0.2303</v>
      </c>
      <c r="G2986" s="261">
        <f>F2986*G2985</f>
        <v>46.79827688246769</v>
      </c>
    </row>
    <row r="2987" spans="1:7" ht="16.5">
      <c r="A2987" s="248" t="s">
        <v>4280</v>
      </c>
      <c r="B2987" s="248"/>
      <c r="C2987" s="248"/>
      <c r="D2987" s="248"/>
      <c r="E2987" s="248"/>
      <c r="F2987" s="268"/>
      <c r="G2987" s="252">
        <f>SUM(G2985:G2986)</f>
        <v>250.003995</v>
      </c>
    </row>
    <row r="2988" spans="1:7">
      <c r="A2988" s="248"/>
      <c r="B2988" s="248"/>
      <c r="C2988" s="248"/>
      <c r="D2988" s="248"/>
      <c r="E2988" s="248"/>
      <c r="F2988" s="268"/>
      <c r="G2988" s="249"/>
    </row>
    <row r="2989" spans="1:7" ht="33">
      <c r="A2989" s="270" t="s">
        <v>671</v>
      </c>
      <c r="B2989" s="270" t="s">
        <v>672</v>
      </c>
      <c r="C2989" s="248" t="s">
        <v>2470</v>
      </c>
      <c r="D2989" s="248"/>
      <c r="E2989" s="248"/>
      <c r="F2989" s="268"/>
      <c r="G2989" s="252" t="s">
        <v>0</v>
      </c>
    </row>
    <row r="2990" spans="1:7">
      <c r="A2990" s="248"/>
      <c r="B2990" s="248"/>
      <c r="C2990" s="248"/>
      <c r="D2990" s="248"/>
      <c r="E2990" s="248"/>
      <c r="F2990" s="268"/>
      <c r="G2990" s="271"/>
    </row>
    <row r="2991" spans="1:7">
      <c r="A2991" s="248" t="s">
        <v>4274</v>
      </c>
      <c r="B2991" s="248"/>
      <c r="C2991" s="248"/>
      <c r="D2991" s="270" t="s">
        <v>263</v>
      </c>
      <c r="E2991" s="270" t="s">
        <v>262</v>
      </c>
      <c r="F2991" s="251" t="s">
        <v>4278</v>
      </c>
      <c r="G2991" s="284" t="s">
        <v>4279</v>
      </c>
    </row>
    <row r="2992" spans="1:7" ht="16.5">
      <c r="A2992" s="248" t="s">
        <v>2001</v>
      </c>
      <c r="B2992" s="248"/>
      <c r="C2992" s="248"/>
      <c r="D2992" s="248"/>
      <c r="E2992" s="248"/>
      <c r="F2992" s="268"/>
      <c r="G2992" s="249"/>
    </row>
    <row r="2993" spans="1:7">
      <c r="A2993" s="274" t="s">
        <v>1904</v>
      </c>
      <c r="B2993" s="274"/>
      <c r="C2993" s="274"/>
      <c r="D2993" s="274"/>
      <c r="E2993" s="274"/>
      <c r="F2993" s="277"/>
      <c r="G2993" s="286"/>
    </row>
    <row r="2994" spans="1:7" ht="16.5">
      <c r="A2994" s="248" t="s">
        <v>2003</v>
      </c>
      <c r="B2994" s="248"/>
      <c r="C2994" s="248"/>
      <c r="D2994" s="248"/>
      <c r="E2994" s="248"/>
      <c r="F2994" s="268"/>
      <c r="G2994" s="249"/>
    </row>
    <row r="2995" spans="1:7">
      <c r="A2995" s="274" t="s">
        <v>1904</v>
      </c>
      <c r="B2995" s="274"/>
      <c r="C2995" s="274"/>
      <c r="D2995" s="274"/>
      <c r="E2995" s="274"/>
      <c r="F2995" s="277"/>
      <c r="G2995" s="286"/>
    </row>
    <row r="2996" spans="1:7" ht="24.75">
      <c r="A2996" s="248" t="s">
        <v>2006</v>
      </c>
      <c r="B2996" s="248"/>
      <c r="C2996" s="248"/>
      <c r="D2996" s="248"/>
      <c r="E2996" s="248"/>
      <c r="F2996" s="268"/>
      <c r="G2996" s="249"/>
    </row>
    <row r="2997" spans="1:7" ht="24.75">
      <c r="A2997" s="274" t="s">
        <v>1903</v>
      </c>
      <c r="B2997" s="248"/>
      <c r="C2997" s="248" t="s">
        <v>2471</v>
      </c>
      <c r="D2997" s="274" t="s">
        <v>0</v>
      </c>
      <c r="E2997" s="275">
        <v>1</v>
      </c>
      <c r="F2997" s="276">
        <v>70.677127529870774</v>
      </c>
      <c r="G2997" s="261">
        <f>F2997*E2997</f>
        <v>70.677127529870774</v>
      </c>
    </row>
    <row r="2998" spans="1:7">
      <c r="A2998" s="274" t="s">
        <v>1904</v>
      </c>
      <c r="B2998" s="274"/>
      <c r="C2998" s="274"/>
      <c r="D2998" s="274"/>
      <c r="E2998" s="274"/>
      <c r="F2998" s="277"/>
      <c r="G2998" s="261">
        <f>SUM(G2997)</f>
        <v>70.677127529870774</v>
      </c>
    </row>
    <row r="2999" spans="1:7">
      <c r="A2999" s="274" t="s">
        <v>4273</v>
      </c>
      <c r="B2999" s="274"/>
      <c r="C2999" s="274"/>
      <c r="D2999" s="274"/>
      <c r="E2999" s="274"/>
      <c r="F2999" s="277"/>
      <c r="G2999" s="261">
        <f>G2998+G2995+G2993</f>
        <v>70.677127529870774</v>
      </c>
    </row>
    <row r="3000" spans="1:7">
      <c r="A3000" s="274" t="s">
        <v>4271</v>
      </c>
      <c r="B3000" s="274"/>
      <c r="C3000" s="274"/>
      <c r="D3000" s="274"/>
      <c r="E3000" s="274"/>
      <c r="F3000" s="278">
        <v>0.2303</v>
      </c>
      <c r="G3000" s="261">
        <f>F3000*G2999</f>
        <v>16.276942470129239</v>
      </c>
    </row>
    <row r="3001" spans="1:7" ht="16.5">
      <c r="A3001" s="248" t="s">
        <v>4280</v>
      </c>
      <c r="B3001" s="248"/>
      <c r="C3001" s="248"/>
      <c r="D3001" s="248"/>
      <c r="E3001" s="248"/>
      <c r="F3001" s="268"/>
      <c r="G3001" s="252">
        <f>SUM(G2999:G3000)</f>
        <v>86.954070000000016</v>
      </c>
    </row>
    <row r="3002" spans="1:7">
      <c r="A3002" s="248"/>
      <c r="B3002" s="248"/>
      <c r="C3002" s="248"/>
      <c r="D3002" s="248"/>
      <c r="E3002" s="248"/>
      <c r="F3002" s="268"/>
      <c r="G3002" s="249"/>
    </row>
    <row r="3003" spans="1:7" ht="33">
      <c r="A3003" s="270" t="s">
        <v>673</v>
      </c>
      <c r="B3003" s="270" t="s">
        <v>674</v>
      </c>
      <c r="C3003" s="248" t="s">
        <v>2472</v>
      </c>
      <c r="D3003" s="248"/>
      <c r="E3003" s="248"/>
      <c r="F3003" s="268"/>
      <c r="G3003" s="271" t="s">
        <v>0</v>
      </c>
    </row>
    <row r="3004" spans="1:7">
      <c r="A3004" s="248"/>
      <c r="B3004" s="248"/>
      <c r="C3004" s="248"/>
      <c r="D3004" s="248"/>
      <c r="E3004" s="248"/>
      <c r="F3004" s="268"/>
      <c r="G3004" s="271"/>
    </row>
    <row r="3005" spans="1:7">
      <c r="A3005" s="248" t="s">
        <v>4274</v>
      </c>
      <c r="B3005" s="248"/>
      <c r="C3005" s="248"/>
      <c r="D3005" s="270" t="s">
        <v>263</v>
      </c>
      <c r="E3005" s="270" t="s">
        <v>262</v>
      </c>
      <c r="F3005" s="251" t="s">
        <v>4278</v>
      </c>
      <c r="G3005" s="284" t="s">
        <v>4279</v>
      </c>
    </row>
    <row r="3006" spans="1:7" ht="16.5">
      <c r="A3006" s="248" t="s">
        <v>2001</v>
      </c>
      <c r="B3006" s="248"/>
      <c r="C3006" s="248"/>
      <c r="D3006" s="248"/>
      <c r="E3006" s="248"/>
      <c r="F3006" s="268"/>
      <c r="G3006" s="249"/>
    </row>
    <row r="3007" spans="1:7">
      <c r="A3007" s="274" t="s">
        <v>1904</v>
      </c>
      <c r="B3007" s="274"/>
      <c r="C3007" s="274"/>
      <c r="D3007" s="274"/>
      <c r="E3007" s="274"/>
      <c r="F3007" s="277"/>
      <c r="G3007" s="286"/>
    </row>
    <row r="3008" spans="1:7" ht="16.5">
      <c r="A3008" s="248" t="s">
        <v>2003</v>
      </c>
      <c r="B3008" s="248"/>
      <c r="C3008" s="248"/>
      <c r="D3008" s="248"/>
      <c r="E3008" s="248"/>
      <c r="F3008" s="268"/>
      <c r="G3008" s="249"/>
    </row>
    <row r="3009" spans="1:7">
      <c r="A3009" s="274" t="s">
        <v>1904</v>
      </c>
      <c r="B3009" s="274"/>
      <c r="C3009" s="274"/>
      <c r="D3009" s="274"/>
      <c r="E3009" s="274"/>
      <c r="F3009" s="277"/>
      <c r="G3009" s="286"/>
    </row>
    <row r="3010" spans="1:7" ht="24.75">
      <c r="A3010" s="248" t="s">
        <v>2006</v>
      </c>
      <c r="B3010" s="248"/>
      <c r="C3010" s="248"/>
      <c r="D3010" s="248"/>
      <c r="E3010" s="248"/>
      <c r="F3010" s="268"/>
      <c r="G3010" s="249"/>
    </row>
    <row r="3011" spans="1:7" ht="24.75">
      <c r="A3011" s="274" t="s">
        <v>1903</v>
      </c>
      <c r="B3011" s="248"/>
      <c r="C3011" s="248" t="s">
        <v>2473</v>
      </c>
      <c r="D3011" s="274" t="s">
        <v>0</v>
      </c>
      <c r="E3011" s="275">
        <v>1</v>
      </c>
      <c r="F3011" s="276">
        <v>44.178590587661546</v>
      </c>
      <c r="G3011" s="261">
        <f>F3011*E3011</f>
        <v>44.178590587661546</v>
      </c>
    </row>
    <row r="3012" spans="1:7">
      <c r="A3012" s="274" t="s">
        <v>1904</v>
      </c>
      <c r="B3012" s="274"/>
      <c r="C3012" s="274"/>
      <c r="D3012" s="274"/>
      <c r="E3012" s="274"/>
      <c r="F3012" s="277"/>
      <c r="G3012" s="261">
        <f>SUM(G3011)</f>
        <v>44.178590587661546</v>
      </c>
    </row>
    <row r="3013" spans="1:7">
      <c r="A3013" s="274" t="s">
        <v>4273</v>
      </c>
      <c r="B3013" s="274"/>
      <c r="C3013" s="274"/>
      <c r="D3013" s="274"/>
      <c r="E3013" s="274"/>
      <c r="F3013" s="277"/>
      <c r="G3013" s="261">
        <f>G3012+G3009+G3007</f>
        <v>44.178590587661546</v>
      </c>
    </row>
    <row r="3014" spans="1:7">
      <c r="A3014" s="274" t="s">
        <v>4271</v>
      </c>
      <c r="B3014" s="274"/>
      <c r="C3014" s="274"/>
      <c r="D3014" s="274"/>
      <c r="E3014" s="274"/>
      <c r="F3014" s="278">
        <v>0.2303</v>
      </c>
      <c r="G3014" s="261">
        <f>F3014*G3013</f>
        <v>10.174329412338455</v>
      </c>
    </row>
    <row r="3015" spans="1:7" ht="16.5">
      <c r="A3015" s="248" t="s">
        <v>4280</v>
      </c>
      <c r="B3015" s="248"/>
      <c r="C3015" s="248"/>
      <c r="D3015" s="248"/>
      <c r="E3015" s="248"/>
      <c r="F3015" s="268"/>
      <c r="G3015" s="252">
        <f>SUM(G3013:G3014)</f>
        <v>54.352919999999997</v>
      </c>
    </row>
    <row r="3016" spans="1:7">
      <c r="A3016" s="248"/>
      <c r="B3016" s="248"/>
      <c r="C3016" s="248"/>
      <c r="D3016" s="248"/>
      <c r="E3016" s="248"/>
      <c r="F3016" s="268"/>
      <c r="G3016" s="249"/>
    </row>
    <row r="3017" spans="1:7" ht="33">
      <c r="A3017" s="270" t="s">
        <v>5225</v>
      </c>
      <c r="B3017" s="270" t="s">
        <v>675</v>
      </c>
      <c r="C3017" s="248" t="s">
        <v>2474</v>
      </c>
      <c r="D3017" s="248"/>
      <c r="E3017" s="248"/>
      <c r="F3017" s="268"/>
      <c r="G3017" s="252" t="s">
        <v>0</v>
      </c>
    </row>
    <row r="3018" spans="1:7">
      <c r="A3018" s="248"/>
      <c r="B3018" s="248"/>
      <c r="C3018" s="248"/>
      <c r="D3018" s="248"/>
      <c r="E3018" s="248"/>
      <c r="F3018" s="268"/>
      <c r="G3018" s="271"/>
    </row>
    <row r="3019" spans="1:7">
      <c r="A3019" s="248" t="s">
        <v>4274</v>
      </c>
      <c r="B3019" s="248"/>
      <c r="C3019" s="248"/>
      <c r="D3019" s="270" t="s">
        <v>263</v>
      </c>
      <c r="E3019" s="270" t="s">
        <v>262</v>
      </c>
      <c r="F3019" s="251" t="s">
        <v>4278</v>
      </c>
      <c r="G3019" s="284" t="s">
        <v>4279</v>
      </c>
    </row>
    <row r="3020" spans="1:7" ht="16.5">
      <c r="A3020" s="248" t="s">
        <v>2001</v>
      </c>
      <c r="B3020" s="248"/>
      <c r="C3020" s="248"/>
      <c r="D3020" s="248"/>
      <c r="E3020" s="248"/>
      <c r="F3020" s="268"/>
      <c r="G3020" s="249"/>
    </row>
    <row r="3021" spans="1:7">
      <c r="A3021" s="274" t="s">
        <v>1904</v>
      </c>
      <c r="B3021" s="274"/>
      <c r="C3021" s="274"/>
      <c r="D3021" s="274"/>
      <c r="E3021" s="274"/>
      <c r="F3021" s="277"/>
      <c r="G3021" s="286"/>
    </row>
    <row r="3022" spans="1:7" ht="16.5">
      <c r="A3022" s="248" t="s">
        <v>2003</v>
      </c>
      <c r="B3022" s="248"/>
      <c r="C3022" s="248"/>
      <c r="D3022" s="248"/>
      <c r="E3022" s="248"/>
      <c r="F3022" s="268"/>
      <c r="G3022" s="249"/>
    </row>
    <row r="3023" spans="1:7">
      <c r="A3023" s="274" t="s">
        <v>1904</v>
      </c>
      <c r="B3023" s="274"/>
      <c r="C3023" s="274"/>
      <c r="D3023" s="274"/>
      <c r="E3023" s="274"/>
      <c r="F3023" s="277"/>
      <c r="G3023" s="286"/>
    </row>
    <row r="3024" spans="1:7" ht="24.75">
      <c r="A3024" s="248" t="s">
        <v>2006</v>
      </c>
      <c r="B3024" s="248"/>
      <c r="C3024" s="248"/>
      <c r="D3024" s="248"/>
      <c r="E3024" s="248"/>
      <c r="F3024" s="268"/>
      <c r="G3024" s="249"/>
    </row>
    <row r="3025" spans="1:7" ht="24.75">
      <c r="A3025" s="274" t="s">
        <v>1903</v>
      </c>
      <c r="B3025" s="248"/>
      <c r="C3025" s="248" t="s">
        <v>2475</v>
      </c>
      <c r="D3025" s="274" t="s">
        <v>0</v>
      </c>
      <c r="E3025" s="275">
        <v>1</v>
      </c>
      <c r="F3025" s="276">
        <v>39.754986588636918</v>
      </c>
      <c r="G3025" s="261">
        <f>F3025*E3025</f>
        <v>39.754986588636918</v>
      </c>
    </row>
    <row r="3026" spans="1:7">
      <c r="A3026" s="274" t="s">
        <v>1904</v>
      </c>
      <c r="B3026" s="274"/>
      <c r="C3026" s="274"/>
      <c r="D3026" s="274"/>
      <c r="E3026" s="274"/>
      <c r="F3026" s="277"/>
      <c r="G3026" s="261">
        <f>SUM(G3025)</f>
        <v>39.754986588636918</v>
      </c>
    </row>
    <row r="3027" spans="1:7">
      <c r="A3027" s="274" t="s">
        <v>4273</v>
      </c>
      <c r="B3027" s="274"/>
      <c r="C3027" s="274"/>
      <c r="D3027" s="274"/>
      <c r="E3027" s="274"/>
      <c r="F3027" s="277"/>
      <c r="G3027" s="261">
        <f>G3026+G3023+G3021</f>
        <v>39.754986588636918</v>
      </c>
    </row>
    <row r="3028" spans="1:7">
      <c r="A3028" s="274" t="s">
        <v>4271</v>
      </c>
      <c r="B3028" s="274"/>
      <c r="C3028" s="274"/>
      <c r="D3028" s="274"/>
      <c r="E3028" s="274"/>
      <c r="F3028" s="278">
        <v>0.2303</v>
      </c>
      <c r="G3028" s="261">
        <f>F3028*G3027</f>
        <v>9.1555734113630827</v>
      </c>
    </row>
    <row r="3029" spans="1:7" ht="16.5">
      <c r="A3029" s="248" t="s">
        <v>4280</v>
      </c>
      <c r="B3029" s="248"/>
      <c r="C3029" s="248"/>
      <c r="D3029" s="248"/>
      <c r="E3029" s="248"/>
      <c r="F3029" s="268"/>
      <c r="G3029" s="252">
        <f>SUM(G3027:G3028)</f>
        <v>48.910560000000004</v>
      </c>
    </row>
    <row r="3030" spans="1:7">
      <c r="A3030" s="248"/>
      <c r="B3030" s="248"/>
      <c r="C3030" s="248"/>
      <c r="D3030" s="248"/>
      <c r="E3030" s="248"/>
      <c r="F3030" s="268"/>
      <c r="G3030" s="249"/>
    </row>
    <row r="3031" spans="1:7" ht="41.25">
      <c r="A3031" s="270" t="s">
        <v>5226</v>
      </c>
      <c r="B3031" s="270" t="s">
        <v>676</v>
      </c>
      <c r="C3031" s="248" t="s">
        <v>2476</v>
      </c>
      <c r="D3031" s="248"/>
      <c r="E3031" s="248"/>
      <c r="F3031" s="268"/>
      <c r="G3031" s="252" t="s">
        <v>0</v>
      </c>
    </row>
    <row r="3032" spans="1:7">
      <c r="A3032" s="248"/>
      <c r="B3032" s="248"/>
      <c r="C3032" s="248"/>
      <c r="D3032" s="248"/>
      <c r="E3032" s="248"/>
      <c r="F3032" s="268"/>
      <c r="G3032" s="271"/>
    </row>
    <row r="3033" spans="1:7">
      <c r="A3033" s="248" t="s">
        <v>4274</v>
      </c>
      <c r="B3033" s="248"/>
      <c r="C3033" s="248"/>
      <c r="D3033" s="270" t="s">
        <v>263</v>
      </c>
      <c r="E3033" s="270" t="s">
        <v>262</v>
      </c>
      <c r="F3033" s="251" t="s">
        <v>4278</v>
      </c>
      <c r="G3033" s="284" t="s">
        <v>4279</v>
      </c>
    </row>
    <row r="3034" spans="1:7" ht="16.5">
      <c r="A3034" s="248" t="s">
        <v>2001</v>
      </c>
      <c r="B3034" s="248"/>
      <c r="C3034" s="248"/>
      <c r="D3034" s="248"/>
      <c r="E3034" s="248"/>
      <c r="F3034" s="268"/>
      <c r="G3034" s="249"/>
    </row>
    <row r="3035" spans="1:7">
      <c r="A3035" s="274" t="s">
        <v>1904</v>
      </c>
      <c r="B3035" s="274"/>
      <c r="C3035" s="274"/>
      <c r="D3035" s="274"/>
      <c r="E3035" s="274"/>
      <c r="F3035" s="277"/>
      <c r="G3035" s="286"/>
    </row>
    <row r="3036" spans="1:7" ht="16.5">
      <c r="A3036" s="248" t="s">
        <v>2003</v>
      </c>
      <c r="B3036" s="248"/>
      <c r="C3036" s="248"/>
      <c r="D3036" s="248"/>
      <c r="E3036" s="248"/>
      <c r="F3036" s="268"/>
      <c r="G3036" s="249"/>
    </row>
    <row r="3037" spans="1:7">
      <c r="A3037" s="274" t="s">
        <v>1904</v>
      </c>
      <c r="B3037" s="274"/>
      <c r="C3037" s="274"/>
      <c r="D3037" s="274"/>
      <c r="E3037" s="274"/>
      <c r="F3037" s="277"/>
      <c r="G3037" s="286"/>
    </row>
    <row r="3038" spans="1:7" ht="24.75">
      <c r="A3038" s="248" t="s">
        <v>2006</v>
      </c>
      <c r="B3038" s="248"/>
      <c r="C3038" s="248"/>
      <c r="D3038" s="248"/>
      <c r="E3038" s="248"/>
      <c r="F3038" s="268"/>
      <c r="G3038" s="249"/>
    </row>
    <row r="3039" spans="1:7" ht="33">
      <c r="A3039" s="274" t="s">
        <v>1903</v>
      </c>
      <c r="B3039" s="248"/>
      <c r="C3039" s="248" t="s">
        <v>2477</v>
      </c>
      <c r="D3039" s="274" t="s">
        <v>0</v>
      </c>
      <c r="E3039" s="275">
        <v>1</v>
      </c>
      <c r="F3039" s="276">
        <v>176.7</v>
      </c>
      <c r="G3039" s="261">
        <f>F3039*E3039</f>
        <v>176.7</v>
      </c>
    </row>
    <row r="3040" spans="1:7">
      <c r="A3040" s="274" t="s">
        <v>1904</v>
      </c>
      <c r="B3040" s="274"/>
      <c r="C3040" s="274"/>
      <c r="D3040" s="274"/>
      <c r="E3040" s="274"/>
      <c r="F3040" s="277"/>
      <c r="G3040" s="261">
        <f>SUM(G3039)</f>
        <v>176.7</v>
      </c>
    </row>
    <row r="3041" spans="1:7">
      <c r="A3041" s="274" t="s">
        <v>4273</v>
      </c>
      <c r="B3041" s="274"/>
      <c r="C3041" s="274"/>
      <c r="D3041" s="274"/>
      <c r="E3041" s="274"/>
      <c r="F3041" s="277"/>
      <c r="G3041" s="261">
        <f>G3040+G3037+G3035</f>
        <v>176.7</v>
      </c>
    </row>
    <row r="3042" spans="1:7">
      <c r="A3042" s="274" t="s">
        <v>4271</v>
      </c>
      <c r="B3042" s="274"/>
      <c r="C3042" s="274"/>
      <c r="D3042" s="274"/>
      <c r="E3042" s="274"/>
      <c r="F3042" s="278">
        <v>0.2303</v>
      </c>
      <c r="G3042" s="261">
        <f>F3042*G3041</f>
        <v>40.694009999999999</v>
      </c>
    </row>
    <row r="3043" spans="1:7" ht="16.5">
      <c r="A3043" s="248" t="s">
        <v>4280</v>
      </c>
      <c r="B3043" s="248"/>
      <c r="C3043" s="248"/>
      <c r="D3043" s="248"/>
      <c r="E3043" s="248"/>
      <c r="F3043" s="268"/>
      <c r="G3043" s="252">
        <f>SUM(G3041:G3042)</f>
        <v>217.39400999999998</v>
      </c>
    </row>
    <row r="3044" spans="1:7">
      <c r="A3044" s="248"/>
      <c r="B3044" s="248"/>
      <c r="C3044" s="248"/>
      <c r="D3044" s="248"/>
      <c r="E3044" s="248"/>
      <c r="F3044" s="268"/>
      <c r="G3044" s="249"/>
    </row>
    <row r="3045" spans="1:7" ht="33">
      <c r="A3045" s="270" t="s">
        <v>5227</v>
      </c>
      <c r="B3045" s="270" t="s">
        <v>5229</v>
      </c>
      <c r="C3045" s="274" t="s">
        <v>5228</v>
      </c>
      <c r="D3045" s="248"/>
      <c r="E3045" s="248"/>
      <c r="F3045" s="268"/>
      <c r="G3045" s="252" t="s">
        <v>0</v>
      </c>
    </row>
    <row r="3046" spans="1:7">
      <c r="A3046" s="248"/>
      <c r="B3046" s="248"/>
      <c r="C3046" s="248"/>
      <c r="D3046" s="248"/>
      <c r="E3046" s="248"/>
      <c r="F3046" s="268"/>
      <c r="G3046" s="271"/>
    </row>
    <row r="3047" spans="1:7">
      <c r="A3047" s="248" t="s">
        <v>4274</v>
      </c>
      <c r="B3047" s="248"/>
      <c r="C3047" s="248"/>
      <c r="D3047" s="270" t="s">
        <v>263</v>
      </c>
      <c r="E3047" s="270" t="s">
        <v>262</v>
      </c>
      <c r="F3047" s="251" t="s">
        <v>4278</v>
      </c>
      <c r="G3047" s="284" t="s">
        <v>4279</v>
      </c>
    </row>
    <row r="3048" spans="1:7" ht="16.5">
      <c r="A3048" s="248" t="s">
        <v>2001</v>
      </c>
      <c r="B3048" s="248"/>
      <c r="C3048" s="248"/>
      <c r="D3048" s="248"/>
      <c r="E3048" s="248"/>
      <c r="F3048" s="268"/>
      <c r="G3048" s="249"/>
    </row>
    <row r="3049" spans="1:7">
      <c r="A3049" s="274" t="s">
        <v>1904</v>
      </c>
      <c r="B3049" s="274"/>
      <c r="C3049" s="274"/>
      <c r="D3049" s="274"/>
      <c r="E3049" s="274"/>
      <c r="F3049" s="277"/>
      <c r="G3049" s="286"/>
    </row>
    <row r="3050" spans="1:7" ht="16.5">
      <c r="A3050" s="248" t="s">
        <v>2003</v>
      </c>
      <c r="B3050" s="248"/>
      <c r="C3050" s="248"/>
      <c r="D3050" s="248"/>
      <c r="E3050" s="248"/>
      <c r="F3050" s="268"/>
      <c r="G3050" s="249"/>
    </row>
    <row r="3051" spans="1:7">
      <c r="A3051" s="274" t="s">
        <v>1904</v>
      </c>
      <c r="B3051" s="274"/>
      <c r="C3051" s="274"/>
      <c r="D3051" s="274"/>
      <c r="E3051" s="274"/>
      <c r="F3051" s="277"/>
      <c r="G3051" s="286"/>
    </row>
    <row r="3052" spans="1:7" ht="24.75">
      <c r="A3052" s="248" t="s">
        <v>2006</v>
      </c>
      <c r="B3052" s="248"/>
      <c r="C3052" s="248"/>
      <c r="D3052" s="248"/>
      <c r="E3052" s="248"/>
      <c r="F3052" s="268"/>
      <c r="G3052" s="249"/>
    </row>
    <row r="3053" spans="1:7" ht="24.75">
      <c r="A3053" s="274" t="s">
        <v>168</v>
      </c>
      <c r="B3053" s="248" t="s">
        <v>5229</v>
      </c>
      <c r="C3053" s="274" t="s">
        <v>5230</v>
      </c>
      <c r="D3053" s="274" t="s">
        <v>0</v>
      </c>
      <c r="E3053" s="275">
        <v>1</v>
      </c>
      <c r="F3053" s="276">
        <v>1.8814679346500853</v>
      </c>
      <c r="G3053" s="261">
        <f>F3053*E3053</f>
        <v>1.8814679346500853</v>
      </c>
    </row>
    <row r="3054" spans="1:7">
      <c r="A3054" s="274" t="s">
        <v>1904</v>
      </c>
      <c r="B3054" s="274"/>
      <c r="C3054" s="274"/>
      <c r="D3054" s="274"/>
      <c r="E3054" s="274"/>
      <c r="F3054" s="277"/>
      <c r="G3054" s="261">
        <f>SUM(G3053)</f>
        <v>1.8814679346500853</v>
      </c>
    </row>
    <row r="3055" spans="1:7">
      <c r="A3055" s="274" t="s">
        <v>4273</v>
      </c>
      <c r="B3055" s="274"/>
      <c r="C3055" s="274"/>
      <c r="D3055" s="274"/>
      <c r="E3055" s="274"/>
      <c r="F3055" s="277"/>
      <c r="G3055" s="261">
        <f>G3054+G3051+G3049</f>
        <v>1.8814679346500853</v>
      </c>
    </row>
    <row r="3056" spans="1:7">
      <c r="A3056" s="274" t="s">
        <v>4271</v>
      </c>
      <c r="B3056" s="274"/>
      <c r="C3056" s="274"/>
      <c r="D3056" s="274"/>
      <c r="E3056" s="274"/>
      <c r="F3056" s="278">
        <v>0.2303</v>
      </c>
      <c r="G3056" s="261">
        <f>F3056*G3055</f>
        <v>0.43330206534991467</v>
      </c>
    </row>
    <row r="3057" spans="1:7" ht="16.5">
      <c r="A3057" s="248" t="s">
        <v>4280</v>
      </c>
      <c r="B3057" s="248"/>
      <c r="C3057" s="248"/>
      <c r="D3057" s="248"/>
      <c r="E3057" s="248"/>
      <c r="F3057" s="268"/>
      <c r="G3057" s="252">
        <f>SUM(G3055:G3056)</f>
        <v>2.3147700000000002</v>
      </c>
    </row>
    <row r="3058" spans="1:7">
      <c r="A3058" s="248"/>
      <c r="B3058" s="248"/>
      <c r="C3058" s="248"/>
      <c r="D3058" s="248"/>
      <c r="E3058" s="248"/>
      <c r="F3058" s="268"/>
      <c r="G3058" s="249"/>
    </row>
    <row r="3059" spans="1:7" ht="33">
      <c r="A3059" s="255" t="s">
        <v>679</v>
      </c>
      <c r="B3059" s="255" t="s">
        <v>395</v>
      </c>
      <c r="C3059" s="250" t="s">
        <v>3243</v>
      </c>
      <c r="D3059" s="250"/>
      <c r="E3059" s="250"/>
      <c r="F3059" s="251"/>
      <c r="G3059" s="252" t="s">
        <v>4281</v>
      </c>
    </row>
    <row r="3060" spans="1:7">
      <c r="A3060" s="253"/>
      <c r="B3060" s="253"/>
      <c r="C3060" s="253"/>
      <c r="D3060" s="253"/>
      <c r="E3060" s="253"/>
      <c r="F3060" s="251"/>
      <c r="G3060" s="254"/>
    </row>
    <row r="3061" spans="1:7">
      <c r="A3061" s="253" t="s">
        <v>4274</v>
      </c>
      <c r="B3061" s="253"/>
      <c r="C3061" s="253"/>
      <c r="D3061" s="255" t="s">
        <v>263</v>
      </c>
      <c r="E3061" s="255" t="s">
        <v>262</v>
      </c>
      <c r="F3061" s="251" t="s">
        <v>4278</v>
      </c>
      <c r="G3061" s="284" t="s">
        <v>4279</v>
      </c>
    </row>
    <row r="3062" spans="1:7" ht="16.5">
      <c r="A3062" s="253" t="s">
        <v>2001</v>
      </c>
      <c r="B3062" s="253"/>
      <c r="C3062" s="253"/>
      <c r="D3062" s="253"/>
      <c r="E3062" s="253"/>
      <c r="F3062" s="251"/>
      <c r="G3062" s="258"/>
    </row>
    <row r="3063" spans="1:7" ht="49.5">
      <c r="A3063" s="262" t="s">
        <v>9</v>
      </c>
      <c r="B3063" s="259" t="s">
        <v>3244</v>
      </c>
      <c r="C3063" s="253" t="s">
        <v>3245</v>
      </c>
      <c r="D3063" s="259" t="s">
        <v>1996</v>
      </c>
      <c r="E3063" s="269">
        <v>17.3793103</v>
      </c>
      <c r="F3063" s="266">
        <v>0.58311000000000002</v>
      </c>
      <c r="G3063" s="261">
        <f>F3063*E3063</f>
        <v>10.134049629033001</v>
      </c>
    </row>
    <row r="3064" spans="1:7">
      <c r="A3064" s="259" t="s">
        <v>1904</v>
      </c>
      <c r="B3064" s="259"/>
      <c r="C3064" s="259"/>
      <c r="D3064" s="259"/>
      <c r="E3064" s="259"/>
      <c r="F3064" s="260"/>
      <c r="G3064" s="261">
        <f>SUM(G3063:G3063)</f>
        <v>10.134049629033001</v>
      </c>
    </row>
    <row r="3065" spans="1:7" ht="16.5">
      <c r="A3065" s="253" t="s">
        <v>2003</v>
      </c>
      <c r="B3065" s="253"/>
      <c r="C3065" s="253"/>
      <c r="D3065" s="253"/>
      <c r="E3065" s="253"/>
      <c r="F3065" s="251"/>
      <c r="G3065" s="258"/>
    </row>
    <row r="3066" spans="1:7">
      <c r="A3066" s="259" t="s">
        <v>1904</v>
      </c>
      <c r="B3066" s="259"/>
      <c r="C3066" s="259"/>
      <c r="D3066" s="259"/>
      <c r="E3066" s="259"/>
      <c r="F3066" s="260"/>
      <c r="G3066" s="261"/>
    </row>
    <row r="3067" spans="1:7" ht="24.75">
      <c r="A3067" s="253" t="s">
        <v>2006</v>
      </c>
      <c r="B3067" s="253"/>
      <c r="C3067" s="253"/>
      <c r="D3067" s="253"/>
      <c r="E3067" s="253"/>
      <c r="F3067" s="251"/>
      <c r="G3067" s="258"/>
    </row>
    <row r="3068" spans="1:7" ht="33">
      <c r="A3068" s="262" t="s">
        <v>9</v>
      </c>
      <c r="B3068" s="259" t="s">
        <v>3241</v>
      </c>
      <c r="C3068" s="253" t="s">
        <v>3242</v>
      </c>
      <c r="D3068" s="259" t="s">
        <v>18</v>
      </c>
      <c r="E3068" s="269">
        <v>8.2552000000000007E-3</v>
      </c>
      <c r="F3068" s="266">
        <v>209.76940500000001</v>
      </c>
      <c r="G3068" s="261">
        <f>F3068*E3068</f>
        <v>1.7316883921560002</v>
      </c>
    </row>
    <row r="3069" spans="1:7" ht="24.75">
      <c r="A3069" s="262" t="s">
        <v>9</v>
      </c>
      <c r="B3069" s="259" t="s">
        <v>1910</v>
      </c>
      <c r="C3069" s="253" t="s">
        <v>3192</v>
      </c>
      <c r="D3069" s="259" t="s">
        <v>2171</v>
      </c>
      <c r="E3069" s="269">
        <v>0.66666669999999995</v>
      </c>
      <c r="F3069" s="266">
        <v>18.261945000000001</v>
      </c>
      <c r="G3069" s="261">
        <f>F3069*E3069</f>
        <v>12.174630608731499</v>
      </c>
    </row>
    <row r="3070" spans="1:7" ht="16.5">
      <c r="A3070" s="262" t="s">
        <v>9</v>
      </c>
      <c r="B3070" s="259" t="s">
        <v>1911</v>
      </c>
      <c r="C3070" s="253" t="s">
        <v>3089</v>
      </c>
      <c r="D3070" s="259" t="s">
        <v>2171</v>
      </c>
      <c r="E3070" s="269">
        <v>0.3333333</v>
      </c>
      <c r="F3070" s="266">
        <v>13.040459999999999</v>
      </c>
      <c r="G3070" s="261">
        <f>F3070*E3070</f>
        <v>4.3468195653179995</v>
      </c>
    </row>
    <row r="3071" spans="1:7">
      <c r="A3071" s="259" t="s">
        <v>1904</v>
      </c>
      <c r="B3071" s="259"/>
      <c r="C3071" s="259"/>
      <c r="D3071" s="259"/>
      <c r="E3071" s="259"/>
      <c r="F3071" s="260"/>
      <c r="G3071" s="261">
        <f>SUM(G3068:G3070)</f>
        <v>18.2531385662055</v>
      </c>
    </row>
    <row r="3072" spans="1:7">
      <c r="A3072" s="259" t="s">
        <v>4273</v>
      </c>
      <c r="B3072" s="259"/>
      <c r="C3072" s="259"/>
      <c r="D3072" s="259"/>
      <c r="E3072" s="259"/>
      <c r="F3072" s="260"/>
      <c r="G3072" s="261">
        <f>G3064+G3066+G3071</f>
        <v>28.387188195238501</v>
      </c>
    </row>
    <row r="3073" spans="1:7">
      <c r="A3073" s="259" t="s">
        <v>4271</v>
      </c>
      <c r="B3073" s="259"/>
      <c r="C3073" s="259"/>
      <c r="D3073" s="259"/>
      <c r="E3073" s="259"/>
      <c r="F3073" s="267">
        <v>0.2303</v>
      </c>
      <c r="G3073" s="261">
        <f>F3073*G3072</f>
        <v>6.5375694413634271</v>
      </c>
    </row>
    <row r="3074" spans="1:7" ht="16.5">
      <c r="A3074" s="253" t="s">
        <v>4280</v>
      </c>
      <c r="B3074" s="253"/>
      <c r="C3074" s="253"/>
      <c r="D3074" s="253"/>
      <c r="E3074" s="253"/>
      <c r="F3074" s="251"/>
      <c r="G3074" s="252">
        <f>SUM(G3072:G3073)</f>
        <v>34.924757636601925</v>
      </c>
    </row>
    <row r="3075" spans="1:7">
      <c r="A3075" s="248"/>
      <c r="B3075" s="248"/>
      <c r="C3075" s="248"/>
      <c r="D3075" s="248"/>
      <c r="E3075" s="248"/>
      <c r="F3075" s="268"/>
      <c r="G3075" s="249"/>
    </row>
    <row r="3076" spans="1:7" ht="33">
      <c r="A3076" s="255" t="s">
        <v>680</v>
      </c>
      <c r="B3076" s="255" t="s">
        <v>399</v>
      </c>
      <c r="C3076" s="250" t="s">
        <v>3249</v>
      </c>
      <c r="D3076" s="250"/>
      <c r="E3076" s="250"/>
      <c r="F3076" s="251"/>
      <c r="G3076" s="252" t="s">
        <v>4281</v>
      </c>
    </row>
    <row r="3077" spans="1:7">
      <c r="A3077" s="253"/>
      <c r="B3077" s="253"/>
      <c r="C3077" s="253"/>
      <c r="D3077" s="253"/>
      <c r="E3077" s="253"/>
      <c r="F3077" s="251"/>
      <c r="G3077" s="254"/>
    </row>
    <row r="3078" spans="1:7">
      <c r="A3078" s="253" t="s">
        <v>4274</v>
      </c>
      <c r="B3078" s="253"/>
      <c r="C3078" s="253"/>
      <c r="D3078" s="255" t="s">
        <v>263</v>
      </c>
      <c r="E3078" s="255" t="s">
        <v>262</v>
      </c>
      <c r="F3078" s="251" t="s">
        <v>4278</v>
      </c>
      <c r="G3078" s="284" t="s">
        <v>4279</v>
      </c>
    </row>
    <row r="3079" spans="1:7" ht="16.5">
      <c r="A3079" s="253" t="s">
        <v>2001</v>
      </c>
      <c r="B3079" s="253"/>
      <c r="C3079" s="253"/>
      <c r="D3079" s="253"/>
      <c r="E3079" s="253"/>
      <c r="F3079" s="251"/>
      <c r="G3079" s="258"/>
    </row>
    <row r="3080" spans="1:7" ht="24.75">
      <c r="A3080" s="262" t="s">
        <v>9</v>
      </c>
      <c r="B3080" s="259" t="s">
        <v>3250</v>
      </c>
      <c r="C3080" s="253" t="s">
        <v>3251</v>
      </c>
      <c r="D3080" s="259" t="s">
        <v>0</v>
      </c>
      <c r="E3080" s="269">
        <v>17.3793103</v>
      </c>
      <c r="F3080" s="266">
        <v>1.139715</v>
      </c>
      <c r="G3080" s="261">
        <f>F3080*E3080</f>
        <v>19.8074606385645</v>
      </c>
    </row>
    <row r="3081" spans="1:7">
      <c r="A3081" s="259" t="s">
        <v>1904</v>
      </c>
      <c r="B3081" s="259"/>
      <c r="C3081" s="259"/>
      <c r="D3081" s="259"/>
      <c r="E3081" s="259"/>
      <c r="F3081" s="260"/>
      <c r="G3081" s="261">
        <f>SUM(G3080:G3080)</f>
        <v>19.8074606385645</v>
      </c>
    </row>
    <row r="3082" spans="1:7" ht="16.5">
      <c r="A3082" s="253" t="s">
        <v>2003</v>
      </c>
      <c r="B3082" s="253"/>
      <c r="C3082" s="253"/>
      <c r="D3082" s="253"/>
      <c r="E3082" s="253"/>
      <c r="F3082" s="251"/>
      <c r="G3082" s="258"/>
    </row>
    <row r="3083" spans="1:7">
      <c r="A3083" s="259" t="s">
        <v>1904</v>
      </c>
      <c r="B3083" s="259"/>
      <c r="C3083" s="259"/>
      <c r="D3083" s="259"/>
      <c r="E3083" s="259"/>
      <c r="F3083" s="260"/>
      <c r="G3083" s="261"/>
    </row>
    <row r="3084" spans="1:7" ht="24.75">
      <c r="A3084" s="253" t="s">
        <v>2006</v>
      </c>
      <c r="B3084" s="253"/>
      <c r="C3084" s="253"/>
      <c r="D3084" s="253"/>
      <c r="E3084" s="253"/>
      <c r="F3084" s="251"/>
      <c r="G3084" s="258"/>
    </row>
    <row r="3085" spans="1:7" ht="33">
      <c r="A3085" s="262" t="s">
        <v>9</v>
      </c>
      <c r="B3085" s="259" t="s">
        <v>3241</v>
      </c>
      <c r="C3085" s="253" t="s">
        <v>3242</v>
      </c>
      <c r="D3085" s="259" t="s">
        <v>18</v>
      </c>
      <c r="E3085" s="269">
        <v>1.7419090000000002E-2</v>
      </c>
      <c r="F3085" s="266">
        <v>209.76940500000001</v>
      </c>
      <c r="G3085" s="261">
        <f>F3085*E3085</f>
        <v>3.6539921449414505</v>
      </c>
    </row>
    <row r="3086" spans="1:7" ht="24.75">
      <c r="A3086" s="262" t="s">
        <v>9</v>
      </c>
      <c r="B3086" s="259" t="s">
        <v>1910</v>
      </c>
      <c r="C3086" s="253" t="s">
        <v>3192</v>
      </c>
      <c r="D3086" s="259" t="s">
        <v>2171</v>
      </c>
      <c r="E3086" s="269">
        <v>0.7719298</v>
      </c>
      <c r="F3086" s="266">
        <v>18.261945000000001</v>
      </c>
      <c r="G3086" s="261">
        <f>F3086*E3086</f>
        <v>14.096939551461</v>
      </c>
    </row>
    <row r="3087" spans="1:7" ht="16.5">
      <c r="A3087" s="262" t="s">
        <v>9</v>
      </c>
      <c r="B3087" s="259" t="s">
        <v>1911</v>
      </c>
      <c r="C3087" s="253" t="s">
        <v>3089</v>
      </c>
      <c r="D3087" s="259" t="s">
        <v>2171</v>
      </c>
      <c r="E3087" s="269">
        <v>0.3859649</v>
      </c>
      <c r="F3087" s="266">
        <v>13.040459999999999</v>
      </c>
      <c r="G3087" s="261">
        <f>F3087*E3087</f>
        <v>5.0331598398540001</v>
      </c>
    </row>
    <row r="3088" spans="1:7">
      <c r="A3088" s="259" t="s">
        <v>1904</v>
      </c>
      <c r="B3088" s="259"/>
      <c r="C3088" s="259"/>
      <c r="D3088" s="259"/>
      <c r="E3088" s="259"/>
      <c r="F3088" s="260"/>
      <c r="G3088" s="261">
        <f>SUM(G3085:G3087)</f>
        <v>22.784091536256451</v>
      </c>
    </row>
    <row r="3089" spans="1:7">
      <c r="A3089" s="259" t="s">
        <v>4273</v>
      </c>
      <c r="B3089" s="259"/>
      <c r="C3089" s="259"/>
      <c r="D3089" s="259"/>
      <c r="E3089" s="259"/>
      <c r="F3089" s="260"/>
      <c r="G3089" s="261">
        <f>G3081+G3083+G3088</f>
        <v>42.591552174820947</v>
      </c>
    </row>
    <row r="3090" spans="1:7">
      <c r="A3090" s="259" t="s">
        <v>4271</v>
      </c>
      <c r="B3090" s="259"/>
      <c r="C3090" s="259"/>
      <c r="D3090" s="259"/>
      <c r="E3090" s="259"/>
      <c r="F3090" s="267">
        <v>0.2303</v>
      </c>
      <c r="G3090" s="261">
        <f>F3090*G3089</f>
        <v>9.8088344658612652</v>
      </c>
    </row>
    <row r="3091" spans="1:7" ht="16.5">
      <c r="A3091" s="253" t="s">
        <v>4280</v>
      </c>
      <c r="B3091" s="253"/>
      <c r="C3091" s="253"/>
      <c r="D3091" s="253"/>
      <c r="E3091" s="253"/>
      <c r="F3091" s="251"/>
      <c r="G3091" s="252">
        <f>SUM(G3089:G3090)</f>
        <v>52.400386640682214</v>
      </c>
    </row>
    <row r="3092" spans="1:7">
      <c r="A3092" s="248"/>
      <c r="B3092" s="248"/>
      <c r="C3092" s="248"/>
      <c r="D3092" s="248"/>
      <c r="E3092" s="248"/>
      <c r="F3092" s="268"/>
      <c r="G3092" s="249"/>
    </row>
    <row r="3093" spans="1:7" ht="33">
      <c r="A3093" s="255" t="s">
        <v>681</v>
      </c>
      <c r="B3093" s="255" t="s">
        <v>405</v>
      </c>
      <c r="C3093" s="250" t="s">
        <v>3257</v>
      </c>
      <c r="D3093" s="250"/>
      <c r="E3093" s="250"/>
      <c r="F3093" s="251"/>
      <c r="G3093" s="252" t="s">
        <v>0</v>
      </c>
    </row>
    <row r="3094" spans="1:7">
      <c r="A3094" s="253"/>
      <c r="B3094" s="253"/>
      <c r="C3094" s="253"/>
      <c r="D3094" s="253"/>
      <c r="E3094" s="253"/>
      <c r="F3094" s="251"/>
      <c r="G3094" s="254"/>
    </row>
    <row r="3095" spans="1:7">
      <c r="A3095" s="253" t="s">
        <v>4274</v>
      </c>
      <c r="B3095" s="253"/>
      <c r="C3095" s="253"/>
      <c r="D3095" s="255" t="s">
        <v>263</v>
      </c>
      <c r="E3095" s="255" t="s">
        <v>262</v>
      </c>
      <c r="F3095" s="251" t="s">
        <v>4278</v>
      </c>
      <c r="G3095" s="284" t="s">
        <v>4279</v>
      </c>
    </row>
    <row r="3096" spans="1:7" ht="16.5">
      <c r="A3096" s="253" t="s">
        <v>2001</v>
      </c>
      <c r="B3096" s="253"/>
      <c r="C3096" s="253"/>
      <c r="D3096" s="253"/>
      <c r="E3096" s="253"/>
      <c r="F3096" s="251"/>
      <c r="G3096" s="258"/>
    </row>
    <row r="3097" spans="1:7" ht="33">
      <c r="A3097" s="262" t="s">
        <v>9</v>
      </c>
      <c r="B3097" s="259" t="s">
        <v>3258</v>
      </c>
      <c r="C3097" s="253" t="s">
        <v>3259</v>
      </c>
      <c r="D3097" s="259" t="s">
        <v>1996</v>
      </c>
      <c r="E3097" s="269">
        <v>1</v>
      </c>
      <c r="F3097" s="266">
        <v>0.78942999999999997</v>
      </c>
      <c r="G3097" s="261">
        <f>F3097*E3097</f>
        <v>0.78942999999999997</v>
      </c>
    </row>
    <row r="3098" spans="1:7" ht="24.75">
      <c r="A3098" s="262" t="s">
        <v>9</v>
      </c>
      <c r="B3098" s="259" t="s">
        <v>3260</v>
      </c>
      <c r="C3098" s="253" t="s">
        <v>3261</v>
      </c>
      <c r="D3098" s="259" t="s">
        <v>1996</v>
      </c>
      <c r="E3098" s="269">
        <v>1</v>
      </c>
      <c r="F3098" s="266">
        <v>1.04253</v>
      </c>
      <c r="G3098" s="261">
        <f>F3098*E3098</f>
        <v>1.04253</v>
      </c>
    </row>
    <row r="3099" spans="1:7">
      <c r="A3099" s="259" t="s">
        <v>1904</v>
      </c>
      <c r="B3099" s="259"/>
      <c r="C3099" s="259"/>
      <c r="D3099" s="259"/>
      <c r="E3099" s="259"/>
      <c r="F3099" s="260"/>
      <c r="G3099" s="261">
        <f>SUM(G3097:G3098)</f>
        <v>1.83196</v>
      </c>
    </row>
    <row r="3100" spans="1:7" ht="16.5">
      <c r="A3100" s="253" t="s">
        <v>2003</v>
      </c>
      <c r="B3100" s="253"/>
      <c r="C3100" s="253"/>
      <c r="D3100" s="253"/>
      <c r="E3100" s="253"/>
      <c r="F3100" s="251"/>
      <c r="G3100" s="258"/>
    </row>
    <row r="3101" spans="1:7">
      <c r="A3101" s="259" t="s">
        <v>1904</v>
      </c>
      <c r="B3101" s="259"/>
      <c r="C3101" s="259"/>
      <c r="D3101" s="259"/>
      <c r="E3101" s="259"/>
      <c r="F3101" s="260"/>
      <c r="G3101" s="261"/>
    </row>
    <row r="3102" spans="1:7" ht="24.75">
      <c r="A3102" s="253" t="s">
        <v>2006</v>
      </c>
      <c r="B3102" s="253"/>
      <c r="C3102" s="253"/>
      <c r="D3102" s="253"/>
      <c r="E3102" s="253"/>
      <c r="F3102" s="251"/>
      <c r="G3102" s="258"/>
    </row>
    <row r="3103" spans="1:7" ht="24.75">
      <c r="A3103" s="262" t="s">
        <v>9</v>
      </c>
      <c r="B3103" s="259" t="s">
        <v>1910</v>
      </c>
      <c r="C3103" s="253" t="s">
        <v>3192</v>
      </c>
      <c r="D3103" s="259" t="s">
        <v>2171</v>
      </c>
      <c r="E3103" s="269">
        <v>0.1</v>
      </c>
      <c r="F3103" s="266">
        <v>18.261945000000001</v>
      </c>
      <c r="G3103" s="261">
        <f>F3103*E3103</f>
        <v>1.8261945000000002</v>
      </c>
    </row>
    <row r="3104" spans="1:7" ht="16.5">
      <c r="A3104" s="262" t="s">
        <v>9</v>
      </c>
      <c r="B3104" s="259" t="s">
        <v>1911</v>
      </c>
      <c r="C3104" s="253" t="s">
        <v>3089</v>
      </c>
      <c r="D3104" s="259" t="s">
        <v>2171</v>
      </c>
      <c r="E3104" s="269">
        <v>0.1</v>
      </c>
      <c r="F3104" s="266">
        <v>13.040459999999999</v>
      </c>
      <c r="G3104" s="261">
        <f>F3104*E3104</f>
        <v>1.304046</v>
      </c>
    </row>
    <row r="3105" spans="1:7">
      <c r="A3105" s="259" t="s">
        <v>1904</v>
      </c>
      <c r="B3105" s="259"/>
      <c r="C3105" s="259"/>
      <c r="D3105" s="259"/>
      <c r="E3105" s="259"/>
      <c r="F3105" s="260"/>
      <c r="G3105" s="261">
        <f>SUM(G3103:G3104)</f>
        <v>3.1302405000000002</v>
      </c>
    </row>
    <row r="3106" spans="1:7">
      <c r="A3106" s="259" t="s">
        <v>4273</v>
      </c>
      <c r="B3106" s="259"/>
      <c r="C3106" s="259"/>
      <c r="D3106" s="259"/>
      <c r="E3106" s="259"/>
      <c r="F3106" s="260"/>
      <c r="G3106" s="261">
        <f>G3099+G3101+G3105</f>
        <v>4.9622004999999998</v>
      </c>
    </row>
    <row r="3107" spans="1:7">
      <c r="A3107" s="259" t="s">
        <v>4271</v>
      </c>
      <c r="B3107" s="259"/>
      <c r="C3107" s="259"/>
      <c r="D3107" s="259"/>
      <c r="E3107" s="259"/>
      <c r="F3107" s="267">
        <v>0.2303</v>
      </c>
      <c r="G3107" s="261">
        <f>F3107*G3106</f>
        <v>1.1427947751500001</v>
      </c>
    </row>
    <row r="3108" spans="1:7" ht="16.5">
      <c r="A3108" s="253" t="s">
        <v>4280</v>
      </c>
      <c r="B3108" s="253"/>
      <c r="C3108" s="253"/>
      <c r="D3108" s="253"/>
      <c r="E3108" s="253"/>
      <c r="F3108" s="251"/>
      <c r="G3108" s="252">
        <f>SUM(G3106:G3107)</f>
        <v>6.1049952751499994</v>
      </c>
    </row>
    <row r="3109" spans="1:7">
      <c r="A3109" s="248"/>
      <c r="B3109" s="248"/>
      <c r="C3109" s="248"/>
      <c r="D3109" s="248"/>
      <c r="E3109" s="248"/>
      <c r="F3109" s="268"/>
      <c r="G3109" s="249"/>
    </row>
    <row r="3110" spans="1:7" ht="33">
      <c r="A3110" s="255" t="s">
        <v>682</v>
      </c>
      <c r="B3110" s="255" t="s">
        <v>409</v>
      </c>
      <c r="C3110" s="250" t="s">
        <v>3257</v>
      </c>
      <c r="D3110" s="250"/>
      <c r="E3110" s="250"/>
      <c r="F3110" s="251"/>
      <c r="G3110" s="252" t="s">
        <v>0</v>
      </c>
    </row>
    <row r="3111" spans="1:7">
      <c r="A3111" s="253"/>
      <c r="B3111" s="253"/>
      <c r="C3111" s="253"/>
      <c r="D3111" s="253"/>
      <c r="E3111" s="253"/>
      <c r="F3111" s="251"/>
      <c r="G3111" s="254"/>
    </row>
    <row r="3112" spans="1:7">
      <c r="A3112" s="253" t="s">
        <v>4274</v>
      </c>
      <c r="B3112" s="253"/>
      <c r="C3112" s="253"/>
      <c r="D3112" s="255" t="s">
        <v>263</v>
      </c>
      <c r="E3112" s="255" t="s">
        <v>262</v>
      </c>
      <c r="F3112" s="251" t="s">
        <v>4278</v>
      </c>
      <c r="G3112" s="284" t="s">
        <v>4279</v>
      </c>
    </row>
    <row r="3113" spans="1:7" ht="16.5">
      <c r="A3113" s="253" t="s">
        <v>2001</v>
      </c>
      <c r="B3113" s="253"/>
      <c r="C3113" s="253"/>
      <c r="D3113" s="253"/>
      <c r="E3113" s="253"/>
      <c r="F3113" s="251"/>
      <c r="G3113" s="258"/>
    </row>
    <row r="3114" spans="1:7" ht="33">
      <c r="A3114" s="262" t="s">
        <v>9</v>
      </c>
      <c r="B3114" s="259" t="s">
        <v>3258</v>
      </c>
      <c r="C3114" s="253" t="s">
        <v>3259</v>
      </c>
      <c r="D3114" s="259" t="s">
        <v>1996</v>
      </c>
      <c r="E3114" s="269">
        <v>2</v>
      </c>
      <c r="F3114" s="266">
        <v>0.78942999999999997</v>
      </c>
      <c r="G3114" s="261">
        <f>F3114*E3114</f>
        <v>1.5788599999999999</v>
      </c>
    </row>
    <row r="3115" spans="1:7" ht="24.75">
      <c r="A3115" s="262" t="s">
        <v>9</v>
      </c>
      <c r="B3115" s="259" t="s">
        <v>3260</v>
      </c>
      <c r="C3115" s="253" t="s">
        <v>3261</v>
      </c>
      <c r="D3115" s="259" t="s">
        <v>1996</v>
      </c>
      <c r="E3115" s="269">
        <v>2</v>
      </c>
      <c r="F3115" s="266">
        <v>1.04253</v>
      </c>
      <c r="G3115" s="261">
        <f>F3115*E3115</f>
        <v>2.0850599999999999</v>
      </c>
    </row>
    <row r="3116" spans="1:7">
      <c r="A3116" s="259" t="s">
        <v>1904</v>
      </c>
      <c r="B3116" s="259"/>
      <c r="C3116" s="259"/>
      <c r="D3116" s="259"/>
      <c r="E3116" s="259"/>
      <c r="F3116" s="260"/>
      <c r="G3116" s="261">
        <f>SUM(G3114:G3115)</f>
        <v>3.6639200000000001</v>
      </c>
    </row>
    <row r="3117" spans="1:7" ht="16.5">
      <c r="A3117" s="253" t="s">
        <v>2003</v>
      </c>
      <c r="B3117" s="253"/>
      <c r="C3117" s="253"/>
      <c r="D3117" s="253"/>
      <c r="E3117" s="253"/>
      <c r="F3117" s="251"/>
      <c r="G3117" s="258"/>
    </row>
    <row r="3118" spans="1:7">
      <c r="A3118" s="259" t="s">
        <v>1904</v>
      </c>
      <c r="B3118" s="259"/>
      <c r="C3118" s="259"/>
      <c r="D3118" s="259"/>
      <c r="E3118" s="259"/>
      <c r="F3118" s="260"/>
      <c r="G3118" s="261"/>
    </row>
    <row r="3119" spans="1:7" ht="24.75">
      <c r="A3119" s="253" t="s">
        <v>2006</v>
      </c>
      <c r="B3119" s="253"/>
      <c r="C3119" s="253"/>
      <c r="D3119" s="253"/>
      <c r="E3119" s="253"/>
      <c r="F3119" s="251"/>
      <c r="G3119" s="258"/>
    </row>
    <row r="3120" spans="1:7" ht="24.75">
      <c r="A3120" s="262" t="s">
        <v>9</v>
      </c>
      <c r="B3120" s="259" t="s">
        <v>1910</v>
      </c>
      <c r="C3120" s="253" t="s">
        <v>3192</v>
      </c>
      <c r="D3120" s="259" t="s">
        <v>2171</v>
      </c>
      <c r="E3120" s="269">
        <v>0.20039199999999999</v>
      </c>
      <c r="F3120" s="266">
        <v>18.261945000000001</v>
      </c>
      <c r="G3120" s="261">
        <f>F3120*E3120</f>
        <v>3.6595476824399999</v>
      </c>
    </row>
    <row r="3121" spans="1:7" ht="16.5">
      <c r="A3121" s="262" t="s">
        <v>9</v>
      </c>
      <c r="B3121" s="259" t="s">
        <v>1911</v>
      </c>
      <c r="C3121" s="253" t="s">
        <v>3089</v>
      </c>
      <c r="D3121" s="259" t="s">
        <v>2171</v>
      </c>
      <c r="E3121" s="269">
        <v>0.2</v>
      </c>
      <c r="F3121" s="266">
        <v>13.040459999999999</v>
      </c>
      <c r="G3121" s="261">
        <f>F3121*E3121</f>
        <v>2.6080920000000001</v>
      </c>
    </row>
    <row r="3122" spans="1:7">
      <c r="A3122" s="259" t="s">
        <v>1904</v>
      </c>
      <c r="B3122" s="259"/>
      <c r="C3122" s="259"/>
      <c r="D3122" s="259"/>
      <c r="E3122" s="259"/>
      <c r="F3122" s="260"/>
      <c r="G3122" s="261">
        <f>SUM(G3120:G3121)</f>
        <v>6.2676396824400005</v>
      </c>
    </row>
    <row r="3123" spans="1:7">
      <c r="A3123" s="259" t="s">
        <v>4273</v>
      </c>
      <c r="B3123" s="259"/>
      <c r="C3123" s="259"/>
      <c r="D3123" s="259"/>
      <c r="E3123" s="259"/>
      <c r="F3123" s="260"/>
      <c r="G3123" s="261">
        <f>G3116+G3118+G3122</f>
        <v>9.9315596824399996</v>
      </c>
    </row>
    <row r="3124" spans="1:7">
      <c r="A3124" s="259" t="s">
        <v>4271</v>
      </c>
      <c r="B3124" s="259"/>
      <c r="C3124" s="259"/>
      <c r="D3124" s="259"/>
      <c r="E3124" s="259"/>
      <c r="F3124" s="267">
        <v>0.2303</v>
      </c>
      <c r="G3124" s="261">
        <f>F3124*G3123</f>
        <v>2.2872381948659322</v>
      </c>
    </row>
    <row r="3125" spans="1:7" ht="16.5">
      <c r="A3125" s="253" t="s">
        <v>4280</v>
      </c>
      <c r="B3125" s="253"/>
      <c r="C3125" s="253"/>
      <c r="D3125" s="253"/>
      <c r="E3125" s="253"/>
      <c r="F3125" s="251"/>
      <c r="G3125" s="252">
        <f>SUM(G3123:G3124)</f>
        <v>12.218797877305931</v>
      </c>
    </row>
    <row r="3126" spans="1:7">
      <c r="A3126" s="248"/>
      <c r="B3126" s="248"/>
      <c r="C3126" s="248"/>
      <c r="D3126" s="248"/>
      <c r="E3126" s="248"/>
      <c r="F3126" s="268"/>
      <c r="G3126" s="249"/>
    </row>
    <row r="3127" spans="1:7" ht="33">
      <c r="A3127" s="270" t="s">
        <v>683</v>
      </c>
      <c r="B3127" s="270" t="s">
        <v>412</v>
      </c>
      <c r="C3127" s="248" t="s">
        <v>2303</v>
      </c>
      <c r="D3127" s="248"/>
      <c r="E3127" s="248"/>
      <c r="F3127" s="268"/>
      <c r="G3127" s="252" t="s">
        <v>288</v>
      </c>
    </row>
    <row r="3128" spans="1:7">
      <c r="A3128" s="248"/>
      <c r="B3128" s="248"/>
      <c r="C3128" s="248"/>
      <c r="D3128" s="248"/>
      <c r="E3128" s="248"/>
      <c r="F3128" s="268"/>
      <c r="G3128" s="271"/>
    </row>
    <row r="3129" spans="1:7">
      <c r="A3129" s="248" t="s">
        <v>4274</v>
      </c>
      <c r="B3129" s="248"/>
      <c r="C3129" s="248"/>
      <c r="D3129" s="270" t="s">
        <v>263</v>
      </c>
      <c r="E3129" s="270" t="s">
        <v>262</v>
      </c>
      <c r="F3129" s="251" t="s">
        <v>4278</v>
      </c>
      <c r="G3129" s="284" t="s">
        <v>4279</v>
      </c>
    </row>
    <row r="3130" spans="1:7" ht="16.5">
      <c r="A3130" s="248" t="s">
        <v>2001</v>
      </c>
      <c r="B3130" s="248"/>
      <c r="C3130" s="248"/>
      <c r="D3130" s="248"/>
      <c r="E3130" s="248"/>
      <c r="F3130" s="268"/>
      <c r="G3130" s="249"/>
    </row>
    <row r="3131" spans="1:7" ht="24.75">
      <c r="A3131" s="273">
        <v>37411</v>
      </c>
      <c r="B3131" s="274" t="s">
        <v>277</v>
      </c>
      <c r="C3131" s="248" t="s">
        <v>2304</v>
      </c>
      <c r="D3131" s="274" t="s">
        <v>33</v>
      </c>
      <c r="E3131" s="275">
        <v>1.0500499999999999</v>
      </c>
      <c r="F3131" s="276">
        <v>11.414819999999999</v>
      </c>
      <c r="G3131" s="261">
        <f>F3131*E3131</f>
        <v>11.986131740999998</v>
      </c>
    </row>
    <row r="3132" spans="1:7">
      <c r="A3132" s="274" t="s">
        <v>1904</v>
      </c>
      <c r="B3132" s="274"/>
      <c r="C3132" s="274"/>
      <c r="D3132" s="274"/>
      <c r="E3132" s="274"/>
      <c r="F3132" s="277"/>
      <c r="G3132" s="261">
        <f>SUM(G3131)</f>
        <v>11.986131740999998</v>
      </c>
    </row>
    <row r="3133" spans="1:7" ht="16.5">
      <c r="A3133" s="248" t="s">
        <v>2003</v>
      </c>
      <c r="B3133" s="248"/>
      <c r="C3133" s="248"/>
      <c r="D3133" s="248"/>
      <c r="E3133" s="248"/>
      <c r="F3133" s="268"/>
      <c r="G3133" s="249"/>
    </row>
    <row r="3134" spans="1:7">
      <c r="A3134" s="262" t="s">
        <v>9</v>
      </c>
      <c r="B3134" s="259" t="s">
        <v>1911</v>
      </c>
      <c r="C3134" s="248" t="s">
        <v>2293</v>
      </c>
      <c r="D3134" s="274" t="s">
        <v>2171</v>
      </c>
      <c r="E3134" s="275">
        <v>0.1</v>
      </c>
      <c r="F3134" s="276">
        <v>13.040459999999999</v>
      </c>
      <c r="G3134" s="261">
        <f t="shared" ref="G3134:G3135" si="25">F3134*E3134</f>
        <v>1.304046</v>
      </c>
    </row>
    <row r="3135" spans="1:7">
      <c r="A3135" s="262" t="s">
        <v>9</v>
      </c>
      <c r="B3135" s="259" t="s">
        <v>1910</v>
      </c>
      <c r="C3135" s="248" t="s">
        <v>2302</v>
      </c>
      <c r="D3135" s="274" t="s">
        <v>2171</v>
      </c>
      <c r="E3135" s="275">
        <v>0.1</v>
      </c>
      <c r="F3135" s="276">
        <v>18.261945000000001</v>
      </c>
      <c r="G3135" s="261">
        <f t="shared" si="25"/>
        <v>1.8261945000000002</v>
      </c>
    </row>
    <row r="3136" spans="1:7">
      <c r="A3136" s="274" t="s">
        <v>1904</v>
      </c>
      <c r="B3136" s="274"/>
      <c r="C3136" s="274"/>
      <c r="D3136" s="274"/>
      <c r="E3136" s="274"/>
      <c r="F3136" s="277"/>
      <c r="G3136" s="261">
        <f>SUM(G3134:G3135)</f>
        <v>3.1302405000000002</v>
      </c>
    </row>
    <row r="3137" spans="1:7" ht="24.75">
      <c r="A3137" s="248" t="s">
        <v>2006</v>
      </c>
      <c r="B3137" s="248"/>
      <c r="C3137" s="248"/>
      <c r="D3137" s="248"/>
      <c r="E3137" s="248"/>
      <c r="F3137" s="268"/>
      <c r="G3137" s="249"/>
    </row>
    <row r="3138" spans="1:7">
      <c r="A3138" s="274" t="s">
        <v>1904</v>
      </c>
      <c r="B3138" s="274"/>
      <c r="C3138" s="274"/>
      <c r="D3138" s="274"/>
      <c r="E3138" s="274"/>
      <c r="F3138" s="277"/>
      <c r="G3138" s="249"/>
    </row>
    <row r="3139" spans="1:7">
      <c r="A3139" s="274" t="s">
        <v>4273</v>
      </c>
      <c r="B3139" s="274"/>
      <c r="C3139" s="274"/>
      <c r="D3139" s="274"/>
      <c r="E3139" s="274"/>
      <c r="F3139" s="277"/>
      <c r="G3139" s="261">
        <f>G3132+G3136+G3138</f>
        <v>15.116372240999997</v>
      </c>
    </row>
    <row r="3140" spans="1:7">
      <c r="A3140" s="274" t="s">
        <v>4271</v>
      </c>
      <c r="B3140" s="274"/>
      <c r="C3140" s="274"/>
      <c r="D3140" s="274"/>
      <c r="E3140" s="274"/>
      <c r="F3140" s="278">
        <v>0.2303</v>
      </c>
      <c r="G3140" s="261">
        <f>F3140*G3139</f>
        <v>3.4813005271022992</v>
      </c>
    </row>
    <row r="3141" spans="1:7" ht="16.5">
      <c r="A3141" s="248" t="s">
        <v>4280</v>
      </c>
      <c r="B3141" s="248"/>
      <c r="C3141" s="248"/>
      <c r="D3141" s="248"/>
      <c r="E3141" s="248"/>
      <c r="F3141" s="268"/>
      <c r="G3141" s="252">
        <f>SUM(G3139:G3140)</f>
        <v>18.597672768102296</v>
      </c>
    </row>
    <row r="3142" spans="1:7">
      <c r="A3142" s="248"/>
      <c r="B3142" s="248"/>
      <c r="C3142" s="248"/>
      <c r="D3142" s="248"/>
      <c r="E3142" s="248"/>
      <c r="F3142" s="268"/>
      <c r="G3142" s="249"/>
    </row>
    <row r="3143" spans="1:7" ht="24.75">
      <c r="A3143" s="270" t="s">
        <v>685</v>
      </c>
      <c r="B3143" s="255" t="s">
        <v>686</v>
      </c>
      <c r="C3143" s="250" t="s">
        <v>3504</v>
      </c>
      <c r="D3143" s="250"/>
      <c r="E3143" s="250"/>
      <c r="F3143" s="251"/>
      <c r="G3143" s="252" t="s">
        <v>165</v>
      </c>
    </row>
    <row r="3144" spans="1:7">
      <c r="A3144" s="253"/>
      <c r="B3144" s="253"/>
      <c r="C3144" s="253"/>
      <c r="D3144" s="253"/>
      <c r="E3144" s="253"/>
      <c r="F3144" s="251"/>
      <c r="G3144" s="254"/>
    </row>
    <row r="3145" spans="1:7">
      <c r="A3145" s="253" t="s">
        <v>4274</v>
      </c>
      <c r="B3145" s="253"/>
      <c r="C3145" s="253"/>
      <c r="D3145" s="255" t="s">
        <v>263</v>
      </c>
      <c r="E3145" s="255" t="s">
        <v>262</v>
      </c>
      <c r="F3145" s="251" t="s">
        <v>4278</v>
      </c>
      <c r="G3145" s="284" t="s">
        <v>4279</v>
      </c>
    </row>
    <row r="3146" spans="1:7" ht="16.5">
      <c r="A3146" s="253" t="s">
        <v>2001</v>
      </c>
      <c r="B3146" s="253"/>
      <c r="C3146" s="253"/>
      <c r="D3146" s="253"/>
      <c r="E3146" s="253"/>
      <c r="F3146" s="251"/>
      <c r="G3146" s="258"/>
    </row>
    <row r="3147" spans="1:7" ht="16.5">
      <c r="A3147" s="262" t="s">
        <v>168</v>
      </c>
      <c r="B3147" s="263" t="s">
        <v>3505</v>
      </c>
      <c r="C3147" s="264" t="s">
        <v>3506</v>
      </c>
      <c r="D3147" s="263" t="s">
        <v>0</v>
      </c>
      <c r="E3147" s="265">
        <v>0.4</v>
      </c>
      <c r="F3147" s="266">
        <v>145.63999999999999</v>
      </c>
      <c r="G3147" s="261">
        <f>F3147*E3147</f>
        <v>58.256</v>
      </c>
    </row>
    <row r="3148" spans="1:7">
      <c r="A3148" s="262" t="s">
        <v>168</v>
      </c>
      <c r="B3148" s="263" t="s">
        <v>3507</v>
      </c>
      <c r="C3148" s="264" t="s">
        <v>3508</v>
      </c>
      <c r="D3148" s="263" t="s">
        <v>0</v>
      </c>
      <c r="E3148" s="265">
        <v>1.6</v>
      </c>
      <c r="F3148" s="266">
        <v>0.99</v>
      </c>
      <c r="G3148" s="261">
        <f>F3148*E3148</f>
        <v>1.5840000000000001</v>
      </c>
    </row>
    <row r="3149" spans="1:7">
      <c r="A3149" s="262" t="s">
        <v>168</v>
      </c>
      <c r="B3149" s="263" t="s">
        <v>3509</v>
      </c>
      <c r="C3149" s="264" t="s">
        <v>3510</v>
      </c>
      <c r="D3149" s="263" t="s">
        <v>0</v>
      </c>
      <c r="E3149" s="265">
        <v>0.4</v>
      </c>
      <c r="F3149" s="266">
        <v>564.92240000000004</v>
      </c>
      <c r="G3149" s="261">
        <f>F3149*E3149</f>
        <v>225.96896000000004</v>
      </c>
    </row>
    <row r="3150" spans="1:7">
      <c r="A3150" s="259" t="s">
        <v>1904</v>
      </c>
      <c r="B3150" s="259"/>
      <c r="C3150" s="259"/>
      <c r="D3150" s="259"/>
      <c r="E3150" s="259"/>
      <c r="F3150" s="260"/>
      <c r="G3150" s="261">
        <f>SUM(G3147:G3149)</f>
        <v>285.80896000000007</v>
      </c>
    </row>
    <row r="3151" spans="1:7" ht="16.5">
      <c r="A3151" s="253" t="s">
        <v>2003</v>
      </c>
      <c r="B3151" s="253"/>
      <c r="C3151" s="253"/>
      <c r="D3151" s="253"/>
      <c r="E3151" s="253"/>
      <c r="F3151" s="251"/>
      <c r="G3151" s="258"/>
    </row>
    <row r="3152" spans="1:7">
      <c r="A3152" s="262" t="s">
        <v>9</v>
      </c>
      <c r="B3152" s="259" t="s">
        <v>1910</v>
      </c>
      <c r="C3152" s="248" t="s">
        <v>2302</v>
      </c>
      <c r="D3152" s="274" t="s">
        <v>2171</v>
      </c>
      <c r="E3152" s="275">
        <v>0.1</v>
      </c>
      <c r="F3152" s="276">
        <v>18.261945000000001</v>
      </c>
      <c r="G3152" s="261">
        <f>F3152*E3152</f>
        <v>1.8261945000000002</v>
      </c>
    </row>
    <row r="3153" spans="1:7">
      <c r="A3153" s="262" t="s">
        <v>9</v>
      </c>
      <c r="B3153" s="259" t="s">
        <v>1911</v>
      </c>
      <c r="C3153" s="248" t="s">
        <v>2293</v>
      </c>
      <c r="D3153" s="263" t="s">
        <v>2171</v>
      </c>
      <c r="E3153" s="265">
        <v>1</v>
      </c>
      <c r="F3153" s="276">
        <v>13.040459999999999</v>
      </c>
      <c r="G3153" s="261">
        <f>F3153*E3153</f>
        <v>13.040459999999999</v>
      </c>
    </row>
    <row r="3154" spans="1:7">
      <c r="A3154" s="259" t="s">
        <v>1904</v>
      </c>
      <c r="B3154" s="259"/>
      <c r="C3154" s="259"/>
      <c r="D3154" s="259"/>
      <c r="E3154" s="259"/>
      <c r="F3154" s="260"/>
      <c r="G3154" s="261">
        <f>SUM(G3152:G3153)</f>
        <v>14.866654499999999</v>
      </c>
    </row>
    <row r="3155" spans="1:7" ht="24.75">
      <c r="A3155" s="253" t="s">
        <v>2006</v>
      </c>
      <c r="B3155" s="253"/>
      <c r="C3155" s="253"/>
      <c r="D3155" s="253"/>
      <c r="E3155" s="253"/>
      <c r="F3155" s="251"/>
      <c r="G3155" s="258"/>
    </row>
    <row r="3156" spans="1:7">
      <c r="A3156" s="259" t="s">
        <v>1904</v>
      </c>
      <c r="B3156" s="259"/>
      <c r="C3156" s="259"/>
      <c r="D3156" s="259"/>
      <c r="E3156" s="259"/>
      <c r="F3156" s="260"/>
      <c r="G3156" s="261">
        <v>0</v>
      </c>
    </row>
    <row r="3157" spans="1:7">
      <c r="A3157" s="259" t="s">
        <v>4273</v>
      </c>
      <c r="B3157" s="259"/>
      <c r="C3157" s="259"/>
      <c r="D3157" s="259"/>
      <c r="E3157" s="259"/>
      <c r="F3157" s="260"/>
      <c r="G3157" s="261">
        <f>G3156+G3154+G3150</f>
        <v>300.67561450000005</v>
      </c>
    </row>
    <row r="3158" spans="1:7">
      <c r="A3158" s="259" t="s">
        <v>4271</v>
      </c>
      <c r="B3158" s="259"/>
      <c r="C3158" s="259"/>
      <c r="D3158" s="259"/>
      <c r="E3158" s="259"/>
      <c r="F3158" s="267">
        <v>0.2303</v>
      </c>
      <c r="G3158" s="261">
        <f>F3158*G3157</f>
        <v>69.245594019350008</v>
      </c>
    </row>
    <row r="3159" spans="1:7" ht="16.5">
      <c r="A3159" s="253" t="s">
        <v>4280</v>
      </c>
      <c r="B3159" s="253"/>
      <c r="C3159" s="253"/>
      <c r="D3159" s="253"/>
      <c r="E3159" s="253"/>
      <c r="F3159" s="251"/>
      <c r="G3159" s="252">
        <f>SUM(G3157:G3158)</f>
        <v>369.92120851935005</v>
      </c>
    </row>
    <row r="3160" spans="1:7">
      <c r="A3160" s="248"/>
      <c r="B3160" s="248"/>
      <c r="C3160" s="248"/>
      <c r="D3160" s="248"/>
      <c r="E3160" s="248"/>
      <c r="F3160" s="268"/>
      <c r="G3160" s="249"/>
    </row>
    <row r="3161" spans="1:7" ht="66">
      <c r="A3161" s="270" t="s">
        <v>687</v>
      </c>
      <c r="B3161" s="270" t="s">
        <v>688</v>
      </c>
      <c r="C3161" s="248" t="s">
        <v>2478</v>
      </c>
      <c r="D3161" s="248"/>
      <c r="E3161" s="248"/>
      <c r="F3161" s="268"/>
      <c r="G3161" s="252" t="s">
        <v>0</v>
      </c>
    </row>
    <row r="3162" spans="1:7">
      <c r="A3162" s="248"/>
      <c r="B3162" s="248"/>
      <c r="C3162" s="248"/>
      <c r="D3162" s="248"/>
      <c r="E3162" s="248"/>
      <c r="F3162" s="268"/>
      <c r="G3162" s="271"/>
    </row>
    <row r="3163" spans="1:7">
      <c r="A3163" s="248" t="s">
        <v>4274</v>
      </c>
      <c r="B3163" s="248"/>
      <c r="C3163" s="248"/>
      <c r="D3163" s="270" t="s">
        <v>263</v>
      </c>
      <c r="E3163" s="270" t="s">
        <v>262</v>
      </c>
      <c r="F3163" s="251" t="s">
        <v>4278</v>
      </c>
      <c r="G3163" s="284" t="s">
        <v>4279</v>
      </c>
    </row>
    <row r="3164" spans="1:7" ht="16.5">
      <c r="A3164" s="248" t="s">
        <v>2001</v>
      </c>
      <c r="B3164" s="248"/>
      <c r="C3164" s="248"/>
      <c r="D3164" s="248"/>
      <c r="E3164" s="248"/>
      <c r="F3164" s="268"/>
      <c r="G3164" s="249"/>
    </row>
    <row r="3165" spans="1:7">
      <c r="A3165" s="274" t="s">
        <v>1904</v>
      </c>
      <c r="B3165" s="274"/>
      <c r="C3165" s="274"/>
      <c r="D3165" s="274"/>
      <c r="E3165" s="274"/>
      <c r="F3165" s="277"/>
      <c r="G3165" s="286"/>
    </row>
    <row r="3166" spans="1:7" ht="16.5">
      <c r="A3166" s="248" t="s">
        <v>2003</v>
      </c>
      <c r="B3166" s="248"/>
      <c r="C3166" s="248"/>
      <c r="D3166" s="248"/>
      <c r="E3166" s="248"/>
      <c r="F3166" s="268"/>
      <c r="G3166" s="249"/>
    </row>
    <row r="3167" spans="1:7">
      <c r="A3167" s="274" t="s">
        <v>1904</v>
      </c>
      <c r="B3167" s="274"/>
      <c r="C3167" s="274"/>
      <c r="D3167" s="274"/>
      <c r="E3167" s="274"/>
      <c r="F3167" s="277"/>
      <c r="G3167" s="286"/>
    </row>
    <row r="3168" spans="1:7" ht="24.75">
      <c r="A3168" s="248" t="s">
        <v>2006</v>
      </c>
      <c r="B3168" s="248"/>
      <c r="C3168" s="248"/>
      <c r="D3168" s="248"/>
      <c r="E3168" s="248"/>
      <c r="F3168" s="268"/>
      <c r="G3168" s="249"/>
    </row>
    <row r="3169" spans="1:7" ht="49.5">
      <c r="A3169" s="274" t="s">
        <v>1903</v>
      </c>
      <c r="B3169" s="248"/>
      <c r="C3169" s="248" t="s">
        <v>2479</v>
      </c>
      <c r="D3169" s="274" t="s">
        <v>0</v>
      </c>
      <c r="E3169" s="275">
        <v>1</v>
      </c>
      <c r="F3169" s="276">
        <v>4489.8000731528891</v>
      </c>
      <c r="G3169" s="261">
        <f>F3169*E3169</f>
        <v>4489.8000731528891</v>
      </c>
    </row>
    <row r="3170" spans="1:7">
      <c r="A3170" s="274" t="s">
        <v>1904</v>
      </c>
      <c r="B3170" s="274"/>
      <c r="C3170" s="274"/>
      <c r="D3170" s="274"/>
      <c r="E3170" s="274"/>
      <c r="F3170" s="277"/>
      <c r="G3170" s="261">
        <f>SUM(G3169)</f>
        <v>4489.8000731528891</v>
      </c>
    </row>
    <row r="3171" spans="1:7">
      <c r="A3171" s="274" t="s">
        <v>4273</v>
      </c>
      <c r="B3171" s="274"/>
      <c r="C3171" s="274"/>
      <c r="D3171" s="274"/>
      <c r="E3171" s="274"/>
      <c r="F3171" s="277"/>
      <c r="G3171" s="261">
        <f>G3170+G3167+G3165</f>
        <v>4489.8000731528891</v>
      </c>
    </row>
    <row r="3172" spans="1:7">
      <c r="A3172" s="274" t="s">
        <v>4271</v>
      </c>
      <c r="B3172" s="274"/>
      <c r="C3172" s="274"/>
      <c r="D3172" s="274"/>
      <c r="E3172" s="274"/>
      <c r="F3172" s="278">
        <v>0.2303</v>
      </c>
      <c r="G3172" s="261">
        <f>F3172*G3171</f>
        <v>1034.0009568471103</v>
      </c>
    </row>
    <row r="3173" spans="1:7" ht="16.5">
      <c r="A3173" s="248" t="s">
        <v>4280</v>
      </c>
      <c r="B3173" s="248"/>
      <c r="C3173" s="248"/>
      <c r="D3173" s="248"/>
      <c r="E3173" s="248"/>
      <c r="F3173" s="268"/>
      <c r="G3173" s="252">
        <f>SUM(G3171:G3172)</f>
        <v>5523.8010299999996</v>
      </c>
    </row>
    <row r="3174" spans="1:7">
      <c r="A3174" s="248"/>
      <c r="B3174" s="248"/>
      <c r="C3174" s="248"/>
      <c r="D3174" s="248"/>
      <c r="E3174" s="248"/>
      <c r="F3174" s="268"/>
      <c r="G3174" s="249"/>
    </row>
    <row r="3175" spans="1:7" ht="115.5">
      <c r="A3175" s="270" t="s">
        <v>689</v>
      </c>
      <c r="B3175" s="270" t="s">
        <v>690</v>
      </c>
      <c r="C3175" s="248" t="s">
        <v>2480</v>
      </c>
      <c r="D3175" s="248"/>
      <c r="E3175" s="248"/>
      <c r="F3175" s="268"/>
      <c r="G3175" s="252" t="s">
        <v>0</v>
      </c>
    </row>
    <row r="3176" spans="1:7">
      <c r="A3176" s="248"/>
      <c r="B3176" s="248"/>
      <c r="C3176" s="248"/>
      <c r="D3176" s="248"/>
      <c r="E3176" s="248"/>
      <c r="F3176" s="268"/>
      <c r="G3176" s="271"/>
    </row>
    <row r="3177" spans="1:7">
      <c r="A3177" s="248" t="s">
        <v>4274</v>
      </c>
      <c r="B3177" s="248"/>
      <c r="C3177" s="248"/>
      <c r="D3177" s="270" t="s">
        <v>263</v>
      </c>
      <c r="E3177" s="270" t="s">
        <v>262</v>
      </c>
      <c r="F3177" s="251" t="s">
        <v>4278</v>
      </c>
      <c r="G3177" s="284" t="s">
        <v>4279</v>
      </c>
    </row>
    <row r="3178" spans="1:7" ht="16.5">
      <c r="A3178" s="248" t="s">
        <v>2001</v>
      </c>
      <c r="B3178" s="248"/>
      <c r="C3178" s="248"/>
      <c r="D3178" s="248"/>
      <c r="E3178" s="248"/>
      <c r="F3178" s="268"/>
      <c r="G3178" s="249"/>
    </row>
    <row r="3179" spans="1:7" ht="66">
      <c r="A3179" s="274" t="s">
        <v>1903</v>
      </c>
      <c r="B3179" s="248"/>
      <c r="C3179" s="248" t="s">
        <v>2481</v>
      </c>
      <c r="D3179" s="274" t="s">
        <v>0</v>
      </c>
      <c r="E3179" s="275">
        <v>1</v>
      </c>
      <c r="F3179" s="276">
        <v>1146.6504749999999</v>
      </c>
      <c r="G3179" s="261">
        <f>F3179*E3179</f>
        <v>1146.6504749999999</v>
      </c>
    </row>
    <row r="3180" spans="1:7" ht="24.75">
      <c r="A3180" s="274" t="s">
        <v>1903</v>
      </c>
      <c r="B3180" s="248"/>
      <c r="C3180" s="248" t="s">
        <v>2482</v>
      </c>
      <c r="D3180" s="274" t="s">
        <v>0</v>
      </c>
      <c r="E3180" s="275">
        <v>1</v>
      </c>
      <c r="F3180" s="276">
        <v>65.803079999999994</v>
      </c>
      <c r="G3180" s="261">
        <f>F3180*E3180</f>
        <v>65.803079999999994</v>
      </c>
    </row>
    <row r="3181" spans="1:7">
      <c r="A3181" s="274" t="s">
        <v>1904</v>
      </c>
      <c r="B3181" s="274"/>
      <c r="C3181" s="274"/>
      <c r="D3181" s="274"/>
      <c r="E3181" s="274"/>
      <c r="F3181" s="277"/>
      <c r="G3181" s="261">
        <f>SUM(G3179:G3180)</f>
        <v>1212.4535549999998</v>
      </c>
    </row>
    <row r="3182" spans="1:7" ht="16.5">
      <c r="A3182" s="248" t="s">
        <v>2003</v>
      </c>
      <c r="B3182" s="248"/>
      <c r="C3182" s="248"/>
      <c r="D3182" s="248"/>
      <c r="E3182" s="248"/>
      <c r="F3182" s="268"/>
      <c r="G3182" s="249"/>
    </row>
    <row r="3183" spans="1:7">
      <c r="A3183" s="274" t="s">
        <v>1904</v>
      </c>
      <c r="B3183" s="274"/>
      <c r="C3183" s="274"/>
      <c r="D3183" s="274"/>
      <c r="E3183" s="274"/>
      <c r="F3183" s="277"/>
      <c r="G3183" s="286"/>
    </row>
    <row r="3184" spans="1:7" ht="24.75">
      <c r="A3184" s="248" t="s">
        <v>2006</v>
      </c>
      <c r="B3184" s="248"/>
      <c r="C3184" s="248"/>
      <c r="D3184" s="248"/>
      <c r="E3184" s="248"/>
      <c r="F3184" s="268"/>
      <c r="G3184" s="249"/>
    </row>
    <row r="3185" spans="1:7" ht="82.5">
      <c r="A3185" s="274" t="s">
        <v>1903</v>
      </c>
      <c r="B3185" s="248"/>
      <c r="C3185" s="248" t="s">
        <v>2483</v>
      </c>
      <c r="D3185" s="274" t="s">
        <v>0</v>
      </c>
      <c r="E3185" s="275">
        <v>1</v>
      </c>
      <c r="F3185" s="276">
        <v>4331.8270049999992</v>
      </c>
      <c r="G3185" s="261">
        <f>F3185*E3185</f>
        <v>4331.8270049999992</v>
      </c>
    </row>
    <row r="3186" spans="1:7" ht="16.5">
      <c r="A3186" s="262" t="s">
        <v>9</v>
      </c>
      <c r="B3186" s="274" t="s">
        <v>1978</v>
      </c>
      <c r="C3186" s="248" t="s">
        <v>2005</v>
      </c>
      <c r="D3186" s="259" t="s">
        <v>2171</v>
      </c>
      <c r="E3186" s="275">
        <v>2</v>
      </c>
      <c r="F3186" s="276">
        <v>13.923959999999999</v>
      </c>
      <c r="G3186" s="261">
        <f>F3186*E3186</f>
        <v>27.847919999999998</v>
      </c>
    </row>
    <row r="3187" spans="1:7">
      <c r="A3187" s="262" t="s">
        <v>9</v>
      </c>
      <c r="B3187" s="259" t="s">
        <v>1980</v>
      </c>
      <c r="C3187" s="248" t="s">
        <v>2004</v>
      </c>
      <c r="D3187" s="274" t="s">
        <v>2171</v>
      </c>
      <c r="E3187" s="275">
        <v>2</v>
      </c>
      <c r="F3187" s="276">
        <v>18.456315</v>
      </c>
      <c r="G3187" s="261">
        <f>F3187*E3187</f>
        <v>36.91263</v>
      </c>
    </row>
    <row r="3188" spans="1:7">
      <c r="A3188" s="274" t="s">
        <v>1904</v>
      </c>
      <c r="B3188" s="274"/>
      <c r="C3188" s="274"/>
      <c r="D3188" s="274"/>
      <c r="E3188" s="274"/>
      <c r="F3188" s="277"/>
      <c r="G3188" s="261">
        <f>SUM(G3185:G3187)</f>
        <v>4396.5875549999992</v>
      </c>
    </row>
    <row r="3189" spans="1:7">
      <c r="A3189" s="274" t="s">
        <v>4273</v>
      </c>
      <c r="B3189" s="274"/>
      <c r="C3189" s="274"/>
      <c r="D3189" s="274"/>
      <c r="E3189" s="274"/>
      <c r="F3189" s="277"/>
      <c r="G3189" s="261">
        <f>G3188+G3183+G3181</f>
        <v>5609.0411099999992</v>
      </c>
    </row>
    <row r="3190" spans="1:7">
      <c r="A3190" s="274" t="s">
        <v>4271</v>
      </c>
      <c r="B3190" s="274"/>
      <c r="C3190" s="274"/>
      <c r="D3190" s="274"/>
      <c r="E3190" s="274"/>
      <c r="F3190" s="278">
        <v>0.2303</v>
      </c>
      <c r="G3190" s="261">
        <f>F3190*G3189</f>
        <v>1291.7621676329998</v>
      </c>
    </row>
    <row r="3191" spans="1:7" ht="16.5">
      <c r="A3191" s="248" t="s">
        <v>4280</v>
      </c>
      <c r="B3191" s="248"/>
      <c r="C3191" s="248"/>
      <c r="D3191" s="248"/>
      <c r="E3191" s="248"/>
      <c r="F3191" s="268"/>
      <c r="G3191" s="252">
        <f>SUM(G3189:G3190)</f>
        <v>6900.8032776329992</v>
      </c>
    </row>
    <row r="3192" spans="1:7">
      <c r="A3192" s="248"/>
      <c r="B3192" s="248"/>
      <c r="C3192" s="248"/>
      <c r="D3192" s="248"/>
      <c r="E3192" s="248"/>
      <c r="F3192" s="268"/>
      <c r="G3192" s="249"/>
    </row>
    <row r="3193" spans="1:7" ht="74.25">
      <c r="A3193" s="270" t="s">
        <v>691</v>
      </c>
      <c r="B3193" s="270" t="s">
        <v>692</v>
      </c>
      <c r="C3193" s="248" t="s">
        <v>2484</v>
      </c>
      <c r="D3193" s="248"/>
      <c r="E3193" s="248"/>
      <c r="F3193" s="268"/>
      <c r="G3193" s="252" t="s">
        <v>0</v>
      </c>
    </row>
    <row r="3194" spans="1:7">
      <c r="A3194" s="248"/>
      <c r="B3194" s="248"/>
      <c r="C3194" s="248"/>
      <c r="D3194" s="248"/>
      <c r="E3194" s="248"/>
      <c r="F3194" s="268"/>
      <c r="G3194" s="271"/>
    </row>
    <row r="3195" spans="1:7">
      <c r="A3195" s="248" t="s">
        <v>4274</v>
      </c>
      <c r="B3195" s="248"/>
      <c r="C3195" s="248"/>
      <c r="D3195" s="270" t="s">
        <v>263</v>
      </c>
      <c r="E3195" s="270" t="s">
        <v>262</v>
      </c>
      <c r="F3195" s="251" t="s">
        <v>4278</v>
      </c>
      <c r="G3195" s="284" t="s">
        <v>4279</v>
      </c>
    </row>
    <row r="3196" spans="1:7" ht="16.5">
      <c r="A3196" s="248" t="s">
        <v>2001</v>
      </c>
      <c r="B3196" s="248"/>
      <c r="C3196" s="248"/>
      <c r="D3196" s="248"/>
      <c r="E3196" s="248"/>
      <c r="F3196" s="268"/>
      <c r="G3196" s="249"/>
    </row>
    <row r="3197" spans="1:7" ht="74.25">
      <c r="A3197" s="274" t="s">
        <v>1903</v>
      </c>
      <c r="B3197" s="248"/>
      <c r="C3197" s="248" t="s">
        <v>2485</v>
      </c>
      <c r="D3197" s="274" t="s">
        <v>0</v>
      </c>
      <c r="E3197" s="275">
        <v>1</v>
      </c>
      <c r="F3197" s="276">
        <v>977.22167999999988</v>
      </c>
      <c r="G3197" s="261">
        <f>F3197*E3197</f>
        <v>977.22167999999988</v>
      </c>
    </row>
    <row r="3198" spans="1:7" ht="24.75">
      <c r="A3198" s="274" t="s">
        <v>1903</v>
      </c>
      <c r="B3198" s="248"/>
      <c r="C3198" s="248" t="s">
        <v>2482</v>
      </c>
      <c r="D3198" s="274" t="s">
        <v>0</v>
      </c>
      <c r="E3198" s="275">
        <v>1</v>
      </c>
      <c r="F3198" s="276">
        <v>65.799000000000007</v>
      </c>
      <c r="G3198" s="261">
        <f>F3198*E3198</f>
        <v>65.799000000000007</v>
      </c>
    </row>
    <row r="3199" spans="1:7">
      <c r="A3199" s="274" t="s">
        <v>1904</v>
      </c>
      <c r="B3199" s="274"/>
      <c r="C3199" s="274"/>
      <c r="D3199" s="274"/>
      <c r="E3199" s="274"/>
      <c r="F3199" s="277"/>
      <c r="G3199" s="261">
        <f>SUM(G3197:G3198)</f>
        <v>1043.0206799999999</v>
      </c>
    </row>
    <row r="3200" spans="1:7" ht="16.5">
      <c r="A3200" s="248" t="s">
        <v>2003</v>
      </c>
      <c r="B3200" s="248"/>
      <c r="C3200" s="248"/>
      <c r="D3200" s="248"/>
      <c r="E3200" s="248"/>
      <c r="F3200" s="268"/>
      <c r="G3200" s="249"/>
    </row>
    <row r="3201" spans="1:7">
      <c r="A3201" s="274" t="s">
        <v>1904</v>
      </c>
      <c r="B3201" s="274"/>
      <c r="C3201" s="274"/>
      <c r="D3201" s="274"/>
      <c r="E3201" s="274"/>
      <c r="F3201" s="277"/>
      <c r="G3201" s="286"/>
    </row>
    <row r="3202" spans="1:7" ht="24.75">
      <c r="A3202" s="248" t="s">
        <v>2006</v>
      </c>
      <c r="B3202" s="248"/>
      <c r="C3202" s="248"/>
      <c r="D3202" s="248"/>
      <c r="E3202" s="248"/>
      <c r="F3202" s="268"/>
      <c r="G3202" s="249"/>
    </row>
    <row r="3203" spans="1:7" ht="49.5">
      <c r="A3203" s="274" t="s">
        <v>1903</v>
      </c>
      <c r="B3203" s="248"/>
      <c r="C3203" s="248" t="s">
        <v>2486</v>
      </c>
      <c r="D3203" s="274" t="s">
        <v>0</v>
      </c>
      <c r="E3203" s="275">
        <v>1</v>
      </c>
      <c r="F3203" s="276">
        <v>4674.7928700000002</v>
      </c>
      <c r="G3203" s="261">
        <f>F3203*E3203</f>
        <v>4674.7928700000002</v>
      </c>
    </row>
    <row r="3204" spans="1:7" ht="16.5">
      <c r="A3204" s="262" t="s">
        <v>9</v>
      </c>
      <c r="B3204" s="274" t="s">
        <v>1978</v>
      </c>
      <c r="C3204" s="248" t="s">
        <v>2005</v>
      </c>
      <c r="D3204" s="259" t="s">
        <v>2171</v>
      </c>
      <c r="E3204" s="275">
        <v>2</v>
      </c>
      <c r="F3204" s="276">
        <v>13.923959999999999</v>
      </c>
      <c r="G3204" s="261">
        <f>F3204*E3204</f>
        <v>27.847919999999998</v>
      </c>
    </row>
    <row r="3205" spans="1:7">
      <c r="A3205" s="262" t="s">
        <v>9</v>
      </c>
      <c r="B3205" s="259" t="s">
        <v>1980</v>
      </c>
      <c r="C3205" s="248" t="s">
        <v>2004</v>
      </c>
      <c r="D3205" s="274" t="s">
        <v>2171</v>
      </c>
      <c r="E3205" s="275">
        <v>2</v>
      </c>
      <c r="F3205" s="276">
        <v>18.456315</v>
      </c>
      <c r="G3205" s="261">
        <f>F3205*E3205</f>
        <v>36.91263</v>
      </c>
    </row>
    <row r="3206" spans="1:7">
      <c r="A3206" s="274" t="s">
        <v>1904</v>
      </c>
      <c r="B3206" s="274"/>
      <c r="C3206" s="274"/>
      <c r="D3206" s="274"/>
      <c r="E3206" s="274"/>
      <c r="F3206" s="277"/>
      <c r="G3206" s="261">
        <f>SUM(G3203:G3205)</f>
        <v>4739.5534200000002</v>
      </c>
    </row>
    <row r="3207" spans="1:7">
      <c r="A3207" s="274" t="s">
        <v>4273</v>
      </c>
      <c r="B3207" s="274"/>
      <c r="C3207" s="274"/>
      <c r="D3207" s="274"/>
      <c r="E3207" s="274"/>
      <c r="F3207" s="277"/>
      <c r="G3207" s="261">
        <f>G3206+G3201+G3199</f>
        <v>5782.5740999999998</v>
      </c>
    </row>
    <row r="3208" spans="1:7">
      <c r="A3208" s="274" t="s">
        <v>4271</v>
      </c>
      <c r="B3208" s="274"/>
      <c r="C3208" s="274"/>
      <c r="D3208" s="274"/>
      <c r="E3208" s="274"/>
      <c r="F3208" s="278">
        <v>0.2303</v>
      </c>
      <c r="G3208" s="261">
        <f>F3208*G3207</f>
        <v>1331.7268152300001</v>
      </c>
    </row>
    <row r="3209" spans="1:7" ht="16.5">
      <c r="A3209" s="248" t="s">
        <v>4280</v>
      </c>
      <c r="B3209" s="248"/>
      <c r="C3209" s="248"/>
      <c r="D3209" s="248"/>
      <c r="E3209" s="248"/>
      <c r="F3209" s="268"/>
      <c r="G3209" s="252">
        <f>SUM(G3207:G3208)</f>
        <v>7114.3009152300001</v>
      </c>
    </row>
    <row r="3210" spans="1:7">
      <c r="A3210" s="248"/>
      <c r="B3210" s="248"/>
      <c r="C3210" s="248"/>
      <c r="D3210" s="248"/>
      <c r="E3210" s="248"/>
      <c r="F3210" s="268"/>
      <c r="G3210" s="249"/>
    </row>
    <row r="3211" spans="1:7" ht="33">
      <c r="A3211" s="255" t="s">
        <v>694</v>
      </c>
      <c r="B3211" s="255" t="s">
        <v>695</v>
      </c>
      <c r="C3211" s="250" t="s">
        <v>3511</v>
      </c>
      <c r="D3211" s="250"/>
      <c r="E3211" s="250"/>
      <c r="F3211" s="251"/>
      <c r="G3211" s="252" t="s">
        <v>0</v>
      </c>
    </row>
    <row r="3212" spans="1:7">
      <c r="A3212" s="253"/>
      <c r="B3212" s="253"/>
      <c r="C3212" s="253"/>
      <c r="D3212" s="253"/>
      <c r="E3212" s="253"/>
      <c r="F3212" s="251"/>
      <c r="G3212" s="254"/>
    </row>
    <row r="3213" spans="1:7">
      <c r="A3213" s="253" t="s">
        <v>4274</v>
      </c>
      <c r="B3213" s="253"/>
      <c r="C3213" s="253"/>
      <c r="D3213" s="255" t="s">
        <v>263</v>
      </c>
      <c r="E3213" s="255" t="s">
        <v>262</v>
      </c>
      <c r="F3213" s="251" t="s">
        <v>4278</v>
      </c>
      <c r="G3213" s="284" t="s">
        <v>4279</v>
      </c>
    </row>
    <row r="3214" spans="1:7" ht="16.5">
      <c r="A3214" s="253" t="s">
        <v>2001</v>
      </c>
      <c r="B3214" s="253"/>
      <c r="C3214" s="253"/>
      <c r="D3214" s="253"/>
      <c r="E3214" s="253"/>
      <c r="F3214" s="251"/>
      <c r="G3214" s="258"/>
    </row>
    <row r="3215" spans="1:7" ht="16.5">
      <c r="A3215" s="262" t="s">
        <v>9</v>
      </c>
      <c r="B3215" s="259" t="s">
        <v>3512</v>
      </c>
      <c r="C3215" s="253" t="s">
        <v>3513</v>
      </c>
      <c r="D3215" s="259" t="s">
        <v>3514</v>
      </c>
      <c r="E3215" s="269">
        <v>4</v>
      </c>
      <c r="F3215" s="266">
        <v>0.6</v>
      </c>
      <c r="G3215" s="261">
        <f>F3215*E3215</f>
        <v>2.4</v>
      </c>
    </row>
    <row r="3216" spans="1:7" ht="16.5">
      <c r="A3216" s="262" t="s">
        <v>9</v>
      </c>
      <c r="B3216" s="259" t="s">
        <v>3515</v>
      </c>
      <c r="C3216" s="253" t="s">
        <v>3516</v>
      </c>
      <c r="D3216" s="259" t="s">
        <v>3514</v>
      </c>
      <c r="E3216" s="269">
        <v>1</v>
      </c>
      <c r="F3216" s="266">
        <v>165</v>
      </c>
      <c r="G3216" s="261">
        <f t="shared" ref="G3216:G3217" si="26">F3216*E3216</f>
        <v>165</v>
      </c>
    </row>
    <row r="3217" spans="1:7" ht="24.75">
      <c r="A3217" s="262" t="s">
        <v>9</v>
      </c>
      <c r="B3217" s="259" t="s">
        <v>3517</v>
      </c>
      <c r="C3217" s="253" t="s">
        <v>3518</v>
      </c>
      <c r="D3217" s="259" t="s">
        <v>342</v>
      </c>
      <c r="E3217" s="269">
        <v>2</v>
      </c>
      <c r="F3217" s="266">
        <v>35.69</v>
      </c>
      <c r="G3217" s="261">
        <f t="shared" si="26"/>
        <v>71.38</v>
      </c>
    </row>
    <row r="3218" spans="1:7">
      <c r="A3218" s="259" t="s">
        <v>1904</v>
      </c>
      <c r="B3218" s="259"/>
      <c r="C3218" s="259"/>
      <c r="D3218" s="259"/>
      <c r="E3218" s="259"/>
      <c r="F3218" s="260"/>
      <c r="G3218" s="261">
        <f>SUM(G3215:G3217)</f>
        <v>238.78</v>
      </c>
    </row>
    <row r="3219" spans="1:7" ht="16.5">
      <c r="A3219" s="253" t="s">
        <v>2003</v>
      </c>
      <c r="B3219" s="253"/>
      <c r="C3219" s="253"/>
      <c r="D3219" s="253"/>
      <c r="E3219" s="253"/>
      <c r="F3219" s="251"/>
      <c r="G3219" s="258"/>
    </row>
    <row r="3220" spans="1:7">
      <c r="A3220" s="259" t="s">
        <v>1904</v>
      </c>
      <c r="B3220" s="259"/>
      <c r="C3220" s="259"/>
      <c r="D3220" s="259"/>
      <c r="E3220" s="259"/>
      <c r="F3220" s="260"/>
      <c r="G3220" s="261"/>
    </row>
    <row r="3221" spans="1:7" ht="24.75">
      <c r="A3221" s="253" t="s">
        <v>2006</v>
      </c>
      <c r="B3221" s="253"/>
      <c r="C3221" s="253"/>
      <c r="D3221" s="253"/>
      <c r="E3221" s="253"/>
      <c r="F3221" s="251"/>
      <c r="G3221" s="258"/>
    </row>
    <row r="3222" spans="1:7">
      <c r="A3222" s="262" t="s">
        <v>9</v>
      </c>
      <c r="B3222" s="259" t="s">
        <v>3519</v>
      </c>
      <c r="C3222" s="253" t="s">
        <v>3520</v>
      </c>
      <c r="D3222" s="259" t="s">
        <v>413</v>
      </c>
      <c r="E3222" s="269">
        <v>0.6</v>
      </c>
      <c r="F3222" s="266">
        <v>16.97</v>
      </c>
      <c r="G3222" s="261">
        <f t="shared" ref="G3222:G3231" si="27">F3222*E3222</f>
        <v>10.181999999999999</v>
      </c>
    </row>
    <row r="3223" spans="1:7" ht="33">
      <c r="A3223" s="262" t="s">
        <v>9</v>
      </c>
      <c r="B3223" s="259" t="s">
        <v>3521</v>
      </c>
      <c r="C3223" s="253" t="s">
        <v>3522</v>
      </c>
      <c r="D3223" s="259" t="s">
        <v>2174</v>
      </c>
      <c r="E3223" s="269">
        <v>0.2</v>
      </c>
      <c r="F3223" s="266">
        <v>287.92</v>
      </c>
      <c r="G3223" s="261">
        <f t="shared" si="27"/>
        <v>57.584000000000003</v>
      </c>
    </row>
    <row r="3224" spans="1:7">
      <c r="A3224" s="262" t="s">
        <v>9</v>
      </c>
      <c r="B3224" s="259" t="s">
        <v>3523</v>
      </c>
      <c r="C3224" s="253" t="s">
        <v>3524</v>
      </c>
      <c r="D3224" s="259" t="s">
        <v>2173</v>
      </c>
      <c r="E3224" s="269">
        <v>6.5000000000000002E-2</v>
      </c>
      <c r="F3224" s="266">
        <v>7.58</v>
      </c>
      <c r="G3224" s="261">
        <f t="shared" si="27"/>
        <v>0.49270000000000003</v>
      </c>
    </row>
    <row r="3225" spans="1:7">
      <c r="A3225" s="262" t="s">
        <v>9</v>
      </c>
      <c r="B3225" s="259" t="s">
        <v>3525</v>
      </c>
      <c r="C3225" s="253" t="s">
        <v>3526</v>
      </c>
      <c r="D3225" s="259" t="s">
        <v>2174</v>
      </c>
      <c r="E3225" s="269">
        <v>0.16</v>
      </c>
      <c r="F3225" s="266">
        <v>50.18</v>
      </c>
      <c r="G3225" s="261">
        <f t="shared" si="27"/>
        <v>8.0288000000000004</v>
      </c>
    </row>
    <row r="3226" spans="1:7" ht="24.75">
      <c r="A3226" s="262" t="s">
        <v>9</v>
      </c>
      <c r="B3226" s="259" t="s">
        <v>3527</v>
      </c>
      <c r="C3226" s="253" t="s">
        <v>3528</v>
      </c>
      <c r="D3226" s="259" t="s">
        <v>413</v>
      </c>
      <c r="E3226" s="269">
        <v>0.8</v>
      </c>
      <c r="F3226" s="266">
        <v>41.49</v>
      </c>
      <c r="G3226" s="261">
        <f t="shared" si="27"/>
        <v>33.192</v>
      </c>
    </row>
    <row r="3227" spans="1:7" ht="24.75">
      <c r="A3227" s="262" t="s">
        <v>9</v>
      </c>
      <c r="B3227" s="259" t="s">
        <v>1910</v>
      </c>
      <c r="C3227" s="253" t="s">
        <v>3192</v>
      </c>
      <c r="D3227" s="259" t="s">
        <v>2171</v>
      </c>
      <c r="E3227" s="269">
        <v>1</v>
      </c>
      <c r="F3227" s="266">
        <v>18.261945000000001</v>
      </c>
      <c r="G3227" s="261">
        <f t="shared" si="27"/>
        <v>18.261945000000001</v>
      </c>
    </row>
    <row r="3228" spans="1:7" ht="16.5">
      <c r="A3228" s="262" t="s">
        <v>9</v>
      </c>
      <c r="B3228" s="259" t="s">
        <v>3529</v>
      </c>
      <c r="C3228" s="253" t="s">
        <v>3530</v>
      </c>
      <c r="D3228" s="259" t="s">
        <v>342</v>
      </c>
      <c r="E3228" s="269">
        <v>1.1000000000000001</v>
      </c>
      <c r="F3228" s="266">
        <v>16.97</v>
      </c>
      <c r="G3228" s="261">
        <f t="shared" si="27"/>
        <v>18.667000000000002</v>
      </c>
    </row>
    <row r="3229" spans="1:7" ht="16.5">
      <c r="A3229" s="262" t="s">
        <v>9</v>
      </c>
      <c r="B3229" s="259" t="s">
        <v>3531</v>
      </c>
      <c r="C3229" s="253" t="s">
        <v>3532</v>
      </c>
      <c r="D3229" s="259" t="s">
        <v>342</v>
      </c>
      <c r="E3229" s="269">
        <v>1.5</v>
      </c>
      <c r="F3229" s="266">
        <v>5.27</v>
      </c>
      <c r="G3229" s="261">
        <f t="shared" si="27"/>
        <v>7.9049999999999994</v>
      </c>
    </row>
    <row r="3230" spans="1:7" ht="16.5">
      <c r="A3230" s="262" t="s">
        <v>9</v>
      </c>
      <c r="B3230" s="259" t="s">
        <v>1911</v>
      </c>
      <c r="C3230" s="253" t="s">
        <v>3089</v>
      </c>
      <c r="D3230" s="259" t="s">
        <v>2171</v>
      </c>
      <c r="E3230" s="269">
        <v>0.55359999999999998</v>
      </c>
      <c r="F3230" s="266">
        <v>13.040459999999999</v>
      </c>
      <c r="G3230" s="261">
        <f t="shared" si="27"/>
        <v>7.2191986559999997</v>
      </c>
    </row>
    <row r="3231" spans="1:7" ht="24.75">
      <c r="A3231" s="262" t="s">
        <v>9</v>
      </c>
      <c r="B3231" s="259" t="s">
        <v>3533</v>
      </c>
      <c r="C3231" s="253" t="s">
        <v>3534</v>
      </c>
      <c r="D3231" s="259" t="s">
        <v>2174</v>
      </c>
      <c r="E3231" s="269">
        <v>0.21</v>
      </c>
      <c r="F3231" s="266">
        <v>80.33</v>
      </c>
      <c r="G3231" s="261">
        <f t="shared" si="27"/>
        <v>16.869299999999999</v>
      </c>
    </row>
    <row r="3232" spans="1:7">
      <c r="A3232" s="259" t="s">
        <v>1904</v>
      </c>
      <c r="B3232" s="259"/>
      <c r="C3232" s="259"/>
      <c r="D3232" s="259"/>
      <c r="E3232" s="259"/>
      <c r="F3232" s="260"/>
      <c r="G3232" s="261">
        <f>SUM(G3222:G3231)</f>
        <v>178.40194365600001</v>
      </c>
    </row>
    <row r="3233" spans="1:7">
      <c r="A3233" s="259" t="s">
        <v>4273</v>
      </c>
      <c r="B3233" s="259"/>
      <c r="C3233" s="259"/>
      <c r="D3233" s="259"/>
      <c r="E3233" s="259"/>
      <c r="F3233" s="260"/>
      <c r="G3233" s="261">
        <f>G3232+G3220+G3218</f>
        <v>417.18194365600004</v>
      </c>
    </row>
    <row r="3234" spans="1:7">
      <c r="A3234" s="259" t="s">
        <v>4271</v>
      </c>
      <c r="B3234" s="259"/>
      <c r="C3234" s="259"/>
      <c r="D3234" s="259"/>
      <c r="E3234" s="259"/>
      <c r="F3234" s="267">
        <v>0.2303</v>
      </c>
      <c r="G3234" s="261">
        <f>F3234*G3233</f>
        <v>96.077001623976813</v>
      </c>
    </row>
    <row r="3235" spans="1:7" ht="16.5">
      <c r="A3235" s="253" t="s">
        <v>4280</v>
      </c>
      <c r="B3235" s="253"/>
      <c r="C3235" s="253"/>
      <c r="D3235" s="253"/>
      <c r="E3235" s="253"/>
      <c r="F3235" s="251"/>
      <c r="G3235" s="252">
        <f>SUM(G3233:G3234)</f>
        <v>513.25894527997684</v>
      </c>
    </row>
    <row r="3236" spans="1:7">
      <c r="A3236" s="248"/>
      <c r="B3236" s="248"/>
      <c r="C3236" s="248"/>
      <c r="D3236" s="248"/>
      <c r="E3236" s="248"/>
      <c r="F3236" s="268"/>
      <c r="G3236" s="249"/>
    </row>
    <row r="3237" spans="1:7" ht="16.5">
      <c r="A3237" s="270" t="s">
        <v>696</v>
      </c>
      <c r="B3237" s="270" t="s">
        <v>697</v>
      </c>
      <c r="C3237" s="248" t="s">
        <v>2487</v>
      </c>
      <c r="D3237" s="248"/>
      <c r="E3237" s="248"/>
      <c r="F3237" s="268"/>
      <c r="G3237" s="271" t="s">
        <v>0</v>
      </c>
    </row>
    <row r="3238" spans="1:7">
      <c r="A3238" s="248"/>
      <c r="B3238" s="248"/>
      <c r="C3238" s="248"/>
      <c r="D3238" s="248"/>
      <c r="E3238" s="248"/>
      <c r="F3238" s="268"/>
      <c r="G3238" s="271"/>
    </row>
    <row r="3239" spans="1:7">
      <c r="A3239" s="248" t="s">
        <v>4274</v>
      </c>
      <c r="B3239" s="248"/>
      <c r="C3239" s="248"/>
      <c r="D3239" s="270" t="s">
        <v>263</v>
      </c>
      <c r="E3239" s="270" t="s">
        <v>262</v>
      </c>
      <c r="F3239" s="251" t="s">
        <v>4278</v>
      </c>
      <c r="G3239" s="284" t="s">
        <v>4279</v>
      </c>
    </row>
    <row r="3240" spans="1:7" ht="16.5">
      <c r="A3240" s="248" t="s">
        <v>2001</v>
      </c>
      <c r="B3240" s="248"/>
      <c r="C3240" s="248"/>
      <c r="D3240" s="248"/>
      <c r="E3240" s="248"/>
      <c r="F3240" s="268"/>
      <c r="G3240" s="249"/>
    </row>
    <row r="3241" spans="1:7" ht="16.5">
      <c r="A3241" s="280">
        <v>63256</v>
      </c>
      <c r="B3241" s="274" t="s">
        <v>168</v>
      </c>
      <c r="C3241" s="274" t="s">
        <v>2488</v>
      </c>
      <c r="D3241" s="274" t="s">
        <v>165</v>
      </c>
      <c r="E3241" s="275">
        <v>3</v>
      </c>
      <c r="F3241" s="276">
        <v>39.554295000000003</v>
      </c>
      <c r="G3241" s="261">
        <f>F3241*E3241</f>
        <v>118.66288500000002</v>
      </c>
    </row>
    <row r="3242" spans="1:7">
      <c r="A3242" s="274" t="s">
        <v>1904</v>
      </c>
      <c r="B3242" s="274"/>
      <c r="C3242" s="274"/>
      <c r="D3242" s="274"/>
      <c r="E3242" s="274"/>
      <c r="F3242" s="277"/>
      <c r="G3242" s="261">
        <f>SUM(G3241)</f>
        <v>118.66288500000002</v>
      </c>
    </row>
    <row r="3243" spans="1:7" ht="16.5">
      <c r="A3243" s="248" t="s">
        <v>2003</v>
      </c>
      <c r="B3243" s="248"/>
      <c r="C3243" s="248"/>
      <c r="D3243" s="248"/>
      <c r="E3243" s="248"/>
      <c r="F3243" s="268"/>
      <c r="G3243" s="249"/>
    </row>
    <row r="3244" spans="1:7">
      <c r="A3244" s="274" t="s">
        <v>1904</v>
      </c>
      <c r="B3244" s="274"/>
      <c r="C3244" s="274"/>
      <c r="D3244" s="274"/>
      <c r="E3244" s="274"/>
      <c r="F3244" s="277"/>
      <c r="G3244" s="286"/>
    </row>
    <row r="3245" spans="1:7" ht="24.75">
      <c r="A3245" s="248" t="s">
        <v>2006</v>
      </c>
      <c r="B3245" s="248"/>
      <c r="C3245" s="248"/>
      <c r="D3245" s="248"/>
      <c r="E3245" s="248"/>
      <c r="F3245" s="268"/>
      <c r="G3245" s="249"/>
    </row>
    <row r="3246" spans="1:7">
      <c r="A3246" s="262" t="s">
        <v>9</v>
      </c>
      <c r="B3246" s="259" t="s">
        <v>1911</v>
      </c>
      <c r="C3246" s="248" t="s">
        <v>2293</v>
      </c>
      <c r="D3246" s="274" t="s">
        <v>2171</v>
      </c>
      <c r="E3246" s="275">
        <v>1.6</v>
      </c>
      <c r="F3246" s="276">
        <v>13.040459999999999</v>
      </c>
      <c r="G3246" s="261">
        <f>F3246*E3246</f>
        <v>20.864736000000001</v>
      </c>
    </row>
    <row r="3247" spans="1:7">
      <c r="A3247" s="262" t="s">
        <v>9</v>
      </c>
      <c r="B3247" s="259" t="s">
        <v>1910</v>
      </c>
      <c r="C3247" s="248" t="s">
        <v>2302</v>
      </c>
      <c r="D3247" s="274" t="s">
        <v>2171</v>
      </c>
      <c r="E3247" s="275">
        <v>1.6</v>
      </c>
      <c r="F3247" s="276">
        <v>18.261945000000001</v>
      </c>
      <c r="G3247" s="261">
        <f t="shared" ref="G3247:G3249" si="28">F3247*E3247</f>
        <v>29.219112000000003</v>
      </c>
    </row>
    <row r="3248" spans="1:7" ht="16.5">
      <c r="A3248" s="274" t="s">
        <v>773</v>
      </c>
      <c r="B3248" s="274" t="s">
        <v>9</v>
      </c>
      <c r="C3248" s="248" t="s">
        <v>2325</v>
      </c>
      <c r="D3248" s="274" t="s">
        <v>165</v>
      </c>
      <c r="E3248" s="275">
        <v>3</v>
      </c>
      <c r="F3248" s="276">
        <v>4.6560449999999998</v>
      </c>
      <c r="G3248" s="261">
        <f t="shared" si="28"/>
        <v>13.968135</v>
      </c>
    </row>
    <row r="3249" spans="1:7" ht="16.5">
      <c r="A3249" s="274" t="s">
        <v>1909</v>
      </c>
      <c r="B3249" s="274" t="s">
        <v>9</v>
      </c>
      <c r="C3249" s="248" t="s">
        <v>2414</v>
      </c>
      <c r="D3249" s="274" t="s">
        <v>18</v>
      </c>
      <c r="E3249" s="275">
        <v>4.4999999999999998E-2</v>
      </c>
      <c r="F3249" s="276">
        <v>295.73395499999998</v>
      </c>
      <c r="G3249" s="261">
        <f t="shared" si="28"/>
        <v>13.308027974999998</v>
      </c>
    </row>
    <row r="3250" spans="1:7">
      <c r="A3250" s="274" t="s">
        <v>1904</v>
      </c>
      <c r="B3250" s="274"/>
      <c r="C3250" s="274"/>
      <c r="D3250" s="274"/>
      <c r="E3250" s="274"/>
      <c r="F3250" s="277"/>
      <c r="G3250" s="261">
        <f>SUM(G3246:G3249)</f>
        <v>77.360010975000009</v>
      </c>
    </row>
    <row r="3251" spans="1:7">
      <c r="A3251" s="274" t="s">
        <v>4273</v>
      </c>
      <c r="B3251" s="274"/>
      <c r="C3251" s="274"/>
      <c r="D3251" s="274"/>
      <c r="E3251" s="274"/>
      <c r="F3251" s="277"/>
      <c r="G3251" s="261">
        <f>G3250+G3244+G3242</f>
        <v>196.02289597500004</v>
      </c>
    </row>
    <row r="3252" spans="1:7">
      <c r="A3252" s="274" t="s">
        <v>4271</v>
      </c>
      <c r="B3252" s="274"/>
      <c r="C3252" s="274"/>
      <c r="D3252" s="274"/>
      <c r="E3252" s="274"/>
      <c r="F3252" s="278">
        <v>0.2303</v>
      </c>
      <c r="G3252" s="261">
        <f>F3252*G3251</f>
        <v>45.144072943042509</v>
      </c>
    </row>
    <row r="3253" spans="1:7" ht="16.5">
      <c r="A3253" s="248" t="s">
        <v>4280</v>
      </c>
      <c r="B3253" s="248"/>
      <c r="C3253" s="248"/>
      <c r="D3253" s="248"/>
      <c r="E3253" s="248"/>
      <c r="F3253" s="268"/>
      <c r="G3253" s="252">
        <f>SUM(G3251:G3252)</f>
        <v>241.16696891804256</v>
      </c>
    </row>
    <row r="3254" spans="1:7">
      <c r="A3254" s="248"/>
      <c r="B3254" s="248"/>
      <c r="C3254" s="248"/>
      <c r="D3254" s="248"/>
      <c r="E3254" s="248"/>
      <c r="F3254" s="268"/>
      <c r="G3254" s="249"/>
    </row>
    <row r="3255" spans="1:7" ht="16.5">
      <c r="A3255" s="255" t="s">
        <v>698</v>
      </c>
      <c r="B3255" s="255" t="s">
        <v>699</v>
      </c>
      <c r="C3255" s="250" t="s">
        <v>3535</v>
      </c>
      <c r="D3255" s="250"/>
      <c r="E3255" s="250"/>
      <c r="F3255" s="251"/>
      <c r="G3255" s="252" t="s">
        <v>165</v>
      </c>
    </row>
    <row r="3256" spans="1:7">
      <c r="A3256" s="253"/>
      <c r="B3256" s="253"/>
      <c r="C3256" s="253"/>
      <c r="D3256" s="253"/>
      <c r="E3256" s="253"/>
      <c r="F3256" s="251"/>
      <c r="G3256" s="254"/>
    </row>
    <row r="3257" spans="1:7">
      <c r="A3257" s="253" t="s">
        <v>4274</v>
      </c>
      <c r="B3257" s="253"/>
      <c r="C3257" s="253"/>
      <c r="D3257" s="255" t="s">
        <v>263</v>
      </c>
      <c r="E3257" s="255" t="s">
        <v>262</v>
      </c>
      <c r="F3257" s="251" t="s">
        <v>4278</v>
      </c>
      <c r="G3257" s="284" t="s">
        <v>4279</v>
      </c>
    </row>
    <row r="3258" spans="1:7" ht="16.5">
      <c r="A3258" s="253" t="s">
        <v>2001</v>
      </c>
      <c r="B3258" s="253"/>
      <c r="C3258" s="253"/>
      <c r="D3258" s="253"/>
      <c r="E3258" s="253"/>
      <c r="F3258" s="251"/>
      <c r="G3258" s="258"/>
    </row>
    <row r="3259" spans="1:7" ht="16.5">
      <c r="A3259" s="262" t="s">
        <v>9</v>
      </c>
      <c r="B3259" s="259" t="s">
        <v>3536</v>
      </c>
      <c r="C3259" s="253" t="s">
        <v>3537</v>
      </c>
      <c r="D3259" s="259" t="s">
        <v>342</v>
      </c>
      <c r="E3259" s="269">
        <v>1</v>
      </c>
      <c r="F3259" s="266">
        <v>17.690000000000001</v>
      </c>
      <c r="G3259" s="261">
        <f>F3259*E3259</f>
        <v>17.690000000000001</v>
      </c>
    </row>
    <row r="3260" spans="1:7">
      <c r="A3260" s="259" t="s">
        <v>1904</v>
      </c>
      <c r="B3260" s="259"/>
      <c r="C3260" s="259"/>
      <c r="D3260" s="259"/>
      <c r="E3260" s="259"/>
      <c r="F3260" s="260"/>
      <c r="G3260" s="261">
        <f>SUM(G3259:G3259)</f>
        <v>17.690000000000001</v>
      </c>
    </row>
    <row r="3261" spans="1:7" ht="16.5">
      <c r="A3261" s="253" t="s">
        <v>2003</v>
      </c>
      <c r="B3261" s="253"/>
      <c r="C3261" s="253"/>
      <c r="D3261" s="253"/>
      <c r="E3261" s="253"/>
      <c r="F3261" s="251"/>
      <c r="G3261" s="258"/>
    </row>
    <row r="3262" spans="1:7">
      <c r="A3262" s="259" t="s">
        <v>1904</v>
      </c>
      <c r="B3262" s="259"/>
      <c r="C3262" s="259"/>
      <c r="D3262" s="259"/>
      <c r="E3262" s="259"/>
      <c r="F3262" s="260"/>
      <c r="G3262" s="261"/>
    </row>
    <row r="3263" spans="1:7" ht="24.75">
      <c r="A3263" s="253" t="s">
        <v>2006</v>
      </c>
      <c r="B3263" s="253"/>
      <c r="C3263" s="253"/>
      <c r="D3263" s="253"/>
      <c r="E3263" s="253"/>
      <c r="F3263" s="251"/>
      <c r="G3263" s="258"/>
    </row>
    <row r="3264" spans="1:7" ht="16.5">
      <c r="A3264" s="262" t="s">
        <v>9</v>
      </c>
      <c r="B3264" s="259" t="s">
        <v>3538</v>
      </c>
      <c r="C3264" s="253" t="s">
        <v>3539</v>
      </c>
      <c r="D3264" s="259" t="s">
        <v>2174</v>
      </c>
      <c r="E3264" s="269">
        <v>2E-3</v>
      </c>
      <c r="F3264" s="266">
        <v>292.38</v>
      </c>
      <c r="G3264" s="261">
        <f>F3264*E3264</f>
        <v>0.58476000000000006</v>
      </c>
    </row>
    <row r="3265" spans="1:7" ht="24.75">
      <c r="A3265" s="262" t="s">
        <v>9</v>
      </c>
      <c r="B3265" s="259" t="s">
        <v>1910</v>
      </c>
      <c r="C3265" s="253" t="s">
        <v>3192</v>
      </c>
      <c r="D3265" s="259" t="s">
        <v>2171</v>
      </c>
      <c r="E3265" s="269">
        <v>0.93021399999999999</v>
      </c>
      <c r="F3265" s="266">
        <v>18.261945000000001</v>
      </c>
      <c r="G3265" s="261">
        <f>F3265*E3265</f>
        <v>16.987516906229999</v>
      </c>
    </row>
    <row r="3266" spans="1:7" ht="16.5">
      <c r="A3266" s="262" t="s">
        <v>9</v>
      </c>
      <c r="B3266" s="259" t="s">
        <v>1911</v>
      </c>
      <c r="C3266" s="253" t="s">
        <v>3089</v>
      </c>
      <c r="D3266" s="259" t="s">
        <v>2171</v>
      </c>
      <c r="E3266" s="269">
        <v>0.93430000000000002</v>
      </c>
      <c r="F3266" s="266">
        <v>13.040459999999999</v>
      </c>
      <c r="G3266" s="261">
        <f>F3266*E3266</f>
        <v>12.183701778</v>
      </c>
    </row>
    <row r="3267" spans="1:7">
      <c r="A3267" s="259" t="s">
        <v>1904</v>
      </c>
      <c r="B3267" s="259"/>
      <c r="C3267" s="259"/>
      <c r="D3267" s="259"/>
      <c r="E3267" s="259"/>
      <c r="F3267" s="260"/>
      <c r="G3267" s="261">
        <f>SUM(G3264:G3266)</f>
        <v>29.755978684229998</v>
      </c>
    </row>
    <row r="3268" spans="1:7">
      <c r="A3268" s="259" t="s">
        <v>4273</v>
      </c>
      <c r="B3268" s="259"/>
      <c r="C3268" s="259"/>
      <c r="D3268" s="259"/>
      <c r="E3268" s="259"/>
      <c r="F3268" s="260"/>
      <c r="G3268" s="261">
        <f>G3267+G3262+G3260</f>
        <v>47.445978684229999</v>
      </c>
    </row>
    <row r="3269" spans="1:7">
      <c r="A3269" s="259" t="s">
        <v>4271</v>
      </c>
      <c r="B3269" s="259"/>
      <c r="C3269" s="259"/>
      <c r="D3269" s="259"/>
      <c r="E3269" s="259"/>
      <c r="F3269" s="267">
        <v>0.2303</v>
      </c>
      <c r="G3269" s="261">
        <f>F3269*G3268</f>
        <v>10.926808890978169</v>
      </c>
    </row>
    <row r="3270" spans="1:7" ht="16.5">
      <c r="A3270" s="253" t="s">
        <v>4280</v>
      </c>
      <c r="B3270" s="253"/>
      <c r="C3270" s="253"/>
      <c r="D3270" s="253"/>
      <c r="E3270" s="253"/>
      <c r="F3270" s="251"/>
      <c r="G3270" s="252">
        <f>SUM(G3268:G3269)</f>
        <v>58.372787575208164</v>
      </c>
    </row>
    <row r="3271" spans="1:7">
      <c r="A3271" s="248"/>
      <c r="B3271" s="248"/>
      <c r="C3271" s="248"/>
      <c r="D3271" s="248"/>
      <c r="E3271" s="248"/>
      <c r="F3271" s="268"/>
      <c r="G3271" s="249"/>
    </row>
    <row r="3272" spans="1:7" ht="16.5">
      <c r="A3272" s="255" t="s">
        <v>700</v>
      </c>
      <c r="B3272" s="255" t="s">
        <v>701</v>
      </c>
      <c r="C3272" s="250" t="s">
        <v>3540</v>
      </c>
      <c r="D3272" s="250"/>
      <c r="E3272" s="250"/>
      <c r="F3272" s="251"/>
      <c r="G3272" s="252" t="s">
        <v>0</v>
      </c>
    </row>
    <row r="3273" spans="1:7">
      <c r="A3273" s="253"/>
      <c r="B3273" s="253"/>
      <c r="C3273" s="253"/>
      <c r="D3273" s="253"/>
      <c r="E3273" s="253"/>
      <c r="F3273" s="251"/>
      <c r="G3273" s="254"/>
    </row>
    <row r="3274" spans="1:7">
      <c r="A3274" s="253" t="s">
        <v>4274</v>
      </c>
      <c r="B3274" s="253"/>
      <c r="C3274" s="253"/>
      <c r="D3274" s="255" t="s">
        <v>263</v>
      </c>
      <c r="E3274" s="255" t="s">
        <v>262</v>
      </c>
      <c r="F3274" s="251" t="s">
        <v>4278</v>
      </c>
      <c r="G3274" s="284" t="s">
        <v>4279</v>
      </c>
    </row>
    <row r="3275" spans="1:7" ht="16.5">
      <c r="A3275" s="253" t="s">
        <v>2001</v>
      </c>
      <c r="B3275" s="253"/>
      <c r="C3275" s="253"/>
      <c r="D3275" s="253"/>
      <c r="E3275" s="253"/>
      <c r="F3275" s="251"/>
      <c r="G3275" s="258"/>
    </row>
    <row r="3276" spans="1:7" ht="41.25">
      <c r="A3276" s="262" t="s">
        <v>9</v>
      </c>
      <c r="B3276" s="259" t="s">
        <v>3541</v>
      </c>
      <c r="C3276" s="253" t="s">
        <v>3542</v>
      </c>
      <c r="D3276" s="259" t="s">
        <v>288</v>
      </c>
      <c r="E3276" s="269">
        <v>1</v>
      </c>
      <c r="F3276" s="266">
        <v>129.43700000000001</v>
      </c>
      <c r="G3276" s="261">
        <f>F3276*E3276</f>
        <v>129.43700000000001</v>
      </c>
    </row>
    <row r="3277" spans="1:7">
      <c r="A3277" s="259" t="s">
        <v>1904</v>
      </c>
      <c r="B3277" s="259"/>
      <c r="C3277" s="259"/>
      <c r="D3277" s="259"/>
      <c r="E3277" s="259"/>
      <c r="F3277" s="260"/>
      <c r="G3277" s="261">
        <f>SUM(G3276)</f>
        <v>129.43700000000001</v>
      </c>
    </row>
    <row r="3278" spans="1:7" ht="16.5">
      <c r="A3278" s="253" t="s">
        <v>2003</v>
      </c>
      <c r="B3278" s="253"/>
      <c r="C3278" s="253"/>
      <c r="D3278" s="253"/>
      <c r="E3278" s="253"/>
      <c r="F3278" s="251"/>
      <c r="G3278" s="258"/>
    </row>
    <row r="3279" spans="1:7">
      <c r="A3279" s="259" t="s">
        <v>1904</v>
      </c>
      <c r="B3279" s="259"/>
      <c r="C3279" s="259"/>
      <c r="D3279" s="259"/>
      <c r="E3279" s="259"/>
      <c r="F3279" s="260"/>
      <c r="G3279" s="261"/>
    </row>
    <row r="3280" spans="1:7" ht="24.75">
      <c r="A3280" s="253" t="s">
        <v>2006</v>
      </c>
      <c r="B3280" s="253"/>
      <c r="C3280" s="253"/>
      <c r="D3280" s="253"/>
      <c r="E3280" s="253"/>
      <c r="F3280" s="251"/>
      <c r="G3280" s="258"/>
    </row>
    <row r="3281" spans="1:7" ht="33">
      <c r="A3281" s="262" t="s">
        <v>9</v>
      </c>
      <c r="B3281" s="259" t="s">
        <v>3543</v>
      </c>
      <c r="C3281" s="253" t="s">
        <v>3544</v>
      </c>
      <c r="D3281" s="259" t="s">
        <v>2174</v>
      </c>
      <c r="E3281" s="269">
        <v>5.3014000000000004E-3</v>
      </c>
      <c r="F3281" s="266">
        <v>274.97000000000003</v>
      </c>
      <c r="G3281" s="261">
        <f>F3281*E3281</f>
        <v>1.4577259580000002</v>
      </c>
    </row>
    <row r="3282" spans="1:7" ht="24.75">
      <c r="A3282" s="262" t="s">
        <v>9</v>
      </c>
      <c r="B3282" s="259" t="s">
        <v>1910</v>
      </c>
      <c r="C3282" s="253" t="s">
        <v>3192</v>
      </c>
      <c r="D3282" s="259" t="s">
        <v>2171</v>
      </c>
      <c r="E3282" s="269">
        <v>1.0476190000000001</v>
      </c>
      <c r="F3282" s="266">
        <v>18.261945000000001</v>
      </c>
      <c r="G3282" s="261">
        <f t="shared" ref="G3282:G3283" si="29">F3282*E3282</f>
        <v>19.131560558955002</v>
      </c>
    </row>
    <row r="3283" spans="1:7" ht="16.5">
      <c r="A3283" s="262" t="s">
        <v>9</v>
      </c>
      <c r="B3283" s="259" t="s">
        <v>1911</v>
      </c>
      <c r="C3283" s="253" t="s">
        <v>3089</v>
      </c>
      <c r="D3283" s="259" t="s">
        <v>2171</v>
      </c>
      <c r="E3283" s="269">
        <v>1.0476190000000001</v>
      </c>
      <c r="F3283" s="266">
        <v>13.040459999999999</v>
      </c>
      <c r="G3283" s="261">
        <f t="shared" si="29"/>
        <v>13.661433664740001</v>
      </c>
    </row>
    <row r="3284" spans="1:7">
      <c r="A3284" s="259" t="s">
        <v>1904</v>
      </c>
      <c r="B3284" s="259"/>
      <c r="C3284" s="259"/>
      <c r="D3284" s="259"/>
      <c r="E3284" s="259"/>
      <c r="F3284" s="260"/>
      <c r="G3284" s="261">
        <f>SUM(G3281:G3283)</f>
        <v>34.250720181695002</v>
      </c>
    </row>
    <row r="3285" spans="1:7">
      <c r="A3285" s="259" t="s">
        <v>4273</v>
      </c>
      <c r="B3285" s="259"/>
      <c r="C3285" s="259"/>
      <c r="D3285" s="259"/>
      <c r="E3285" s="259"/>
      <c r="F3285" s="260"/>
      <c r="G3285" s="261">
        <f>G3284+G3279+G3277</f>
        <v>163.687720181695</v>
      </c>
    </row>
    <row r="3286" spans="1:7">
      <c r="A3286" s="259" t="s">
        <v>4271</v>
      </c>
      <c r="B3286" s="259"/>
      <c r="C3286" s="259"/>
      <c r="D3286" s="259"/>
      <c r="E3286" s="259"/>
      <c r="F3286" s="267">
        <v>0.2303</v>
      </c>
      <c r="G3286" s="261">
        <f>F3286*G3285</f>
        <v>37.697281957844361</v>
      </c>
    </row>
    <row r="3287" spans="1:7" ht="16.5">
      <c r="A3287" s="253" t="s">
        <v>4280</v>
      </c>
      <c r="B3287" s="253"/>
      <c r="C3287" s="253"/>
      <c r="D3287" s="253"/>
      <c r="E3287" s="253"/>
      <c r="F3287" s="251"/>
      <c r="G3287" s="252">
        <f>SUM(G3285:G3286)</f>
        <v>201.38500213953935</v>
      </c>
    </row>
    <row r="3288" spans="1:7">
      <c r="A3288" s="248"/>
      <c r="B3288" s="248"/>
      <c r="C3288" s="248"/>
      <c r="D3288" s="248"/>
      <c r="E3288" s="248"/>
      <c r="F3288" s="268"/>
      <c r="G3288" s="249"/>
    </row>
    <row r="3289" spans="1:7" ht="24.75">
      <c r="A3289" s="255" t="s">
        <v>703</v>
      </c>
      <c r="B3289" s="255" t="s">
        <v>704</v>
      </c>
      <c r="C3289" s="250" t="s">
        <v>3545</v>
      </c>
      <c r="D3289" s="250"/>
      <c r="E3289" s="250"/>
      <c r="F3289" s="251"/>
      <c r="G3289" s="252" t="s">
        <v>165</v>
      </c>
    </row>
    <row r="3290" spans="1:7">
      <c r="A3290" s="253"/>
      <c r="B3290" s="253"/>
      <c r="C3290" s="253"/>
      <c r="D3290" s="253"/>
      <c r="E3290" s="253"/>
      <c r="F3290" s="251"/>
      <c r="G3290" s="254"/>
    </row>
    <row r="3291" spans="1:7">
      <c r="A3291" s="253" t="s">
        <v>4274</v>
      </c>
      <c r="B3291" s="253"/>
      <c r="C3291" s="253"/>
      <c r="D3291" s="255" t="s">
        <v>263</v>
      </c>
      <c r="E3291" s="255" t="s">
        <v>262</v>
      </c>
      <c r="F3291" s="251" t="s">
        <v>4278</v>
      </c>
      <c r="G3291" s="284" t="s">
        <v>4279</v>
      </c>
    </row>
    <row r="3292" spans="1:7" ht="16.5">
      <c r="A3292" s="253" t="s">
        <v>2001</v>
      </c>
      <c r="B3292" s="253"/>
      <c r="C3292" s="253"/>
      <c r="D3292" s="253"/>
      <c r="E3292" s="253"/>
      <c r="F3292" s="251"/>
      <c r="G3292" s="258"/>
    </row>
    <row r="3293" spans="1:7" ht="16.5">
      <c r="A3293" s="262" t="s">
        <v>9</v>
      </c>
      <c r="B3293" s="259" t="s">
        <v>3546</v>
      </c>
      <c r="C3293" s="253" t="s">
        <v>3547</v>
      </c>
      <c r="D3293" s="259" t="s">
        <v>342</v>
      </c>
      <c r="E3293" s="269">
        <v>1</v>
      </c>
      <c r="F3293" s="266">
        <v>265.03899999999999</v>
      </c>
      <c r="G3293" s="261">
        <f>F3293*E3293</f>
        <v>265.03899999999999</v>
      </c>
    </row>
    <row r="3294" spans="1:7">
      <c r="A3294" s="259" t="s">
        <v>1904</v>
      </c>
      <c r="B3294" s="259"/>
      <c r="C3294" s="259"/>
      <c r="D3294" s="259"/>
      <c r="E3294" s="259"/>
      <c r="F3294" s="260"/>
      <c r="G3294" s="261">
        <f>SUM(G3293:G3293)</f>
        <v>265.03899999999999</v>
      </c>
    </row>
    <row r="3295" spans="1:7" ht="16.5">
      <c r="A3295" s="253" t="s">
        <v>2003</v>
      </c>
      <c r="B3295" s="253"/>
      <c r="C3295" s="253"/>
      <c r="D3295" s="253"/>
      <c r="E3295" s="253"/>
      <c r="F3295" s="251"/>
      <c r="G3295" s="258"/>
    </row>
    <row r="3296" spans="1:7">
      <c r="A3296" s="259" t="s">
        <v>1904</v>
      </c>
      <c r="B3296" s="259"/>
      <c r="C3296" s="259"/>
      <c r="D3296" s="259"/>
      <c r="E3296" s="259"/>
      <c r="F3296" s="260"/>
      <c r="G3296" s="261"/>
    </row>
    <row r="3297" spans="1:7" ht="24.75">
      <c r="A3297" s="253" t="s">
        <v>2006</v>
      </c>
      <c r="B3297" s="253"/>
      <c r="C3297" s="253"/>
      <c r="D3297" s="253"/>
      <c r="E3297" s="253"/>
      <c r="F3297" s="251"/>
      <c r="G3297" s="258"/>
    </row>
    <row r="3298" spans="1:7" ht="16.5">
      <c r="A3298" s="262" t="s">
        <v>9</v>
      </c>
      <c r="B3298" s="259" t="s">
        <v>3339</v>
      </c>
      <c r="C3298" s="253" t="s">
        <v>3340</v>
      </c>
      <c r="D3298" s="259" t="s">
        <v>18</v>
      </c>
      <c r="E3298" s="269">
        <v>0.01</v>
      </c>
      <c r="F3298" s="266">
        <v>295.73395499999998</v>
      </c>
      <c r="G3298" s="261">
        <f>F3298*E3298</f>
        <v>2.9573395499999999</v>
      </c>
    </row>
    <row r="3299" spans="1:7" ht="24.75">
      <c r="A3299" s="262" t="s">
        <v>9</v>
      </c>
      <c r="B3299" s="259" t="s">
        <v>1910</v>
      </c>
      <c r="C3299" s="253" t="s">
        <v>3192</v>
      </c>
      <c r="D3299" s="259" t="s">
        <v>2171</v>
      </c>
      <c r="E3299" s="269">
        <v>0.6</v>
      </c>
      <c r="F3299" s="266">
        <v>18.261945000000001</v>
      </c>
      <c r="G3299" s="261">
        <f>F3299*E3299</f>
        <v>10.957167</v>
      </c>
    </row>
    <row r="3300" spans="1:7" ht="16.5">
      <c r="A3300" s="262" t="s">
        <v>9</v>
      </c>
      <c r="B3300" s="259" t="s">
        <v>1911</v>
      </c>
      <c r="C3300" s="253" t="s">
        <v>3089</v>
      </c>
      <c r="D3300" s="259" t="s">
        <v>2171</v>
      </c>
      <c r="E3300" s="269">
        <v>0.6</v>
      </c>
      <c r="F3300" s="266">
        <v>13.040459999999999</v>
      </c>
      <c r="G3300" s="261">
        <f>F3300*E3300</f>
        <v>7.8242759999999993</v>
      </c>
    </row>
    <row r="3301" spans="1:7">
      <c r="A3301" s="259" t="s">
        <v>1904</v>
      </c>
      <c r="B3301" s="259"/>
      <c r="C3301" s="259"/>
      <c r="D3301" s="259"/>
      <c r="E3301" s="259"/>
      <c r="F3301" s="260"/>
      <c r="G3301" s="261">
        <f>SUM(G3298:G3300)</f>
        <v>21.73878255</v>
      </c>
    </row>
    <row r="3302" spans="1:7">
      <c r="A3302" s="259" t="s">
        <v>4273</v>
      </c>
      <c r="B3302" s="259"/>
      <c r="C3302" s="259"/>
      <c r="D3302" s="259"/>
      <c r="E3302" s="259"/>
      <c r="F3302" s="260"/>
      <c r="G3302" s="261">
        <f>G3301+G3296+G3294</f>
        <v>286.77778254999998</v>
      </c>
    </row>
    <row r="3303" spans="1:7">
      <c r="A3303" s="259" t="s">
        <v>4271</v>
      </c>
      <c r="B3303" s="259"/>
      <c r="C3303" s="259"/>
      <c r="D3303" s="259"/>
      <c r="E3303" s="259"/>
      <c r="F3303" s="267">
        <v>0.2303</v>
      </c>
      <c r="G3303" s="261">
        <f>F3303*G3302</f>
        <v>66.044923321265003</v>
      </c>
    </row>
    <row r="3304" spans="1:7" ht="16.5">
      <c r="A3304" s="253" t="s">
        <v>4280</v>
      </c>
      <c r="B3304" s="253"/>
      <c r="C3304" s="253"/>
      <c r="D3304" s="253"/>
      <c r="E3304" s="253"/>
      <c r="F3304" s="251"/>
      <c r="G3304" s="252">
        <f>SUM(G3302:G3303)</f>
        <v>352.82270587126499</v>
      </c>
    </row>
    <row r="3305" spans="1:7">
      <c r="A3305" s="248"/>
      <c r="B3305" s="248"/>
      <c r="C3305" s="248"/>
      <c r="D3305" s="248"/>
      <c r="E3305" s="248"/>
      <c r="F3305" s="268"/>
      <c r="G3305" s="249"/>
    </row>
    <row r="3306" spans="1:7" ht="33">
      <c r="A3306" s="270" t="s">
        <v>705</v>
      </c>
      <c r="B3306" s="270" t="s">
        <v>706</v>
      </c>
      <c r="C3306" s="248" t="s">
        <v>2489</v>
      </c>
      <c r="D3306" s="248"/>
      <c r="E3306" s="248"/>
      <c r="F3306" s="268"/>
      <c r="G3306" s="252" t="s">
        <v>165</v>
      </c>
    </row>
    <row r="3307" spans="1:7">
      <c r="A3307" s="248"/>
      <c r="B3307" s="248"/>
      <c r="C3307" s="248"/>
      <c r="D3307" s="248"/>
      <c r="E3307" s="248"/>
      <c r="F3307" s="268"/>
      <c r="G3307" s="271"/>
    </row>
    <row r="3308" spans="1:7">
      <c r="A3308" s="248" t="s">
        <v>4274</v>
      </c>
      <c r="B3308" s="248"/>
      <c r="C3308" s="248"/>
      <c r="D3308" s="270" t="s">
        <v>263</v>
      </c>
      <c r="E3308" s="270" t="s">
        <v>262</v>
      </c>
      <c r="F3308" s="251" t="s">
        <v>4278</v>
      </c>
      <c r="G3308" s="284" t="s">
        <v>4279</v>
      </c>
    </row>
    <row r="3309" spans="1:7" ht="16.5">
      <c r="A3309" s="248" t="s">
        <v>2001</v>
      </c>
      <c r="B3309" s="248"/>
      <c r="C3309" s="248"/>
      <c r="D3309" s="248"/>
      <c r="E3309" s="248"/>
      <c r="F3309" s="268"/>
      <c r="G3309" s="249"/>
    </row>
    <row r="3310" spans="1:7" ht="24.75">
      <c r="A3310" s="274" t="s">
        <v>1903</v>
      </c>
      <c r="B3310" s="248"/>
      <c r="C3310" s="248" t="s">
        <v>2490</v>
      </c>
      <c r="D3310" s="274" t="s">
        <v>165</v>
      </c>
      <c r="E3310" s="275">
        <v>1</v>
      </c>
      <c r="F3310" s="276">
        <v>404.29599999999999</v>
      </c>
      <c r="G3310" s="261">
        <f>F3310*E3310</f>
        <v>404.29599999999999</v>
      </c>
    </row>
    <row r="3311" spans="1:7">
      <c r="A3311" s="274" t="s">
        <v>1904</v>
      </c>
      <c r="B3311" s="274"/>
      <c r="C3311" s="274"/>
      <c r="D3311" s="274"/>
      <c r="E3311" s="274"/>
      <c r="F3311" s="277"/>
      <c r="G3311" s="261">
        <f>SUM(G3310)</f>
        <v>404.29599999999999</v>
      </c>
    </row>
    <row r="3312" spans="1:7" ht="16.5">
      <c r="A3312" s="248" t="s">
        <v>2003</v>
      </c>
      <c r="B3312" s="248"/>
      <c r="C3312" s="248"/>
      <c r="D3312" s="248"/>
      <c r="E3312" s="248"/>
      <c r="F3312" s="268"/>
      <c r="G3312" s="249"/>
    </row>
    <row r="3313" spans="1:7">
      <c r="A3313" s="274" t="s">
        <v>1904</v>
      </c>
      <c r="B3313" s="274"/>
      <c r="C3313" s="274"/>
      <c r="D3313" s="274"/>
      <c r="E3313" s="274"/>
      <c r="F3313" s="277"/>
      <c r="G3313" s="286"/>
    </row>
    <row r="3314" spans="1:7" ht="24.75">
      <c r="A3314" s="248" t="s">
        <v>2006</v>
      </c>
      <c r="B3314" s="248"/>
      <c r="C3314" s="248"/>
      <c r="D3314" s="248"/>
      <c r="E3314" s="248"/>
      <c r="F3314" s="268"/>
      <c r="G3314" s="249"/>
    </row>
    <row r="3315" spans="1:7">
      <c r="A3315" s="262" t="s">
        <v>9</v>
      </c>
      <c r="B3315" s="259" t="s">
        <v>1911</v>
      </c>
      <c r="C3315" s="248" t="s">
        <v>2293</v>
      </c>
      <c r="D3315" s="274" t="s">
        <v>2171</v>
      </c>
      <c r="E3315" s="275">
        <v>0.6</v>
      </c>
      <c r="F3315" s="276">
        <v>13.040459999999999</v>
      </c>
      <c r="G3315" s="261">
        <f t="shared" ref="G3315:G3317" si="30">F3315*E3315</f>
        <v>7.8242759999999993</v>
      </c>
    </row>
    <row r="3316" spans="1:7">
      <c r="A3316" s="262" t="s">
        <v>9</v>
      </c>
      <c r="B3316" s="274" t="s">
        <v>2388</v>
      </c>
      <c r="C3316" s="248" t="s">
        <v>2389</v>
      </c>
      <c r="D3316" s="274" t="s">
        <v>2171</v>
      </c>
      <c r="E3316" s="275">
        <v>0.6</v>
      </c>
      <c r="F3316" s="276">
        <v>18.147089999999999</v>
      </c>
      <c r="G3316" s="261">
        <f t="shared" si="30"/>
        <v>10.888253999999998</v>
      </c>
    </row>
    <row r="3317" spans="1:7" ht="16.5">
      <c r="A3317" s="274" t="s">
        <v>1909</v>
      </c>
      <c r="B3317" s="274" t="s">
        <v>9</v>
      </c>
      <c r="C3317" s="248" t="s">
        <v>2414</v>
      </c>
      <c r="D3317" s="274" t="s">
        <v>18</v>
      </c>
      <c r="E3317" s="275">
        <v>0.01</v>
      </c>
      <c r="F3317" s="276">
        <v>295.73395499999998</v>
      </c>
      <c r="G3317" s="261">
        <f t="shared" si="30"/>
        <v>2.9573395499999999</v>
      </c>
    </row>
    <row r="3318" spans="1:7">
      <c r="A3318" s="274" t="s">
        <v>1904</v>
      </c>
      <c r="B3318" s="274"/>
      <c r="C3318" s="274"/>
      <c r="D3318" s="274"/>
      <c r="E3318" s="274"/>
      <c r="F3318" s="277"/>
      <c r="G3318" s="261">
        <f>SUM(G3315:G3317)</f>
        <v>21.669869549999998</v>
      </c>
    </row>
    <row r="3319" spans="1:7">
      <c r="A3319" s="274" t="s">
        <v>4273</v>
      </c>
      <c r="B3319" s="274"/>
      <c r="C3319" s="274"/>
      <c r="D3319" s="274"/>
      <c r="E3319" s="274"/>
      <c r="F3319" s="277"/>
      <c r="G3319" s="261">
        <f>G3318+G3313+G3311</f>
        <v>425.96586954999998</v>
      </c>
    </row>
    <row r="3320" spans="1:7">
      <c r="A3320" s="274" t="s">
        <v>4271</v>
      </c>
      <c r="B3320" s="274"/>
      <c r="C3320" s="274"/>
      <c r="D3320" s="274"/>
      <c r="E3320" s="274"/>
      <c r="F3320" s="278">
        <v>0.2303</v>
      </c>
      <c r="G3320" s="261">
        <f>F3320*G3319</f>
        <v>98.099939757364993</v>
      </c>
    </row>
    <row r="3321" spans="1:7" ht="16.5">
      <c r="A3321" s="248" t="s">
        <v>4280</v>
      </c>
      <c r="B3321" s="248"/>
      <c r="C3321" s="248"/>
      <c r="D3321" s="248"/>
      <c r="E3321" s="248"/>
      <c r="F3321" s="268"/>
      <c r="G3321" s="252">
        <f>SUM(G3319:G3320)</f>
        <v>524.06580930736493</v>
      </c>
    </row>
    <row r="3322" spans="1:7">
      <c r="A3322" s="248"/>
      <c r="B3322" s="248"/>
      <c r="C3322" s="248"/>
      <c r="D3322" s="248"/>
      <c r="E3322" s="248"/>
      <c r="F3322" s="268"/>
      <c r="G3322" s="249"/>
    </row>
    <row r="3323" spans="1:7" ht="41.25">
      <c r="A3323" s="270" t="s">
        <v>707</v>
      </c>
      <c r="B3323" s="270" t="s">
        <v>708</v>
      </c>
      <c r="C3323" s="248" t="s">
        <v>2491</v>
      </c>
      <c r="D3323" s="248"/>
      <c r="E3323" s="248"/>
      <c r="F3323" s="268"/>
      <c r="G3323" s="252" t="s">
        <v>165</v>
      </c>
    </row>
    <row r="3324" spans="1:7">
      <c r="A3324" s="248"/>
      <c r="B3324" s="248"/>
      <c r="C3324" s="248"/>
      <c r="D3324" s="248"/>
      <c r="E3324" s="248"/>
      <c r="F3324" s="268"/>
      <c r="G3324" s="271"/>
    </row>
    <row r="3325" spans="1:7">
      <c r="A3325" s="248" t="s">
        <v>4274</v>
      </c>
      <c r="B3325" s="248"/>
      <c r="C3325" s="248"/>
      <c r="D3325" s="270" t="s">
        <v>263</v>
      </c>
      <c r="E3325" s="270" t="s">
        <v>262</v>
      </c>
      <c r="F3325" s="251" t="s">
        <v>4278</v>
      </c>
      <c r="G3325" s="284" t="s">
        <v>4279</v>
      </c>
    </row>
    <row r="3326" spans="1:7" ht="16.5">
      <c r="A3326" s="248" t="s">
        <v>2001</v>
      </c>
      <c r="B3326" s="248"/>
      <c r="C3326" s="248"/>
      <c r="D3326" s="248"/>
      <c r="E3326" s="248"/>
      <c r="F3326" s="268"/>
      <c r="G3326" s="249"/>
    </row>
    <row r="3327" spans="1:7" ht="33">
      <c r="A3327" s="274" t="s">
        <v>1903</v>
      </c>
      <c r="B3327" s="248"/>
      <c r="C3327" s="248" t="s">
        <v>2492</v>
      </c>
      <c r="D3327" s="274" t="s">
        <v>165</v>
      </c>
      <c r="E3327" s="275">
        <v>1</v>
      </c>
      <c r="F3327" s="276">
        <v>433.50170000000003</v>
      </c>
      <c r="G3327" s="261">
        <f>F3327*E3327</f>
        <v>433.50170000000003</v>
      </c>
    </row>
    <row r="3328" spans="1:7">
      <c r="A3328" s="274" t="s">
        <v>1904</v>
      </c>
      <c r="B3328" s="274"/>
      <c r="C3328" s="274"/>
      <c r="D3328" s="274"/>
      <c r="E3328" s="274"/>
      <c r="F3328" s="277"/>
      <c r="G3328" s="261">
        <f>SUM(G3327)</f>
        <v>433.50170000000003</v>
      </c>
    </row>
    <row r="3329" spans="1:7" ht="16.5">
      <c r="A3329" s="248" t="s">
        <v>2003</v>
      </c>
      <c r="B3329" s="248"/>
      <c r="C3329" s="248"/>
      <c r="D3329" s="248"/>
      <c r="E3329" s="248"/>
      <c r="F3329" s="268"/>
      <c r="G3329" s="249"/>
    </row>
    <row r="3330" spans="1:7">
      <c r="A3330" s="274" t="s">
        <v>1904</v>
      </c>
      <c r="B3330" s="274"/>
      <c r="C3330" s="274"/>
      <c r="D3330" s="274"/>
      <c r="E3330" s="274"/>
      <c r="F3330" s="277"/>
      <c r="G3330" s="286"/>
    </row>
    <row r="3331" spans="1:7" ht="24.75">
      <c r="A3331" s="248" t="s">
        <v>2006</v>
      </c>
      <c r="B3331" s="248"/>
      <c r="C3331" s="248"/>
      <c r="D3331" s="248"/>
      <c r="E3331" s="248"/>
      <c r="F3331" s="268"/>
      <c r="G3331" s="249"/>
    </row>
    <row r="3332" spans="1:7">
      <c r="A3332" s="262" t="s">
        <v>9</v>
      </c>
      <c r="B3332" s="259" t="s">
        <v>1911</v>
      </c>
      <c r="C3332" s="248" t="s">
        <v>2293</v>
      </c>
      <c r="D3332" s="274" t="s">
        <v>2171</v>
      </c>
      <c r="E3332" s="275">
        <v>0.6</v>
      </c>
      <c r="F3332" s="276">
        <v>13.040459999999999</v>
      </c>
      <c r="G3332" s="261">
        <f>F3332*E3332</f>
        <v>7.8242759999999993</v>
      </c>
    </row>
    <row r="3333" spans="1:7">
      <c r="A3333" s="262" t="s">
        <v>9</v>
      </c>
      <c r="B3333" s="274" t="s">
        <v>2388</v>
      </c>
      <c r="C3333" s="248" t="s">
        <v>2389</v>
      </c>
      <c r="D3333" s="274" t="s">
        <v>2171</v>
      </c>
      <c r="E3333" s="275">
        <v>0.6</v>
      </c>
      <c r="F3333" s="276">
        <v>18.147089999999999</v>
      </c>
      <c r="G3333" s="261">
        <f t="shared" ref="G3333:G3334" si="31">F3333*E3333</f>
        <v>10.888253999999998</v>
      </c>
    </row>
    <row r="3334" spans="1:7" ht="16.5">
      <c r="A3334" s="274" t="s">
        <v>1909</v>
      </c>
      <c r="B3334" s="274" t="s">
        <v>9</v>
      </c>
      <c r="C3334" s="248" t="s">
        <v>2414</v>
      </c>
      <c r="D3334" s="274" t="s">
        <v>18</v>
      </c>
      <c r="E3334" s="275">
        <v>0.01</v>
      </c>
      <c r="F3334" s="276">
        <v>295.73395499999998</v>
      </c>
      <c r="G3334" s="261">
        <f t="shared" si="31"/>
        <v>2.9573395499999999</v>
      </c>
    </row>
    <row r="3335" spans="1:7">
      <c r="A3335" s="274" t="s">
        <v>1904</v>
      </c>
      <c r="B3335" s="274"/>
      <c r="C3335" s="274"/>
      <c r="D3335" s="274"/>
      <c r="E3335" s="274"/>
      <c r="F3335" s="277"/>
      <c r="G3335" s="261">
        <f>SUM(G3332:G3334)</f>
        <v>21.669869549999998</v>
      </c>
    </row>
    <row r="3336" spans="1:7">
      <c r="A3336" s="274" t="s">
        <v>4273</v>
      </c>
      <c r="B3336" s="274"/>
      <c r="C3336" s="274"/>
      <c r="D3336" s="274"/>
      <c r="E3336" s="274"/>
      <c r="F3336" s="277"/>
      <c r="G3336" s="261">
        <f>G3335+G3330+G3328</f>
        <v>455.17156955000002</v>
      </c>
    </row>
    <row r="3337" spans="1:7">
      <c r="A3337" s="274" t="s">
        <v>4271</v>
      </c>
      <c r="B3337" s="274"/>
      <c r="C3337" s="274"/>
      <c r="D3337" s="274"/>
      <c r="E3337" s="274"/>
      <c r="F3337" s="278">
        <v>0.2303</v>
      </c>
      <c r="G3337" s="261">
        <f>F3337*G3336</f>
        <v>104.826012467365</v>
      </c>
    </row>
    <row r="3338" spans="1:7" ht="16.5">
      <c r="A3338" s="248" t="s">
        <v>4280</v>
      </c>
      <c r="B3338" s="248"/>
      <c r="C3338" s="248"/>
      <c r="D3338" s="248"/>
      <c r="E3338" s="248"/>
      <c r="F3338" s="268"/>
      <c r="G3338" s="252">
        <f>SUM(G3336:G3337)</f>
        <v>559.99758201736506</v>
      </c>
    </row>
    <row r="3339" spans="1:7">
      <c r="A3339" s="248"/>
      <c r="B3339" s="248"/>
      <c r="C3339" s="248"/>
      <c r="D3339" s="248"/>
      <c r="E3339" s="248"/>
      <c r="F3339" s="268"/>
      <c r="G3339" s="249"/>
    </row>
    <row r="3340" spans="1:7">
      <c r="A3340" s="274" t="s">
        <v>1904</v>
      </c>
      <c r="B3340" s="274"/>
      <c r="C3340" s="274"/>
      <c r="D3340" s="274"/>
      <c r="E3340" s="274"/>
      <c r="F3340" s="277"/>
      <c r="G3340" s="286"/>
    </row>
    <row r="3341" spans="1:7" ht="41.25">
      <c r="A3341" s="270" t="s">
        <v>710</v>
      </c>
      <c r="B3341" s="270" t="s">
        <v>711</v>
      </c>
      <c r="C3341" s="248" t="s">
        <v>2493</v>
      </c>
      <c r="D3341" s="248"/>
      <c r="E3341" s="248"/>
      <c r="F3341" s="268"/>
      <c r="G3341" s="252" t="s">
        <v>0</v>
      </c>
    </row>
    <row r="3342" spans="1:7">
      <c r="A3342" s="248"/>
      <c r="B3342" s="248"/>
      <c r="C3342" s="248"/>
      <c r="D3342" s="248"/>
      <c r="E3342" s="248"/>
      <c r="F3342" s="268"/>
      <c r="G3342" s="271"/>
    </row>
    <row r="3343" spans="1:7">
      <c r="A3343" s="248" t="s">
        <v>4274</v>
      </c>
      <c r="B3343" s="248"/>
      <c r="C3343" s="248"/>
      <c r="D3343" s="270" t="s">
        <v>263</v>
      </c>
      <c r="E3343" s="270" t="s">
        <v>262</v>
      </c>
      <c r="F3343" s="251" t="s">
        <v>4278</v>
      </c>
      <c r="G3343" s="284" t="s">
        <v>4279</v>
      </c>
    </row>
    <row r="3344" spans="1:7" ht="16.5">
      <c r="A3344" s="248" t="s">
        <v>2001</v>
      </c>
      <c r="B3344" s="248"/>
      <c r="C3344" s="248"/>
      <c r="D3344" s="248"/>
      <c r="E3344" s="248"/>
      <c r="F3344" s="268"/>
      <c r="G3344" s="249"/>
    </row>
    <row r="3345" spans="1:7" ht="24.75">
      <c r="A3345" s="274" t="s">
        <v>1903</v>
      </c>
      <c r="B3345" s="248"/>
      <c r="C3345" s="248" t="s">
        <v>2494</v>
      </c>
      <c r="D3345" s="274" t="s">
        <v>0</v>
      </c>
      <c r="E3345" s="275">
        <v>1</v>
      </c>
      <c r="F3345" s="276">
        <v>127.6669348939283</v>
      </c>
      <c r="G3345" s="261">
        <f>F3345*E3345</f>
        <v>127.6669348939283</v>
      </c>
    </row>
    <row r="3346" spans="1:7">
      <c r="A3346" s="274" t="s">
        <v>1904</v>
      </c>
      <c r="B3346" s="274"/>
      <c r="C3346" s="274"/>
      <c r="D3346" s="274"/>
      <c r="E3346" s="274"/>
      <c r="F3346" s="277"/>
      <c r="G3346" s="261">
        <f>SUM(G3345)</f>
        <v>127.6669348939283</v>
      </c>
    </row>
    <row r="3347" spans="1:7" ht="16.5">
      <c r="A3347" s="248" t="s">
        <v>2003</v>
      </c>
      <c r="B3347" s="248"/>
      <c r="C3347" s="248"/>
      <c r="D3347" s="248"/>
      <c r="E3347" s="248"/>
      <c r="F3347" s="268"/>
      <c r="G3347" s="249"/>
    </row>
    <row r="3348" spans="1:7">
      <c r="A3348" s="274" t="s">
        <v>1904</v>
      </c>
      <c r="B3348" s="274"/>
      <c r="C3348" s="274"/>
      <c r="D3348" s="274"/>
      <c r="E3348" s="274"/>
      <c r="F3348" s="277"/>
      <c r="G3348" s="286"/>
    </row>
    <row r="3349" spans="1:7" ht="24.75">
      <c r="A3349" s="248" t="s">
        <v>2006</v>
      </c>
      <c r="B3349" s="248"/>
      <c r="C3349" s="248"/>
      <c r="D3349" s="248"/>
      <c r="E3349" s="248"/>
      <c r="F3349" s="268"/>
      <c r="G3349" s="249"/>
    </row>
    <row r="3350" spans="1:7">
      <c r="A3350" s="262"/>
      <c r="B3350" s="259"/>
      <c r="C3350" s="248"/>
      <c r="D3350" s="274"/>
      <c r="E3350" s="275"/>
      <c r="F3350" s="276"/>
      <c r="G3350" s="261"/>
    </row>
    <row r="3351" spans="1:7">
      <c r="A3351" s="262"/>
      <c r="B3351" s="259"/>
      <c r="C3351" s="248"/>
      <c r="D3351" s="274"/>
      <c r="E3351" s="275"/>
      <c r="F3351" s="276"/>
      <c r="G3351" s="261"/>
    </row>
    <row r="3352" spans="1:7">
      <c r="A3352" s="274" t="s">
        <v>1904</v>
      </c>
      <c r="B3352" s="274"/>
      <c r="C3352" s="274"/>
      <c r="D3352" s="274"/>
      <c r="E3352" s="274"/>
      <c r="F3352" s="277"/>
      <c r="G3352" s="261">
        <f>SUM(G3350:G3351)</f>
        <v>0</v>
      </c>
    </row>
    <row r="3353" spans="1:7">
      <c r="A3353" s="274" t="s">
        <v>4273</v>
      </c>
      <c r="B3353" s="274"/>
      <c r="C3353" s="274"/>
      <c r="D3353" s="274"/>
      <c r="E3353" s="274"/>
      <c r="F3353" s="277"/>
      <c r="G3353" s="261">
        <f>+G3352+G3348+G3346</f>
        <v>127.6669348939283</v>
      </c>
    </row>
    <row r="3354" spans="1:7">
      <c r="A3354" s="274" t="s">
        <v>4271</v>
      </c>
      <c r="B3354" s="274"/>
      <c r="C3354" s="274"/>
      <c r="D3354" s="274"/>
      <c r="E3354" s="274"/>
      <c r="F3354" s="278">
        <v>0.2303</v>
      </c>
      <c r="G3354" s="261">
        <f>F3354*G3353</f>
        <v>29.401695106071688</v>
      </c>
    </row>
    <row r="3355" spans="1:7" ht="16.5">
      <c r="A3355" s="248" t="s">
        <v>4280</v>
      </c>
      <c r="B3355" s="248"/>
      <c r="C3355" s="248"/>
      <c r="D3355" s="248"/>
      <c r="E3355" s="248"/>
      <c r="F3355" s="268"/>
      <c r="G3355" s="252">
        <f>SUM(G3353:G3354)</f>
        <v>157.06862999999998</v>
      </c>
    </row>
    <row r="3356" spans="1:7">
      <c r="A3356" s="248"/>
      <c r="B3356" s="248"/>
      <c r="C3356" s="248"/>
      <c r="D3356" s="248"/>
      <c r="E3356" s="248"/>
      <c r="F3356" s="268"/>
      <c r="G3356" s="249"/>
    </row>
    <row r="3357" spans="1:7" ht="16.5">
      <c r="A3357" s="270" t="s">
        <v>713</v>
      </c>
      <c r="B3357" s="270" t="s">
        <v>528</v>
      </c>
      <c r="C3357" s="248" t="s">
        <v>2396</v>
      </c>
      <c r="D3357" s="248"/>
      <c r="E3357" s="248"/>
      <c r="F3357" s="268"/>
      <c r="G3357" s="252" t="s">
        <v>4281</v>
      </c>
    </row>
    <row r="3358" spans="1:7">
      <c r="A3358" s="248"/>
      <c r="B3358" s="248"/>
      <c r="C3358" s="248"/>
      <c r="D3358" s="248"/>
      <c r="E3358" s="248"/>
      <c r="F3358" s="268"/>
      <c r="G3358" s="271"/>
    </row>
    <row r="3359" spans="1:7">
      <c r="A3359" s="248" t="s">
        <v>4274</v>
      </c>
      <c r="B3359" s="248"/>
      <c r="C3359" s="248"/>
      <c r="D3359" s="270" t="s">
        <v>263</v>
      </c>
      <c r="E3359" s="270" t="s">
        <v>262</v>
      </c>
      <c r="F3359" s="251" t="s">
        <v>4278</v>
      </c>
      <c r="G3359" s="284" t="s">
        <v>4279</v>
      </c>
    </row>
    <row r="3360" spans="1:7" ht="16.5">
      <c r="A3360" s="248" t="s">
        <v>2001</v>
      </c>
      <c r="B3360" s="248"/>
      <c r="C3360" s="248"/>
      <c r="D3360" s="248"/>
      <c r="E3360" s="248"/>
      <c r="F3360" s="268"/>
      <c r="G3360" s="249"/>
    </row>
    <row r="3361" spans="1:7">
      <c r="A3361" s="274" t="s">
        <v>1904</v>
      </c>
      <c r="B3361" s="274"/>
      <c r="C3361" s="274"/>
      <c r="D3361" s="274"/>
      <c r="E3361" s="274"/>
      <c r="F3361" s="277"/>
      <c r="G3361" s="286"/>
    </row>
    <row r="3362" spans="1:7" ht="16.5">
      <c r="A3362" s="248" t="s">
        <v>2003</v>
      </c>
      <c r="B3362" s="248"/>
      <c r="C3362" s="248"/>
      <c r="D3362" s="248"/>
      <c r="E3362" s="248"/>
      <c r="F3362" s="268"/>
      <c r="G3362" s="249"/>
    </row>
    <row r="3363" spans="1:7">
      <c r="A3363" s="274" t="s">
        <v>1904</v>
      </c>
      <c r="B3363" s="274"/>
      <c r="C3363" s="274"/>
      <c r="D3363" s="274"/>
      <c r="E3363" s="274"/>
      <c r="F3363" s="277"/>
      <c r="G3363" s="286"/>
    </row>
    <row r="3364" spans="1:7" ht="24.75">
      <c r="A3364" s="248" t="s">
        <v>2006</v>
      </c>
      <c r="B3364" s="248"/>
      <c r="C3364" s="248"/>
      <c r="D3364" s="248"/>
      <c r="E3364" s="248"/>
      <c r="F3364" s="268"/>
      <c r="G3364" s="249"/>
    </row>
    <row r="3365" spans="1:7" ht="24.75">
      <c r="A3365" s="273">
        <v>34391</v>
      </c>
      <c r="B3365" s="274" t="s">
        <v>277</v>
      </c>
      <c r="C3365" s="248" t="s">
        <v>2397</v>
      </c>
      <c r="D3365" s="274" t="s">
        <v>33</v>
      </c>
      <c r="E3365" s="275">
        <v>1</v>
      </c>
      <c r="F3365" s="276">
        <v>349.59211499999998</v>
      </c>
      <c r="G3365" s="261">
        <f>F3365*E3365</f>
        <v>349.59211499999998</v>
      </c>
    </row>
    <row r="3366" spans="1:7" ht="24.75">
      <c r="A3366" s="274" t="s">
        <v>2398</v>
      </c>
      <c r="B3366" s="274" t="s">
        <v>9</v>
      </c>
      <c r="C3366" s="248" t="s">
        <v>2399</v>
      </c>
      <c r="D3366" s="274" t="s">
        <v>165</v>
      </c>
      <c r="E3366" s="275">
        <v>2.2000000000000002</v>
      </c>
      <c r="F3366" s="276">
        <v>3.7107000000000001</v>
      </c>
      <c r="G3366" s="261">
        <f t="shared" ref="G3366:G3367" si="32">F3366*E3366</f>
        <v>8.1635400000000011</v>
      </c>
    </row>
    <row r="3367" spans="1:7" ht="16.5">
      <c r="A3367" s="274" t="s">
        <v>2400</v>
      </c>
      <c r="B3367" s="274" t="s">
        <v>9</v>
      </c>
      <c r="C3367" s="248" t="s">
        <v>2401</v>
      </c>
      <c r="D3367" s="274" t="s">
        <v>165</v>
      </c>
      <c r="E3367" s="275">
        <v>3.6900300000000001</v>
      </c>
      <c r="F3367" s="276">
        <v>15.735134999999998</v>
      </c>
      <c r="G3367" s="261">
        <f t="shared" si="32"/>
        <v>58.063120204049994</v>
      </c>
    </row>
    <row r="3368" spans="1:7">
      <c r="A3368" s="274" t="s">
        <v>1904</v>
      </c>
      <c r="B3368" s="274"/>
      <c r="C3368" s="274"/>
      <c r="D3368" s="274"/>
      <c r="E3368" s="274"/>
      <c r="F3368" s="277"/>
      <c r="G3368" s="261">
        <f>SUM(G3365:G3367)</f>
        <v>415.81877520404998</v>
      </c>
    </row>
    <row r="3369" spans="1:7">
      <c r="A3369" s="274" t="s">
        <v>4273</v>
      </c>
      <c r="B3369" s="274"/>
      <c r="C3369" s="274"/>
      <c r="D3369" s="274"/>
      <c r="E3369" s="274"/>
      <c r="F3369" s="277"/>
      <c r="G3369" s="261">
        <f>G3368+G3363+G3361</f>
        <v>415.81877520404998</v>
      </c>
    </row>
    <row r="3370" spans="1:7">
      <c r="A3370" s="274" t="s">
        <v>4271</v>
      </c>
      <c r="B3370" s="274"/>
      <c r="C3370" s="274"/>
      <c r="D3370" s="274"/>
      <c r="E3370" s="274"/>
      <c r="F3370" s="278">
        <v>0.2303</v>
      </c>
      <c r="G3370" s="261">
        <f>F3370*G3369</f>
        <v>95.763063929492716</v>
      </c>
    </row>
    <row r="3371" spans="1:7" ht="16.5">
      <c r="A3371" s="248" t="s">
        <v>4280</v>
      </c>
      <c r="B3371" s="248"/>
      <c r="C3371" s="248"/>
      <c r="D3371" s="248"/>
      <c r="E3371" s="248"/>
      <c r="F3371" s="268"/>
      <c r="G3371" s="252">
        <f>SUM(G3369:G3370)</f>
        <v>511.5818391335427</v>
      </c>
    </row>
    <row r="3372" spans="1:7">
      <c r="A3372" s="248"/>
      <c r="B3372" s="248"/>
      <c r="C3372" s="248"/>
      <c r="D3372" s="248"/>
      <c r="E3372" s="248"/>
      <c r="F3372" s="268"/>
      <c r="G3372" s="249"/>
    </row>
    <row r="3373" spans="1:7" ht="18">
      <c r="A3373" s="287" t="s">
        <v>714</v>
      </c>
      <c r="B3373" s="287" t="s">
        <v>553</v>
      </c>
      <c r="C3373" s="288" t="s">
        <v>4426</v>
      </c>
      <c r="D3373" s="289"/>
      <c r="E3373" s="289"/>
      <c r="F3373" s="290"/>
      <c r="G3373" s="291" t="s">
        <v>4281</v>
      </c>
    </row>
    <row r="3374" spans="1:7" ht="9">
      <c r="A3374" s="289"/>
      <c r="B3374" s="289"/>
      <c r="C3374" s="289"/>
      <c r="D3374" s="289"/>
      <c r="E3374" s="289"/>
      <c r="F3374" s="290"/>
      <c r="G3374" s="292"/>
    </row>
    <row r="3375" spans="1:7" ht="18">
      <c r="A3375" s="289" t="s">
        <v>1914</v>
      </c>
      <c r="B3375" s="289"/>
      <c r="C3375" s="289"/>
      <c r="D3375" s="287" t="s">
        <v>263</v>
      </c>
      <c r="E3375" s="287" t="s">
        <v>262</v>
      </c>
      <c r="F3375" s="290" t="s">
        <v>1915</v>
      </c>
      <c r="G3375" s="292" t="s">
        <v>1916</v>
      </c>
    </row>
    <row r="3376" spans="1:7" ht="18">
      <c r="A3376" s="289" t="s">
        <v>1917</v>
      </c>
      <c r="B3376" s="289"/>
      <c r="C3376" s="289"/>
      <c r="D3376" s="289"/>
      <c r="E3376" s="289"/>
      <c r="F3376" s="290"/>
      <c r="G3376" s="292"/>
    </row>
    <row r="3377" spans="1:7" ht="9">
      <c r="A3377" s="288"/>
      <c r="B3377" s="288"/>
      <c r="C3377" s="289"/>
      <c r="D3377" s="288"/>
      <c r="E3377" s="293"/>
      <c r="F3377" s="294"/>
      <c r="G3377" s="295">
        <f>F3377*E3377</f>
        <v>0</v>
      </c>
    </row>
    <row r="3378" spans="1:7" ht="9">
      <c r="A3378" s="288" t="s">
        <v>1904</v>
      </c>
      <c r="B3378" s="288"/>
      <c r="C3378" s="288"/>
      <c r="D3378" s="288"/>
      <c r="E3378" s="288"/>
      <c r="F3378" s="296"/>
      <c r="G3378" s="295">
        <f>SUM(G3377)</f>
        <v>0</v>
      </c>
    </row>
    <row r="3379" spans="1:7" ht="18">
      <c r="A3379" s="289" t="s">
        <v>1919</v>
      </c>
      <c r="B3379" s="289"/>
      <c r="C3379" s="289"/>
      <c r="D3379" s="289"/>
      <c r="E3379" s="289"/>
      <c r="F3379" s="290"/>
      <c r="G3379" s="292"/>
    </row>
    <row r="3380" spans="1:7" ht="24.75">
      <c r="A3380" s="262" t="s">
        <v>9</v>
      </c>
      <c r="B3380" s="259" t="s">
        <v>1910</v>
      </c>
      <c r="C3380" s="253" t="s">
        <v>3192</v>
      </c>
      <c r="D3380" s="259" t="s">
        <v>2171</v>
      </c>
      <c r="E3380" s="269">
        <v>0.12</v>
      </c>
      <c r="F3380" s="266">
        <v>18.261945000000001</v>
      </c>
      <c r="G3380" s="295">
        <f>F3380*E3380</f>
        <v>2.1914334000000002</v>
      </c>
    </row>
    <row r="3381" spans="1:7" ht="16.5">
      <c r="A3381" s="262" t="s">
        <v>9</v>
      </c>
      <c r="B3381" s="259" t="s">
        <v>1911</v>
      </c>
      <c r="C3381" s="253" t="s">
        <v>3089</v>
      </c>
      <c r="D3381" s="259" t="s">
        <v>2171</v>
      </c>
      <c r="E3381" s="269">
        <v>0.12</v>
      </c>
      <c r="F3381" s="266">
        <v>13.040459999999999</v>
      </c>
      <c r="G3381" s="295">
        <f>F3381*E3381</f>
        <v>1.5648551999999998</v>
      </c>
    </row>
    <row r="3382" spans="1:7" ht="9">
      <c r="A3382" s="288" t="s">
        <v>1904</v>
      </c>
      <c r="B3382" s="288"/>
      <c r="C3382" s="288"/>
      <c r="D3382" s="288"/>
      <c r="E3382" s="288"/>
      <c r="F3382" s="296"/>
      <c r="G3382" s="292">
        <f>SUM(G3380:G3381)</f>
        <v>3.7562886</v>
      </c>
    </row>
    <row r="3383" spans="1:7" ht="27">
      <c r="A3383" s="289" t="s">
        <v>1922</v>
      </c>
      <c r="B3383" s="289"/>
      <c r="C3383" s="289"/>
      <c r="D3383" s="289"/>
      <c r="E3383" s="289"/>
      <c r="F3383" s="290"/>
      <c r="G3383" s="292"/>
    </row>
    <row r="3384" spans="1:7" ht="16.5">
      <c r="A3384" s="262" t="s">
        <v>9</v>
      </c>
      <c r="B3384" s="259" t="s">
        <v>1909</v>
      </c>
      <c r="C3384" s="253" t="s">
        <v>3340</v>
      </c>
      <c r="D3384" s="259" t="s">
        <v>18</v>
      </c>
      <c r="E3384" s="269">
        <v>5.4860500000000001E-3</v>
      </c>
      <c r="F3384" s="266">
        <v>295.73395499999998</v>
      </c>
      <c r="G3384" s="295">
        <f>F3384*E3384</f>
        <v>1.6224112638277499</v>
      </c>
    </row>
    <row r="3385" spans="1:7" ht="9">
      <c r="A3385" s="288"/>
      <c r="B3385" s="288"/>
      <c r="C3385" s="289"/>
      <c r="D3385" s="288"/>
      <c r="E3385" s="293"/>
      <c r="F3385" s="294"/>
      <c r="G3385" s="295">
        <f t="shared" ref="G3385" si="33">F3385*E3385</f>
        <v>0</v>
      </c>
    </row>
    <row r="3386" spans="1:7" ht="9">
      <c r="A3386" s="288" t="s">
        <v>1904</v>
      </c>
      <c r="B3386" s="288"/>
      <c r="C3386" s="288"/>
      <c r="D3386" s="288"/>
      <c r="E3386" s="288"/>
      <c r="F3386" s="296"/>
      <c r="G3386" s="295">
        <f>SUM(G3384:G3385)</f>
        <v>1.6224112638277499</v>
      </c>
    </row>
    <row r="3387" spans="1:7" ht="9">
      <c r="A3387" s="288" t="s">
        <v>4273</v>
      </c>
      <c r="B3387" s="288"/>
      <c r="C3387" s="288"/>
      <c r="D3387" s="288"/>
      <c r="E3387" s="288"/>
      <c r="F3387" s="296"/>
      <c r="G3387" s="295">
        <f>G3378+G3382+G3386</f>
        <v>5.3786998638277499</v>
      </c>
    </row>
    <row r="3388" spans="1:7" ht="9">
      <c r="A3388" s="288" t="s">
        <v>4271</v>
      </c>
      <c r="B3388" s="288"/>
      <c r="C3388" s="288"/>
      <c r="D3388" s="288"/>
      <c r="E3388" s="288"/>
      <c r="F3388" s="297">
        <v>0.2303</v>
      </c>
      <c r="G3388" s="292">
        <f>G3387*F3388</f>
        <v>1.2387145786395308</v>
      </c>
    </row>
    <row r="3389" spans="1:7" ht="18">
      <c r="A3389" s="289" t="s">
        <v>1923</v>
      </c>
      <c r="B3389" s="289"/>
      <c r="C3389" s="289"/>
      <c r="D3389" s="289"/>
      <c r="E3389" s="289"/>
      <c r="F3389" s="290"/>
      <c r="G3389" s="291">
        <f>SUM(G3387:G3388)</f>
        <v>6.6174144424672807</v>
      </c>
    </row>
    <row r="3390" spans="1:7">
      <c r="A3390" s="248"/>
      <c r="B3390" s="248"/>
      <c r="C3390" s="248"/>
      <c r="D3390" s="248"/>
      <c r="E3390" s="248"/>
      <c r="F3390" s="268"/>
      <c r="G3390" s="249"/>
    </row>
    <row r="3391" spans="1:7">
      <c r="A3391" s="255" t="s">
        <v>715</v>
      </c>
      <c r="B3391" s="255" t="s">
        <v>555</v>
      </c>
      <c r="C3391" s="250" t="s">
        <v>3401</v>
      </c>
      <c r="D3391" s="250"/>
      <c r="E3391" s="250"/>
      <c r="F3391" s="251"/>
      <c r="G3391" s="252" t="s">
        <v>4281</v>
      </c>
    </row>
    <row r="3392" spans="1:7">
      <c r="A3392" s="253"/>
      <c r="B3392" s="253"/>
      <c r="C3392" s="253"/>
      <c r="D3392" s="253"/>
      <c r="E3392" s="253"/>
      <c r="F3392" s="251"/>
      <c r="G3392" s="254"/>
    </row>
    <row r="3393" spans="1:7">
      <c r="A3393" s="253" t="s">
        <v>4274</v>
      </c>
      <c r="B3393" s="253"/>
      <c r="C3393" s="253"/>
      <c r="D3393" s="255" t="s">
        <v>263</v>
      </c>
      <c r="E3393" s="255" t="s">
        <v>262</v>
      </c>
      <c r="F3393" s="251" t="s">
        <v>4278</v>
      </c>
      <c r="G3393" s="284" t="s">
        <v>4279</v>
      </c>
    </row>
    <row r="3394" spans="1:7" ht="16.5">
      <c r="A3394" s="253" t="s">
        <v>2001</v>
      </c>
      <c r="B3394" s="253"/>
      <c r="C3394" s="253"/>
      <c r="D3394" s="253"/>
      <c r="E3394" s="253"/>
      <c r="F3394" s="251"/>
      <c r="G3394" s="258"/>
    </row>
    <row r="3395" spans="1:7">
      <c r="A3395" s="259" t="s">
        <v>1904</v>
      </c>
      <c r="B3395" s="259"/>
      <c r="C3395" s="259"/>
      <c r="D3395" s="259"/>
      <c r="E3395" s="259"/>
      <c r="F3395" s="260"/>
      <c r="G3395" s="261"/>
    </row>
    <row r="3396" spans="1:7" ht="16.5">
      <c r="A3396" s="253" t="s">
        <v>2003</v>
      </c>
      <c r="B3396" s="253"/>
      <c r="C3396" s="253"/>
      <c r="D3396" s="253"/>
      <c r="E3396" s="253"/>
      <c r="F3396" s="251"/>
      <c r="G3396" s="258"/>
    </row>
    <row r="3397" spans="1:7">
      <c r="A3397" s="259" t="s">
        <v>1904</v>
      </c>
      <c r="B3397" s="259"/>
      <c r="C3397" s="259"/>
      <c r="D3397" s="259"/>
      <c r="E3397" s="259"/>
      <c r="F3397" s="260"/>
      <c r="G3397" s="261"/>
    </row>
    <row r="3398" spans="1:7" ht="24.75">
      <c r="A3398" s="253" t="s">
        <v>2006</v>
      </c>
      <c r="B3398" s="253"/>
      <c r="C3398" s="253"/>
      <c r="D3398" s="253"/>
      <c r="E3398" s="253"/>
      <c r="F3398" s="251"/>
      <c r="G3398" s="258"/>
    </row>
    <row r="3399" spans="1:7" ht="16.5">
      <c r="A3399" s="262" t="s">
        <v>9</v>
      </c>
      <c r="B3399" s="259" t="s">
        <v>3402</v>
      </c>
      <c r="C3399" s="253" t="s">
        <v>3403</v>
      </c>
      <c r="D3399" s="259" t="s">
        <v>18</v>
      </c>
      <c r="E3399" s="269">
        <v>2.1999999999999999E-2</v>
      </c>
      <c r="F3399" s="266">
        <v>220.59227999999999</v>
      </c>
      <c r="G3399" s="261">
        <f>F3399*E3399</f>
        <v>4.8530301599999994</v>
      </c>
    </row>
    <row r="3400" spans="1:7" ht="24.75">
      <c r="A3400" s="262" t="s">
        <v>9</v>
      </c>
      <c r="B3400" s="259" t="s">
        <v>1910</v>
      </c>
      <c r="C3400" s="253" t="s">
        <v>3192</v>
      </c>
      <c r="D3400" s="259" t="s">
        <v>2171</v>
      </c>
      <c r="E3400" s="269">
        <v>0.48880000000000001</v>
      </c>
      <c r="F3400" s="266">
        <v>18.261945000000001</v>
      </c>
      <c r="G3400" s="261">
        <f>F3400*E3400</f>
        <v>8.9264387159999998</v>
      </c>
    </row>
    <row r="3401" spans="1:7" ht="16.5">
      <c r="A3401" s="262" t="s">
        <v>9</v>
      </c>
      <c r="B3401" s="259" t="s">
        <v>1911</v>
      </c>
      <c r="C3401" s="253" t="s">
        <v>3089</v>
      </c>
      <c r="D3401" s="259" t="s">
        <v>2171</v>
      </c>
      <c r="E3401" s="269">
        <v>0.48799999999999999</v>
      </c>
      <c r="F3401" s="266">
        <v>13.040459999999999</v>
      </c>
      <c r="G3401" s="261">
        <f>F3401*E3401</f>
        <v>6.3637444799999994</v>
      </c>
    </row>
    <row r="3402" spans="1:7">
      <c r="A3402" s="259" t="s">
        <v>1904</v>
      </c>
      <c r="B3402" s="259"/>
      <c r="C3402" s="259"/>
      <c r="D3402" s="259"/>
      <c r="E3402" s="259"/>
      <c r="F3402" s="260"/>
      <c r="G3402" s="261">
        <f>SUM(G3399:G3401)</f>
        <v>20.143213355999997</v>
      </c>
    </row>
    <row r="3403" spans="1:7">
      <c r="A3403" s="259" t="s">
        <v>4273</v>
      </c>
      <c r="B3403" s="259"/>
      <c r="C3403" s="259"/>
      <c r="D3403" s="259"/>
      <c r="E3403" s="259"/>
      <c r="F3403" s="260"/>
      <c r="G3403" s="261">
        <f>G3402+G3397+G3395</f>
        <v>20.143213355999997</v>
      </c>
    </row>
    <row r="3404" spans="1:7">
      <c r="A3404" s="259" t="s">
        <v>4271</v>
      </c>
      <c r="B3404" s="259"/>
      <c r="C3404" s="259"/>
      <c r="D3404" s="259"/>
      <c r="E3404" s="259"/>
      <c r="F3404" s="267">
        <v>0.2303</v>
      </c>
      <c r="G3404" s="261">
        <f>F3404*G3403</f>
        <v>4.6389820358867997</v>
      </c>
    </row>
    <row r="3405" spans="1:7" ht="16.5">
      <c r="A3405" s="253" t="s">
        <v>4280</v>
      </c>
      <c r="B3405" s="253"/>
      <c r="C3405" s="253"/>
      <c r="D3405" s="253"/>
      <c r="E3405" s="253"/>
      <c r="F3405" s="251"/>
      <c r="G3405" s="252">
        <f>SUM(G3403:G3404)</f>
        <v>24.782195391886795</v>
      </c>
    </row>
    <row r="3406" spans="1:7">
      <c r="A3406" s="248"/>
      <c r="B3406" s="248"/>
      <c r="C3406" s="248"/>
      <c r="D3406" s="248"/>
      <c r="E3406" s="248"/>
      <c r="F3406" s="268"/>
      <c r="G3406" s="249"/>
    </row>
    <row r="3407" spans="1:7">
      <c r="A3407" s="255" t="s">
        <v>716</v>
      </c>
      <c r="B3407" s="255" t="s">
        <v>557</v>
      </c>
      <c r="C3407" s="250" t="s">
        <v>3404</v>
      </c>
      <c r="D3407" s="250"/>
      <c r="E3407" s="250"/>
      <c r="F3407" s="251"/>
      <c r="G3407" s="252" t="s">
        <v>4281</v>
      </c>
    </row>
    <row r="3408" spans="1:7">
      <c r="A3408" s="253"/>
      <c r="B3408" s="253"/>
      <c r="C3408" s="253"/>
      <c r="D3408" s="253"/>
      <c r="E3408" s="253"/>
      <c r="F3408" s="251"/>
      <c r="G3408" s="254"/>
    </row>
    <row r="3409" spans="1:7">
      <c r="A3409" s="253" t="s">
        <v>4274</v>
      </c>
      <c r="B3409" s="253"/>
      <c r="C3409" s="253"/>
      <c r="D3409" s="255" t="s">
        <v>263</v>
      </c>
      <c r="E3409" s="255" t="s">
        <v>262</v>
      </c>
      <c r="F3409" s="251" t="s">
        <v>4278</v>
      </c>
      <c r="G3409" s="284" t="s">
        <v>4279</v>
      </c>
    </row>
    <row r="3410" spans="1:7" ht="16.5">
      <c r="A3410" s="253" t="s">
        <v>2001</v>
      </c>
      <c r="B3410" s="253"/>
      <c r="C3410" s="253"/>
      <c r="D3410" s="253"/>
      <c r="E3410" s="253"/>
      <c r="F3410" s="251"/>
      <c r="G3410" s="258"/>
    </row>
    <row r="3411" spans="1:7">
      <c r="A3411" s="259" t="s">
        <v>1904</v>
      </c>
      <c r="B3411" s="259"/>
      <c r="C3411" s="259"/>
      <c r="D3411" s="259"/>
      <c r="E3411" s="259"/>
      <c r="F3411" s="260"/>
      <c r="G3411" s="261"/>
    </row>
    <row r="3412" spans="1:7" ht="16.5">
      <c r="A3412" s="253" t="s">
        <v>2003</v>
      </c>
      <c r="B3412" s="253"/>
      <c r="C3412" s="253"/>
      <c r="D3412" s="253"/>
      <c r="E3412" s="253"/>
      <c r="F3412" s="251"/>
      <c r="G3412" s="258"/>
    </row>
    <row r="3413" spans="1:7">
      <c r="A3413" s="259" t="s">
        <v>1904</v>
      </c>
      <c r="B3413" s="259"/>
      <c r="C3413" s="259"/>
      <c r="D3413" s="259"/>
      <c r="E3413" s="259"/>
      <c r="F3413" s="260"/>
      <c r="G3413" s="261"/>
    </row>
    <row r="3414" spans="1:7" ht="24.75">
      <c r="A3414" s="253" t="s">
        <v>2006</v>
      </c>
      <c r="B3414" s="253"/>
      <c r="C3414" s="253"/>
      <c r="D3414" s="253"/>
      <c r="E3414" s="253"/>
      <c r="F3414" s="251"/>
      <c r="G3414" s="258"/>
    </row>
    <row r="3415" spans="1:7" ht="16.5">
      <c r="A3415" s="262" t="s">
        <v>9</v>
      </c>
      <c r="B3415" s="259" t="s">
        <v>3405</v>
      </c>
      <c r="C3415" s="253" t="s">
        <v>3406</v>
      </c>
      <c r="D3415" s="259" t="s">
        <v>18</v>
      </c>
      <c r="E3415" s="269">
        <v>2.1999999999999999E-2</v>
      </c>
      <c r="F3415" s="266">
        <v>333.86</v>
      </c>
      <c r="G3415" s="261">
        <f>F3415*E3415</f>
        <v>7.3449200000000001</v>
      </c>
    </row>
    <row r="3416" spans="1:7" ht="24.75">
      <c r="A3416" s="262" t="s">
        <v>9</v>
      </c>
      <c r="B3416" s="259" t="s">
        <v>1910</v>
      </c>
      <c r="C3416" s="253" t="s">
        <v>3192</v>
      </c>
      <c r="D3416" s="259" t="s">
        <v>2171</v>
      </c>
      <c r="E3416" s="269">
        <v>0.43112010000000001</v>
      </c>
      <c r="F3416" s="266">
        <v>18.261945000000001</v>
      </c>
      <c r="G3416" s="261">
        <f>F3416*E3416</f>
        <v>7.8730915545945006</v>
      </c>
    </row>
    <row r="3417" spans="1:7" ht="16.5">
      <c r="A3417" s="262" t="s">
        <v>9</v>
      </c>
      <c r="B3417" s="259" t="s">
        <v>1911</v>
      </c>
      <c r="C3417" s="253" t="s">
        <v>3089</v>
      </c>
      <c r="D3417" s="259" t="s">
        <v>2171</v>
      </c>
      <c r="E3417" s="269">
        <v>0.43</v>
      </c>
      <c r="F3417" s="266">
        <v>13.040459999999999</v>
      </c>
      <c r="G3417" s="261">
        <f>F3417*E3417</f>
        <v>5.6073977999999993</v>
      </c>
    </row>
    <row r="3418" spans="1:7">
      <c r="A3418" s="259" t="s">
        <v>1904</v>
      </c>
      <c r="B3418" s="259"/>
      <c r="C3418" s="259"/>
      <c r="D3418" s="259"/>
      <c r="E3418" s="259"/>
      <c r="F3418" s="260"/>
      <c r="G3418" s="261">
        <f>SUM(G3415:G3417)</f>
        <v>20.825409354594498</v>
      </c>
    </row>
    <row r="3419" spans="1:7">
      <c r="A3419" s="259" t="s">
        <v>4273</v>
      </c>
      <c r="B3419" s="259"/>
      <c r="C3419" s="259"/>
      <c r="D3419" s="259"/>
      <c r="E3419" s="259"/>
      <c r="F3419" s="260"/>
      <c r="G3419" s="261">
        <f>G3418+G3413+G3411</f>
        <v>20.825409354594498</v>
      </c>
    </row>
    <row r="3420" spans="1:7">
      <c r="A3420" s="259" t="s">
        <v>4271</v>
      </c>
      <c r="B3420" s="259"/>
      <c r="C3420" s="259"/>
      <c r="D3420" s="259"/>
      <c r="E3420" s="259"/>
      <c r="F3420" s="267">
        <v>0.2303</v>
      </c>
      <c r="G3420" s="261">
        <f>F3420*G3419</f>
        <v>4.7960917743631128</v>
      </c>
    </row>
    <row r="3421" spans="1:7" ht="16.5">
      <c r="A3421" s="253" t="s">
        <v>4280</v>
      </c>
      <c r="B3421" s="253"/>
      <c r="C3421" s="253"/>
      <c r="D3421" s="253"/>
      <c r="E3421" s="253"/>
      <c r="F3421" s="251"/>
      <c r="G3421" s="252">
        <f>SUM(G3419:G3420)</f>
        <v>25.621501128957611</v>
      </c>
    </row>
    <row r="3422" spans="1:7">
      <c r="A3422" s="248"/>
      <c r="B3422" s="248"/>
      <c r="C3422" s="248"/>
      <c r="D3422" s="248"/>
      <c r="E3422" s="248"/>
      <c r="F3422" s="268"/>
      <c r="G3422" s="249"/>
    </row>
    <row r="3423" spans="1:7" ht="16.5">
      <c r="A3423" s="270" t="s">
        <v>717</v>
      </c>
      <c r="B3423" s="270" t="s">
        <v>718</v>
      </c>
      <c r="C3423" s="248" t="s">
        <v>2495</v>
      </c>
      <c r="D3423" s="248"/>
      <c r="E3423" s="248"/>
      <c r="F3423" s="268"/>
      <c r="G3423" s="252" t="s">
        <v>165</v>
      </c>
    </row>
    <row r="3424" spans="1:7">
      <c r="A3424" s="248"/>
      <c r="B3424" s="248"/>
      <c r="C3424" s="248"/>
      <c r="D3424" s="248"/>
      <c r="E3424" s="248"/>
      <c r="F3424" s="268"/>
      <c r="G3424" s="271"/>
    </row>
    <row r="3425" spans="1:7">
      <c r="A3425" s="248" t="s">
        <v>4274</v>
      </c>
      <c r="B3425" s="248"/>
      <c r="C3425" s="248"/>
      <c r="D3425" s="270" t="s">
        <v>263</v>
      </c>
      <c r="E3425" s="270" t="s">
        <v>262</v>
      </c>
      <c r="F3425" s="251" t="s">
        <v>4278</v>
      </c>
      <c r="G3425" s="284" t="s">
        <v>4279</v>
      </c>
    </row>
    <row r="3426" spans="1:7" ht="16.5">
      <c r="A3426" s="248" t="s">
        <v>2001</v>
      </c>
      <c r="B3426" s="248"/>
      <c r="C3426" s="248"/>
      <c r="D3426" s="248"/>
      <c r="E3426" s="248"/>
      <c r="F3426" s="268"/>
      <c r="G3426" s="249"/>
    </row>
    <row r="3427" spans="1:7">
      <c r="A3427" s="273">
        <v>34360</v>
      </c>
      <c r="B3427" s="274" t="s">
        <v>277</v>
      </c>
      <c r="C3427" s="248" t="s">
        <v>2344</v>
      </c>
      <c r="D3427" s="274" t="s">
        <v>30</v>
      </c>
      <c r="E3427" s="275">
        <v>0.37993399999999999</v>
      </c>
      <c r="F3427" s="276">
        <v>31.549785</v>
      </c>
      <c r="G3427" s="261">
        <f>F3427*E3427</f>
        <v>11.986836014190001</v>
      </c>
    </row>
    <row r="3428" spans="1:7">
      <c r="A3428" s="274" t="s">
        <v>1904</v>
      </c>
      <c r="B3428" s="274"/>
      <c r="C3428" s="274"/>
      <c r="D3428" s="274"/>
      <c r="E3428" s="274"/>
      <c r="F3428" s="277"/>
      <c r="G3428" s="261">
        <f>SUM(G3427)</f>
        <v>11.986836014190001</v>
      </c>
    </row>
    <row r="3429" spans="1:7" ht="16.5">
      <c r="A3429" s="248" t="s">
        <v>2003</v>
      </c>
      <c r="B3429" s="248"/>
      <c r="C3429" s="248"/>
      <c r="D3429" s="248"/>
      <c r="E3429" s="248"/>
      <c r="F3429" s="268"/>
      <c r="G3429" s="249"/>
    </row>
    <row r="3430" spans="1:7">
      <c r="A3430" s="274" t="s">
        <v>1904</v>
      </c>
      <c r="B3430" s="274"/>
      <c r="C3430" s="274"/>
      <c r="D3430" s="274"/>
      <c r="E3430" s="274"/>
      <c r="F3430" s="277"/>
      <c r="G3430" s="286"/>
    </row>
    <row r="3431" spans="1:7" ht="24.75">
      <c r="A3431" s="248" t="s">
        <v>2006</v>
      </c>
      <c r="B3431" s="248"/>
      <c r="C3431" s="248"/>
      <c r="D3431" s="248"/>
      <c r="E3431" s="248"/>
      <c r="F3431" s="268"/>
      <c r="G3431" s="249"/>
    </row>
    <row r="3432" spans="1:7">
      <c r="A3432" s="262" t="s">
        <v>9</v>
      </c>
      <c r="B3432" s="259" t="s">
        <v>1910</v>
      </c>
      <c r="C3432" s="248" t="s">
        <v>2302</v>
      </c>
      <c r="D3432" s="274" t="s">
        <v>2171</v>
      </c>
      <c r="E3432" s="275">
        <v>0.2</v>
      </c>
      <c r="F3432" s="276">
        <v>18.261945000000001</v>
      </c>
      <c r="G3432" s="261">
        <f>F3432*E3432</f>
        <v>3.6523890000000003</v>
      </c>
    </row>
    <row r="3433" spans="1:7">
      <c r="A3433" s="262" t="s">
        <v>9</v>
      </c>
      <c r="B3433" s="259" t="s">
        <v>1911</v>
      </c>
      <c r="C3433" s="248" t="s">
        <v>2293</v>
      </c>
      <c r="D3433" s="274" t="s">
        <v>2171</v>
      </c>
      <c r="E3433" s="275">
        <v>0.2</v>
      </c>
      <c r="F3433" s="276">
        <v>13.040459999999999</v>
      </c>
      <c r="G3433" s="261">
        <f>F3433*E3433</f>
        <v>2.6080920000000001</v>
      </c>
    </row>
    <row r="3434" spans="1:7">
      <c r="A3434" s="274" t="s">
        <v>1904</v>
      </c>
      <c r="B3434" s="274"/>
      <c r="C3434" s="274"/>
      <c r="D3434" s="274"/>
      <c r="E3434" s="274"/>
      <c r="F3434" s="277"/>
      <c r="G3434" s="261">
        <f>SUM(G3432:G3433)</f>
        <v>6.2604810000000004</v>
      </c>
    </row>
    <row r="3435" spans="1:7">
      <c r="A3435" s="274" t="s">
        <v>4273</v>
      </c>
      <c r="B3435" s="274"/>
      <c r="C3435" s="274"/>
      <c r="D3435" s="274"/>
      <c r="E3435" s="274"/>
      <c r="F3435" s="277"/>
      <c r="G3435" s="261">
        <f>G3434+G3430+G3428</f>
        <v>18.247317014190003</v>
      </c>
    </row>
    <row r="3436" spans="1:7">
      <c r="A3436" s="274" t="s">
        <v>4271</v>
      </c>
      <c r="B3436" s="274"/>
      <c r="C3436" s="274"/>
      <c r="D3436" s="274"/>
      <c r="E3436" s="274"/>
      <c r="F3436" s="278">
        <v>0.2303</v>
      </c>
      <c r="G3436" s="261">
        <f>F3436*G3435</f>
        <v>4.2023571083679574</v>
      </c>
    </row>
    <row r="3437" spans="1:7" ht="16.5">
      <c r="A3437" s="248" t="s">
        <v>4280</v>
      </c>
      <c r="B3437" s="248"/>
      <c r="C3437" s="248"/>
      <c r="D3437" s="248"/>
      <c r="E3437" s="248"/>
      <c r="F3437" s="268"/>
      <c r="G3437" s="252">
        <f>SUM(G3435:G3436)</f>
        <v>22.449674122557958</v>
      </c>
    </row>
    <row r="3438" spans="1:7">
      <c r="A3438" s="248"/>
      <c r="B3438" s="248"/>
      <c r="C3438" s="248"/>
      <c r="D3438" s="248"/>
      <c r="E3438" s="248"/>
      <c r="F3438" s="268"/>
      <c r="G3438" s="249"/>
    </row>
    <row r="3439" spans="1:7" ht="16.5">
      <c r="A3439" s="270" t="s">
        <v>719</v>
      </c>
      <c r="B3439" s="270" t="s">
        <v>720</v>
      </c>
      <c r="C3439" s="248" t="s">
        <v>2496</v>
      </c>
      <c r="D3439" s="248"/>
      <c r="E3439" s="248"/>
      <c r="F3439" s="268"/>
      <c r="G3439" s="252" t="s">
        <v>4281</v>
      </c>
    </row>
    <row r="3440" spans="1:7">
      <c r="A3440" s="248"/>
      <c r="B3440" s="248"/>
      <c r="C3440" s="248"/>
      <c r="D3440" s="248"/>
      <c r="E3440" s="248"/>
      <c r="F3440" s="268"/>
      <c r="G3440" s="271"/>
    </row>
    <row r="3441" spans="1:7">
      <c r="A3441" s="248" t="s">
        <v>4274</v>
      </c>
      <c r="B3441" s="248"/>
      <c r="C3441" s="248"/>
      <c r="D3441" s="270" t="s">
        <v>263</v>
      </c>
      <c r="E3441" s="270" t="s">
        <v>262</v>
      </c>
      <c r="F3441" s="251" t="s">
        <v>4278</v>
      </c>
      <c r="G3441" s="284" t="s">
        <v>4279</v>
      </c>
    </row>
    <row r="3442" spans="1:7" ht="16.5">
      <c r="A3442" s="248" t="s">
        <v>2001</v>
      </c>
      <c r="B3442" s="248"/>
      <c r="C3442" s="248"/>
      <c r="D3442" s="248"/>
      <c r="E3442" s="248"/>
      <c r="F3442" s="268"/>
      <c r="G3442" s="249"/>
    </row>
    <row r="3443" spans="1:7" ht="16.5">
      <c r="A3443" s="273">
        <v>151</v>
      </c>
      <c r="B3443" s="274" t="s">
        <v>277</v>
      </c>
      <c r="C3443" s="248" t="s">
        <v>2497</v>
      </c>
      <c r="D3443" s="274" t="s">
        <v>2430</v>
      </c>
      <c r="E3443" s="275">
        <v>0.28999999999999998</v>
      </c>
      <c r="F3443" s="276">
        <v>15.205035000000001</v>
      </c>
      <c r="G3443" s="261">
        <f>F3443*E3443</f>
        <v>4.4094601500000001</v>
      </c>
    </row>
    <row r="3444" spans="1:7">
      <c r="A3444" s="274" t="s">
        <v>1904</v>
      </c>
      <c r="B3444" s="274"/>
      <c r="C3444" s="274"/>
      <c r="D3444" s="274"/>
      <c r="E3444" s="274"/>
      <c r="F3444" s="277"/>
      <c r="G3444" s="261">
        <f>SUM(G3443)</f>
        <v>4.4094601500000001</v>
      </c>
    </row>
    <row r="3445" spans="1:7" ht="16.5">
      <c r="A3445" s="248" t="s">
        <v>2003</v>
      </c>
      <c r="B3445" s="248"/>
      <c r="C3445" s="248"/>
      <c r="D3445" s="248"/>
      <c r="E3445" s="248"/>
      <c r="F3445" s="268"/>
      <c r="G3445" s="249"/>
    </row>
    <row r="3446" spans="1:7">
      <c r="A3446" s="274" t="s">
        <v>1904</v>
      </c>
      <c r="B3446" s="274"/>
      <c r="C3446" s="274"/>
      <c r="D3446" s="274"/>
      <c r="E3446" s="274"/>
      <c r="F3446" s="277"/>
      <c r="G3446" s="286"/>
    </row>
    <row r="3447" spans="1:7" ht="24.75">
      <c r="A3447" s="248" t="s">
        <v>2006</v>
      </c>
      <c r="B3447" s="248"/>
      <c r="C3447" s="248"/>
      <c r="D3447" s="248"/>
      <c r="E3447" s="248"/>
      <c r="F3447" s="268"/>
      <c r="G3447" s="249"/>
    </row>
    <row r="3448" spans="1:7" ht="16.5">
      <c r="A3448" s="262" t="s">
        <v>9</v>
      </c>
      <c r="B3448" s="274" t="s">
        <v>2431</v>
      </c>
      <c r="C3448" s="248" t="s">
        <v>2432</v>
      </c>
      <c r="D3448" s="259" t="s">
        <v>2171</v>
      </c>
      <c r="E3448" s="275">
        <v>0.270505</v>
      </c>
      <c r="F3448" s="266">
        <v>14.76</v>
      </c>
      <c r="G3448" s="261">
        <f>F3448*E3448</f>
        <v>3.9926537999999998</v>
      </c>
    </row>
    <row r="3449" spans="1:7">
      <c r="A3449" s="262" t="s">
        <v>9</v>
      </c>
      <c r="B3449" s="259" t="s">
        <v>2433</v>
      </c>
      <c r="C3449" s="248" t="s">
        <v>2434</v>
      </c>
      <c r="D3449" s="274" t="s">
        <v>2171</v>
      </c>
      <c r="E3449" s="275">
        <v>0.26100000000000001</v>
      </c>
      <c r="F3449" s="266">
        <v>20.58</v>
      </c>
      <c r="G3449" s="261">
        <f t="shared" ref="G3449" si="34">F3449*E3449</f>
        <v>5.3713799999999994</v>
      </c>
    </row>
    <row r="3450" spans="1:7">
      <c r="A3450" s="274" t="s">
        <v>1904</v>
      </c>
      <c r="B3450" s="274"/>
      <c r="C3450" s="274"/>
      <c r="D3450" s="274"/>
      <c r="E3450" s="274"/>
      <c r="F3450" s="277"/>
      <c r="G3450" s="261">
        <f>SUM(G3448:G3449)</f>
        <v>9.3640337999999996</v>
      </c>
    </row>
    <row r="3451" spans="1:7">
      <c r="A3451" s="274" t="s">
        <v>4273</v>
      </c>
      <c r="B3451" s="274"/>
      <c r="C3451" s="274"/>
      <c r="D3451" s="274"/>
      <c r="E3451" s="274"/>
      <c r="F3451" s="277"/>
      <c r="G3451" s="261">
        <f>G3450+G3446+G3444</f>
        <v>13.773493949999999</v>
      </c>
    </row>
    <row r="3452" spans="1:7">
      <c r="A3452" s="274" t="s">
        <v>4271</v>
      </c>
      <c r="B3452" s="274"/>
      <c r="C3452" s="274"/>
      <c r="D3452" s="274"/>
      <c r="E3452" s="274"/>
      <c r="F3452" s="278">
        <v>0.2303</v>
      </c>
      <c r="G3452" s="261">
        <f>F3452*G3451</f>
        <v>3.1720356566849999</v>
      </c>
    </row>
    <row r="3453" spans="1:7" ht="16.5">
      <c r="A3453" s="248" t="s">
        <v>4280</v>
      </c>
      <c r="B3453" s="248"/>
      <c r="C3453" s="248"/>
      <c r="D3453" s="248"/>
      <c r="E3453" s="248"/>
      <c r="F3453" s="268"/>
      <c r="G3453" s="252">
        <f>SUM(G3451:G3452)</f>
        <v>16.945529606685</v>
      </c>
    </row>
    <row r="3454" spans="1:7">
      <c r="A3454" s="248"/>
      <c r="B3454" s="248"/>
      <c r="C3454" s="248"/>
      <c r="D3454" s="248"/>
      <c r="E3454" s="248"/>
      <c r="F3454" s="268"/>
      <c r="G3454" s="249"/>
    </row>
    <row r="3455" spans="1:7" ht="239.25">
      <c r="A3455" s="270" t="s">
        <v>722</v>
      </c>
      <c r="B3455" s="248" t="s">
        <v>2498</v>
      </c>
      <c r="C3455" s="248"/>
      <c r="D3455" s="248"/>
      <c r="E3455" s="248"/>
      <c r="F3455" s="268"/>
      <c r="G3455" s="252">
        <v>255.64956000000001</v>
      </c>
    </row>
    <row r="3456" spans="1:7">
      <c r="A3456" s="248"/>
      <c r="B3456" s="248"/>
      <c r="C3456" s="248"/>
      <c r="D3456" s="248"/>
      <c r="E3456" s="248"/>
      <c r="F3456" s="268"/>
      <c r="G3456" s="271"/>
    </row>
    <row r="3457" spans="1:7">
      <c r="A3457" s="248" t="s">
        <v>4274</v>
      </c>
      <c r="B3457" s="248"/>
      <c r="C3457" s="248"/>
      <c r="D3457" s="270" t="s">
        <v>263</v>
      </c>
      <c r="E3457" s="270" t="s">
        <v>262</v>
      </c>
      <c r="F3457" s="251" t="s">
        <v>4278</v>
      </c>
      <c r="G3457" s="284" t="s">
        <v>4279</v>
      </c>
    </row>
    <row r="3458" spans="1:7" ht="16.5">
      <c r="A3458" s="248" t="s">
        <v>2001</v>
      </c>
      <c r="B3458" s="248"/>
      <c r="C3458" s="248"/>
      <c r="D3458" s="248"/>
      <c r="E3458" s="248"/>
      <c r="F3458" s="268"/>
      <c r="G3458" s="249"/>
    </row>
    <row r="3459" spans="1:7">
      <c r="A3459" s="274" t="s">
        <v>2423</v>
      </c>
      <c r="B3459" s="274" t="s">
        <v>9</v>
      </c>
      <c r="C3459" s="248" t="s">
        <v>2424</v>
      </c>
      <c r="D3459" s="274" t="s">
        <v>30</v>
      </c>
      <c r="E3459" s="275">
        <v>8</v>
      </c>
      <c r="F3459" s="276">
        <v>1.1573849999999999</v>
      </c>
      <c r="G3459" s="261">
        <f>F3459*E3459</f>
        <v>9.2590799999999991</v>
      </c>
    </row>
    <row r="3460" spans="1:7" ht="24.75">
      <c r="A3460" s="274" t="s">
        <v>1903</v>
      </c>
      <c r="B3460" s="248"/>
      <c r="C3460" s="248" t="s">
        <v>2499</v>
      </c>
      <c r="D3460" s="274" t="s">
        <v>33</v>
      </c>
      <c r="E3460" s="275">
        <v>1.03</v>
      </c>
      <c r="F3460" s="276">
        <v>212.07419999999999</v>
      </c>
      <c r="G3460" s="261">
        <f>F3460*E3460</f>
        <v>218.43642599999998</v>
      </c>
    </row>
    <row r="3461" spans="1:7">
      <c r="A3461" s="274" t="s">
        <v>1904</v>
      </c>
      <c r="B3461" s="274"/>
      <c r="C3461" s="274"/>
      <c r="D3461" s="274"/>
      <c r="E3461" s="274"/>
      <c r="F3461" s="277"/>
      <c r="G3461" s="261">
        <f>SUM(G3459:G3460)</f>
        <v>227.69550599999999</v>
      </c>
    </row>
    <row r="3462" spans="1:7" ht="16.5">
      <c r="A3462" s="248" t="s">
        <v>2003</v>
      </c>
      <c r="B3462" s="248"/>
      <c r="C3462" s="248"/>
      <c r="D3462" s="248"/>
      <c r="E3462" s="248"/>
      <c r="F3462" s="268"/>
      <c r="G3462" s="249"/>
    </row>
    <row r="3463" spans="1:7">
      <c r="A3463" s="274" t="s">
        <v>1904</v>
      </c>
      <c r="B3463" s="274"/>
      <c r="C3463" s="274"/>
      <c r="D3463" s="274"/>
      <c r="E3463" s="274"/>
      <c r="F3463" s="277"/>
      <c r="G3463" s="286"/>
    </row>
    <row r="3464" spans="1:7" ht="24.75">
      <c r="A3464" s="248" t="s">
        <v>2006</v>
      </c>
      <c r="B3464" s="248"/>
      <c r="C3464" s="248"/>
      <c r="D3464" s="248"/>
      <c r="E3464" s="248"/>
      <c r="F3464" s="268"/>
      <c r="G3464" s="249"/>
    </row>
    <row r="3465" spans="1:7">
      <c r="A3465" s="262" t="s">
        <v>9</v>
      </c>
      <c r="B3465" s="259" t="s">
        <v>1910</v>
      </c>
      <c r="C3465" s="248" t="s">
        <v>2302</v>
      </c>
      <c r="D3465" s="274" t="s">
        <v>2171</v>
      </c>
      <c r="E3465" s="275">
        <v>1.1279999999999999</v>
      </c>
      <c r="F3465" s="276">
        <v>18.261945000000001</v>
      </c>
      <c r="G3465" s="261">
        <f t="shared" ref="G3465:G3466" si="35">F3465*E3465</f>
        <v>20.599473959999997</v>
      </c>
    </row>
    <row r="3466" spans="1:7">
      <c r="A3466" s="262" t="s">
        <v>9</v>
      </c>
      <c r="B3466" s="259" t="s">
        <v>1911</v>
      </c>
      <c r="C3466" s="248" t="s">
        <v>2293</v>
      </c>
      <c r="D3466" s="274" t="s">
        <v>2171</v>
      </c>
      <c r="E3466" s="275">
        <v>0.56400300000000003</v>
      </c>
      <c r="F3466" s="276">
        <v>13.040459999999999</v>
      </c>
      <c r="G3466" s="261">
        <f t="shared" si="35"/>
        <v>7.3548585613800004</v>
      </c>
    </row>
    <row r="3467" spans="1:7">
      <c r="A3467" s="274" t="s">
        <v>1904</v>
      </c>
      <c r="B3467" s="274"/>
      <c r="C3467" s="274"/>
      <c r="D3467" s="274"/>
      <c r="E3467" s="274"/>
      <c r="F3467" s="277"/>
      <c r="G3467" s="261">
        <f>SUM(G3465:G3466)</f>
        <v>27.954332521379996</v>
      </c>
    </row>
    <row r="3468" spans="1:7">
      <c r="A3468" s="274" t="s">
        <v>4273</v>
      </c>
      <c r="B3468" s="274"/>
      <c r="C3468" s="274"/>
      <c r="D3468" s="274"/>
      <c r="E3468" s="274"/>
      <c r="F3468" s="277"/>
      <c r="G3468" s="261">
        <f>G3467+G3463+G3461</f>
        <v>255.64983852137999</v>
      </c>
    </row>
    <row r="3469" spans="1:7">
      <c r="A3469" s="274" t="s">
        <v>4271</v>
      </c>
      <c r="B3469" s="274"/>
      <c r="C3469" s="274"/>
      <c r="D3469" s="274"/>
      <c r="E3469" s="274"/>
      <c r="F3469" s="278">
        <v>0.2303</v>
      </c>
      <c r="G3469" s="261">
        <f>F3469*G3468</f>
        <v>58.87615781147381</v>
      </c>
    </row>
    <row r="3470" spans="1:7" ht="16.5">
      <c r="A3470" s="248" t="s">
        <v>4280</v>
      </c>
      <c r="B3470" s="248"/>
      <c r="C3470" s="248"/>
      <c r="D3470" s="248"/>
      <c r="E3470" s="248"/>
      <c r="F3470" s="268"/>
      <c r="G3470" s="252">
        <f>SUM(G3468:G3469)</f>
        <v>314.52599633285382</v>
      </c>
    </row>
    <row r="3471" spans="1:7">
      <c r="A3471" s="248"/>
      <c r="B3471" s="248"/>
      <c r="C3471" s="248"/>
      <c r="D3471" s="248"/>
      <c r="E3471" s="248"/>
      <c r="F3471" s="268"/>
      <c r="G3471" s="249"/>
    </row>
    <row r="3472" spans="1:7" ht="41.25">
      <c r="A3472" s="270" t="s">
        <v>723</v>
      </c>
      <c r="B3472" s="270" t="s">
        <v>724</v>
      </c>
      <c r="C3472" s="248" t="s">
        <v>2500</v>
      </c>
      <c r="D3472" s="248"/>
      <c r="E3472" s="248"/>
      <c r="F3472" s="268"/>
      <c r="G3472" s="252" t="s">
        <v>0</v>
      </c>
    </row>
    <row r="3473" spans="1:7">
      <c r="A3473" s="248"/>
      <c r="B3473" s="248"/>
      <c r="C3473" s="248"/>
      <c r="D3473" s="248"/>
      <c r="E3473" s="248"/>
      <c r="F3473" s="268"/>
      <c r="G3473" s="271"/>
    </row>
    <row r="3474" spans="1:7">
      <c r="A3474" s="248" t="s">
        <v>4274</v>
      </c>
      <c r="B3474" s="248"/>
      <c r="C3474" s="248"/>
      <c r="D3474" s="270" t="s">
        <v>263</v>
      </c>
      <c r="E3474" s="270" t="s">
        <v>262</v>
      </c>
      <c r="F3474" s="251" t="s">
        <v>4278</v>
      </c>
      <c r="G3474" s="284" t="s">
        <v>4279</v>
      </c>
    </row>
    <row r="3475" spans="1:7" ht="16.5">
      <c r="A3475" s="248" t="s">
        <v>2001</v>
      </c>
      <c r="B3475" s="248"/>
      <c r="C3475" s="248"/>
      <c r="D3475" s="248"/>
      <c r="E3475" s="248"/>
      <c r="F3475" s="268"/>
      <c r="G3475" s="249"/>
    </row>
    <row r="3476" spans="1:7" ht="16.5">
      <c r="A3476" s="273">
        <v>4049</v>
      </c>
      <c r="B3476" s="274" t="s">
        <v>277</v>
      </c>
      <c r="C3476" s="248" t="s">
        <v>2501</v>
      </c>
      <c r="D3476" s="274" t="s">
        <v>2430</v>
      </c>
      <c r="E3476" s="275">
        <v>7.9967300000000005E-2</v>
      </c>
      <c r="F3476" s="276">
        <v>38.299725000000002</v>
      </c>
      <c r="G3476" s="261">
        <f>F3476*E3476</f>
        <v>3.0627255989925004</v>
      </c>
    </row>
    <row r="3477" spans="1:7">
      <c r="A3477" s="274" t="s">
        <v>1904</v>
      </c>
      <c r="B3477" s="274"/>
      <c r="C3477" s="274"/>
      <c r="D3477" s="274"/>
      <c r="E3477" s="274"/>
      <c r="F3477" s="277"/>
      <c r="G3477" s="261">
        <f>SUM(G3476)</f>
        <v>3.0627255989925004</v>
      </c>
    </row>
    <row r="3478" spans="1:7" ht="16.5">
      <c r="A3478" s="248" t="s">
        <v>2003</v>
      </c>
      <c r="B3478" s="248"/>
      <c r="C3478" s="248"/>
      <c r="D3478" s="248"/>
      <c r="E3478" s="248"/>
      <c r="F3478" s="268"/>
      <c r="G3478" s="249"/>
    </row>
    <row r="3479" spans="1:7">
      <c r="A3479" s="274" t="s">
        <v>1904</v>
      </c>
      <c r="B3479" s="274"/>
      <c r="C3479" s="274"/>
      <c r="D3479" s="274"/>
      <c r="E3479" s="274"/>
      <c r="F3479" s="277"/>
      <c r="G3479" s="286"/>
    </row>
    <row r="3480" spans="1:7" ht="24.75">
      <c r="A3480" s="248" t="s">
        <v>2006</v>
      </c>
      <c r="B3480" s="248"/>
      <c r="C3480" s="248"/>
      <c r="D3480" s="248"/>
      <c r="E3480" s="248"/>
      <c r="F3480" s="268"/>
      <c r="G3480" s="249"/>
    </row>
    <row r="3481" spans="1:7">
      <c r="A3481" s="298">
        <v>37194</v>
      </c>
      <c r="B3481" s="274" t="s">
        <v>168</v>
      </c>
      <c r="C3481" s="248" t="s">
        <v>2502</v>
      </c>
      <c r="D3481" s="274" t="s">
        <v>0</v>
      </c>
      <c r="E3481" s="275">
        <v>1</v>
      </c>
      <c r="F3481" s="276">
        <v>6.2551799999999993</v>
      </c>
      <c r="G3481" s="261">
        <f>F3481*E3481</f>
        <v>6.2551799999999993</v>
      </c>
    </row>
    <row r="3482" spans="1:7">
      <c r="A3482" s="262" t="s">
        <v>9</v>
      </c>
      <c r="B3482" s="259" t="s">
        <v>1910</v>
      </c>
      <c r="C3482" s="248" t="s">
        <v>2302</v>
      </c>
      <c r="D3482" s="274" t="s">
        <v>2171</v>
      </c>
      <c r="E3482" s="275">
        <v>0.15</v>
      </c>
      <c r="F3482" s="276">
        <v>18.261945000000001</v>
      </c>
      <c r="G3482" s="261">
        <f>F3482*E3482</f>
        <v>2.73929175</v>
      </c>
    </row>
    <row r="3483" spans="1:7">
      <c r="A3483" s="274" t="s">
        <v>1904</v>
      </c>
      <c r="B3483" s="274"/>
      <c r="C3483" s="274"/>
      <c r="D3483" s="274"/>
      <c r="E3483" s="274"/>
      <c r="F3483" s="277"/>
      <c r="G3483" s="261">
        <f>SUM(G3481:G3482)</f>
        <v>8.9944717499999989</v>
      </c>
    </row>
    <row r="3484" spans="1:7">
      <c r="A3484" s="274" t="s">
        <v>4273</v>
      </c>
      <c r="B3484" s="274"/>
      <c r="C3484" s="274"/>
      <c r="D3484" s="274"/>
      <c r="E3484" s="274"/>
      <c r="F3484" s="277"/>
      <c r="G3484" s="261">
        <f>G3483+G3479+G3477</f>
        <v>12.057197348992499</v>
      </c>
    </row>
    <row r="3485" spans="1:7">
      <c r="A3485" s="274" t="s">
        <v>4271</v>
      </c>
      <c r="B3485" s="274"/>
      <c r="C3485" s="274"/>
      <c r="D3485" s="274"/>
      <c r="E3485" s="274"/>
      <c r="F3485" s="278">
        <v>0.2303</v>
      </c>
      <c r="G3485" s="261">
        <f>F3485*G3484</f>
        <v>2.7767725494729727</v>
      </c>
    </row>
    <row r="3486" spans="1:7" ht="16.5">
      <c r="A3486" s="248" t="s">
        <v>4280</v>
      </c>
      <c r="B3486" s="248"/>
      <c r="C3486" s="248"/>
      <c r="D3486" s="248"/>
      <c r="E3486" s="248"/>
      <c r="F3486" s="268"/>
      <c r="G3486" s="252">
        <f>SUM(G3484:G3485)</f>
        <v>14.833969898465472</v>
      </c>
    </row>
    <row r="3487" spans="1:7">
      <c r="A3487" s="248"/>
      <c r="B3487" s="248"/>
      <c r="C3487" s="248"/>
      <c r="D3487" s="248"/>
      <c r="E3487" s="248"/>
      <c r="F3487" s="268"/>
      <c r="G3487" s="249"/>
    </row>
    <row r="3488" spans="1:7" ht="24.75">
      <c r="A3488" s="270" t="s">
        <v>725</v>
      </c>
      <c r="B3488" s="270" t="s">
        <v>726</v>
      </c>
      <c r="C3488" s="248" t="s">
        <v>2503</v>
      </c>
      <c r="D3488" s="248"/>
      <c r="E3488" s="248"/>
      <c r="F3488" s="268"/>
      <c r="G3488" s="252" t="s">
        <v>165</v>
      </c>
    </row>
    <row r="3489" spans="1:7">
      <c r="A3489" s="248"/>
      <c r="B3489" s="248"/>
      <c r="C3489" s="248"/>
      <c r="D3489" s="248"/>
      <c r="E3489" s="248"/>
      <c r="F3489" s="268"/>
      <c r="G3489" s="271"/>
    </row>
    <row r="3490" spans="1:7">
      <c r="A3490" s="248" t="s">
        <v>4274</v>
      </c>
      <c r="B3490" s="248"/>
      <c r="C3490" s="248"/>
      <c r="D3490" s="270" t="s">
        <v>263</v>
      </c>
      <c r="E3490" s="270" t="s">
        <v>262</v>
      </c>
      <c r="F3490" s="251" t="s">
        <v>4278</v>
      </c>
      <c r="G3490" s="284" t="s">
        <v>4279</v>
      </c>
    </row>
    <row r="3491" spans="1:7" ht="16.5">
      <c r="A3491" s="248" t="s">
        <v>2001</v>
      </c>
      <c r="B3491" s="248"/>
      <c r="C3491" s="248"/>
      <c r="D3491" s="248"/>
      <c r="E3491" s="248"/>
      <c r="F3491" s="268"/>
      <c r="G3491" s="249"/>
    </row>
    <row r="3492" spans="1:7" ht="16.5">
      <c r="A3492" s="262" t="s">
        <v>9</v>
      </c>
      <c r="B3492" s="274" t="s">
        <v>2504</v>
      </c>
      <c r="C3492" s="248" t="s">
        <v>2505</v>
      </c>
      <c r="D3492" s="274" t="s">
        <v>0</v>
      </c>
      <c r="E3492" s="275">
        <v>0.66693270000000004</v>
      </c>
      <c r="F3492" s="276">
        <v>19.799234999999999</v>
      </c>
      <c r="G3492" s="261">
        <f>F3492*E3492</f>
        <v>13.2047572564845</v>
      </c>
    </row>
    <row r="3493" spans="1:7">
      <c r="A3493" s="274" t="s">
        <v>1904</v>
      </c>
      <c r="B3493" s="274"/>
      <c r="C3493" s="274"/>
      <c r="D3493" s="274"/>
      <c r="E3493" s="274"/>
      <c r="F3493" s="277"/>
      <c r="G3493" s="261">
        <f>SUM(G3492)</f>
        <v>13.2047572564845</v>
      </c>
    </row>
    <row r="3494" spans="1:7" ht="16.5">
      <c r="A3494" s="248" t="s">
        <v>2003</v>
      </c>
      <c r="B3494" s="248"/>
      <c r="C3494" s="248"/>
      <c r="D3494" s="248"/>
      <c r="E3494" s="248"/>
      <c r="F3494" s="268"/>
      <c r="G3494" s="249"/>
    </row>
    <row r="3495" spans="1:7">
      <c r="A3495" s="274" t="s">
        <v>1904</v>
      </c>
      <c r="B3495" s="274"/>
      <c r="C3495" s="274"/>
      <c r="D3495" s="274"/>
      <c r="E3495" s="274"/>
      <c r="F3495" s="277"/>
      <c r="G3495" s="286"/>
    </row>
    <row r="3496" spans="1:7" ht="24.75">
      <c r="A3496" s="248" t="s">
        <v>2006</v>
      </c>
      <c r="B3496" s="248"/>
      <c r="C3496" s="248"/>
      <c r="D3496" s="248"/>
      <c r="E3496" s="248"/>
      <c r="F3496" s="268"/>
      <c r="G3496" s="249"/>
    </row>
    <row r="3497" spans="1:7">
      <c r="A3497" s="262" t="s">
        <v>9</v>
      </c>
      <c r="B3497" s="259" t="s">
        <v>1910</v>
      </c>
      <c r="C3497" s="248" t="s">
        <v>2302</v>
      </c>
      <c r="D3497" s="274" t="s">
        <v>2171</v>
      </c>
      <c r="E3497" s="275">
        <v>0.2</v>
      </c>
      <c r="F3497" s="276">
        <v>18.261945000000001</v>
      </c>
      <c r="G3497" s="261">
        <f t="shared" ref="G3497:G3498" si="36">F3497*E3497</f>
        <v>3.6523890000000003</v>
      </c>
    </row>
    <row r="3498" spans="1:7">
      <c r="A3498" s="262" t="s">
        <v>9</v>
      </c>
      <c r="B3498" s="259" t="s">
        <v>1911</v>
      </c>
      <c r="C3498" s="248" t="s">
        <v>2293</v>
      </c>
      <c r="D3498" s="274" t="s">
        <v>2171</v>
      </c>
      <c r="E3498" s="275">
        <v>0.1</v>
      </c>
      <c r="F3498" s="276">
        <v>13.040459999999999</v>
      </c>
      <c r="G3498" s="261">
        <f t="shared" si="36"/>
        <v>1.304046</v>
      </c>
    </row>
    <row r="3499" spans="1:7">
      <c r="A3499" s="274" t="s">
        <v>1904</v>
      </c>
      <c r="B3499" s="274"/>
      <c r="C3499" s="274"/>
      <c r="D3499" s="274"/>
      <c r="E3499" s="274"/>
      <c r="F3499" s="277"/>
      <c r="G3499" s="261">
        <f>SUM(G3497:G3498)</f>
        <v>4.9564350000000008</v>
      </c>
    </row>
    <row r="3500" spans="1:7">
      <c r="A3500" s="274" t="s">
        <v>4273</v>
      </c>
      <c r="B3500" s="274"/>
      <c r="C3500" s="274"/>
      <c r="D3500" s="274"/>
      <c r="E3500" s="274"/>
      <c r="F3500" s="277"/>
      <c r="G3500" s="261">
        <f>G3499+G3495+G3493</f>
        <v>18.161192256484501</v>
      </c>
    </row>
    <row r="3501" spans="1:7">
      <c r="A3501" s="274" t="s">
        <v>4271</v>
      </c>
      <c r="B3501" s="274"/>
      <c r="C3501" s="274"/>
      <c r="D3501" s="274"/>
      <c r="E3501" s="274"/>
      <c r="F3501" s="278">
        <v>0.2303</v>
      </c>
      <c r="G3501" s="261">
        <f>F3501*G3500</f>
        <v>4.1825225766683802</v>
      </c>
    </row>
    <row r="3502" spans="1:7" ht="16.5">
      <c r="A3502" s="248" t="s">
        <v>4280</v>
      </c>
      <c r="B3502" s="248"/>
      <c r="C3502" s="248"/>
      <c r="D3502" s="248"/>
      <c r="E3502" s="248"/>
      <c r="F3502" s="268"/>
      <c r="G3502" s="252">
        <f>SUM(G3500:G3501)</f>
        <v>22.34371483315288</v>
      </c>
    </row>
    <row r="3503" spans="1:7">
      <c r="A3503" s="248"/>
      <c r="B3503" s="248"/>
      <c r="C3503" s="248"/>
      <c r="D3503" s="248"/>
      <c r="E3503" s="248"/>
      <c r="F3503" s="268"/>
      <c r="G3503" s="249"/>
    </row>
    <row r="3504" spans="1:7">
      <c r="A3504" s="255" t="s">
        <v>727</v>
      </c>
      <c r="B3504" s="255" t="s">
        <v>200</v>
      </c>
      <c r="C3504" s="250" t="s">
        <v>3548</v>
      </c>
      <c r="D3504" s="250"/>
      <c r="E3504" s="250"/>
      <c r="F3504" s="251"/>
      <c r="G3504" s="252" t="s">
        <v>4281</v>
      </c>
    </row>
    <row r="3505" spans="1:7">
      <c r="A3505" s="253"/>
      <c r="B3505" s="253"/>
      <c r="C3505" s="253"/>
      <c r="D3505" s="253"/>
      <c r="E3505" s="253"/>
      <c r="F3505" s="251"/>
      <c r="G3505" s="254"/>
    </row>
    <row r="3506" spans="1:7">
      <c r="A3506" s="253" t="s">
        <v>4274</v>
      </c>
      <c r="B3506" s="253"/>
      <c r="C3506" s="253"/>
      <c r="D3506" s="255" t="s">
        <v>263</v>
      </c>
      <c r="E3506" s="255" t="s">
        <v>262</v>
      </c>
      <c r="F3506" s="251" t="s">
        <v>4278</v>
      </c>
      <c r="G3506" s="284" t="s">
        <v>4279</v>
      </c>
    </row>
    <row r="3507" spans="1:7" ht="16.5">
      <c r="A3507" s="253" t="s">
        <v>2001</v>
      </c>
      <c r="B3507" s="253"/>
      <c r="C3507" s="253"/>
      <c r="D3507" s="253"/>
      <c r="E3507" s="253"/>
      <c r="F3507" s="251"/>
      <c r="G3507" s="258"/>
    </row>
    <row r="3508" spans="1:7" ht="24.75">
      <c r="A3508" s="262" t="s">
        <v>9</v>
      </c>
      <c r="B3508" s="259" t="s">
        <v>3549</v>
      </c>
      <c r="C3508" s="253" t="s">
        <v>3550</v>
      </c>
      <c r="D3508" s="259" t="s">
        <v>3514</v>
      </c>
      <c r="E3508" s="269">
        <v>7.0000000000000007E-2</v>
      </c>
      <c r="F3508" s="266">
        <v>2.25</v>
      </c>
      <c r="G3508" s="261">
        <f>F3508*E3508</f>
        <v>0.15750000000000003</v>
      </c>
    </row>
    <row r="3509" spans="1:7">
      <c r="A3509" s="259" t="s">
        <v>1904</v>
      </c>
      <c r="B3509" s="259"/>
      <c r="C3509" s="259"/>
      <c r="D3509" s="259"/>
      <c r="E3509" s="259"/>
      <c r="F3509" s="260"/>
      <c r="G3509" s="261">
        <f>SUM(G3508)</f>
        <v>0.15750000000000003</v>
      </c>
    </row>
    <row r="3510" spans="1:7" ht="16.5">
      <c r="A3510" s="253" t="s">
        <v>2003</v>
      </c>
      <c r="B3510" s="253"/>
      <c r="C3510" s="253"/>
      <c r="D3510" s="253"/>
      <c r="E3510" s="253"/>
      <c r="F3510" s="251"/>
      <c r="G3510" s="258"/>
    </row>
    <row r="3511" spans="1:7">
      <c r="A3511" s="259" t="s">
        <v>1904</v>
      </c>
      <c r="B3511" s="259"/>
      <c r="C3511" s="259"/>
      <c r="D3511" s="259"/>
      <c r="E3511" s="259"/>
      <c r="F3511" s="260"/>
      <c r="G3511" s="261"/>
    </row>
    <row r="3512" spans="1:7" ht="24.75">
      <c r="A3512" s="253" t="s">
        <v>2006</v>
      </c>
      <c r="B3512" s="253"/>
      <c r="C3512" s="253"/>
      <c r="D3512" s="253"/>
      <c r="E3512" s="253"/>
      <c r="F3512" s="251"/>
      <c r="G3512" s="258"/>
    </row>
    <row r="3513" spans="1:7" ht="16.5">
      <c r="A3513" s="262" t="s">
        <v>9</v>
      </c>
      <c r="B3513" s="259" t="s">
        <v>1911</v>
      </c>
      <c r="C3513" s="253" t="s">
        <v>3089</v>
      </c>
      <c r="D3513" s="259" t="s">
        <v>2171</v>
      </c>
      <c r="E3513" s="269">
        <v>0.58762000000000003</v>
      </c>
      <c r="F3513" s="266">
        <v>13.040459999999999</v>
      </c>
      <c r="G3513" s="261">
        <f>F3513*E3513</f>
        <v>7.6628351052000001</v>
      </c>
    </row>
    <row r="3514" spans="1:7">
      <c r="A3514" s="259" t="s">
        <v>1904</v>
      </c>
      <c r="B3514" s="259"/>
      <c r="C3514" s="259"/>
      <c r="D3514" s="259"/>
      <c r="E3514" s="259"/>
      <c r="F3514" s="260"/>
      <c r="G3514" s="261">
        <f>SUM(G3513)</f>
        <v>7.6628351052000001</v>
      </c>
    </row>
    <row r="3515" spans="1:7">
      <c r="A3515" s="259" t="s">
        <v>4273</v>
      </c>
      <c r="B3515" s="259"/>
      <c r="C3515" s="259"/>
      <c r="D3515" s="259"/>
      <c r="E3515" s="259"/>
      <c r="F3515" s="260"/>
      <c r="G3515" s="261">
        <f>G3514+G3511+G3509</f>
        <v>7.8203351051999999</v>
      </c>
    </row>
    <row r="3516" spans="1:7">
      <c r="A3516" s="259" t="s">
        <v>4271</v>
      </c>
      <c r="B3516" s="259"/>
      <c r="C3516" s="259"/>
      <c r="D3516" s="259"/>
      <c r="E3516" s="259"/>
      <c r="F3516" s="267">
        <v>0.2303</v>
      </c>
      <c r="G3516" s="261">
        <f>F3516*G3515</f>
        <v>1.80102317472756</v>
      </c>
    </row>
    <row r="3517" spans="1:7" ht="16.5">
      <c r="A3517" s="253" t="s">
        <v>4280</v>
      </c>
      <c r="B3517" s="253"/>
      <c r="C3517" s="253"/>
      <c r="D3517" s="253"/>
      <c r="E3517" s="253"/>
      <c r="F3517" s="251"/>
      <c r="G3517" s="252">
        <f>SUM(G3515:G3516)</f>
        <v>9.6213582799275592</v>
      </c>
    </row>
    <row r="3518" spans="1:7">
      <c r="A3518" s="248"/>
      <c r="B3518" s="248"/>
      <c r="C3518" s="248"/>
      <c r="D3518" s="248"/>
      <c r="E3518" s="248"/>
      <c r="F3518" s="268"/>
      <c r="G3518" s="249"/>
    </row>
    <row r="3519" spans="1:7">
      <c r="A3519" s="255" t="s">
        <v>728</v>
      </c>
      <c r="B3519" s="255" t="s">
        <v>563</v>
      </c>
      <c r="C3519" s="250" t="s">
        <v>3419</v>
      </c>
      <c r="D3519" s="250"/>
      <c r="E3519" s="250"/>
      <c r="F3519" s="251"/>
      <c r="G3519" s="252" t="s">
        <v>4281</v>
      </c>
    </row>
    <row r="3520" spans="1:7">
      <c r="A3520" s="253"/>
      <c r="B3520" s="253"/>
      <c r="C3520" s="253"/>
      <c r="D3520" s="253"/>
      <c r="E3520" s="253"/>
      <c r="F3520" s="251"/>
      <c r="G3520" s="254"/>
    </row>
    <row r="3521" spans="1:7">
      <c r="A3521" s="253" t="s">
        <v>4274</v>
      </c>
      <c r="B3521" s="253"/>
      <c r="C3521" s="253"/>
      <c r="D3521" s="255" t="s">
        <v>263</v>
      </c>
      <c r="E3521" s="255" t="s">
        <v>262</v>
      </c>
      <c r="F3521" s="251" t="s">
        <v>4278</v>
      </c>
      <c r="G3521" s="284" t="s">
        <v>4279</v>
      </c>
    </row>
    <row r="3522" spans="1:7" ht="16.5">
      <c r="A3522" s="253" t="s">
        <v>2001</v>
      </c>
      <c r="B3522" s="253"/>
      <c r="C3522" s="253"/>
      <c r="D3522" s="253"/>
      <c r="E3522" s="253"/>
      <c r="F3522" s="251"/>
      <c r="G3522" s="258"/>
    </row>
    <row r="3523" spans="1:7">
      <c r="A3523" s="259" t="s">
        <v>1904</v>
      </c>
      <c r="B3523" s="259"/>
      <c r="C3523" s="259"/>
      <c r="D3523" s="259"/>
      <c r="E3523" s="259"/>
      <c r="F3523" s="260"/>
      <c r="G3523" s="261"/>
    </row>
    <row r="3524" spans="1:7" ht="16.5">
      <c r="A3524" s="253" t="s">
        <v>2003</v>
      </c>
      <c r="B3524" s="253"/>
      <c r="C3524" s="253"/>
      <c r="D3524" s="253"/>
      <c r="E3524" s="253"/>
      <c r="F3524" s="251"/>
      <c r="G3524" s="258"/>
    </row>
    <row r="3525" spans="1:7">
      <c r="A3525" s="259" t="s">
        <v>1904</v>
      </c>
      <c r="B3525" s="259"/>
      <c r="C3525" s="259"/>
      <c r="D3525" s="259"/>
      <c r="E3525" s="259"/>
      <c r="F3525" s="260"/>
      <c r="G3525" s="261"/>
    </row>
    <row r="3526" spans="1:7" ht="24.75">
      <c r="A3526" s="253" t="s">
        <v>2006</v>
      </c>
      <c r="B3526" s="253"/>
      <c r="C3526" s="253"/>
      <c r="D3526" s="253"/>
      <c r="E3526" s="253"/>
      <c r="F3526" s="251"/>
      <c r="G3526" s="258"/>
    </row>
    <row r="3527" spans="1:7" ht="16.5">
      <c r="A3527" s="262" t="s">
        <v>9</v>
      </c>
      <c r="B3527" s="259" t="s">
        <v>3339</v>
      </c>
      <c r="C3527" s="253" t="s">
        <v>3340</v>
      </c>
      <c r="D3527" s="259" t="s">
        <v>18</v>
      </c>
      <c r="E3527" s="269">
        <v>2.6210399999999998E-2</v>
      </c>
      <c r="F3527" s="266">
        <v>295.73395499999998</v>
      </c>
      <c r="G3527" s="261">
        <f>F3527*E3527</f>
        <v>7.7513052541319993</v>
      </c>
    </row>
    <row r="3528" spans="1:7" ht="24.75">
      <c r="A3528" s="262" t="s">
        <v>9</v>
      </c>
      <c r="B3528" s="259" t="s">
        <v>1910</v>
      </c>
      <c r="C3528" s="253" t="s">
        <v>3192</v>
      </c>
      <c r="D3528" s="259" t="s">
        <v>2171</v>
      </c>
      <c r="E3528" s="269">
        <v>0.6</v>
      </c>
      <c r="F3528" s="266">
        <v>18.261945000000001</v>
      </c>
      <c r="G3528" s="261">
        <f>F3528*E3528</f>
        <v>10.957167</v>
      </c>
    </row>
    <row r="3529" spans="1:7" ht="16.5">
      <c r="A3529" s="262" t="s">
        <v>9</v>
      </c>
      <c r="B3529" s="259" t="s">
        <v>1911</v>
      </c>
      <c r="C3529" s="253" t="s">
        <v>3089</v>
      </c>
      <c r="D3529" s="259" t="s">
        <v>2171</v>
      </c>
      <c r="E3529" s="269">
        <v>0.3</v>
      </c>
      <c r="F3529" s="266">
        <v>13.040459999999999</v>
      </c>
      <c r="G3529" s="261">
        <f>F3529*E3529</f>
        <v>3.9121379999999997</v>
      </c>
    </row>
    <row r="3530" spans="1:7">
      <c r="A3530" s="259" t="s">
        <v>1904</v>
      </c>
      <c r="B3530" s="259"/>
      <c r="C3530" s="259"/>
      <c r="D3530" s="259"/>
      <c r="E3530" s="259"/>
      <c r="F3530" s="260"/>
      <c r="G3530" s="261">
        <f>SUM(G3527:G3529)</f>
        <v>22.620610254131996</v>
      </c>
    </row>
    <row r="3531" spans="1:7">
      <c r="A3531" s="259" t="s">
        <v>4273</v>
      </c>
      <c r="B3531" s="259"/>
      <c r="C3531" s="259"/>
      <c r="D3531" s="259"/>
      <c r="E3531" s="259"/>
      <c r="F3531" s="260"/>
      <c r="G3531" s="261">
        <f>G3530+G3525+G3523</f>
        <v>22.620610254131996</v>
      </c>
    </row>
    <row r="3532" spans="1:7">
      <c r="A3532" s="259" t="s">
        <v>4271</v>
      </c>
      <c r="B3532" s="259"/>
      <c r="C3532" s="259"/>
      <c r="D3532" s="259"/>
      <c r="E3532" s="259"/>
      <c r="F3532" s="267">
        <v>0.2303</v>
      </c>
      <c r="G3532" s="261">
        <f>F3532*G3531</f>
        <v>5.209526541526599</v>
      </c>
    </row>
    <row r="3533" spans="1:7" ht="16.5">
      <c r="A3533" s="253" t="s">
        <v>4280</v>
      </c>
      <c r="B3533" s="253"/>
      <c r="C3533" s="253"/>
      <c r="D3533" s="253"/>
      <c r="E3533" s="253"/>
      <c r="F3533" s="251"/>
      <c r="G3533" s="252">
        <f>SUM(G3531:G3532)</f>
        <v>27.830136795658596</v>
      </c>
    </row>
    <row r="3534" spans="1:7">
      <c r="A3534" s="248"/>
      <c r="B3534" s="248"/>
      <c r="C3534" s="248"/>
      <c r="D3534" s="248"/>
      <c r="E3534" s="248"/>
      <c r="F3534" s="268"/>
      <c r="G3534" s="249"/>
    </row>
    <row r="3535" spans="1:7" ht="41.25">
      <c r="A3535" s="270" t="s">
        <v>730</v>
      </c>
      <c r="B3535" s="270" t="s">
        <v>731</v>
      </c>
      <c r="C3535" s="248" t="s">
        <v>2506</v>
      </c>
      <c r="D3535" s="248"/>
      <c r="E3535" s="248"/>
      <c r="F3535" s="268"/>
      <c r="G3535" s="252" t="s">
        <v>4281</v>
      </c>
    </row>
    <row r="3536" spans="1:7">
      <c r="A3536" s="248"/>
      <c r="B3536" s="248"/>
      <c r="C3536" s="248"/>
      <c r="D3536" s="248"/>
      <c r="E3536" s="248"/>
      <c r="F3536" s="268"/>
      <c r="G3536" s="271"/>
    </row>
    <row r="3537" spans="1:7">
      <c r="A3537" s="248" t="s">
        <v>4274</v>
      </c>
      <c r="B3537" s="248"/>
      <c r="C3537" s="248"/>
      <c r="D3537" s="270" t="s">
        <v>263</v>
      </c>
      <c r="E3537" s="270" t="s">
        <v>262</v>
      </c>
      <c r="F3537" s="251" t="s">
        <v>4278</v>
      </c>
      <c r="G3537" s="284" t="s">
        <v>4279</v>
      </c>
    </row>
    <row r="3538" spans="1:7" ht="16.5">
      <c r="A3538" s="248" t="s">
        <v>2001</v>
      </c>
      <c r="B3538" s="248"/>
      <c r="C3538" s="248"/>
      <c r="D3538" s="248"/>
      <c r="E3538" s="248"/>
      <c r="F3538" s="268"/>
      <c r="G3538" s="249"/>
    </row>
    <row r="3539" spans="1:7" ht="16.5">
      <c r="A3539" s="274" t="s">
        <v>2419</v>
      </c>
      <c r="B3539" s="274" t="s">
        <v>9</v>
      </c>
      <c r="C3539" s="248" t="s">
        <v>2420</v>
      </c>
      <c r="D3539" s="274" t="s">
        <v>165</v>
      </c>
      <c r="E3539" s="275">
        <v>1.9530000000000001</v>
      </c>
      <c r="F3539" s="276">
        <v>0.61844999999999994</v>
      </c>
      <c r="G3539" s="261">
        <f>F3539*E3539</f>
        <v>1.20783285</v>
      </c>
    </row>
    <row r="3540" spans="1:7">
      <c r="A3540" s="274" t="s">
        <v>1904</v>
      </c>
      <c r="B3540" s="274"/>
      <c r="C3540" s="274"/>
      <c r="D3540" s="274"/>
      <c r="E3540" s="274"/>
      <c r="F3540" s="277"/>
      <c r="G3540" s="261">
        <f>SUM(G3539)</f>
        <v>1.20783285</v>
      </c>
    </row>
    <row r="3541" spans="1:7" ht="16.5">
      <c r="A3541" s="248" t="s">
        <v>2003</v>
      </c>
      <c r="B3541" s="248"/>
      <c r="C3541" s="248"/>
      <c r="D3541" s="248"/>
      <c r="E3541" s="248"/>
      <c r="F3541" s="268"/>
      <c r="G3541" s="249"/>
    </row>
    <row r="3542" spans="1:7">
      <c r="A3542" s="274" t="s">
        <v>1904</v>
      </c>
      <c r="B3542" s="274"/>
      <c r="C3542" s="274"/>
      <c r="D3542" s="274"/>
      <c r="E3542" s="274"/>
      <c r="F3542" s="277"/>
      <c r="G3542" s="286"/>
    </row>
    <row r="3543" spans="1:7" ht="24.75">
      <c r="A3543" s="248" t="s">
        <v>2006</v>
      </c>
      <c r="B3543" s="248"/>
      <c r="C3543" s="248"/>
      <c r="D3543" s="248"/>
      <c r="E3543" s="248"/>
      <c r="F3543" s="268"/>
      <c r="G3543" s="249"/>
    </row>
    <row r="3544" spans="1:7" ht="33">
      <c r="A3544" s="274" t="s">
        <v>1986</v>
      </c>
      <c r="B3544" s="274" t="s">
        <v>9</v>
      </c>
      <c r="C3544" s="248" t="s">
        <v>2507</v>
      </c>
      <c r="D3544" s="274" t="s">
        <v>18</v>
      </c>
      <c r="E3544" s="275">
        <v>0.08</v>
      </c>
      <c r="F3544" s="276">
        <v>254.37732</v>
      </c>
      <c r="G3544" s="261">
        <f>F3544*E3544</f>
        <v>20.3501856</v>
      </c>
    </row>
    <row r="3545" spans="1:7" ht="16.5">
      <c r="A3545" s="274" t="s">
        <v>1637</v>
      </c>
      <c r="B3545" s="274" t="s">
        <v>9</v>
      </c>
      <c r="C3545" s="248" t="s">
        <v>2508</v>
      </c>
      <c r="D3545" s="274" t="s">
        <v>18</v>
      </c>
      <c r="E3545" s="275">
        <v>0.03</v>
      </c>
      <c r="F3545" s="276">
        <v>277.41016500000001</v>
      </c>
      <c r="G3545" s="261">
        <f t="shared" ref="G3545:G3548" si="37">F3545*E3545</f>
        <v>8.3223049499999995</v>
      </c>
    </row>
    <row r="3546" spans="1:7" ht="16.5">
      <c r="A3546" s="274" t="s">
        <v>2509</v>
      </c>
      <c r="B3546" s="274" t="s">
        <v>168</v>
      </c>
      <c r="C3546" s="248" t="s">
        <v>2510</v>
      </c>
      <c r="D3546" s="274" t="s">
        <v>165</v>
      </c>
      <c r="E3546" s="275">
        <v>0.64329999999999998</v>
      </c>
      <c r="F3546" s="276">
        <v>1.73166</v>
      </c>
      <c r="G3546" s="261">
        <f t="shared" si="37"/>
        <v>1.1139768779999999</v>
      </c>
    </row>
    <row r="3547" spans="1:7">
      <c r="A3547" s="262" t="s">
        <v>9</v>
      </c>
      <c r="B3547" s="259" t="s">
        <v>1910</v>
      </c>
      <c r="C3547" s="248" t="s">
        <v>2302</v>
      </c>
      <c r="D3547" s="274" t="s">
        <v>2171</v>
      </c>
      <c r="E3547" s="275">
        <v>0.4</v>
      </c>
      <c r="F3547" s="276">
        <v>18.261945000000001</v>
      </c>
      <c r="G3547" s="261">
        <f t="shared" si="37"/>
        <v>7.3047780000000007</v>
      </c>
    </row>
    <row r="3548" spans="1:7">
      <c r="A3548" s="262" t="s">
        <v>9</v>
      </c>
      <c r="B3548" s="259" t="s">
        <v>1911</v>
      </c>
      <c r="C3548" s="248" t="s">
        <v>2293</v>
      </c>
      <c r="D3548" s="274" t="s">
        <v>2171</v>
      </c>
      <c r="E3548" s="275">
        <v>0.8</v>
      </c>
      <c r="F3548" s="276">
        <v>13.040459999999999</v>
      </c>
      <c r="G3548" s="261">
        <f t="shared" si="37"/>
        <v>10.432368</v>
      </c>
    </row>
    <row r="3549" spans="1:7">
      <c r="A3549" s="274" t="s">
        <v>1904</v>
      </c>
      <c r="B3549" s="274"/>
      <c r="C3549" s="274"/>
      <c r="D3549" s="274"/>
      <c r="E3549" s="274"/>
      <c r="F3549" s="277"/>
      <c r="G3549" s="261">
        <f>SUM(G3544:G3548)</f>
        <v>47.523613428000004</v>
      </c>
    </row>
    <row r="3550" spans="1:7">
      <c r="A3550" s="274" t="s">
        <v>4273</v>
      </c>
      <c r="B3550" s="274"/>
      <c r="C3550" s="274"/>
      <c r="D3550" s="274"/>
      <c r="E3550" s="274"/>
      <c r="F3550" s="277"/>
      <c r="G3550" s="261">
        <f>G3549+G3542+G3540</f>
        <v>48.731446278000007</v>
      </c>
    </row>
    <row r="3551" spans="1:7">
      <c r="A3551" s="274" t="s">
        <v>4271</v>
      </c>
      <c r="B3551" s="274"/>
      <c r="C3551" s="274"/>
      <c r="D3551" s="274"/>
      <c r="E3551" s="274"/>
      <c r="F3551" s="278">
        <v>0.2303</v>
      </c>
      <c r="G3551" s="261">
        <f>F3551*G3550</f>
        <v>11.222852077823402</v>
      </c>
    </row>
    <row r="3552" spans="1:7" ht="16.5">
      <c r="A3552" s="248" t="s">
        <v>4280</v>
      </c>
      <c r="B3552" s="248"/>
      <c r="C3552" s="248"/>
      <c r="D3552" s="248"/>
      <c r="E3552" s="248"/>
      <c r="F3552" s="268"/>
      <c r="G3552" s="252">
        <f>SUM(G3550:G3551)</f>
        <v>59.954298355823411</v>
      </c>
    </row>
    <row r="3553" spans="1:7">
      <c r="A3553" s="248"/>
      <c r="B3553" s="248"/>
      <c r="C3553" s="248"/>
      <c r="D3553" s="248"/>
      <c r="E3553" s="248"/>
      <c r="F3553" s="268"/>
      <c r="G3553" s="249"/>
    </row>
    <row r="3554" spans="1:7" ht="57.75">
      <c r="A3554" s="270" t="s">
        <v>732</v>
      </c>
      <c r="B3554" s="270" t="s">
        <v>733</v>
      </c>
      <c r="C3554" s="248" t="s">
        <v>2511</v>
      </c>
      <c r="D3554" s="248"/>
      <c r="E3554" s="248"/>
      <c r="F3554" s="268"/>
      <c r="G3554" s="252" t="s">
        <v>4281</v>
      </c>
    </row>
    <row r="3555" spans="1:7">
      <c r="A3555" s="248"/>
      <c r="B3555" s="248"/>
      <c r="C3555" s="248"/>
      <c r="D3555" s="248"/>
      <c r="E3555" s="248"/>
      <c r="F3555" s="268"/>
      <c r="G3555" s="271"/>
    </row>
    <row r="3556" spans="1:7">
      <c r="A3556" s="248" t="s">
        <v>4274</v>
      </c>
      <c r="B3556" s="248"/>
      <c r="C3556" s="248"/>
      <c r="D3556" s="270" t="s">
        <v>263</v>
      </c>
      <c r="E3556" s="270" t="s">
        <v>262</v>
      </c>
      <c r="F3556" s="251" t="s">
        <v>4278</v>
      </c>
      <c r="G3556" s="284" t="s">
        <v>4279</v>
      </c>
    </row>
    <row r="3557" spans="1:7" ht="16.5">
      <c r="A3557" s="248" t="s">
        <v>2001</v>
      </c>
      <c r="B3557" s="248"/>
      <c r="C3557" s="248"/>
      <c r="D3557" s="248"/>
      <c r="E3557" s="248"/>
      <c r="F3557" s="268"/>
      <c r="G3557" s="249"/>
    </row>
    <row r="3558" spans="1:7">
      <c r="A3558" s="274" t="s">
        <v>1904</v>
      </c>
      <c r="B3558" s="274"/>
      <c r="C3558" s="274"/>
      <c r="D3558" s="274"/>
      <c r="E3558" s="274"/>
      <c r="F3558" s="277"/>
      <c r="G3558" s="286"/>
    </row>
    <row r="3559" spans="1:7" ht="16.5">
      <c r="A3559" s="248" t="s">
        <v>2003</v>
      </c>
      <c r="B3559" s="248"/>
      <c r="C3559" s="248"/>
      <c r="D3559" s="248"/>
      <c r="E3559" s="248"/>
      <c r="F3559" s="268"/>
      <c r="G3559" s="249"/>
    </row>
    <row r="3560" spans="1:7">
      <c r="A3560" s="274" t="s">
        <v>1904</v>
      </c>
      <c r="B3560" s="274"/>
      <c r="C3560" s="274"/>
      <c r="D3560" s="274"/>
      <c r="E3560" s="274"/>
      <c r="F3560" s="277"/>
      <c r="G3560" s="286"/>
    </row>
    <row r="3561" spans="1:7" ht="24.75">
      <c r="A3561" s="248" t="s">
        <v>2006</v>
      </c>
      <c r="B3561" s="248"/>
      <c r="C3561" s="248"/>
      <c r="D3561" s="248"/>
      <c r="E3561" s="248"/>
      <c r="F3561" s="268"/>
      <c r="G3561" s="249"/>
    </row>
    <row r="3562" spans="1:7" ht="33">
      <c r="A3562" s="274" t="s">
        <v>1986</v>
      </c>
      <c r="B3562" s="274" t="s">
        <v>9</v>
      </c>
      <c r="C3562" s="248" t="s">
        <v>2507</v>
      </c>
      <c r="D3562" s="274" t="s">
        <v>18</v>
      </c>
      <c r="E3562" s="275">
        <v>0.08</v>
      </c>
      <c r="F3562" s="276">
        <v>254.37732</v>
      </c>
      <c r="G3562" s="261">
        <f>F3562*E3562</f>
        <v>20.3501856</v>
      </c>
    </row>
    <row r="3563" spans="1:7" ht="16.5">
      <c r="A3563" s="274" t="s">
        <v>2509</v>
      </c>
      <c r="B3563" s="274" t="s">
        <v>168</v>
      </c>
      <c r="C3563" s="248" t="s">
        <v>2510</v>
      </c>
      <c r="D3563" s="274" t="s">
        <v>165</v>
      </c>
      <c r="E3563" s="275">
        <v>1.339</v>
      </c>
      <c r="F3563" s="276">
        <v>1.73166</v>
      </c>
      <c r="G3563" s="261">
        <f t="shared" ref="G3563:G3569" si="38">F3563*E3563</f>
        <v>2.3186927399999999</v>
      </c>
    </row>
    <row r="3564" spans="1:7" ht="16.5">
      <c r="A3564" s="274" t="s">
        <v>180</v>
      </c>
      <c r="B3564" s="274" t="s">
        <v>9</v>
      </c>
      <c r="C3564" s="248" t="s">
        <v>2512</v>
      </c>
      <c r="D3564" s="274" t="s">
        <v>33</v>
      </c>
      <c r="E3564" s="275">
        <v>1</v>
      </c>
      <c r="F3564" s="276">
        <v>2.0320499999999999</v>
      </c>
      <c r="G3564" s="261">
        <f t="shared" si="38"/>
        <v>2.0320499999999999</v>
      </c>
    </row>
    <row r="3565" spans="1:7">
      <c r="A3565" s="298">
        <v>37776</v>
      </c>
      <c r="B3565" s="274" t="s">
        <v>168</v>
      </c>
      <c r="C3565" s="248" t="s">
        <v>2513</v>
      </c>
      <c r="D3565" s="274" t="s">
        <v>30</v>
      </c>
      <c r="E3565" s="275">
        <v>3.2659319999999998</v>
      </c>
      <c r="F3565" s="276">
        <v>7.9161600000000005</v>
      </c>
      <c r="G3565" s="261">
        <f t="shared" si="38"/>
        <v>25.853640261119999</v>
      </c>
    </row>
    <row r="3566" spans="1:7" ht="16.5">
      <c r="A3566" s="273">
        <v>41721</v>
      </c>
      <c r="B3566" s="274" t="s">
        <v>277</v>
      </c>
      <c r="C3566" s="248" t="s">
        <v>2514</v>
      </c>
      <c r="D3566" s="274" t="s">
        <v>18</v>
      </c>
      <c r="E3566" s="275">
        <v>0.2</v>
      </c>
      <c r="F3566" s="276">
        <v>2.6858399999999998</v>
      </c>
      <c r="G3566" s="261">
        <f t="shared" si="38"/>
        <v>0.53716799999999998</v>
      </c>
    </row>
    <row r="3567" spans="1:7">
      <c r="A3567" s="274" t="s">
        <v>172</v>
      </c>
      <c r="B3567" s="274" t="s">
        <v>9</v>
      </c>
      <c r="C3567" s="248" t="s">
        <v>2515</v>
      </c>
      <c r="D3567" s="274" t="s">
        <v>18</v>
      </c>
      <c r="E3567" s="275">
        <v>0.05</v>
      </c>
      <c r="F3567" s="276">
        <v>79.621020000000001</v>
      </c>
      <c r="G3567" s="261">
        <f t="shared" si="38"/>
        <v>3.9810510000000003</v>
      </c>
    </row>
    <row r="3568" spans="1:7">
      <c r="A3568" s="262" t="s">
        <v>9</v>
      </c>
      <c r="B3568" s="259" t="s">
        <v>1910</v>
      </c>
      <c r="C3568" s="248" t="s">
        <v>2302</v>
      </c>
      <c r="D3568" s="274" t="s">
        <v>2171</v>
      </c>
      <c r="E3568" s="275">
        <v>0.4</v>
      </c>
      <c r="F3568" s="276">
        <v>18.261945000000001</v>
      </c>
      <c r="G3568" s="261">
        <f t="shared" si="38"/>
        <v>7.3047780000000007</v>
      </c>
    </row>
    <row r="3569" spans="1:7">
      <c r="A3569" s="262" t="s">
        <v>9</v>
      </c>
      <c r="B3569" s="259" t="s">
        <v>1911</v>
      </c>
      <c r="C3569" s="248" t="s">
        <v>2293</v>
      </c>
      <c r="D3569" s="274" t="s">
        <v>2171</v>
      </c>
      <c r="E3569" s="275">
        <v>0.8</v>
      </c>
      <c r="F3569" s="276">
        <v>13.040459999999999</v>
      </c>
      <c r="G3569" s="261">
        <f t="shared" si="38"/>
        <v>10.432368</v>
      </c>
    </row>
    <row r="3570" spans="1:7">
      <c r="A3570" s="274" t="s">
        <v>1904</v>
      </c>
      <c r="B3570" s="274"/>
      <c r="C3570" s="274"/>
      <c r="D3570" s="274"/>
      <c r="E3570" s="274"/>
      <c r="F3570" s="277"/>
      <c r="G3570" s="261">
        <f>SUM(G3562:G3569)</f>
        <v>72.809933601119994</v>
      </c>
    </row>
    <row r="3571" spans="1:7">
      <c r="A3571" s="274" t="s">
        <v>4273</v>
      </c>
      <c r="B3571" s="274"/>
      <c r="C3571" s="274"/>
      <c r="D3571" s="274"/>
      <c r="E3571" s="274"/>
      <c r="F3571" s="277"/>
      <c r="G3571" s="261">
        <f>G3570+G3560+G3558</f>
        <v>72.809933601119994</v>
      </c>
    </row>
    <row r="3572" spans="1:7">
      <c r="A3572" s="274" t="s">
        <v>4271</v>
      </c>
      <c r="B3572" s="274"/>
      <c r="C3572" s="274"/>
      <c r="D3572" s="274"/>
      <c r="E3572" s="274"/>
      <c r="F3572" s="278">
        <v>0.2303</v>
      </c>
      <c r="G3572" s="261">
        <f>F3572*G3571</f>
        <v>16.768127708337936</v>
      </c>
    </row>
    <row r="3573" spans="1:7" ht="16.5">
      <c r="A3573" s="248" t="s">
        <v>4280</v>
      </c>
      <c r="B3573" s="248"/>
      <c r="C3573" s="248"/>
      <c r="D3573" s="248"/>
      <c r="E3573" s="248"/>
      <c r="F3573" s="268"/>
      <c r="G3573" s="252">
        <f>SUM(G3571:G3572)</f>
        <v>89.578061309457922</v>
      </c>
    </row>
    <row r="3574" spans="1:7">
      <c r="A3574" s="248"/>
      <c r="B3574" s="248"/>
      <c r="C3574" s="248"/>
      <c r="D3574" s="248"/>
      <c r="E3574" s="248"/>
      <c r="F3574" s="268"/>
      <c r="G3574" s="249"/>
    </row>
    <row r="3575" spans="1:7" ht="16.5">
      <c r="A3575" s="255" t="s">
        <v>734</v>
      </c>
      <c r="B3575" s="255" t="s">
        <v>735</v>
      </c>
      <c r="C3575" s="250" t="s">
        <v>3551</v>
      </c>
      <c r="D3575" s="250"/>
      <c r="E3575" s="250"/>
      <c r="F3575" s="251"/>
      <c r="G3575" s="252" t="s">
        <v>4314</v>
      </c>
    </row>
    <row r="3576" spans="1:7">
      <c r="A3576" s="253"/>
      <c r="B3576" s="253"/>
      <c r="C3576" s="253"/>
      <c r="D3576" s="253"/>
      <c r="E3576" s="253"/>
      <c r="F3576" s="251"/>
      <c r="G3576" s="254"/>
    </row>
    <row r="3577" spans="1:7">
      <c r="A3577" s="253" t="s">
        <v>4274</v>
      </c>
      <c r="B3577" s="253"/>
      <c r="C3577" s="253"/>
      <c r="D3577" s="255" t="s">
        <v>263</v>
      </c>
      <c r="E3577" s="255" t="s">
        <v>262</v>
      </c>
      <c r="F3577" s="251" t="s">
        <v>4278</v>
      </c>
      <c r="G3577" s="284" t="s">
        <v>4279</v>
      </c>
    </row>
    <row r="3578" spans="1:7" ht="16.5">
      <c r="A3578" s="253" t="s">
        <v>2001</v>
      </c>
      <c r="B3578" s="253"/>
      <c r="C3578" s="253"/>
      <c r="D3578" s="253"/>
      <c r="E3578" s="253"/>
      <c r="F3578" s="251"/>
      <c r="G3578" s="258"/>
    </row>
    <row r="3579" spans="1:7">
      <c r="A3579" s="259" t="s">
        <v>1904</v>
      </c>
      <c r="B3579" s="259"/>
      <c r="C3579" s="259"/>
      <c r="D3579" s="259"/>
      <c r="E3579" s="259"/>
      <c r="F3579" s="260"/>
      <c r="G3579" s="261"/>
    </row>
    <row r="3580" spans="1:7" ht="16.5">
      <c r="A3580" s="253" t="s">
        <v>2003</v>
      </c>
      <c r="B3580" s="253"/>
      <c r="C3580" s="253"/>
      <c r="D3580" s="253"/>
      <c r="E3580" s="253"/>
      <c r="F3580" s="251"/>
      <c r="G3580" s="258"/>
    </row>
    <row r="3581" spans="1:7">
      <c r="A3581" s="259" t="s">
        <v>1904</v>
      </c>
      <c r="B3581" s="259"/>
      <c r="C3581" s="259"/>
      <c r="D3581" s="259"/>
      <c r="E3581" s="259"/>
      <c r="F3581" s="260"/>
      <c r="G3581" s="261"/>
    </row>
    <row r="3582" spans="1:7" ht="24.75">
      <c r="A3582" s="253" t="s">
        <v>2006</v>
      </c>
      <c r="B3582" s="253"/>
      <c r="C3582" s="253"/>
      <c r="D3582" s="253"/>
      <c r="E3582" s="253"/>
      <c r="F3582" s="251"/>
      <c r="G3582" s="258"/>
    </row>
    <row r="3583" spans="1:7">
      <c r="A3583" s="262"/>
      <c r="B3583" s="259"/>
      <c r="C3583" s="253"/>
      <c r="D3583" s="259"/>
      <c r="E3583" s="269"/>
      <c r="F3583" s="266"/>
      <c r="G3583" s="261"/>
    </row>
    <row r="3584" spans="1:7" ht="33">
      <c r="A3584" s="262" t="s">
        <v>9</v>
      </c>
      <c r="B3584" s="259" t="s">
        <v>3521</v>
      </c>
      <c r="C3584" s="253" t="s">
        <v>3522</v>
      </c>
      <c r="D3584" s="259" t="s">
        <v>2174</v>
      </c>
      <c r="E3584" s="269">
        <v>0.999</v>
      </c>
      <c r="F3584" s="266">
        <v>287.92</v>
      </c>
      <c r="G3584" s="261">
        <f>F3584*E3584</f>
        <v>287.63208000000003</v>
      </c>
    </row>
    <row r="3585" spans="1:7" ht="24.75">
      <c r="A3585" s="262" t="s">
        <v>9</v>
      </c>
      <c r="B3585" s="259" t="s">
        <v>3552</v>
      </c>
      <c r="C3585" s="253" t="s">
        <v>3553</v>
      </c>
      <c r="D3585" s="259" t="s">
        <v>2174</v>
      </c>
      <c r="E3585" s="269">
        <v>0.99860000000000004</v>
      </c>
      <c r="F3585" s="266">
        <v>66.900000000000006</v>
      </c>
      <c r="G3585" s="261">
        <f>F3585*E3585</f>
        <v>66.806340000000006</v>
      </c>
    </row>
    <row r="3586" spans="1:7">
      <c r="A3586" s="259" t="s">
        <v>1904</v>
      </c>
      <c r="B3586" s="259"/>
      <c r="C3586" s="259"/>
      <c r="D3586" s="259"/>
      <c r="E3586" s="259"/>
      <c r="F3586" s="260"/>
      <c r="G3586" s="261">
        <f>SUM(G3583:G3585)</f>
        <v>354.43842000000006</v>
      </c>
    </row>
    <row r="3587" spans="1:7">
      <c r="A3587" s="259" t="s">
        <v>4273</v>
      </c>
      <c r="B3587" s="259"/>
      <c r="C3587" s="259"/>
      <c r="D3587" s="259"/>
      <c r="E3587" s="259"/>
      <c r="F3587" s="260"/>
      <c r="G3587" s="261">
        <f>G3586+G3581+G3579</f>
        <v>354.43842000000006</v>
      </c>
    </row>
    <row r="3588" spans="1:7">
      <c r="A3588" s="259" t="s">
        <v>4271</v>
      </c>
      <c r="B3588" s="259"/>
      <c r="C3588" s="259"/>
      <c r="D3588" s="259"/>
      <c r="E3588" s="259"/>
      <c r="F3588" s="267">
        <v>0.2303</v>
      </c>
      <c r="G3588" s="261">
        <f>F3588*G3587</f>
        <v>81.627168126000015</v>
      </c>
    </row>
    <row r="3589" spans="1:7" ht="16.5">
      <c r="A3589" s="253" t="s">
        <v>4280</v>
      </c>
      <c r="B3589" s="253"/>
      <c r="C3589" s="253"/>
      <c r="D3589" s="253"/>
      <c r="E3589" s="253"/>
      <c r="F3589" s="251"/>
      <c r="G3589" s="252">
        <f>SUM(G3587:G3588)</f>
        <v>436.06558812600008</v>
      </c>
    </row>
    <row r="3590" spans="1:7">
      <c r="A3590" s="253"/>
      <c r="B3590" s="253"/>
      <c r="C3590" s="253"/>
      <c r="D3590" s="253"/>
      <c r="E3590" s="253"/>
      <c r="F3590" s="251"/>
      <c r="G3590" s="258"/>
    </row>
    <row r="3591" spans="1:7" ht="16.5">
      <c r="A3591" s="255" t="s">
        <v>736</v>
      </c>
      <c r="B3591" s="255" t="s">
        <v>3557</v>
      </c>
      <c r="C3591" s="250" t="s">
        <v>3558</v>
      </c>
      <c r="D3591" s="250"/>
      <c r="E3591" s="250"/>
      <c r="F3591" s="251"/>
      <c r="G3591" s="252" t="s">
        <v>165</v>
      </c>
    </row>
    <row r="3592" spans="1:7">
      <c r="A3592" s="253"/>
      <c r="B3592" s="253"/>
      <c r="C3592" s="253"/>
      <c r="D3592" s="253"/>
      <c r="E3592" s="253"/>
      <c r="F3592" s="251"/>
      <c r="G3592" s="254"/>
    </row>
    <row r="3593" spans="1:7">
      <c r="A3593" s="253" t="s">
        <v>4274</v>
      </c>
      <c r="B3593" s="253"/>
      <c r="C3593" s="253"/>
      <c r="D3593" s="255" t="s">
        <v>263</v>
      </c>
      <c r="E3593" s="255" t="s">
        <v>262</v>
      </c>
      <c r="F3593" s="251" t="s">
        <v>4278</v>
      </c>
      <c r="G3593" s="284" t="s">
        <v>4279</v>
      </c>
    </row>
    <row r="3594" spans="1:7" ht="16.5">
      <c r="A3594" s="253" t="s">
        <v>2001</v>
      </c>
      <c r="B3594" s="253"/>
      <c r="C3594" s="253"/>
      <c r="D3594" s="253"/>
      <c r="E3594" s="253"/>
      <c r="F3594" s="251"/>
      <c r="G3594" s="258"/>
    </row>
    <row r="3595" spans="1:7">
      <c r="A3595" s="259" t="s">
        <v>1904</v>
      </c>
      <c r="B3595" s="259"/>
      <c r="C3595" s="259"/>
      <c r="D3595" s="259"/>
      <c r="E3595" s="259"/>
      <c r="F3595" s="260"/>
      <c r="G3595" s="261"/>
    </row>
    <row r="3596" spans="1:7" ht="16.5">
      <c r="A3596" s="253" t="s">
        <v>2003</v>
      </c>
      <c r="B3596" s="253"/>
      <c r="C3596" s="253"/>
      <c r="D3596" s="253"/>
      <c r="E3596" s="253"/>
      <c r="F3596" s="251"/>
      <c r="G3596" s="258"/>
    </row>
    <row r="3597" spans="1:7">
      <c r="A3597" s="259" t="s">
        <v>1904</v>
      </c>
      <c r="B3597" s="259"/>
      <c r="C3597" s="259"/>
      <c r="D3597" s="259"/>
      <c r="E3597" s="259"/>
      <c r="F3597" s="260"/>
      <c r="G3597" s="261"/>
    </row>
    <row r="3598" spans="1:7" ht="24.75">
      <c r="A3598" s="253" t="s">
        <v>2006</v>
      </c>
      <c r="B3598" s="253"/>
      <c r="C3598" s="253"/>
      <c r="D3598" s="253"/>
      <c r="E3598" s="253"/>
      <c r="F3598" s="251"/>
      <c r="G3598" s="258"/>
    </row>
    <row r="3599" spans="1:7">
      <c r="A3599" s="262" t="s">
        <v>168</v>
      </c>
      <c r="B3599" s="259" t="s">
        <v>3557</v>
      </c>
      <c r="C3599" s="253" t="s">
        <v>5231</v>
      </c>
      <c r="D3599" s="259" t="s">
        <v>165</v>
      </c>
      <c r="E3599" s="269">
        <v>1</v>
      </c>
      <c r="F3599" s="266">
        <v>25.97431114362351</v>
      </c>
      <c r="G3599" s="261">
        <f>F3599*E3599</f>
        <v>25.97431114362351</v>
      </c>
    </row>
    <row r="3600" spans="1:7">
      <c r="A3600" s="262"/>
      <c r="B3600" s="259"/>
      <c r="C3600" s="253"/>
      <c r="D3600" s="259"/>
      <c r="E3600" s="269"/>
      <c r="F3600" s="266"/>
      <c r="G3600" s="261"/>
    </row>
    <row r="3601" spans="1:7">
      <c r="A3601" s="262"/>
      <c r="B3601" s="259"/>
      <c r="C3601" s="253"/>
      <c r="D3601" s="259"/>
      <c r="E3601" s="269"/>
      <c r="F3601" s="266"/>
      <c r="G3601" s="261"/>
    </row>
    <row r="3602" spans="1:7">
      <c r="A3602" s="259" t="s">
        <v>1904</v>
      </c>
      <c r="B3602" s="259"/>
      <c r="C3602" s="259"/>
      <c r="D3602" s="259"/>
      <c r="E3602" s="259"/>
      <c r="F3602" s="260"/>
      <c r="G3602" s="261">
        <f>SUM(G3599:G3601)</f>
        <v>25.97431114362351</v>
      </c>
    </row>
    <row r="3603" spans="1:7">
      <c r="A3603" s="259" t="s">
        <v>4273</v>
      </c>
      <c r="B3603" s="259"/>
      <c r="C3603" s="259"/>
      <c r="D3603" s="259"/>
      <c r="E3603" s="259"/>
      <c r="F3603" s="260"/>
      <c r="G3603" s="261">
        <f>G3602+G3597+G3595</f>
        <v>25.97431114362351</v>
      </c>
    </row>
    <row r="3604" spans="1:7">
      <c r="A3604" s="259" t="s">
        <v>4271</v>
      </c>
      <c r="B3604" s="259"/>
      <c r="C3604" s="259"/>
      <c r="D3604" s="259"/>
      <c r="E3604" s="259"/>
      <c r="F3604" s="267">
        <v>0.2303</v>
      </c>
      <c r="G3604" s="261">
        <f>F3604*G3603</f>
        <v>5.981883856376494</v>
      </c>
    </row>
    <row r="3605" spans="1:7" ht="16.5">
      <c r="A3605" s="253" t="s">
        <v>4280</v>
      </c>
      <c r="B3605" s="253"/>
      <c r="C3605" s="253"/>
      <c r="D3605" s="253"/>
      <c r="E3605" s="253"/>
      <c r="F3605" s="251"/>
      <c r="G3605" s="252">
        <f>SUM(G3603:G3604)</f>
        <v>31.956195000000005</v>
      </c>
    </row>
    <row r="3606" spans="1:7">
      <c r="A3606" s="253"/>
      <c r="B3606" s="253"/>
      <c r="C3606" s="253"/>
      <c r="D3606" s="253"/>
      <c r="E3606" s="253"/>
      <c r="F3606" s="251"/>
      <c r="G3606" s="258"/>
    </row>
    <row r="3607" spans="1:7" ht="24.75">
      <c r="A3607" s="255" t="s">
        <v>737</v>
      </c>
      <c r="B3607" s="255" t="s">
        <v>738</v>
      </c>
      <c r="C3607" s="250" t="s">
        <v>3554</v>
      </c>
      <c r="D3607" s="250"/>
      <c r="E3607" s="250"/>
      <c r="F3607" s="251"/>
      <c r="G3607" s="252" t="s">
        <v>165</v>
      </c>
    </row>
    <row r="3608" spans="1:7">
      <c r="A3608" s="253"/>
      <c r="B3608" s="253"/>
      <c r="C3608" s="253"/>
      <c r="D3608" s="253"/>
      <c r="E3608" s="253"/>
      <c r="F3608" s="251"/>
      <c r="G3608" s="254"/>
    </row>
    <row r="3609" spans="1:7">
      <c r="A3609" s="253" t="s">
        <v>4274</v>
      </c>
      <c r="B3609" s="253"/>
      <c r="C3609" s="253"/>
      <c r="D3609" s="255" t="s">
        <v>263</v>
      </c>
      <c r="E3609" s="255" t="s">
        <v>262</v>
      </c>
      <c r="F3609" s="251" t="s">
        <v>4278</v>
      </c>
      <c r="G3609" s="284" t="s">
        <v>4279</v>
      </c>
    </row>
    <row r="3610" spans="1:7" ht="16.5">
      <c r="A3610" s="253" t="s">
        <v>2001</v>
      </c>
      <c r="B3610" s="253"/>
      <c r="C3610" s="253"/>
      <c r="D3610" s="253"/>
      <c r="E3610" s="253"/>
      <c r="F3610" s="251"/>
      <c r="G3610" s="258"/>
    </row>
    <row r="3611" spans="1:7" ht="16.5">
      <c r="A3611" s="262" t="s">
        <v>9</v>
      </c>
      <c r="B3611" s="259" t="s">
        <v>3555</v>
      </c>
      <c r="C3611" s="253" t="s">
        <v>3556</v>
      </c>
      <c r="D3611" s="259" t="s">
        <v>3514</v>
      </c>
      <c r="E3611" s="269">
        <v>1.25</v>
      </c>
      <c r="F3611" s="266">
        <v>13.29</v>
      </c>
      <c r="G3611" s="261">
        <f>F3611*E3611</f>
        <v>16.612499999999997</v>
      </c>
    </row>
    <row r="3612" spans="1:7">
      <c r="A3612" s="259" t="s">
        <v>1904</v>
      </c>
      <c r="B3612" s="259"/>
      <c r="C3612" s="259"/>
      <c r="D3612" s="259"/>
      <c r="E3612" s="259"/>
      <c r="F3612" s="260"/>
      <c r="G3612" s="261">
        <f>SUM(G3611)</f>
        <v>16.612499999999997</v>
      </c>
    </row>
    <row r="3613" spans="1:7" ht="16.5">
      <c r="A3613" s="253" t="s">
        <v>2003</v>
      </c>
      <c r="B3613" s="253"/>
      <c r="C3613" s="253"/>
      <c r="D3613" s="253"/>
      <c r="E3613" s="253"/>
      <c r="F3613" s="251"/>
      <c r="G3613" s="258"/>
    </row>
    <row r="3614" spans="1:7">
      <c r="A3614" s="259" t="s">
        <v>1904</v>
      </c>
      <c r="B3614" s="259"/>
      <c r="C3614" s="259"/>
      <c r="D3614" s="259"/>
      <c r="E3614" s="259"/>
      <c r="F3614" s="260"/>
      <c r="G3614" s="261"/>
    </row>
    <row r="3615" spans="1:7" ht="24.75">
      <c r="A3615" s="253" t="s">
        <v>2006</v>
      </c>
      <c r="B3615" s="253"/>
      <c r="C3615" s="253"/>
      <c r="D3615" s="253"/>
      <c r="E3615" s="253"/>
      <c r="F3615" s="251"/>
      <c r="G3615" s="258"/>
    </row>
    <row r="3616" spans="1:7" ht="16.5">
      <c r="A3616" s="262" t="s">
        <v>9</v>
      </c>
      <c r="B3616" s="259" t="s">
        <v>3339</v>
      </c>
      <c r="C3616" s="253" t="s">
        <v>3340</v>
      </c>
      <c r="D3616" s="259" t="s">
        <v>18</v>
      </c>
      <c r="E3616" s="269">
        <v>1.2999999999999999E-3</v>
      </c>
      <c r="F3616" s="266">
        <v>295.73395499999998</v>
      </c>
      <c r="G3616" s="261">
        <f>F3616*E3616</f>
        <v>0.38445414149999996</v>
      </c>
    </row>
    <row r="3617" spans="1:7">
      <c r="A3617" s="262" t="s">
        <v>9</v>
      </c>
      <c r="B3617" s="259" t="s">
        <v>3525</v>
      </c>
      <c r="C3617" s="253" t="s">
        <v>3526</v>
      </c>
      <c r="D3617" s="259" t="s">
        <v>2174</v>
      </c>
      <c r="E3617" s="269">
        <v>4.4999999999999998E-2</v>
      </c>
      <c r="F3617" s="266">
        <v>50.18</v>
      </c>
      <c r="G3617" s="261">
        <f>F3617*E3617</f>
        <v>2.2580999999999998</v>
      </c>
    </row>
    <row r="3618" spans="1:7" ht="24.75">
      <c r="A3618" s="262" t="s">
        <v>9</v>
      </c>
      <c r="B3618" s="259" t="s">
        <v>1910</v>
      </c>
      <c r="C3618" s="253" t="s">
        <v>3192</v>
      </c>
      <c r="D3618" s="259" t="s">
        <v>2171</v>
      </c>
      <c r="E3618" s="269">
        <v>0.3</v>
      </c>
      <c r="F3618" s="266">
        <v>18.261945000000001</v>
      </c>
      <c r="G3618" s="261">
        <f>F3618*E3618</f>
        <v>5.4785835000000001</v>
      </c>
    </row>
    <row r="3619" spans="1:7" ht="16.5">
      <c r="A3619" s="262" t="s">
        <v>9</v>
      </c>
      <c r="B3619" s="259" t="s">
        <v>1911</v>
      </c>
      <c r="C3619" s="253" t="s">
        <v>3089</v>
      </c>
      <c r="D3619" s="259" t="s">
        <v>2171</v>
      </c>
      <c r="E3619" s="269">
        <v>1.0302</v>
      </c>
      <c r="F3619" s="266">
        <v>13.040459999999999</v>
      </c>
      <c r="G3619" s="261">
        <f>F3619*E3619</f>
        <v>13.434281892</v>
      </c>
    </row>
    <row r="3620" spans="1:7">
      <c r="A3620" s="259" t="s">
        <v>1904</v>
      </c>
      <c r="B3620" s="259"/>
      <c r="C3620" s="259"/>
      <c r="D3620" s="259"/>
      <c r="E3620" s="259"/>
      <c r="F3620" s="260"/>
      <c r="G3620" s="261">
        <f>SUM(G3616:G3619)</f>
        <v>21.5554195335</v>
      </c>
    </row>
    <row r="3621" spans="1:7">
      <c r="A3621" s="259" t="s">
        <v>4273</v>
      </c>
      <c r="B3621" s="259"/>
      <c r="C3621" s="259"/>
      <c r="D3621" s="259"/>
      <c r="E3621" s="259"/>
      <c r="F3621" s="260"/>
      <c r="G3621" s="261">
        <f>G3620+G3614+G3612</f>
        <v>38.167919533499997</v>
      </c>
    </row>
    <row r="3622" spans="1:7">
      <c r="A3622" s="259" t="s">
        <v>4271</v>
      </c>
      <c r="B3622" s="259"/>
      <c r="C3622" s="259"/>
      <c r="D3622" s="259"/>
      <c r="E3622" s="259"/>
      <c r="F3622" s="267">
        <v>0.2303</v>
      </c>
      <c r="G3622" s="261">
        <f>F3622*G3621</f>
        <v>8.7900718685650503</v>
      </c>
    </row>
    <row r="3623" spans="1:7" ht="16.5">
      <c r="A3623" s="253" t="s">
        <v>4280</v>
      </c>
      <c r="B3623" s="253"/>
      <c r="C3623" s="253"/>
      <c r="D3623" s="253"/>
      <c r="E3623" s="253"/>
      <c r="F3623" s="251"/>
      <c r="G3623" s="252">
        <f>SUM(G3621:G3622)</f>
        <v>46.957991402065048</v>
      </c>
    </row>
    <row r="3624" spans="1:7">
      <c r="A3624" s="248"/>
      <c r="B3624" s="248"/>
      <c r="C3624" s="248"/>
      <c r="D3624" s="248"/>
      <c r="E3624" s="248"/>
      <c r="F3624" s="268"/>
      <c r="G3624" s="249"/>
    </row>
    <row r="3625" spans="1:7" ht="66">
      <c r="A3625" s="299" t="s">
        <v>3557</v>
      </c>
      <c r="B3625" s="250" t="s">
        <v>3558</v>
      </c>
      <c r="C3625" s="250"/>
      <c r="D3625" s="250"/>
      <c r="E3625" s="250"/>
      <c r="F3625" s="251"/>
      <c r="G3625" s="252" t="s">
        <v>165</v>
      </c>
    </row>
    <row r="3626" spans="1:7">
      <c r="A3626" s="253"/>
      <c r="B3626" s="253"/>
      <c r="C3626" s="253"/>
      <c r="D3626" s="253"/>
      <c r="E3626" s="253"/>
      <c r="F3626" s="251"/>
      <c r="G3626" s="254"/>
    </row>
    <row r="3627" spans="1:7">
      <c r="A3627" s="253" t="s">
        <v>4274</v>
      </c>
      <c r="B3627" s="253"/>
      <c r="C3627" s="253"/>
      <c r="D3627" s="255" t="s">
        <v>263</v>
      </c>
      <c r="E3627" s="255" t="s">
        <v>262</v>
      </c>
      <c r="F3627" s="251" t="s">
        <v>4278</v>
      </c>
      <c r="G3627" s="284" t="s">
        <v>4279</v>
      </c>
    </row>
    <row r="3628" spans="1:7" ht="16.5">
      <c r="A3628" s="253" t="s">
        <v>2001</v>
      </c>
      <c r="B3628" s="253"/>
      <c r="C3628" s="253"/>
      <c r="D3628" s="253"/>
      <c r="E3628" s="253"/>
      <c r="F3628" s="251"/>
      <c r="G3628" s="258"/>
    </row>
    <row r="3629" spans="1:7" ht="16.5">
      <c r="A3629" s="262" t="s">
        <v>168</v>
      </c>
      <c r="B3629" s="263" t="s">
        <v>3559</v>
      </c>
      <c r="C3629" s="264" t="s">
        <v>3560</v>
      </c>
      <c r="D3629" s="263" t="s">
        <v>165</v>
      </c>
      <c r="E3629" s="265">
        <v>1.5499999999999999E-3</v>
      </c>
      <c r="F3629" s="266">
        <v>18</v>
      </c>
      <c r="G3629" s="261">
        <f>F3629*E3629</f>
        <v>2.7899999999999998E-2</v>
      </c>
    </row>
    <row r="3630" spans="1:7">
      <c r="A3630" s="262" t="s">
        <v>168</v>
      </c>
      <c r="B3630" s="263" t="s">
        <v>3561</v>
      </c>
      <c r="C3630" s="264" t="s">
        <v>3562</v>
      </c>
      <c r="D3630" s="263" t="s">
        <v>165</v>
      </c>
      <c r="E3630" s="265">
        <v>1.8599999999999998E-2</v>
      </c>
      <c r="F3630" s="266">
        <v>10.25</v>
      </c>
      <c r="G3630" s="261">
        <f>F3630*E3630</f>
        <v>0.19064999999999999</v>
      </c>
    </row>
    <row r="3631" spans="1:7">
      <c r="A3631" s="259" t="s">
        <v>1904</v>
      </c>
      <c r="B3631" s="259"/>
      <c r="C3631" s="259"/>
      <c r="D3631" s="259"/>
      <c r="E3631" s="259"/>
      <c r="F3631" s="260"/>
      <c r="G3631" s="261">
        <f>SUM(G3629:G3630)</f>
        <v>0.21854999999999999</v>
      </c>
    </row>
    <row r="3632" spans="1:7" ht="16.5">
      <c r="A3632" s="253" t="s">
        <v>2003</v>
      </c>
      <c r="B3632" s="253"/>
      <c r="C3632" s="253"/>
      <c r="D3632" s="253"/>
      <c r="E3632" s="253"/>
      <c r="F3632" s="251"/>
      <c r="G3632" s="258"/>
    </row>
    <row r="3633" spans="1:7">
      <c r="A3633" s="262" t="s">
        <v>9</v>
      </c>
      <c r="B3633" s="259" t="s">
        <v>1910</v>
      </c>
      <c r="C3633" s="248" t="s">
        <v>2302</v>
      </c>
      <c r="D3633" s="274" t="s">
        <v>2171</v>
      </c>
      <c r="E3633" s="275">
        <v>0.15</v>
      </c>
      <c r="F3633" s="276">
        <v>18.261945000000001</v>
      </c>
      <c r="G3633" s="261">
        <f>F3633*E3633</f>
        <v>2.73929175</v>
      </c>
    </row>
    <row r="3634" spans="1:7">
      <c r="A3634" s="262" t="s">
        <v>9</v>
      </c>
      <c r="B3634" s="259" t="s">
        <v>1911</v>
      </c>
      <c r="C3634" s="248" t="s">
        <v>2293</v>
      </c>
      <c r="D3634" s="263" t="s">
        <v>2171</v>
      </c>
      <c r="E3634" s="265">
        <v>0.23400000000000001</v>
      </c>
      <c r="F3634" s="276">
        <v>13.040459999999999</v>
      </c>
      <c r="G3634" s="261">
        <f>F3634*E3634</f>
        <v>3.0514676400000003</v>
      </c>
    </row>
    <row r="3635" spans="1:7">
      <c r="A3635" s="259" t="s">
        <v>1904</v>
      </c>
      <c r="B3635" s="259"/>
      <c r="C3635" s="259"/>
      <c r="D3635" s="259"/>
      <c r="E3635" s="259"/>
      <c r="F3635" s="260"/>
      <c r="G3635" s="261">
        <f>SUM(G3633:G3634)</f>
        <v>5.7907593899999998</v>
      </c>
    </row>
    <row r="3636" spans="1:7" ht="24.75">
      <c r="A3636" s="253" t="s">
        <v>2006</v>
      </c>
      <c r="B3636" s="253"/>
      <c r="C3636" s="253"/>
      <c r="D3636" s="253"/>
      <c r="E3636" s="253"/>
      <c r="F3636" s="251"/>
      <c r="G3636" s="258"/>
    </row>
    <row r="3637" spans="1:7" ht="16.5">
      <c r="A3637" s="262" t="s">
        <v>168</v>
      </c>
      <c r="B3637" s="263" t="s">
        <v>3563</v>
      </c>
      <c r="C3637" s="264" t="s">
        <v>3564</v>
      </c>
      <c r="D3637" s="263" t="s">
        <v>18</v>
      </c>
      <c r="E3637" s="265">
        <v>9.1999999999999998E-3</v>
      </c>
      <c r="F3637" s="266">
        <v>314.52600000000001</v>
      </c>
      <c r="G3637" s="261">
        <f t="shared" ref="G3637:G3645" si="39">F3637*E3637</f>
        <v>2.8936392</v>
      </c>
    </row>
    <row r="3638" spans="1:7" ht="16.5">
      <c r="A3638" s="262" t="s">
        <v>168</v>
      </c>
      <c r="B3638" s="263" t="s">
        <v>3565</v>
      </c>
      <c r="C3638" s="264" t="s">
        <v>3566</v>
      </c>
      <c r="D3638" s="263" t="s">
        <v>18</v>
      </c>
      <c r="E3638" s="265">
        <v>8.9999999999999993E-3</v>
      </c>
      <c r="F3638" s="266">
        <v>351.42979499999996</v>
      </c>
      <c r="G3638" s="261">
        <f t="shared" si="39"/>
        <v>3.1628681549999995</v>
      </c>
    </row>
    <row r="3639" spans="1:7">
      <c r="A3639" s="262" t="s">
        <v>168</v>
      </c>
      <c r="B3639" s="263" t="s">
        <v>3567</v>
      </c>
      <c r="C3639" s="264" t="s">
        <v>3568</v>
      </c>
      <c r="D3639" s="263" t="s">
        <v>30</v>
      </c>
      <c r="E3639" s="265">
        <v>0.16</v>
      </c>
      <c r="F3639" s="266">
        <v>7.5539250000000004</v>
      </c>
      <c r="G3639" s="261">
        <f t="shared" si="39"/>
        <v>1.208628</v>
      </c>
    </row>
    <row r="3640" spans="1:7">
      <c r="A3640" s="262" t="s">
        <v>168</v>
      </c>
      <c r="B3640" s="263" t="s">
        <v>3569</v>
      </c>
      <c r="C3640" s="264" t="s">
        <v>3570</v>
      </c>
      <c r="D3640" s="263" t="s">
        <v>18</v>
      </c>
      <c r="E3640" s="265">
        <v>2E-3</v>
      </c>
      <c r="F3640" s="266">
        <v>277.02142500000002</v>
      </c>
      <c r="G3640" s="261">
        <f t="shared" si="39"/>
        <v>0.55404285000000009</v>
      </c>
    </row>
    <row r="3641" spans="1:7">
      <c r="A3641" s="262" t="s">
        <v>168</v>
      </c>
      <c r="B3641" s="263" t="s">
        <v>3571</v>
      </c>
      <c r="C3641" s="264" t="s">
        <v>3572</v>
      </c>
      <c r="D3641" s="263" t="s">
        <v>18</v>
      </c>
      <c r="E3641" s="265">
        <v>3.7000000000000002E-3</v>
      </c>
      <c r="F3641" s="266">
        <v>253.41430499999998</v>
      </c>
      <c r="G3641" s="261">
        <f t="shared" si="39"/>
        <v>0.93763292850000002</v>
      </c>
    </row>
    <row r="3642" spans="1:7" ht="16.5">
      <c r="A3642" s="262" t="s">
        <v>168</v>
      </c>
      <c r="B3642" s="263" t="s">
        <v>3573</v>
      </c>
      <c r="C3642" s="264" t="s">
        <v>3574</v>
      </c>
      <c r="D3642" s="263" t="s">
        <v>33</v>
      </c>
      <c r="E3642" s="265">
        <v>0.2</v>
      </c>
      <c r="F3642" s="266">
        <v>34.412325000000003</v>
      </c>
      <c r="G3642" s="261">
        <f t="shared" si="39"/>
        <v>6.8824650000000007</v>
      </c>
    </row>
    <row r="3643" spans="1:7">
      <c r="A3643" s="262" t="s">
        <v>168</v>
      </c>
      <c r="B3643" s="263" t="s">
        <v>3575</v>
      </c>
      <c r="C3643" s="264" t="s">
        <v>3576</v>
      </c>
      <c r="D3643" s="263" t="s">
        <v>18</v>
      </c>
      <c r="E3643" s="265">
        <v>5.6000000000000001E-2</v>
      </c>
      <c r="F3643" s="266">
        <v>36.258839999999999</v>
      </c>
      <c r="G3643" s="261">
        <f t="shared" si="39"/>
        <v>2.0304950399999999</v>
      </c>
    </row>
    <row r="3644" spans="1:7" ht="16.5">
      <c r="A3644" s="262" t="s">
        <v>168</v>
      </c>
      <c r="B3644" s="263" t="s">
        <v>3577</v>
      </c>
      <c r="C3644" s="264" t="s">
        <v>3578</v>
      </c>
      <c r="D3644" s="263" t="s">
        <v>33</v>
      </c>
      <c r="E3644" s="265">
        <v>0.25</v>
      </c>
      <c r="F3644" s="266">
        <v>3.9845849999999996</v>
      </c>
      <c r="G3644" s="261">
        <f t="shared" si="39"/>
        <v>0.9961462499999999</v>
      </c>
    </row>
    <row r="3645" spans="1:7">
      <c r="A3645" s="262" t="s">
        <v>168</v>
      </c>
      <c r="B3645" s="263" t="s">
        <v>3579</v>
      </c>
      <c r="C3645" s="264" t="s">
        <v>3580</v>
      </c>
      <c r="D3645" s="263" t="s">
        <v>18</v>
      </c>
      <c r="E3645" s="265">
        <v>3.5999999999999997E-2</v>
      </c>
      <c r="F3645" s="266">
        <v>36.258839999999999</v>
      </c>
      <c r="G3645" s="261">
        <f t="shared" si="39"/>
        <v>1.3053182399999999</v>
      </c>
    </row>
    <row r="3646" spans="1:7">
      <c r="A3646" s="259" t="s">
        <v>1904</v>
      </c>
      <c r="B3646" s="259"/>
      <c r="C3646" s="259"/>
      <c r="D3646" s="259"/>
      <c r="E3646" s="259"/>
      <c r="F3646" s="260"/>
      <c r="G3646" s="261">
        <f>SUM(G3637:G3645)</f>
        <v>19.9712356635</v>
      </c>
    </row>
    <row r="3647" spans="1:7">
      <c r="A3647" s="259" t="s">
        <v>4273</v>
      </c>
      <c r="B3647" s="259"/>
      <c r="C3647" s="259"/>
      <c r="D3647" s="259"/>
      <c r="E3647" s="259"/>
      <c r="F3647" s="260"/>
      <c r="G3647" s="261">
        <f>G3646+G3635+G3631</f>
        <v>25.980545053500002</v>
      </c>
    </row>
    <row r="3648" spans="1:7">
      <c r="A3648" s="259" t="s">
        <v>4271</v>
      </c>
      <c r="B3648" s="259"/>
      <c r="C3648" s="259"/>
      <c r="D3648" s="259"/>
      <c r="E3648" s="259"/>
      <c r="F3648" s="267">
        <v>0.2303</v>
      </c>
      <c r="G3648" s="261">
        <f>F3648*G3647</f>
        <v>5.9833195258210505</v>
      </c>
    </row>
    <row r="3649" spans="1:7" ht="16.5">
      <c r="A3649" s="253" t="s">
        <v>4280</v>
      </c>
      <c r="B3649" s="253"/>
      <c r="C3649" s="253"/>
      <c r="D3649" s="253"/>
      <c r="E3649" s="253"/>
      <c r="F3649" s="251"/>
      <c r="G3649" s="252">
        <f>SUM(G3647:G3648)</f>
        <v>31.963864579321054</v>
      </c>
    </row>
    <row r="3650" spans="1:7">
      <c r="A3650" s="248"/>
      <c r="B3650" s="248"/>
      <c r="C3650" s="248"/>
      <c r="D3650" s="248"/>
      <c r="E3650" s="248"/>
      <c r="F3650" s="268"/>
      <c r="G3650" s="249"/>
    </row>
    <row r="3651" spans="1:7" ht="24.75">
      <c r="A3651" s="255" t="s">
        <v>740</v>
      </c>
      <c r="B3651" s="255" t="s">
        <v>741</v>
      </c>
      <c r="C3651" s="250" t="s">
        <v>3581</v>
      </c>
      <c r="D3651" s="250"/>
      <c r="E3651" s="250"/>
      <c r="F3651" s="251"/>
      <c r="G3651" s="252">
        <f>G3666*1</f>
        <v>75.486775844250005</v>
      </c>
    </row>
    <row r="3652" spans="1:7">
      <c r="A3652" s="253"/>
      <c r="B3652" s="253"/>
      <c r="C3652" s="253"/>
      <c r="D3652" s="253"/>
      <c r="E3652" s="253"/>
      <c r="F3652" s="251"/>
      <c r="G3652" s="254"/>
    </row>
    <row r="3653" spans="1:7">
      <c r="A3653" s="253" t="s">
        <v>4274</v>
      </c>
      <c r="B3653" s="253"/>
      <c r="C3653" s="253"/>
      <c r="D3653" s="255" t="s">
        <v>263</v>
      </c>
      <c r="E3653" s="255" t="s">
        <v>262</v>
      </c>
      <c r="F3653" s="251" t="s">
        <v>4278</v>
      </c>
      <c r="G3653" s="284" t="s">
        <v>4279</v>
      </c>
    </row>
    <row r="3654" spans="1:7" ht="16.5">
      <c r="A3654" s="253" t="s">
        <v>2001</v>
      </c>
      <c r="B3654" s="253"/>
      <c r="C3654" s="253"/>
      <c r="D3654" s="253"/>
      <c r="E3654" s="253"/>
      <c r="F3654" s="251"/>
      <c r="G3654" s="258"/>
    </row>
    <row r="3655" spans="1:7" ht="16.5">
      <c r="A3655" s="262" t="s">
        <v>9</v>
      </c>
      <c r="B3655" s="259" t="s">
        <v>3582</v>
      </c>
      <c r="C3655" s="253" t="s">
        <v>3583</v>
      </c>
      <c r="D3655" s="259" t="s">
        <v>2173</v>
      </c>
      <c r="E3655" s="269">
        <v>4.5</v>
      </c>
      <c r="F3655" s="266">
        <v>1.31</v>
      </c>
      <c r="G3655" s="261">
        <f>F3655*E3655</f>
        <v>5.8950000000000005</v>
      </c>
    </row>
    <row r="3656" spans="1:7" ht="41.25">
      <c r="A3656" s="262" t="s">
        <v>9</v>
      </c>
      <c r="B3656" s="259" t="s">
        <v>3584</v>
      </c>
      <c r="C3656" s="253" t="s">
        <v>3585</v>
      </c>
      <c r="D3656" s="259" t="s">
        <v>413</v>
      </c>
      <c r="E3656" s="269">
        <v>1.01637</v>
      </c>
      <c r="F3656" s="266">
        <v>37.5</v>
      </c>
      <c r="G3656" s="261">
        <f>F3656*E3656</f>
        <v>38.113875</v>
      </c>
    </row>
    <row r="3657" spans="1:7">
      <c r="A3657" s="259" t="s">
        <v>1904</v>
      </c>
      <c r="B3657" s="259"/>
      <c r="C3657" s="259"/>
      <c r="D3657" s="259"/>
      <c r="E3657" s="259"/>
      <c r="F3657" s="260"/>
      <c r="G3657" s="261">
        <f>SUM(G3655:G3656)</f>
        <v>44.008875000000003</v>
      </c>
    </row>
    <row r="3658" spans="1:7" ht="16.5">
      <c r="A3658" s="253" t="s">
        <v>2003</v>
      </c>
      <c r="B3658" s="253"/>
      <c r="C3658" s="253"/>
      <c r="D3658" s="253"/>
      <c r="E3658" s="253"/>
      <c r="F3658" s="251"/>
      <c r="G3658" s="258"/>
    </row>
    <row r="3659" spans="1:7">
      <c r="A3659" s="259" t="s">
        <v>1904</v>
      </c>
      <c r="B3659" s="259"/>
      <c r="C3659" s="259"/>
      <c r="D3659" s="259"/>
      <c r="E3659" s="259"/>
      <c r="F3659" s="260"/>
      <c r="G3659" s="261">
        <v>0</v>
      </c>
    </row>
    <row r="3660" spans="1:7" ht="24.75">
      <c r="A3660" s="253" t="s">
        <v>2006</v>
      </c>
      <c r="B3660" s="253"/>
      <c r="C3660" s="253"/>
      <c r="D3660" s="253"/>
      <c r="E3660" s="253"/>
      <c r="F3660" s="251"/>
      <c r="G3660" s="258"/>
    </row>
    <row r="3661" spans="1:7" ht="24.75">
      <c r="A3661" s="262" t="s">
        <v>9</v>
      </c>
      <c r="B3661" s="259" t="s">
        <v>1910</v>
      </c>
      <c r="C3661" s="253" t="s">
        <v>3192</v>
      </c>
      <c r="D3661" s="259" t="s">
        <v>2171</v>
      </c>
      <c r="E3661" s="269">
        <v>0.7</v>
      </c>
      <c r="F3661" s="266">
        <v>18.261945000000001</v>
      </c>
      <c r="G3661" s="261">
        <f t="shared" ref="G3661:G3662" si="40">F3661*E3661</f>
        <v>12.7833615</v>
      </c>
    </row>
    <row r="3662" spans="1:7" ht="16.5">
      <c r="A3662" s="262" t="s">
        <v>9</v>
      </c>
      <c r="B3662" s="259" t="s">
        <v>1911</v>
      </c>
      <c r="C3662" s="253" t="s">
        <v>3089</v>
      </c>
      <c r="D3662" s="259" t="s">
        <v>2171</v>
      </c>
      <c r="E3662" s="269">
        <v>0.35</v>
      </c>
      <c r="F3662" s="266">
        <v>13.040459999999999</v>
      </c>
      <c r="G3662" s="261">
        <f t="shared" si="40"/>
        <v>4.5641609999999995</v>
      </c>
    </row>
    <row r="3663" spans="1:7">
      <c r="A3663" s="259" t="s">
        <v>1904</v>
      </c>
      <c r="B3663" s="259"/>
      <c r="C3663" s="259"/>
      <c r="D3663" s="259"/>
      <c r="E3663" s="259"/>
      <c r="F3663" s="260"/>
      <c r="G3663" s="261">
        <f>SUM(G3661:G3662)</f>
        <v>17.3475225</v>
      </c>
    </row>
    <row r="3664" spans="1:7">
      <c r="A3664" s="259" t="s">
        <v>4273</v>
      </c>
      <c r="B3664" s="259"/>
      <c r="C3664" s="259"/>
      <c r="D3664" s="259"/>
      <c r="E3664" s="259"/>
      <c r="F3664" s="260"/>
      <c r="G3664" s="261">
        <f>G3663+G3659+G3657</f>
        <v>61.3563975</v>
      </c>
    </row>
    <row r="3665" spans="1:7">
      <c r="A3665" s="259" t="s">
        <v>4271</v>
      </c>
      <c r="B3665" s="259"/>
      <c r="C3665" s="259"/>
      <c r="D3665" s="259"/>
      <c r="E3665" s="259"/>
      <c r="F3665" s="267">
        <v>0.2303</v>
      </c>
      <c r="G3665" s="261">
        <f>F3665*G3664</f>
        <v>14.13037834425</v>
      </c>
    </row>
    <row r="3666" spans="1:7" ht="16.5">
      <c r="A3666" s="253" t="s">
        <v>4280</v>
      </c>
      <c r="B3666" s="253"/>
      <c r="C3666" s="253"/>
      <c r="D3666" s="253"/>
      <c r="E3666" s="253"/>
      <c r="F3666" s="251"/>
      <c r="G3666" s="252">
        <f>SUM(G3664:G3665)</f>
        <v>75.486775844250005</v>
      </c>
    </row>
    <row r="3667" spans="1:7">
      <c r="A3667" s="248"/>
      <c r="B3667" s="248"/>
      <c r="C3667" s="248"/>
      <c r="D3667" s="248"/>
      <c r="E3667" s="248"/>
      <c r="F3667" s="268"/>
      <c r="G3667" s="249"/>
    </row>
    <row r="3668" spans="1:7" ht="24.75">
      <c r="A3668" s="255" t="s">
        <v>742</v>
      </c>
      <c r="B3668" s="255" t="s">
        <v>743</v>
      </c>
      <c r="C3668" s="250" t="s">
        <v>3586</v>
      </c>
      <c r="D3668" s="250"/>
      <c r="E3668" s="250"/>
      <c r="F3668" s="251"/>
      <c r="G3668" s="252" t="s">
        <v>4281</v>
      </c>
    </row>
    <row r="3669" spans="1:7">
      <c r="A3669" s="253"/>
      <c r="B3669" s="253"/>
      <c r="C3669" s="253"/>
      <c r="D3669" s="253"/>
      <c r="E3669" s="253"/>
      <c r="F3669" s="251"/>
      <c r="G3669" s="254"/>
    </row>
    <row r="3670" spans="1:7">
      <c r="A3670" s="253" t="s">
        <v>4274</v>
      </c>
      <c r="B3670" s="253"/>
      <c r="C3670" s="253"/>
      <c r="D3670" s="255" t="s">
        <v>263</v>
      </c>
      <c r="E3670" s="255" t="s">
        <v>262</v>
      </c>
      <c r="F3670" s="251" t="s">
        <v>4278</v>
      </c>
      <c r="G3670" s="284" t="s">
        <v>4279</v>
      </c>
    </row>
    <row r="3671" spans="1:7" ht="16.5">
      <c r="A3671" s="253" t="s">
        <v>2001</v>
      </c>
      <c r="B3671" s="253"/>
      <c r="C3671" s="253"/>
      <c r="D3671" s="253"/>
      <c r="E3671" s="253"/>
      <c r="F3671" s="251"/>
      <c r="G3671" s="258"/>
    </row>
    <row r="3672" spans="1:7" ht="16.5">
      <c r="A3672" s="262" t="s">
        <v>9</v>
      </c>
      <c r="B3672" s="259" t="s">
        <v>3582</v>
      </c>
      <c r="C3672" s="253" t="s">
        <v>3583</v>
      </c>
      <c r="D3672" s="259" t="s">
        <v>2173</v>
      </c>
      <c r="E3672" s="269">
        <v>4.5</v>
      </c>
      <c r="F3672" s="266">
        <v>1.31</v>
      </c>
      <c r="G3672" s="261">
        <f>F3672*E3672</f>
        <v>5.8950000000000005</v>
      </c>
    </row>
    <row r="3673" spans="1:7" ht="41.25">
      <c r="A3673" s="262" t="s">
        <v>9</v>
      </c>
      <c r="B3673" s="259" t="s">
        <v>3587</v>
      </c>
      <c r="C3673" s="253" t="s">
        <v>3588</v>
      </c>
      <c r="D3673" s="259" t="s">
        <v>413</v>
      </c>
      <c r="E3673" s="269">
        <v>1.01637</v>
      </c>
      <c r="F3673" s="266">
        <v>37.5</v>
      </c>
      <c r="G3673" s="261">
        <f>F3673*E3673</f>
        <v>38.113875</v>
      </c>
    </row>
    <row r="3674" spans="1:7">
      <c r="A3674" s="259" t="s">
        <v>1904</v>
      </c>
      <c r="B3674" s="259"/>
      <c r="C3674" s="259"/>
      <c r="D3674" s="259"/>
      <c r="E3674" s="259"/>
      <c r="F3674" s="260"/>
      <c r="G3674" s="261">
        <f>SUM(G3672:G3673)</f>
        <v>44.008875000000003</v>
      </c>
    </row>
    <row r="3675" spans="1:7" ht="16.5">
      <c r="A3675" s="253" t="s">
        <v>2003</v>
      </c>
      <c r="B3675" s="253"/>
      <c r="C3675" s="253"/>
      <c r="D3675" s="253"/>
      <c r="E3675" s="253"/>
      <c r="F3675" s="251"/>
      <c r="G3675" s="258"/>
    </row>
    <row r="3676" spans="1:7">
      <c r="A3676" s="259" t="s">
        <v>1904</v>
      </c>
      <c r="B3676" s="259"/>
      <c r="C3676" s="259"/>
      <c r="D3676" s="259"/>
      <c r="E3676" s="259"/>
      <c r="F3676" s="260"/>
      <c r="G3676" s="261">
        <v>0</v>
      </c>
    </row>
    <row r="3677" spans="1:7" ht="24.75">
      <c r="A3677" s="253" t="s">
        <v>2006</v>
      </c>
      <c r="B3677" s="253"/>
      <c r="C3677" s="253"/>
      <c r="D3677" s="253"/>
      <c r="E3677" s="253"/>
      <c r="F3677" s="251"/>
      <c r="G3677" s="258"/>
    </row>
    <row r="3678" spans="1:7" ht="24.75">
      <c r="A3678" s="262" t="s">
        <v>9</v>
      </c>
      <c r="B3678" s="259" t="s">
        <v>1910</v>
      </c>
      <c r="C3678" s="253" t="s">
        <v>3192</v>
      </c>
      <c r="D3678" s="259" t="s">
        <v>2171</v>
      </c>
      <c r="E3678" s="269">
        <v>0.7</v>
      </c>
      <c r="F3678" s="266">
        <v>18.261945000000001</v>
      </c>
      <c r="G3678" s="261">
        <f t="shared" ref="G3678:G3679" si="41">F3678*E3678</f>
        <v>12.7833615</v>
      </c>
    </row>
    <row r="3679" spans="1:7" ht="16.5">
      <c r="A3679" s="262" t="s">
        <v>9</v>
      </c>
      <c r="B3679" s="259" t="s">
        <v>1911</v>
      </c>
      <c r="C3679" s="253" t="s">
        <v>3089</v>
      </c>
      <c r="D3679" s="259" t="s">
        <v>2171</v>
      </c>
      <c r="E3679" s="269">
        <v>0.35</v>
      </c>
      <c r="F3679" s="266">
        <v>13.040459999999999</v>
      </c>
      <c r="G3679" s="261">
        <f t="shared" si="41"/>
        <v>4.5641609999999995</v>
      </c>
    </row>
    <row r="3680" spans="1:7">
      <c r="A3680" s="259" t="s">
        <v>1904</v>
      </c>
      <c r="B3680" s="259"/>
      <c r="C3680" s="259"/>
      <c r="D3680" s="259"/>
      <c r="E3680" s="259"/>
      <c r="F3680" s="260"/>
      <c r="G3680" s="261">
        <f>SUM(G3678:G3679)</f>
        <v>17.3475225</v>
      </c>
    </row>
    <row r="3681" spans="1:7">
      <c r="A3681" s="259" t="s">
        <v>4273</v>
      </c>
      <c r="B3681" s="259"/>
      <c r="C3681" s="259"/>
      <c r="D3681" s="259"/>
      <c r="E3681" s="259"/>
      <c r="F3681" s="260"/>
      <c r="G3681" s="261">
        <f>G3680+G3676+G3674</f>
        <v>61.3563975</v>
      </c>
    </row>
    <row r="3682" spans="1:7">
      <c r="A3682" s="259" t="s">
        <v>4271</v>
      </c>
      <c r="B3682" s="259"/>
      <c r="C3682" s="259"/>
      <c r="D3682" s="259"/>
      <c r="E3682" s="259"/>
      <c r="F3682" s="267">
        <v>0.2303</v>
      </c>
      <c r="G3682" s="261">
        <f>F3682*G3681</f>
        <v>14.13037834425</v>
      </c>
    </row>
    <row r="3683" spans="1:7" ht="16.5">
      <c r="A3683" s="253" t="s">
        <v>4280</v>
      </c>
      <c r="B3683" s="253"/>
      <c r="C3683" s="253"/>
      <c r="D3683" s="253"/>
      <c r="E3683" s="253"/>
      <c r="F3683" s="251"/>
      <c r="G3683" s="252">
        <f>SUM(G3681:G3682)</f>
        <v>75.486775844250005</v>
      </c>
    </row>
    <row r="3684" spans="1:7">
      <c r="A3684" s="253"/>
      <c r="B3684" s="253"/>
      <c r="C3684" s="253"/>
      <c r="D3684" s="253"/>
      <c r="E3684" s="253"/>
      <c r="F3684" s="251"/>
      <c r="G3684" s="252"/>
    </row>
    <row r="3685" spans="1:7" ht="33">
      <c r="A3685" s="255" t="s">
        <v>745</v>
      </c>
      <c r="B3685" s="255" t="s">
        <v>626</v>
      </c>
      <c r="C3685" s="250" t="s">
        <v>3459</v>
      </c>
      <c r="D3685" s="250"/>
      <c r="E3685" s="250"/>
      <c r="F3685" s="251"/>
      <c r="G3685" s="252" t="s">
        <v>4281</v>
      </c>
    </row>
    <row r="3686" spans="1:7">
      <c r="A3686" s="253"/>
      <c r="B3686" s="253"/>
      <c r="C3686" s="253"/>
      <c r="D3686" s="253"/>
      <c r="E3686" s="253"/>
      <c r="F3686" s="251"/>
      <c r="G3686" s="254"/>
    </row>
    <row r="3687" spans="1:7">
      <c r="A3687" s="253" t="s">
        <v>4274</v>
      </c>
      <c r="B3687" s="253"/>
      <c r="C3687" s="253"/>
      <c r="D3687" s="255" t="s">
        <v>263</v>
      </c>
      <c r="E3687" s="255" t="s">
        <v>262</v>
      </c>
      <c r="F3687" s="251" t="s">
        <v>4278</v>
      </c>
      <c r="G3687" s="284" t="s">
        <v>4279</v>
      </c>
    </row>
    <row r="3688" spans="1:7" ht="16.5">
      <c r="A3688" s="253" t="s">
        <v>2001</v>
      </c>
      <c r="B3688" s="253"/>
      <c r="C3688" s="253"/>
      <c r="D3688" s="253"/>
      <c r="E3688" s="253"/>
      <c r="F3688" s="251"/>
      <c r="G3688" s="258"/>
    </row>
    <row r="3689" spans="1:7">
      <c r="A3689" s="262" t="s">
        <v>9</v>
      </c>
      <c r="B3689" s="259" t="s">
        <v>3437</v>
      </c>
      <c r="C3689" s="253" t="s">
        <v>3438</v>
      </c>
      <c r="D3689" s="259" t="s">
        <v>30</v>
      </c>
      <c r="E3689" s="269">
        <v>5</v>
      </c>
      <c r="F3689" s="266">
        <v>1.31</v>
      </c>
      <c r="G3689" s="261">
        <f>F3689*E3689</f>
        <v>6.5500000000000007</v>
      </c>
    </row>
    <row r="3690" spans="1:7" ht="16.5">
      <c r="A3690" s="262" t="s">
        <v>9</v>
      </c>
      <c r="B3690" s="259" t="s">
        <v>3460</v>
      </c>
      <c r="C3690" s="253" t="s">
        <v>3461</v>
      </c>
      <c r="D3690" s="259" t="s">
        <v>33</v>
      </c>
      <c r="E3690" s="269">
        <v>1.03</v>
      </c>
      <c r="F3690" s="266">
        <v>147.703</v>
      </c>
      <c r="G3690" s="261">
        <f>F3690*E3690</f>
        <v>152.13409000000001</v>
      </c>
    </row>
    <row r="3691" spans="1:7">
      <c r="A3691" s="259" t="s">
        <v>1904</v>
      </c>
      <c r="B3691" s="259"/>
      <c r="C3691" s="259"/>
      <c r="D3691" s="259"/>
      <c r="E3691" s="259"/>
      <c r="F3691" s="260"/>
      <c r="G3691" s="261">
        <f>SUM(G3689:G3690)</f>
        <v>158.68409000000003</v>
      </c>
    </row>
    <row r="3692" spans="1:7" ht="16.5">
      <c r="A3692" s="253" t="s">
        <v>2003</v>
      </c>
      <c r="B3692" s="253"/>
      <c r="C3692" s="253"/>
      <c r="D3692" s="253"/>
      <c r="E3692" s="253"/>
      <c r="F3692" s="251"/>
      <c r="G3692" s="258"/>
    </row>
    <row r="3693" spans="1:7">
      <c r="A3693" s="259" t="s">
        <v>1904</v>
      </c>
      <c r="B3693" s="259"/>
      <c r="C3693" s="259"/>
      <c r="D3693" s="259"/>
      <c r="E3693" s="259"/>
      <c r="F3693" s="260"/>
      <c r="G3693" s="261"/>
    </row>
    <row r="3694" spans="1:7" ht="24.75">
      <c r="A3694" s="253" t="s">
        <v>2006</v>
      </c>
      <c r="B3694" s="253"/>
      <c r="C3694" s="253"/>
      <c r="D3694" s="253"/>
      <c r="E3694" s="253"/>
      <c r="F3694" s="251"/>
      <c r="G3694" s="258"/>
    </row>
    <row r="3695" spans="1:7" ht="33">
      <c r="A3695" s="262" t="s">
        <v>9</v>
      </c>
      <c r="B3695" s="259" t="s">
        <v>3412</v>
      </c>
      <c r="C3695" s="253" t="s">
        <v>3413</v>
      </c>
      <c r="D3695" s="259" t="s">
        <v>33</v>
      </c>
      <c r="E3695" s="269">
        <v>1</v>
      </c>
      <c r="F3695" s="266">
        <v>4.58</v>
      </c>
      <c r="G3695" s="261">
        <f>F3695*E3695</f>
        <v>4.58</v>
      </c>
    </row>
    <row r="3696" spans="1:7" ht="24.75">
      <c r="A3696" s="262" t="s">
        <v>9</v>
      </c>
      <c r="B3696" s="259" t="s">
        <v>1910</v>
      </c>
      <c r="C3696" s="253" t="s">
        <v>3192</v>
      </c>
      <c r="D3696" s="259" t="s">
        <v>2171</v>
      </c>
      <c r="E3696" s="269">
        <v>1</v>
      </c>
      <c r="F3696" s="266">
        <v>18.261945000000001</v>
      </c>
      <c r="G3696" s="261">
        <f>F3696*E3696</f>
        <v>18.261945000000001</v>
      </c>
    </row>
    <row r="3697" spans="1:7" ht="16.5">
      <c r="A3697" s="262" t="s">
        <v>9</v>
      </c>
      <c r="B3697" s="259" t="s">
        <v>1911</v>
      </c>
      <c r="C3697" s="253" t="s">
        <v>3089</v>
      </c>
      <c r="D3697" s="259" t="s">
        <v>2171</v>
      </c>
      <c r="E3697" s="269">
        <v>0.5</v>
      </c>
      <c r="F3697" s="266">
        <v>13.040459999999999</v>
      </c>
      <c r="G3697" s="261">
        <f>F3697*E3697</f>
        <v>6.5202299999999997</v>
      </c>
    </row>
    <row r="3698" spans="1:7">
      <c r="A3698" s="259" t="s">
        <v>1904</v>
      </c>
      <c r="B3698" s="259"/>
      <c r="C3698" s="259"/>
      <c r="D3698" s="259"/>
      <c r="E3698" s="259"/>
      <c r="F3698" s="260"/>
      <c r="G3698" s="261">
        <f>SUM(G3695:G3697)</f>
        <v>29.362175000000001</v>
      </c>
    </row>
    <row r="3699" spans="1:7">
      <c r="A3699" s="259" t="s">
        <v>4273</v>
      </c>
      <c r="B3699" s="259"/>
      <c r="C3699" s="259"/>
      <c r="D3699" s="259"/>
      <c r="E3699" s="259"/>
      <c r="F3699" s="260"/>
      <c r="G3699" s="261">
        <f>G3698+G3693+G3691</f>
        <v>188.04626500000003</v>
      </c>
    </row>
    <row r="3700" spans="1:7">
      <c r="A3700" s="259" t="s">
        <v>4271</v>
      </c>
      <c r="B3700" s="259"/>
      <c r="C3700" s="259"/>
      <c r="D3700" s="259"/>
      <c r="E3700" s="259"/>
      <c r="F3700" s="267">
        <v>0.2303</v>
      </c>
      <c r="G3700" s="261">
        <f>F3700*G3699</f>
        <v>43.307054829500011</v>
      </c>
    </row>
    <row r="3701" spans="1:7" ht="16.5">
      <c r="A3701" s="253" t="s">
        <v>4280</v>
      </c>
      <c r="B3701" s="253"/>
      <c r="C3701" s="253"/>
      <c r="D3701" s="253"/>
      <c r="E3701" s="253"/>
      <c r="F3701" s="251"/>
      <c r="G3701" s="252">
        <f>SUM(G3699:G3700)</f>
        <v>231.35331982950004</v>
      </c>
    </row>
    <row r="3702" spans="1:7">
      <c r="A3702" s="253"/>
      <c r="B3702" s="253"/>
      <c r="C3702" s="253"/>
      <c r="D3702" s="253"/>
      <c r="E3702" s="253"/>
      <c r="F3702" s="251"/>
      <c r="G3702" s="252"/>
    </row>
    <row r="3703" spans="1:7" ht="49.5">
      <c r="A3703" s="255" t="s">
        <v>746</v>
      </c>
      <c r="B3703" s="270" t="s">
        <v>584</v>
      </c>
      <c r="C3703" s="248" t="s">
        <v>2422</v>
      </c>
      <c r="D3703" s="248"/>
      <c r="E3703" s="248"/>
      <c r="F3703" s="268"/>
      <c r="G3703" s="252" t="s">
        <v>4281</v>
      </c>
    </row>
    <row r="3704" spans="1:7">
      <c r="A3704" s="248"/>
      <c r="B3704" s="248"/>
      <c r="C3704" s="248"/>
      <c r="D3704" s="248"/>
      <c r="E3704" s="248"/>
      <c r="F3704" s="268"/>
      <c r="G3704" s="271"/>
    </row>
    <row r="3705" spans="1:7">
      <c r="A3705" s="248" t="s">
        <v>4274</v>
      </c>
      <c r="B3705" s="248"/>
      <c r="C3705" s="248"/>
      <c r="D3705" s="270" t="s">
        <v>263</v>
      </c>
      <c r="E3705" s="270" t="s">
        <v>262</v>
      </c>
      <c r="F3705" s="251" t="s">
        <v>4278</v>
      </c>
      <c r="G3705" s="284" t="s">
        <v>4279</v>
      </c>
    </row>
    <row r="3706" spans="1:7" ht="16.5">
      <c r="A3706" s="248" t="s">
        <v>2001</v>
      </c>
      <c r="B3706" s="248"/>
      <c r="C3706" s="248"/>
      <c r="D3706" s="248"/>
      <c r="E3706" s="248"/>
      <c r="F3706" s="268"/>
      <c r="G3706" s="249"/>
    </row>
    <row r="3707" spans="1:7">
      <c r="A3707" s="274" t="s">
        <v>2423</v>
      </c>
      <c r="B3707" s="274" t="s">
        <v>9</v>
      </c>
      <c r="C3707" s="248" t="s">
        <v>2424</v>
      </c>
      <c r="D3707" s="274" t="s">
        <v>30</v>
      </c>
      <c r="E3707" s="275">
        <v>5</v>
      </c>
      <c r="F3707" s="276">
        <v>1.1573849999999999</v>
      </c>
      <c r="G3707" s="261">
        <f>F3707*E3707</f>
        <v>5.7869249999999992</v>
      </c>
    </row>
    <row r="3708" spans="1:7" ht="41.25">
      <c r="A3708" s="274" t="s">
        <v>1903</v>
      </c>
      <c r="B3708" s="248"/>
      <c r="C3708" s="248" t="s">
        <v>2425</v>
      </c>
      <c r="D3708" s="274" t="s">
        <v>33</v>
      </c>
      <c r="E3708" s="275">
        <v>1.0499670000000001</v>
      </c>
      <c r="F3708" s="276">
        <v>141.35999999999999</v>
      </c>
      <c r="G3708" s="261">
        <f>F3708*E3708</f>
        <v>148.42333511999999</v>
      </c>
    </row>
    <row r="3709" spans="1:7">
      <c r="A3709" s="274" t="s">
        <v>1904</v>
      </c>
      <c r="B3709" s="274"/>
      <c r="C3709" s="274"/>
      <c r="D3709" s="274"/>
      <c r="E3709" s="274"/>
      <c r="F3709" s="277"/>
      <c r="G3709" s="261">
        <f>SUM(G3707:G3708)</f>
        <v>154.21026011999999</v>
      </c>
    </row>
    <row r="3710" spans="1:7" ht="16.5">
      <c r="A3710" s="248" t="s">
        <v>2003</v>
      </c>
      <c r="B3710" s="248"/>
      <c r="C3710" s="248"/>
      <c r="D3710" s="248"/>
      <c r="E3710" s="248"/>
      <c r="F3710" s="268"/>
      <c r="G3710" s="249"/>
    </row>
    <row r="3711" spans="1:7">
      <c r="A3711" s="274" t="s">
        <v>1904</v>
      </c>
      <c r="B3711" s="274"/>
      <c r="C3711" s="274"/>
      <c r="D3711" s="274"/>
      <c r="E3711" s="274"/>
      <c r="F3711" s="277"/>
      <c r="G3711" s="286"/>
    </row>
    <row r="3712" spans="1:7" ht="24.75">
      <c r="A3712" s="248" t="s">
        <v>2006</v>
      </c>
      <c r="B3712" s="248"/>
      <c r="C3712" s="248"/>
      <c r="D3712" s="248"/>
      <c r="E3712" s="248"/>
      <c r="F3712" s="268"/>
      <c r="G3712" s="249"/>
    </row>
    <row r="3713" spans="1:7">
      <c r="A3713" s="262" t="s">
        <v>9</v>
      </c>
      <c r="B3713" s="259" t="s">
        <v>1910</v>
      </c>
      <c r="C3713" s="248" t="s">
        <v>2302</v>
      </c>
      <c r="D3713" s="274" t="s">
        <v>2171</v>
      </c>
      <c r="E3713" s="275">
        <v>1.4999990000000001</v>
      </c>
      <c r="F3713" s="276">
        <v>18.261945000000001</v>
      </c>
      <c r="G3713" s="261">
        <f t="shared" ref="G3713:G3716" si="42">F3713*E3713</f>
        <v>27.392899238055001</v>
      </c>
    </row>
    <row r="3714" spans="1:7">
      <c r="A3714" s="262" t="s">
        <v>9</v>
      </c>
      <c r="B3714" s="259" t="s">
        <v>1911</v>
      </c>
      <c r="C3714" s="248" t="s">
        <v>2293</v>
      </c>
      <c r="D3714" s="274" t="s">
        <v>2171</v>
      </c>
      <c r="E3714" s="275">
        <v>0.99999979999999999</v>
      </c>
      <c r="F3714" s="276">
        <v>13.040459999999999</v>
      </c>
      <c r="G3714" s="261">
        <f t="shared" si="42"/>
        <v>13.040457391907999</v>
      </c>
    </row>
    <row r="3715" spans="1:7" ht="16.5">
      <c r="A3715" s="274" t="s">
        <v>2</v>
      </c>
      <c r="B3715" s="274" t="s">
        <v>2426</v>
      </c>
      <c r="C3715" s="248" t="s">
        <v>2427</v>
      </c>
      <c r="D3715" s="274" t="s">
        <v>33</v>
      </c>
      <c r="E3715" s="275">
        <v>1</v>
      </c>
      <c r="F3715" s="276">
        <v>22.281869999999998</v>
      </c>
      <c r="G3715" s="261">
        <f t="shared" si="42"/>
        <v>22.281869999999998</v>
      </c>
    </row>
    <row r="3716" spans="1:7" ht="33">
      <c r="A3716" s="274" t="s">
        <v>2428</v>
      </c>
      <c r="B3716" s="274" t="s">
        <v>9</v>
      </c>
      <c r="C3716" s="248" t="s">
        <v>2429</v>
      </c>
      <c r="D3716" s="274" t="s">
        <v>33</v>
      </c>
      <c r="E3716" s="275">
        <v>1</v>
      </c>
      <c r="F3716" s="276">
        <v>4.04643</v>
      </c>
      <c r="G3716" s="261">
        <f t="shared" si="42"/>
        <v>4.04643</v>
      </c>
    </row>
    <row r="3717" spans="1:7">
      <c r="A3717" s="274" t="s">
        <v>1904</v>
      </c>
      <c r="B3717" s="274"/>
      <c r="C3717" s="274"/>
      <c r="D3717" s="274"/>
      <c r="E3717" s="274"/>
      <c r="F3717" s="277"/>
      <c r="G3717" s="261">
        <f>SUM(G3713:G3716)</f>
        <v>66.761656629962999</v>
      </c>
    </row>
    <row r="3718" spans="1:7">
      <c r="A3718" s="274" t="s">
        <v>4273</v>
      </c>
      <c r="B3718" s="274"/>
      <c r="C3718" s="274"/>
      <c r="D3718" s="274"/>
      <c r="E3718" s="274"/>
      <c r="F3718" s="277"/>
      <c r="G3718" s="261">
        <f>G3717+G3711+G3709</f>
        <v>220.97191674996299</v>
      </c>
    </row>
    <row r="3719" spans="1:7">
      <c r="A3719" s="274" t="s">
        <v>4271</v>
      </c>
      <c r="B3719" s="274"/>
      <c r="C3719" s="274"/>
      <c r="D3719" s="274"/>
      <c r="E3719" s="274"/>
      <c r="F3719" s="278">
        <v>0.2303</v>
      </c>
      <c r="G3719" s="261">
        <f>F3719*G3718</f>
        <v>50.889832427516474</v>
      </c>
    </row>
    <row r="3720" spans="1:7" ht="16.5">
      <c r="A3720" s="248" t="s">
        <v>4280</v>
      </c>
      <c r="B3720" s="248"/>
      <c r="C3720" s="248"/>
      <c r="D3720" s="248"/>
      <c r="E3720" s="248"/>
      <c r="F3720" s="268"/>
      <c r="G3720" s="252">
        <f>SUM(G3718:G3719)</f>
        <v>271.86174917747945</v>
      </c>
    </row>
    <row r="3721" spans="1:7">
      <c r="A3721" s="253"/>
      <c r="B3721" s="253"/>
      <c r="C3721" s="253"/>
      <c r="D3721" s="253"/>
      <c r="E3721" s="253"/>
      <c r="F3721" s="251"/>
      <c r="G3721" s="252"/>
    </row>
    <row r="3722" spans="1:7" ht="33">
      <c r="A3722" s="255" t="s">
        <v>747</v>
      </c>
      <c r="B3722" s="255" t="s">
        <v>626</v>
      </c>
      <c r="C3722" s="250" t="s">
        <v>3459</v>
      </c>
      <c r="D3722" s="250"/>
      <c r="E3722" s="250"/>
      <c r="F3722" s="251"/>
      <c r="G3722" s="252" t="s">
        <v>4281</v>
      </c>
    </row>
    <row r="3723" spans="1:7">
      <c r="A3723" s="253"/>
      <c r="B3723" s="253"/>
      <c r="C3723" s="253"/>
      <c r="D3723" s="253"/>
      <c r="E3723" s="253"/>
      <c r="F3723" s="251"/>
      <c r="G3723" s="254"/>
    </row>
    <row r="3724" spans="1:7">
      <c r="A3724" s="253" t="s">
        <v>4274</v>
      </c>
      <c r="B3724" s="253"/>
      <c r="C3724" s="253"/>
      <c r="D3724" s="255" t="s">
        <v>263</v>
      </c>
      <c r="E3724" s="255" t="s">
        <v>262</v>
      </c>
      <c r="F3724" s="251" t="s">
        <v>4278</v>
      </c>
      <c r="G3724" s="284" t="s">
        <v>4279</v>
      </c>
    </row>
    <row r="3725" spans="1:7" ht="16.5">
      <c r="A3725" s="253" t="s">
        <v>2001</v>
      </c>
      <c r="B3725" s="253"/>
      <c r="C3725" s="253"/>
      <c r="D3725" s="253"/>
      <c r="E3725" s="253"/>
      <c r="F3725" s="251"/>
      <c r="G3725" s="258"/>
    </row>
    <row r="3726" spans="1:7">
      <c r="A3726" s="262" t="s">
        <v>9</v>
      </c>
      <c r="B3726" s="259" t="s">
        <v>3437</v>
      </c>
      <c r="C3726" s="253" t="s">
        <v>3438</v>
      </c>
      <c r="D3726" s="259" t="s">
        <v>30</v>
      </c>
      <c r="E3726" s="269">
        <v>5</v>
      </c>
      <c r="F3726" s="266">
        <v>1.31</v>
      </c>
      <c r="G3726" s="261">
        <f>F3726*E3726</f>
        <v>6.5500000000000007</v>
      </c>
    </row>
    <row r="3727" spans="1:7" ht="16.5">
      <c r="A3727" s="262" t="s">
        <v>9</v>
      </c>
      <c r="B3727" s="259" t="s">
        <v>3460</v>
      </c>
      <c r="C3727" s="253" t="s">
        <v>3461</v>
      </c>
      <c r="D3727" s="259" t="s">
        <v>33</v>
      </c>
      <c r="E3727" s="269">
        <v>1.03</v>
      </c>
      <c r="F3727" s="266">
        <v>147.703</v>
      </c>
      <c r="G3727" s="261">
        <f>F3727*E3727</f>
        <v>152.13409000000001</v>
      </c>
    </row>
    <row r="3728" spans="1:7">
      <c r="A3728" s="259" t="s">
        <v>1904</v>
      </c>
      <c r="B3728" s="259"/>
      <c r="C3728" s="259"/>
      <c r="D3728" s="259"/>
      <c r="E3728" s="259"/>
      <c r="F3728" s="260"/>
      <c r="G3728" s="261">
        <f>SUM(G3726:G3727)</f>
        <v>158.68409000000003</v>
      </c>
    </row>
    <row r="3729" spans="1:7" ht="16.5">
      <c r="A3729" s="253" t="s">
        <v>2003</v>
      </c>
      <c r="B3729" s="253"/>
      <c r="C3729" s="253"/>
      <c r="D3729" s="253"/>
      <c r="E3729" s="253"/>
      <c r="F3729" s="251"/>
      <c r="G3729" s="258"/>
    </row>
    <row r="3730" spans="1:7">
      <c r="A3730" s="259" t="s">
        <v>1904</v>
      </c>
      <c r="B3730" s="259"/>
      <c r="C3730" s="259"/>
      <c r="D3730" s="259"/>
      <c r="E3730" s="259"/>
      <c r="F3730" s="260"/>
      <c r="G3730" s="261"/>
    </row>
    <row r="3731" spans="1:7" ht="24.75">
      <c r="A3731" s="253" t="s">
        <v>2006</v>
      </c>
      <c r="B3731" s="253"/>
      <c r="C3731" s="253"/>
      <c r="D3731" s="253"/>
      <c r="E3731" s="253"/>
      <c r="F3731" s="251"/>
      <c r="G3731" s="258"/>
    </row>
    <row r="3732" spans="1:7" ht="33">
      <c r="A3732" s="262" t="s">
        <v>9</v>
      </c>
      <c r="B3732" s="259" t="s">
        <v>3412</v>
      </c>
      <c r="C3732" s="253" t="s">
        <v>3413</v>
      </c>
      <c r="D3732" s="259" t="s">
        <v>33</v>
      </c>
      <c r="E3732" s="269">
        <v>1</v>
      </c>
      <c r="F3732" s="266">
        <v>4.58</v>
      </c>
      <c r="G3732" s="261">
        <f>F3732*E3732</f>
        <v>4.58</v>
      </c>
    </row>
    <row r="3733" spans="1:7" ht="24.75">
      <c r="A3733" s="262" t="s">
        <v>9</v>
      </c>
      <c r="B3733" s="259" t="s">
        <v>1910</v>
      </c>
      <c r="C3733" s="253" t="s">
        <v>3192</v>
      </c>
      <c r="D3733" s="259" t="s">
        <v>2171</v>
      </c>
      <c r="E3733" s="269">
        <v>1</v>
      </c>
      <c r="F3733" s="266">
        <v>18.261945000000001</v>
      </c>
      <c r="G3733" s="261">
        <f>F3733*E3733</f>
        <v>18.261945000000001</v>
      </c>
    </row>
    <row r="3734" spans="1:7" ht="16.5">
      <c r="A3734" s="262" t="s">
        <v>9</v>
      </c>
      <c r="B3734" s="259" t="s">
        <v>1911</v>
      </c>
      <c r="C3734" s="253" t="s">
        <v>3089</v>
      </c>
      <c r="D3734" s="259" t="s">
        <v>2171</v>
      </c>
      <c r="E3734" s="269">
        <v>0.5</v>
      </c>
      <c r="F3734" s="266">
        <v>13.040459999999999</v>
      </c>
      <c r="G3734" s="261">
        <f>F3734*E3734</f>
        <v>6.5202299999999997</v>
      </c>
    </row>
    <row r="3735" spans="1:7">
      <c r="A3735" s="259" t="s">
        <v>1904</v>
      </c>
      <c r="B3735" s="259"/>
      <c r="C3735" s="259"/>
      <c r="D3735" s="259"/>
      <c r="E3735" s="259"/>
      <c r="F3735" s="260"/>
      <c r="G3735" s="261">
        <f>SUM(G3732:G3734)</f>
        <v>29.362175000000001</v>
      </c>
    </row>
    <row r="3736" spans="1:7">
      <c r="A3736" s="259" t="s">
        <v>4273</v>
      </c>
      <c r="B3736" s="259"/>
      <c r="C3736" s="259"/>
      <c r="D3736" s="259"/>
      <c r="E3736" s="259"/>
      <c r="F3736" s="260"/>
      <c r="G3736" s="261">
        <f>G3735+G3730+G3728</f>
        <v>188.04626500000003</v>
      </c>
    </row>
    <row r="3737" spans="1:7">
      <c r="A3737" s="259" t="s">
        <v>4271</v>
      </c>
      <c r="B3737" s="259"/>
      <c r="C3737" s="259"/>
      <c r="D3737" s="259"/>
      <c r="E3737" s="259"/>
      <c r="F3737" s="267">
        <v>0.2303</v>
      </c>
      <c r="G3737" s="261">
        <f>F3737*G3736</f>
        <v>43.307054829500011</v>
      </c>
    </row>
    <row r="3738" spans="1:7" ht="16.5">
      <c r="A3738" s="253" t="s">
        <v>4280</v>
      </c>
      <c r="B3738" s="253"/>
      <c r="C3738" s="253"/>
      <c r="D3738" s="253"/>
      <c r="E3738" s="253"/>
      <c r="F3738" s="251"/>
      <c r="G3738" s="252">
        <f>SUM(G3736:G3737)</f>
        <v>231.35331982950004</v>
      </c>
    </row>
    <row r="3739" spans="1:7">
      <c r="A3739" s="248"/>
      <c r="B3739" s="248"/>
      <c r="C3739" s="248"/>
      <c r="D3739" s="248"/>
      <c r="E3739" s="248"/>
      <c r="F3739" s="268"/>
      <c r="G3739" s="249"/>
    </row>
    <row r="3740" spans="1:7" ht="49.5">
      <c r="A3740" s="270" t="s">
        <v>748</v>
      </c>
      <c r="B3740" s="270" t="s">
        <v>749</v>
      </c>
      <c r="C3740" s="248" t="s">
        <v>2516</v>
      </c>
      <c r="D3740" s="248"/>
      <c r="E3740" s="248"/>
      <c r="F3740" s="268"/>
      <c r="G3740" s="252" t="s">
        <v>4281</v>
      </c>
    </row>
    <row r="3741" spans="1:7">
      <c r="A3741" s="248"/>
      <c r="B3741" s="248"/>
      <c r="C3741" s="248"/>
      <c r="D3741" s="248"/>
      <c r="E3741" s="248"/>
      <c r="F3741" s="268"/>
      <c r="G3741" s="271"/>
    </row>
    <row r="3742" spans="1:7">
      <c r="A3742" s="248" t="s">
        <v>4274</v>
      </c>
      <c r="B3742" s="248"/>
      <c r="C3742" s="248"/>
      <c r="D3742" s="270" t="s">
        <v>263</v>
      </c>
      <c r="E3742" s="270" t="s">
        <v>262</v>
      </c>
      <c r="F3742" s="251" t="s">
        <v>4278</v>
      </c>
      <c r="G3742" s="284" t="s">
        <v>4279</v>
      </c>
    </row>
    <row r="3743" spans="1:7" ht="16.5">
      <c r="A3743" s="248" t="s">
        <v>2001</v>
      </c>
      <c r="B3743" s="248"/>
      <c r="C3743" s="248"/>
      <c r="D3743" s="248"/>
      <c r="E3743" s="248"/>
      <c r="F3743" s="268"/>
      <c r="G3743" s="249"/>
    </row>
    <row r="3744" spans="1:7">
      <c r="A3744" s="274" t="s">
        <v>2423</v>
      </c>
      <c r="B3744" s="274" t="s">
        <v>9</v>
      </c>
      <c r="C3744" s="248" t="s">
        <v>2424</v>
      </c>
      <c r="D3744" s="274" t="s">
        <v>30</v>
      </c>
      <c r="E3744" s="275">
        <v>5.5</v>
      </c>
      <c r="F3744" s="276">
        <v>1.1573849999999999</v>
      </c>
      <c r="G3744" s="261">
        <f>F3744*E3744</f>
        <v>6.365617499999999</v>
      </c>
    </row>
    <row r="3745" spans="1:7" ht="41.25">
      <c r="A3745" s="274" t="s">
        <v>1903</v>
      </c>
      <c r="B3745" s="248"/>
      <c r="C3745" s="248" t="s">
        <v>2517</v>
      </c>
      <c r="D3745" s="274" t="s">
        <v>33</v>
      </c>
      <c r="E3745" s="275">
        <v>1.05</v>
      </c>
      <c r="F3745" s="276">
        <v>122.46193500000001</v>
      </c>
      <c r="G3745" s="261">
        <f>F3745*E3745</f>
        <v>128.58503175000001</v>
      </c>
    </row>
    <row r="3746" spans="1:7">
      <c r="A3746" s="274" t="s">
        <v>1904</v>
      </c>
      <c r="B3746" s="274"/>
      <c r="C3746" s="274"/>
      <c r="D3746" s="274"/>
      <c r="E3746" s="274"/>
      <c r="F3746" s="277"/>
      <c r="G3746" s="261">
        <f>SUM(G3744:G3745)</f>
        <v>134.95064925000003</v>
      </c>
    </row>
    <row r="3747" spans="1:7" ht="16.5">
      <c r="A3747" s="248" t="s">
        <v>2003</v>
      </c>
      <c r="B3747" s="248"/>
      <c r="C3747" s="248"/>
      <c r="D3747" s="248"/>
      <c r="E3747" s="248"/>
      <c r="F3747" s="268"/>
      <c r="G3747" s="249"/>
    </row>
    <row r="3748" spans="1:7">
      <c r="A3748" s="274" t="s">
        <v>1904</v>
      </c>
      <c r="B3748" s="274"/>
      <c r="C3748" s="274"/>
      <c r="D3748" s="274"/>
      <c r="E3748" s="274"/>
      <c r="F3748" s="277"/>
      <c r="G3748" s="286"/>
    </row>
    <row r="3749" spans="1:7" ht="24.75">
      <c r="A3749" s="248" t="s">
        <v>2006</v>
      </c>
      <c r="B3749" s="248"/>
      <c r="C3749" s="248"/>
      <c r="D3749" s="248"/>
      <c r="E3749" s="248"/>
      <c r="F3749" s="268"/>
      <c r="G3749" s="249"/>
    </row>
    <row r="3750" spans="1:7">
      <c r="A3750" s="262" t="s">
        <v>9</v>
      </c>
      <c r="B3750" s="259" t="s">
        <v>1910</v>
      </c>
      <c r="C3750" s="248" t="s">
        <v>2302</v>
      </c>
      <c r="D3750" s="274" t="s">
        <v>2171</v>
      </c>
      <c r="E3750" s="275">
        <v>0.97814000000000001</v>
      </c>
      <c r="F3750" s="276">
        <v>18.261945000000001</v>
      </c>
      <c r="G3750" s="261">
        <f t="shared" ref="G3750:G3753" si="43">F3750*E3750</f>
        <v>17.8627388823</v>
      </c>
    </row>
    <row r="3751" spans="1:7">
      <c r="A3751" s="262" t="s">
        <v>9</v>
      </c>
      <c r="B3751" s="259" t="s">
        <v>1911</v>
      </c>
      <c r="C3751" s="248" t="s">
        <v>2293</v>
      </c>
      <c r="D3751" s="274" t="s">
        <v>2171</v>
      </c>
      <c r="E3751" s="275">
        <v>0.48899999999999999</v>
      </c>
      <c r="F3751" s="276">
        <v>13.040459999999999</v>
      </c>
      <c r="G3751" s="261">
        <f t="shared" si="43"/>
        <v>6.3767849399999994</v>
      </c>
    </row>
    <row r="3752" spans="1:7" ht="16.5">
      <c r="A3752" s="274" t="s">
        <v>2</v>
      </c>
      <c r="B3752" s="274" t="s">
        <v>2426</v>
      </c>
      <c r="C3752" s="248" t="s">
        <v>2427</v>
      </c>
      <c r="D3752" s="274" t="s">
        <v>33</v>
      </c>
      <c r="E3752" s="275">
        <v>1</v>
      </c>
      <c r="F3752" s="276">
        <v>22.281869999999998</v>
      </c>
      <c r="G3752" s="261">
        <f t="shared" si="43"/>
        <v>22.281869999999998</v>
      </c>
    </row>
    <row r="3753" spans="1:7" ht="33">
      <c r="A3753" s="274" t="s">
        <v>2428</v>
      </c>
      <c r="B3753" s="274" t="s">
        <v>9</v>
      </c>
      <c r="C3753" s="248" t="s">
        <v>2429</v>
      </c>
      <c r="D3753" s="274" t="s">
        <v>33</v>
      </c>
      <c r="E3753" s="275">
        <v>1</v>
      </c>
      <c r="F3753" s="276">
        <v>4.04643</v>
      </c>
      <c r="G3753" s="261">
        <f t="shared" si="43"/>
        <v>4.04643</v>
      </c>
    </row>
    <row r="3754" spans="1:7">
      <c r="A3754" s="274" t="s">
        <v>1904</v>
      </c>
      <c r="B3754" s="274"/>
      <c r="C3754" s="274"/>
      <c r="D3754" s="274"/>
      <c r="E3754" s="274"/>
      <c r="F3754" s="277"/>
      <c r="G3754" s="261">
        <f>SUM(G3750:G3753)</f>
        <v>50.567823822299999</v>
      </c>
    </row>
    <row r="3755" spans="1:7">
      <c r="A3755" s="274" t="s">
        <v>4273</v>
      </c>
      <c r="B3755" s="274"/>
      <c r="C3755" s="274"/>
      <c r="D3755" s="274"/>
      <c r="E3755" s="274"/>
      <c r="F3755" s="277"/>
      <c r="G3755" s="261">
        <f>G3754+G3748+G3746</f>
        <v>185.51847307230003</v>
      </c>
    </row>
    <row r="3756" spans="1:7">
      <c r="A3756" s="274" t="s">
        <v>4271</v>
      </c>
      <c r="B3756" s="274"/>
      <c r="C3756" s="274"/>
      <c r="D3756" s="274"/>
      <c r="E3756" s="274"/>
      <c r="F3756" s="278">
        <v>0.2303</v>
      </c>
      <c r="G3756" s="261">
        <f>F3756*G3755</f>
        <v>42.724904348550695</v>
      </c>
    </row>
    <row r="3757" spans="1:7" ht="16.5">
      <c r="A3757" s="248" t="s">
        <v>4280</v>
      </c>
      <c r="B3757" s="248"/>
      <c r="C3757" s="248"/>
      <c r="D3757" s="248"/>
      <c r="E3757" s="248"/>
      <c r="F3757" s="268"/>
      <c r="G3757" s="252">
        <f>SUM(G3755:G3756)</f>
        <v>228.24337742085072</v>
      </c>
    </row>
    <row r="3758" spans="1:7">
      <c r="A3758" s="248"/>
      <c r="B3758" s="248"/>
      <c r="C3758" s="248"/>
      <c r="D3758" s="248"/>
      <c r="E3758" s="248"/>
      <c r="F3758" s="268"/>
      <c r="G3758" s="252"/>
    </row>
    <row r="3759" spans="1:7" ht="57.75">
      <c r="A3759" s="270" t="s">
        <v>750</v>
      </c>
      <c r="B3759" s="270" t="s">
        <v>749</v>
      </c>
      <c r="C3759" s="274" t="s">
        <v>5232</v>
      </c>
      <c r="D3759" s="248"/>
      <c r="E3759" s="248"/>
      <c r="F3759" s="268"/>
      <c r="G3759" s="252" t="s">
        <v>4281</v>
      </c>
    </row>
    <row r="3760" spans="1:7">
      <c r="A3760" s="248"/>
      <c r="B3760" s="248"/>
      <c r="C3760" s="248"/>
      <c r="D3760" s="248"/>
      <c r="E3760" s="248"/>
      <c r="F3760" s="268"/>
      <c r="G3760" s="271"/>
    </row>
    <row r="3761" spans="1:7">
      <c r="A3761" s="248" t="s">
        <v>4274</v>
      </c>
      <c r="B3761" s="248"/>
      <c r="C3761" s="248"/>
      <c r="D3761" s="270" t="s">
        <v>263</v>
      </c>
      <c r="E3761" s="270" t="s">
        <v>262</v>
      </c>
      <c r="F3761" s="251" t="s">
        <v>4278</v>
      </c>
      <c r="G3761" s="284" t="s">
        <v>4279</v>
      </c>
    </row>
    <row r="3762" spans="1:7" ht="16.5">
      <c r="A3762" s="248" t="s">
        <v>2001</v>
      </c>
      <c r="B3762" s="248"/>
      <c r="C3762" s="248"/>
      <c r="D3762" s="248"/>
      <c r="E3762" s="248"/>
      <c r="F3762" s="268"/>
      <c r="G3762" s="249"/>
    </row>
    <row r="3763" spans="1:7">
      <c r="A3763" s="274" t="s">
        <v>2423</v>
      </c>
      <c r="B3763" s="274" t="s">
        <v>9</v>
      </c>
      <c r="C3763" s="248" t="s">
        <v>2424</v>
      </c>
      <c r="D3763" s="274" t="s">
        <v>30</v>
      </c>
      <c r="E3763" s="275">
        <v>5.5</v>
      </c>
      <c r="F3763" s="276">
        <v>1.1573849999999999</v>
      </c>
      <c r="G3763" s="261">
        <f>F3763*E3763</f>
        <v>6.365617499999999</v>
      </c>
    </row>
    <row r="3764" spans="1:7" ht="41.25">
      <c r="A3764" s="274" t="s">
        <v>1903</v>
      </c>
      <c r="B3764" s="248"/>
      <c r="C3764" s="248" t="s">
        <v>2517</v>
      </c>
      <c r="D3764" s="274" t="s">
        <v>33</v>
      </c>
      <c r="E3764" s="275">
        <v>1.05</v>
      </c>
      <c r="F3764" s="276">
        <v>122.46193500000001</v>
      </c>
      <c r="G3764" s="261">
        <f>F3764*E3764</f>
        <v>128.58503175000001</v>
      </c>
    </row>
    <row r="3765" spans="1:7">
      <c r="A3765" s="274" t="s">
        <v>1904</v>
      </c>
      <c r="B3765" s="274"/>
      <c r="C3765" s="274"/>
      <c r="D3765" s="274"/>
      <c r="E3765" s="274"/>
      <c r="F3765" s="277"/>
      <c r="G3765" s="261">
        <f>SUM(G3763:G3764)</f>
        <v>134.95064925000003</v>
      </c>
    </row>
    <row r="3766" spans="1:7" ht="16.5">
      <c r="A3766" s="248" t="s">
        <v>2003</v>
      </c>
      <c r="B3766" s="248"/>
      <c r="C3766" s="248"/>
      <c r="D3766" s="248"/>
      <c r="E3766" s="248"/>
      <c r="F3766" s="268"/>
      <c r="G3766" s="249"/>
    </row>
    <row r="3767" spans="1:7">
      <c r="A3767" s="274" t="s">
        <v>1904</v>
      </c>
      <c r="B3767" s="274"/>
      <c r="C3767" s="274"/>
      <c r="D3767" s="274"/>
      <c r="E3767" s="274"/>
      <c r="F3767" s="277"/>
      <c r="G3767" s="286"/>
    </row>
    <row r="3768" spans="1:7" ht="24.75">
      <c r="A3768" s="248" t="s">
        <v>2006</v>
      </c>
      <c r="B3768" s="248"/>
      <c r="C3768" s="248"/>
      <c r="D3768" s="248"/>
      <c r="E3768" s="248"/>
      <c r="F3768" s="268"/>
      <c r="G3768" s="249"/>
    </row>
    <row r="3769" spans="1:7">
      <c r="A3769" s="262" t="s">
        <v>9</v>
      </c>
      <c r="B3769" s="259" t="s">
        <v>1910</v>
      </c>
      <c r="C3769" s="248" t="s">
        <v>2302</v>
      </c>
      <c r="D3769" s="274" t="s">
        <v>2171</v>
      </c>
      <c r="E3769" s="275">
        <v>0.97814000000000001</v>
      </c>
      <c r="F3769" s="276">
        <v>18.261945000000001</v>
      </c>
      <c r="G3769" s="261">
        <f t="shared" ref="G3769:G3772" si="44">F3769*E3769</f>
        <v>17.8627388823</v>
      </c>
    </row>
    <row r="3770" spans="1:7">
      <c r="A3770" s="262" t="s">
        <v>9</v>
      </c>
      <c r="B3770" s="259" t="s">
        <v>1911</v>
      </c>
      <c r="C3770" s="248" t="s">
        <v>2293</v>
      </c>
      <c r="D3770" s="274" t="s">
        <v>2171</v>
      </c>
      <c r="E3770" s="275">
        <v>0.48899999999999999</v>
      </c>
      <c r="F3770" s="276">
        <v>13.040459999999999</v>
      </c>
      <c r="G3770" s="261">
        <f t="shared" si="44"/>
        <v>6.3767849399999994</v>
      </c>
    </row>
    <row r="3771" spans="1:7" ht="16.5">
      <c r="A3771" s="274" t="s">
        <v>2</v>
      </c>
      <c r="B3771" s="274" t="s">
        <v>2426</v>
      </c>
      <c r="C3771" s="248" t="s">
        <v>2427</v>
      </c>
      <c r="D3771" s="274" t="s">
        <v>33</v>
      </c>
      <c r="E3771" s="275">
        <v>1</v>
      </c>
      <c r="F3771" s="276">
        <v>22.281869999999998</v>
      </c>
      <c r="G3771" s="261">
        <f t="shared" si="44"/>
        <v>22.281869999999998</v>
      </c>
    </row>
    <row r="3772" spans="1:7" ht="33">
      <c r="A3772" s="274" t="s">
        <v>2428</v>
      </c>
      <c r="B3772" s="274" t="s">
        <v>9</v>
      </c>
      <c r="C3772" s="248" t="s">
        <v>2429</v>
      </c>
      <c r="D3772" s="274" t="s">
        <v>33</v>
      </c>
      <c r="E3772" s="275">
        <v>1</v>
      </c>
      <c r="F3772" s="276">
        <v>4.04643</v>
      </c>
      <c r="G3772" s="261">
        <f t="shared" si="44"/>
        <v>4.04643</v>
      </c>
    </row>
    <row r="3773" spans="1:7">
      <c r="A3773" s="274" t="s">
        <v>1904</v>
      </c>
      <c r="B3773" s="274"/>
      <c r="C3773" s="274"/>
      <c r="D3773" s="274"/>
      <c r="E3773" s="274"/>
      <c r="F3773" s="277"/>
      <c r="G3773" s="261">
        <f>SUM(G3769:G3772)</f>
        <v>50.567823822299999</v>
      </c>
    </row>
    <row r="3774" spans="1:7">
      <c r="A3774" s="274" t="s">
        <v>4273</v>
      </c>
      <c r="B3774" s="274"/>
      <c r="C3774" s="274"/>
      <c r="D3774" s="274"/>
      <c r="E3774" s="274"/>
      <c r="F3774" s="277"/>
      <c r="G3774" s="261">
        <f>G3773+G3767+G3765</f>
        <v>185.51847307230003</v>
      </c>
    </row>
    <row r="3775" spans="1:7">
      <c r="A3775" s="274" t="s">
        <v>4271</v>
      </c>
      <c r="B3775" s="274"/>
      <c r="C3775" s="274"/>
      <c r="D3775" s="274"/>
      <c r="E3775" s="274"/>
      <c r="F3775" s="278">
        <v>0.2303</v>
      </c>
      <c r="G3775" s="261">
        <f>F3775*G3774</f>
        <v>42.724904348550695</v>
      </c>
    </row>
    <row r="3776" spans="1:7" ht="16.5">
      <c r="A3776" s="248" t="s">
        <v>4280</v>
      </c>
      <c r="B3776" s="248"/>
      <c r="C3776" s="248"/>
      <c r="D3776" s="248"/>
      <c r="E3776" s="248"/>
      <c r="F3776" s="268"/>
      <c r="G3776" s="252">
        <f>SUM(G3774:G3775)</f>
        <v>228.24337742085072</v>
      </c>
    </row>
    <row r="3777" spans="1:7">
      <c r="A3777" s="248"/>
      <c r="B3777" s="248"/>
      <c r="C3777" s="248"/>
      <c r="D3777" s="248"/>
      <c r="E3777" s="248"/>
      <c r="F3777" s="268"/>
      <c r="G3777" s="252"/>
    </row>
    <row r="3778" spans="1:7" ht="41.25">
      <c r="A3778" s="255" t="s">
        <v>751</v>
      </c>
      <c r="B3778" s="255" t="s">
        <v>604</v>
      </c>
      <c r="C3778" s="250" t="s">
        <v>3454</v>
      </c>
      <c r="D3778" s="250"/>
      <c r="E3778" s="250"/>
      <c r="F3778" s="251"/>
      <c r="G3778" s="252" t="s">
        <v>165</v>
      </c>
    </row>
    <row r="3779" spans="1:7">
      <c r="A3779" s="253"/>
      <c r="B3779" s="253"/>
      <c r="C3779" s="253"/>
      <c r="D3779" s="253"/>
      <c r="E3779" s="253"/>
      <c r="F3779" s="251"/>
      <c r="G3779" s="254"/>
    </row>
    <row r="3780" spans="1:7">
      <c r="A3780" s="253" t="s">
        <v>4274</v>
      </c>
      <c r="B3780" s="253"/>
      <c r="C3780" s="253"/>
      <c r="D3780" s="255" t="s">
        <v>263</v>
      </c>
      <c r="E3780" s="255" t="s">
        <v>262</v>
      </c>
      <c r="F3780" s="251" t="s">
        <v>4278</v>
      </c>
      <c r="G3780" s="284" t="s">
        <v>4279</v>
      </c>
    </row>
    <row r="3781" spans="1:7" ht="16.5">
      <c r="A3781" s="253" t="s">
        <v>2001</v>
      </c>
      <c r="B3781" s="253"/>
      <c r="C3781" s="253"/>
      <c r="D3781" s="253"/>
      <c r="E3781" s="253"/>
      <c r="F3781" s="251"/>
      <c r="G3781" s="258"/>
    </row>
    <row r="3782" spans="1:7">
      <c r="A3782" s="262" t="s">
        <v>9</v>
      </c>
      <c r="B3782" s="259" t="s">
        <v>3437</v>
      </c>
      <c r="C3782" s="253" t="s">
        <v>3438</v>
      </c>
      <c r="D3782" s="259" t="s">
        <v>30</v>
      </c>
      <c r="E3782" s="269">
        <v>0.45</v>
      </c>
      <c r="F3782" s="266">
        <v>1.31</v>
      </c>
      <c r="G3782" s="261">
        <f>F3782*E3782</f>
        <v>0.58950000000000002</v>
      </c>
    </row>
    <row r="3783" spans="1:7" ht="16.5">
      <c r="A3783" s="262" t="s">
        <v>9</v>
      </c>
      <c r="B3783" s="259" t="s">
        <v>3455</v>
      </c>
      <c r="C3783" s="253" t="s">
        <v>3456</v>
      </c>
      <c r="D3783" s="259" t="s">
        <v>165</v>
      </c>
      <c r="E3783" s="269">
        <v>1.03</v>
      </c>
      <c r="F3783" s="266">
        <v>20.911269999999998</v>
      </c>
      <c r="G3783" s="261">
        <f>F3783*E3783</f>
        <v>21.538608099999998</v>
      </c>
    </row>
    <row r="3784" spans="1:7">
      <c r="A3784" s="259" t="s">
        <v>1904</v>
      </c>
      <c r="B3784" s="259"/>
      <c r="C3784" s="259"/>
      <c r="D3784" s="259"/>
      <c r="E3784" s="259"/>
      <c r="F3784" s="260"/>
      <c r="G3784" s="261">
        <f>SUM(G3782:G3783)</f>
        <v>22.128108099999999</v>
      </c>
    </row>
    <row r="3785" spans="1:7" ht="16.5">
      <c r="A3785" s="253" t="s">
        <v>2003</v>
      </c>
      <c r="B3785" s="253"/>
      <c r="C3785" s="253"/>
      <c r="D3785" s="253"/>
      <c r="E3785" s="253"/>
      <c r="F3785" s="251"/>
      <c r="G3785" s="258"/>
    </row>
    <row r="3786" spans="1:7">
      <c r="A3786" s="259" t="s">
        <v>1904</v>
      </c>
      <c r="B3786" s="259"/>
      <c r="C3786" s="259"/>
      <c r="D3786" s="259"/>
      <c r="E3786" s="259"/>
      <c r="F3786" s="260"/>
      <c r="G3786" s="261"/>
    </row>
    <row r="3787" spans="1:7" ht="24.75">
      <c r="A3787" s="253" t="s">
        <v>2006</v>
      </c>
      <c r="B3787" s="253"/>
      <c r="C3787" s="253"/>
      <c r="D3787" s="253"/>
      <c r="E3787" s="253"/>
      <c r="F3787" s="251"/>
      <c r="G3787" s="258"/>
    </row>
    <row r="3788" spans="1:7" ht="33">
      <c r="A3788" s="262" t="s">
        <v>9</v>
      </c>
      <c r="B3788" s="259" t="s">
        <v>3412</v>
      </c>
      <c r="C3788" s="253" t="s">
        <v>3413</v>
      </c>
      <c r="D3788" s="259" t="s">
        <v>33</v>
      </c>
      <c r="E3788" s="269">
        <v>7.0000000000000007E-2</v>
      </c>
      <c r="F3788" s="266">
        <v>4.58</v>
      </c>
      <c r="G3788" s="261">
        <f>F3788*E3788</f>
        <v>0.32060000000000005</v>
      </c>
    </row>
    <row r="3789" spans="1:7" ht="24.75">
      <c r="A3789" s="262" t="s">
        <v>9</v>
      </c>
      <c r="B3789" s="259" t="s">
        <v>1910</v>
      </c>
      <c r="C3789" s="253" t="s">
        <v>3192</v>
      </c>
      <c r="D3789" s="259" t="s">
        <v>2171</v>
      </c>
      <c r="E3789" s="269">
        <v>0.12</v>
      </c>
      <c r="F3789" s="266">
        <v>18.261945000000001</v>
      </c>
      <c r="G3789" s="261">
        <f>F3789*E3789</f>
        <v>2.1914334000000002</v>
      </c>
    </row>
    <row r="3790" spans="1:7" ht="16.5">
      <c r="A3790" s="262" t="s">
        <v>9</v>
      </c>
      <c r="B3790" s="259" t="s">
        <v>1911</v>
      </c>
      <c r="C3790" s="253" t="s">
        <v>3089</v>
      </c>
      <c r="D3790" s="259" t="s">
        <v>2171</v>
      </c>
      <c r="E3790" s="269">
        <v>0.05</v>
      </c>
      <c r="F3790" s="266">
        <v>13.040459999999999</v>
      </c>
      <c r="G3790" s="261">
        <f>F3790*E3790</f>
        <v>0.65202300000000002</v>
      </c>
    </row>
    <row r="3791" spans="1:7">
      <c r="A3791" s="259" t="s">
        <v>1904</v>
      </c>
      <c r="B3791" s="259"/>
      <c r="C3791" s="259"/>
      <c r="D3791" s="259"/>
      <c r="E3791" s="259"/>
      <c r="F3791" s="260"/>
      <c r="G3791" s="261">
        <f>SUM(G3788:G3790)</f>
        <v>3.1640564000000007</v>
      </c>
    </row>
    <row r="3792" spans="1:7">
      <c r="A3792" s="259" t="s">
        <v>4273</v>
      </c>
      <c r="B3792" s="259"/>
      <c r="C3792" s="259"/>
      <c r="D3792" s="259"/>
      <c r="E3792" s="259"/>
      <c r="F3792" s="260"/>
      <c r="G3792" s="261">
        <f>G3791+G3786+G3784</f>
        <v>25.292164499999998</v>
      </c>
    </row>
    <row r="3793" spans="1:7">
      <c r="A3793" s="259" t="s">
        <v>4271</v>
      </c>
      <c r="B3793" s="259"/>
      <c r="C3793" s="259"/>
      <c r="D3793" s="259"/>
      <c r="E3793" s="259"/>
      <c r="F3793" s="267">
        <v>0.2303</v>
      </c>
      <c r="G3793" s="261">
        <f>F3793*G3792</f>
        <v>5.8247854843499995</v>
      </c>
    </row>
    <row r="3794" spans="1:7" ht="16.5">
      <c r="A3794" s="253" t="s">
        <v>4280</v>
      </c>
      <c r="B3794" s="253"/>
      <c r="C3794" s="253"/>
      <c r="D3794" s="253"/>
      <c r="E3794" s="253"/>
      <c r="F3794" s="251"/>
      <c r="G3794" s="252">
        <f>SUM(G3792:G3793)</f>
        <v>31.116949984349997</v>
      </c>
    </row>
    <row r="3795" spans="1:7">
      <c r="A3795" s="248"/>
      <c r="B3795" s="248"/>
      <c r="C3795" s="248"/>
      <c r="D3795" s="248"/>
      <c r="E3795" s="248"/>
      <c r="F3795" s="268"/>
      <c r="G3795" s="252"/>
    </row>
    <row r="3796" spans="1:7" ht="41.25">
      <c r="A3796" s="270" t="s">
        <v>752</v>
      </c>
      <c r="B3796" s="270" t="s">
        <v>610</v>
      </c>
      <c r="C3796" s="248" t="s">
        <v>2443</v>
      </c>
      <c r="D3796" s="248"/>
      <c r="E3796" s="248"/>
      <c r="F3796" s="268"/>
      <c r="G3796" s="252" t="s">
        <v>4281</v>
      </c>
    </row>
    <row r="3797" spans="1:7">
      <c r="A3797" s="248"/>
      <c r="B3797" s="248"/>
      <c r="C3797" s="248"/>
      <c r="D3797" s="248"/>
      <c r="E3797" s="248"/>
      <c r="F3797" s="268"/>
      <c r="G3797" s="271"/>
    </row>
    <row r="3798" spans="1:7">
      <c r="A3798" s="248" t="s">
        <v>4274</v>
      </c>
      <c r="B3798" s="248"/>
      <c r="C3798" s="248"/>
      <c r="D3798" s="270" t="s">
        <v>263</v>
      </c>
      <c r="E3798" s="270" t="s">
        <v>262</v>
      </c>
      <c r="F3798" s="251" t="s">
        <v>4278</v>
      </c>
      <c r="G3798" s="284" t="s">
        <v>4279</v>
      </c>
    </row>
    <row r="3799" spans="1:7" ht="16.5">
      <c r="A3799" s="248" t="s">
        <v>2001</v>
      </c>
      <c r="B3799" s="248"/>
      <c r="C3799" s="248"/>
      <c r="D3799" s="248"/>
      <c r="E3799" s="248"/>
      <c r="F3799" s="268"/>
      <c r="G3799" s="249"/>
    </row>
    <row r="3800" spans="1:7">
      <c r="A3800" s="274" t="s">
        <v>2423</v>
      </c>
      <c r="B3800" s="274" t="s">
        <v>9</v>
      </c>
      <c r="C3800" s="248" t="s">
        <v>2424</v>
      </c>
      <c r="D3800" s="274" t="s">
        <v>30</v>
      </c>
      <c r="E3800" s="275">
        <v>5</v>
      </c>
      <c r="F3800" s="276">
        <v>1.1573849999999999</v>
      </c>
      <c r="G3800" s="261">
        <f>F3800*E3800</f>
        <v>5.7869249999999992</v>
      </c>
    </row>
    <row r="3801" spans="1:7" ht="16.5">
      <c r="A3801" s="274" t="s">
        <v>1903</v>
      </c>
      <c r="B3801" s="248"/>
      <c r="C3801" s="248" t="s">
        <v>2444</v>
      </c>
      <c r="D3801" s="274" t="s">
        <v>33</v>
      </c>
      <c r="E3801" s="275">
        <v>1.05</v>
      </c>
      <c r="F3801" s="276">
        <v>122.41776</v>
      </c>
      <c r="G3801" s="261">
        <f>F3801*E3801</f>
        <v>128.53864799999999</v>
      </c>
    </row>
    <row r="3802" spans="1:7">
      <c r="A3802" s="274" t="s">
        <v>1904</v>
      </c>
      <c r="B3802" s="274"/>
      <c r="C3802" s="274"/>
      <c r="D3802" s="274"/>
      <c r="E3802" s="274"/>
      <c r="F3802" s="277"/>
      <c r="G3802" s="261">
        <f>SUM(G3800:G3801)</f>
        <v>134.32557299999999</v>
      </c>
    </row>
    <row r="3803" spans="1:7" ht="16.5">
      <c r="A3803" s="248" t="s">
        <v>2003</v>
      </c>
      <c r="B3803" s="248"/>
      <c r="C3803" s="248"/>
      <c r="D3803" s="248"/>
      <c r="E3803" s="248"/>
      <c r="F3803" s="268"/>
      <c r="G3803" s="249"/>
    </row>
    <row r="3804" spans="1:7">
      <c r="A3804" s="274" t="s">
        <v>1904</v>
      </c>
      <c r="B3804" s="274"/>
      <c r="C3804" s="274"/>
      <c r="D3804" s="274"/>
      <c r="E3804" s="274"/>
      <c r="F3804" s="277"/>
      <c r="G3804" s="286"/>
    </row>
    <row r="3805" spans="1:7" ht="24.75">
      <c r="A3805" s="248" t="s">
        <v>2006</v>
      </c>
      <c r="B3805" s="248"/>
      <c r="C3805" s="248"/>
      <c r="D3805" s="248"/>
      <c r="E3805" s="248"/>
      <c r="F3805" s="268"/>
      <c r="G3805" s="249"/>
    </row>
    <row r="3806" spans="1:7">
      <c r="A3806" s="262" t="s">
        <v>9</v>
      </c>
      <c r="B3806" s="259" t="s">
        <v>1910</v>
      </c>
      <c r="C3806" s="248" t="s">
        <v>2302</v>
      </c>
      <c r="D3806" s="274" t="s">
        <v>2171</v>
      </c>
      <c r="E3806" s="275">
        <v>1.5</v>
      </c>
      <c r="F3806" s="276">
        <v>18.261945000000001</v>
      </c>
      <c r="G3806" s="261">
        <f>F3806*E3806</f>
        <v>27.392917500000003</v>
      </c>
    </row>
    <row r="3807" spans="1:7">
      <c r="A3807" s="262" t="s">
        <v>9</v>
      </c>
      <c r="B3807" s="259" t="s">
        <v>1911</v>
      </c>
      <c r="C3807" s="248" t="s">
        <v>2293</v>
      </c>
      <c r="D3807" s="274" t="s">
        <v>2171</v>
      </c>
      <c r="E3807" s="275">
        <v>1</v>
      </c>
      <c r="F3807" s="276">
        <v>13.040459999999999</v>
      </c>
      <c r="G3807" s="261">
        <f t="shared" ref="G3807:G3808" si="45">F3807*E3807</f>
        <v>13.040459999999999</v>
      </c>
    </row>
    <row r="3808" spans="1:7" ht="16.5">
      <c r="A3808" s="274" t="s">
        <v>2</v>
      </c>
      <c r="B3808" s="274" t="s">
        <v>2426</v>
      </c>
      <c r="C3808" s="248" t="s">
        <v>2427</v>
      </c>
      <c r="D3808" s="274" t="s">
        <v>33</v>
      </c>
      <c r="E3808" s="275">
        <v>1</v>
      </c>
      <c r="F3808" s="276">
        <v>22.281869999999998</v>
      </c>
      <c r="G3808" s="261">
        <f t="shared" si="45"/>
        <v>22.281869999999998</v>
      </c>
    </row>
    <row r="3809" spans="1:7" ht="33">
      <c r="A3809" s="274" t="s">
        <v>2428</v>
      </c>
      <c r="B3809" s="274" t="s">
        <v>9</v>
      </c>
      <c r="C3809" s="248" t="s">
        <v>2429</v>
      </c>
      <c r="D3809" s="274" t="s">
        <v>33</v>
      </c>
      <c r="E3809" s="275">
        <v>1</v>
      </c>
      <c r="F3809" s="276">
        <v>4.04643</v>
      </c>
      <c r="G3809" s="261">
        <f>F3809*E3809</f>
        <v>4.04643</v>
      </c>
    </row>
    <row r="3810" spans="1:7">
      <c r="A3810" s="274" t="s">
        <v>1904</v>
      </c>
      <c r="B3810" s="274"/>
      <c r="C3810" s="274"/>
      <c r="D3810" s="274"/>
      <c r="E3810" s="274"/>
      <c r="F3810" s="277"/>
      <c r="G3810" s="261">
        <f>SUM(G3806:G3809)</f>
        <v>66.761677500000005</v>
      </c>
    </row>
    <row r="3811" spans="1:7">
      <c r="A3811" s="274" t="s">
        <v>4273</v>
      </c>
      <c r="B3811" s="274"/>
      <c r="C3811" s="274"/>
      <c r="D3811" s="274"/>
      <c r="E3811" s="274"/>
      <c r="F3811" s="277"/>
      <c r="G3811" s="261">
        <f>G3810+G3804+G3802</f>
        <v>201.08725049999998</v>
      </c>
    </row>
    <row r="3812" spans="1:7">
      <c r="A3812" s="274" t="s">
        <v>4271</v>
      </c>
      <c r="B3812" s="274"/>
      <c r="C3812" s="274"/>
      <c r="D3812" s="274"/>
      <c r="E3812" s="274"/>
      <c r="F3812" s="278">
        <v>0.2303</v>
      </c>
      <c r="G3812" s="261">
        <f>F3812*G3811</f>
        <v>46.310393790149995</v>
      </c>
    </row>
    <row r="3813" spans="1:7" ht="16.5">
      <c r="A3813" s="248" t="s">
        <v>4280</v>
      </c>
      <c r="B3813" s="248"/>
      <c r="C3813" s="248"/>
      <c r="D3813" s="248"/>
      <c r="E3813" s="248"/>
      <c r="F3813" s="268"/>
      <c r="G3813" s="252">
        <f>SUM(G3811:G3812)</f>
        <v>247.39764429014997</v>
      </c>
    </row>
    <row r="3814" spans="1:7">
      <c r="A3814" s="248"/>
      <c r="B3814" s="248"/>
      <c r="C3814" s="248"/>
      <c r="D3814" s="248"/>
      <c r="E3814" s="248"/>
      <c r="F3814" s="268"/>
      <c r="G3814" s="252"/>
    </row>
    <row r="3815" spans="1:7" ht="33">
      <c r="A3815" s="255" t="s">
        <v>753</v>
      </c>
      <c r="B3815" s="255" t="s">
        <v>614</v>
      </c>
      <c r="C3815" s="250" t="s">
        <v>3458</v>
      </c>
      <c r="D3815" s="250"/>
      <c r="E3815" s="250"/>
      <c r="F3815" s="251"/>
      <c r="G3815" s="252" t="s">
        <v>4281</v>
      </c>
    </row>
    <row r="3816" spans="1:7">
      <c r="A3816" s="253"/>
      <c r="B3816" s="253"/>
      <c r="C3816" s="253"/>
      <c r="D3816" s="253"/>
      <c r="E3816" s="253"/>
      <c r="F3816" s="251"/>
      <c r="G3816" s="254"/>
    </row>
    <row r="3817" spans="1:7">
      <c r="A3817" s="253" t="s">
        <v>4274</v>
      </c>
      <c r="B3817" s="253"/>
      <c r="C3817" s="253"/>
      <c r="D3817" s="255" t="s">
        <v>263</v>
      </c>
      <c r="E3817" s="255" t="s">
        <v>262</v>
      </c>
      <c r="F3817" s="251" t="s">
        <v>4278</v>
      </c>
      <c r="G3817" s="284" t="s">
        <v>4279</v>
      </c>
    </row>
    <row r="3818" spans="1:7" ht="16.5">
      <c r="A3818" s="253" t="s">
        <v>2001</v>
      </c>
      <c r="B3818" s="253"/>
      <c r="C3818" s="253"/>
      <c r="D3818" s="253"/>
      <c r="E3818" s="253"/>
      <c r="F3818" s="251"/>
      <c r="G3818" s="258"/>
    </row>
    <row r="3819" spans="1:7">
      <c r="A3819" s="262" t="s">
        <v>9</v>
      </c>
      <c r="B3819" s="259" t="s">
        <v>3437</v>
      </c>
      <c r="C3819" s="253" t="s">
        <v>3438</v>
      </c>
      <c r="D3819" s="259" t="s">
        <v>30</v>
      </c>
      <c r="E3819" s="269">
        <v>5</v>
      </c>
      <c r="F3819" s="266">
        <v>1.31</v>
      </c>
      <c r="G3819" s="261">
        <f>F3819*E3819</f>
        <v>6.5500000000000007</v>
      </c>
    </row>
    <row r="3820" spans="1:7" ht="16.5">
      <c r="A3820" s="262" t="s">
        <v>9</v>
      </c>
      <c r="B3820" s="259" t="s">
        <v>3439</v>
      </c>
      <c r="C3820" s="253" t="s">
        <v>3440</v>
      </c>
      <c r="D3820" s="259" t="s">
        <v>33</v>
      </c>
      <c r="E3820" s="269">
        <v>1.0300020000000001</v>
      </c>
      <c r="F3820" s="266">
        <v>133.86349999999999</v>
      </c>
      <c r="G3820" s="261">
        <f>F3820*E3820</f>
        <v>137.87967272699998</v>
      </c>
    </row>
    <row r="3821" spans="1:7">
      <c r="A3821" s="259" t="s">
        <v>1904</v>
      </c>
      <c r="B3821" s="259"/>
      <c r="C3821" s="259"/>
      <c r="D3821" s="259"/>
      <c r="E3821" s="259"/>
      <c r="F3821" s="260"/>
      <c r="G3821" s="261">
        <f>SUM(G3819:G3820)</f>
        <v>144.429672727</v>
      </c>
    </row>
    <row r="3822" spans="1:7" ht="16.5">
      <c r="A3822" s="253" t="s">
        <v>2003</v>
      </c>
      <c r="B3822" s="253"/>
      <c r="C3822" s="253"/>
      <c r="D3822" s="253"/>
      <c r="E3822" s="253"/>
      <c r="F3822" s="251"/>
      <c r="G3822" s="258"/>
    </row>
    <row r="3823" spans="1:7">
      <c r="A3823" s="259" t="s">
        <v>1904</v>
      </c>
      <c r="B3823" s="259"/>
      <c r="C3823" s="259"/>
      <c r="D3823" s="259"/>
      <c r="E3823" s="259"/>
      <c r="F3823" s="260"/>
      <c r="G3823" s="261"/>
    </row>
    <row r="3824" spans="1:7" ht="24.75">
      <c r="A3824" s="253" t="s">
        <v>2006</v>
      </c>
      <c r="B3824" s="253"/>
      <c r="C3824" s="253"/>
      <c r="D3824" s="253"/>
      <c r="E3824" s="253"/>
      <c r="F3824" s="251"/>
      <c r="G3824" s="258"/>
    </row>
    <row r="3825" spans="1:7" ht="33">
      <c r="A3825" s="262" t="s">
        <v>9</v>
      </c>
      <c r="B3825" s="259" t="s">
        <v>3412</v>
      </c>
      <c r="C3825" s="253" t="s">
        <v>3413</v>
      </c>
      <c r="D3825" s="259" t="s">
        <v>33</v>
      </c>
      <c r="E3825" s="269">
        <v>1</v>
      </c>
      <c r="F3825" s="266">
        <v>4.58</v>
      </c>
      <c r="G3825" s="261">
        <f>F3825*E3825</f>
        <v>4.58</v>
      </c>
    </row>
    <row r="3826" spans="1:7" ht="24.75">
      <c r="A3826" s="262" t="s">
        <v>9</v>
      </c>
      <c r="B3826" s="259" t="s">
        <v>1910</v>
      </c>
      <c r="C3826" s="253" t="s">
        <v>3192</v>
      </c>
      <c r="D3826" s="259" t="s">
        <v>2171</v>
      </c>
      <c r="E3826" s="269">
        <v>1</v>
      </c>
      <c r="F3826" s="266">
        <v>18.261945000000001</v>
      </c>
      <c r="G3826" s="261">
        <f>F3826*E3826</f>
        <v>18.261945000000001</v>
      </c>
    </row>
    <row r="3827" spans="1:7" ht="16.5">
      <c r="A3827" s="262" t="s">
        <v>9</v>
      </c>
      <c r="B3827" s="259" t="s">
        <v>1911</v>
      </c>
      <c r="C3827" s="253" t="s">
        <v>3089</v>
      </c>
      <c r="D3827" s="259" t="s">
        <v>2171</v>
      </c>
      <c r="E3827" s="269">
        <v>1</v>
      </c>
      <c r="F3827" s="266">
        <v>13.040459999999999</v>
      </c>
      <c r="G3827" s="261">
        <f>F3827*E3827</f>
        <v>13.040459999999999</v>
      </c>
    </row>
    <row r="3828" spans="1:7">
      <c r="A3828" s="259" t="s">
        <v>1904</v>
      </c>
      <c r="B3828" s="259"/>
      <c r="C3828" s="259"/>
      <c r="D3828" s="259"/>
      <c r="E3828" s="259"/>
      <c r="F3828" s="260"/>
      <c r="G3828" s="261">
        <f>SUM(G3825:G3827)</f>
        <v>35.882405000000006</v>
      </c>
    </row>
    <row r="3829" spans="1:7">
      <c r="A3829" s="259" t="s">
        <v>4273</v>
      </c>
      <c r="B3829" s="259"/>
      <c r="C3829" s="259"/>
      <c r="D3829" s="259"/>
      <c r="E3829" s="259"/>
      <c r="F3829" s="260"/>
      <c r="G3829" s="261">
        <f>G3828+G3823+G3821</f>
        <v>180.312077727</v>
      </c>
    </row>
    <row r="3830" spans="1:7">
      <c r="A3830" s="259" t="s">
        <v>4271</v>
      </c>
      <c r="B3830" s="259"/>
      <c r="C3830" s="259"/>
      <c r="D3830" s="259"/>
      <c r="E3830" s="259"/>
      <c r="F3830" s="267">
        <v>0.2303</v>
      </c>
      <c r="G3830" s="261">
        <f>F3830*G3829</f>
        <v>41.525871500528105</v>
      </c>
    </row>
    <row r="3831" spans="1:7" ht="16.5">
      <c r="A3831" s="253" t="s">
        <v>4280</v>
      </c>
      <c r="B3831" s="253"/>
      <c r="C3831" s="253"/>
      <c r="D3831" s="253"/>
      <c r="E3831" s="253"/>
      <c r="F3831" s="251"/>
      <c r="G3831" s="252">
        <f>SUM(G3829:G3830)</f>
        <v>221.8379492275281</v>
      </c>
    </row>
    <row r="3832" spans="1:7">
      <c r="A3832" s="248"/>
      <c r="B3832" s="248"/>
      <c r="C3832" s="248"/>
      <c r="D3832" s="248"/>
      <c r="E3832" s="248"/>
      <c r="F3832" s="268"/>
      <c r="G3832" s="252"/>
    </row>
    <row r="3833" spans="1:7">
      <c r="A3833" s="255" t="s">
        <v>755</v>
      </c>
      <c r="B3833" s="255" t="s">
        <v>637</v>
      </c>
      <c r="C3833" s="250" t="s">
        <v>5222</v>
      </c>
      <c r="D3833" s="250"/>
      <c r="E3833" s="250"/>
      <c r="F3833" s="251"/>
      <c r="G3833" s="252" t="s">
        <v>4281</v>
      </c>
    </row>
    <row r="3834" spans="1:7">
      <c r="A3834" s="253"/>
      <c r="B3834" s="253"/>
      <c r="C3834" s="253"/>
      <c r="D3834" s="253"/>
      <c r="E3834" s="253"/>
      <c r="F3834" s="251"/>
      <c r="G3834" s="258"/>
    </row>
    <row r="3835" spans="1:7">
      <c r="A3835" s="253" t="s">
        <v>4274</v>
      </c>
      <c r="B3835" s="253"/>
      <c r="C3835" s="253"/>
      <c r="D3835" s="255" t="s">
        <v>263</v>
      </c>
      <c r="E3835" s="255" t="s">
        <v>262</v>
      </c>
      <c r="F3835" s="251" t="s">
        <v>4278</v>
      </c>
      <c r="G3835" s="284" t="s">
        <v>4279</v>
      </c>
    </row>
    <row r="3836" spans="1:7" ht="16.5">
      <c r="A3836" s="253" t="s">
        <v>2001</v>
      </c>
      <c r="B3836" s="253"/>
      <c r="C3836" s="253"/>
      <c r="D3836" s="253"/>
      <c r="E3836" s="253"/>
      <c r="F3836" s="251"/>
      <c r="G3836" s="258"/>
    </row>
    <row r="3837" spans="1:7">
      <c r="A3837" s="262" t="s">
        <v>9</v>
      </c>
      <c r="B3837" s="259"/>
      <c r="C3837" s="253" t="s">
        <v>3462</v>
      </c>
      <c r="D3837" s="259" t="s">
        <v>2430</v>
      </c>
      <c r="E3837" s="269">
        <v>1.4999999999999999E-2</v>
      </c>
      <c r="F3837" s="266">
        <v>60</v>
      </c>
      <c r="G3837" s="261">
        <f>F3837*E3837</f>
        <v>0.89999999999999991</v>
      </c>
    </row>
    <row r="3838" spans="1:7">
      <c r="A3838" s="259" t="s">
        <v>1904</v>
      </c>
      <c r="B3838" s="259"/>
      <c r="C3838" s="259"/>
      <c r="D3838" s="259"/>
      <c r="E3838" s="259"/>
      <c r="F3838" s="260"/>
      <c r="G3838" s="261">
        <f>SUM(G3837)</f>
        <v>0.89999999999999991</v>
      </c>
    </row>
    <row r="3839" spans="1:7" ht="16.5">
      <c r="A3839" s="253" t="s">
        <v>2003</v>
      </c>
      <c r="B3839" s="253"/>
      <c r="C3839" s="253"/>
      <c r="D3839" s="253"/>
      <c r="E3839" s="253"/>
      <c r="F3839" s="251"/>
      <c r="G3839" s="258"/>
    </row>
    <row r="3840" spans="1:7">
      <c r="A3840" s="259" t="s">
        <v>1904</v>
      </c>
      <c r="B3840" s="259"/>
      <c r="C3840" s="259"/>
      <c r="D3840" s="259"/>
      <c r="E3840" s="259"/>
      <c r="F3840" s="260"/>
      <c r="G3840" s="261"/>
    </row>
    <row r="3841" spans="1:7" ht="24.75">
      <c r="A3841" s="253" t="s">
        <v>2006</v>
      </c>
      <c r="B3841" s="253"/>
      <c r="C3841" s="253"/>
      <c r="D3841" s="253"/>
      <c r="E3841" s="253"/>
      <c r="F3841" s="251"/>
      <c r="G3841" s="258"/>
    </row>
    <row r="3842" spans="1:7">
      <c r="A3842" s="262" t="s">
        <v>9</v>
      </c>
      <c r="B3842" s="259" t="s">
        <v>1978</v>
      </c>
      <c r="C3842" s="253" t="s">
        <v>3463</v>
      </c>
      <c r="D3842" s="259" t="s">
        <v>2171</v>
      </c>
      <c r="E3842" s="269">
        <v>8.9565000000000006E-2</v>
      </c>
      <c r="F3842" s="266">
        <v>13.923959999999999</v>
      </c>
      <c r="G3842" s="261">
        <f>F3842*E3842</f>
        <v>1.2470994773999999</v>
      </c>
    </row>
    <row r="3843" spans="1:7">
      <c r="A3843" s="262" t="s">
        <v>9</v>
      </c>
      <c r="B3843" s="259" t="s">
        <v>1980</v>
      </c>
      <c r="C3843" s="253" t="s">
        <v>3464</v>
      </c>
      <c r="D3843" s="259" t="s">
        <v>2171</v>
      </c>
      <c r="E3843" s="269">
        <v>0.1</v>
      </c>
      <c r="F3843" s="266">
        <v>18.456315</v>
      </c>
      <c r="G3843" s="261">
        <f>F3843*E3843</f>
        <v>1.8456315000000001</v>
      </c>
    </row>
    <row r="3844" spans="1:7">
      <c r="A3844" s="259" t="s">
        <v>1904</v>
      </c>
      <c r="B3844" s="259"/>
      <c r="C3844" s="259"/>
      <c r="D3844" s="259"/>
      <c r="E3844" s="259"/>
      <c r="F3844" s="260"/>
      <c r="G3844" s="261">
        <f>SUM(G3842:G3843)</f>
        <v>3.0927309774</v>
      </c>
    </row>
    <row r="3845" spans="1:7">
      <c r="A3845" s="259" t="s">
        <v>4273</v>
      </c>
      <c r="B3845" s="259"/>
      <c r="C3845" s="259"/>
      <c r="D3845" s="259"/>
      <c r="E3845" s="259"/>
      <c r="F3845" s="260"/>
      <c r="G3845" s="261">
        <f>G3844+G3840+G3838</f>
        <v>3.9927309773999999</v>
      </c>
    </row>
    <row r="3846" spans="1:7">
      <c r="A3846" s="259" t="s">
        <v>4271</v>
      </c>
      <c r="B3846" s="259"/>
      <c r="C3846" s="259"/>
      <c r="D3846" s="259"/>
      <c r="E3846" s="259"/>
      <c r="F3846" s="267">
        <v>0.2303</v>
      </c>
      <c r="G3846" s="261">
        <f>F3846*G3845</f>
        <v>0.91952594409522004</v>
      </c>
    </row>
    <row r="3847" spans="1:7" ht="16.5">
      <c r="A3847" s="253" t="s">
        <v>4280</v>
      </c>
      <c r="B3847" s="253"/>
      <c r="C3847" s="253"/>
      <c r="D3847" s="253"/>
      <c r="E3847" s="253"/>
      <c r="F3847" s="251"/>
      <c r="G3847" s="252">
        <f>SUM(G3845:G3846)</f>
        <v>4.9122569214952199</v>
      </c>
    </row>
    <row r="3848" spans="1:7">
      <c r="A3848" s="248"/>
      <c r="B3848" s="248"/>
      <c r="C3848" s="248"/>
      <c r="D3848" s="248"/>
      <c r="E3848" s="248"/>
      <c r="F3848" s="268"/>
      <c r="G3848" s="252"/>
    </row>
    <row r="3849" spans="1:7" ht="16.5">
      <c r="A3849" s="255" t="s">
        <v>756</v>
      </c>
      <c r="B3849" s="255" t="s">
        <v>757</v>
      </c>
      <c r="C3849" s="250" t="s">
        <v>3589</v>
      </c>
      <c r="D3849" s="250"/>
      <c r="E3849" s="250"/>
      <c r="F3849" s="251"/>
      <c r="G3849" s="252" t="s">
        <v>4281</v>
      </c>
    </row>
    <row r="3850" spans="1:7">
      <c r="A3850" s="253"/>
      <c r="B3850" s="253"/>
      <c r="C3850" s="253"/>
      <c r="D3850" s="253"/>
      <c r="E3850" s="253"/>
      <c r="F3850" s="251"/>
      <c r="G3850" s="254"/>
    </row>
    <row r="3851" spans="1:7">
      <c r="A3851" s="253" t="s">
        <v>4274</v>
      </c>
      <c r="B3851" s="253"/>
      <c r="C3851" s="253"/>
      <c r="D3851" s="255" t="s">
        <v>263</v>
      </c>
      <c r="E3851" s="255" t="s">
        <v>262</v>
      </c>
      <c r="F3851" s="251" t="s">
        <v>4278</v>
      </c>
      <c r="G3851" s="284" t="s">
        <v>4279</v>
      </c>
    </row>
    <row r="3852" spans="1:7" ht="16.5">
      <c r="A3852" s="253" t="s">
        <v>2001</v>
      </c>
      <c r="B3852" s="253"/>
      <c r="C3852" s="253"/>
      <c r="D3852" s="253"/>
      <c r="E3852" s="253"/>
      <c r="F3852" s="251"/>
      <c r="G3852" s="258"/>
    </row>
    <row r="3853" spans="1:7" ht="24.75">
      <c r="A3853" s="262" t="s">
        <v>9</v>
      </c>
      <c r="B3853" s="259" t="s">
        <v>3590</v>
      </c>
      <c r="C3853" s="253" t="s">
        <v>3591</v>
      </c>
      <c r="D3853" s="259" t="s">
        <v>3514</v>
      </c>
      <c r="E3853" s="269">
        <v>0.21</v>
      </c>
      <c r="F3853" s="266">
        <v>1.5</v>
      </c>
      <c r="G3853" s="261">
        <f>F3853*E3853</f>
        <v>0.315</v>
      </c>
    </row>
    <row r="3854" spans="1:7" ht="24.75">
      <c r="A3854" s="262" t="s">
        <v>9</v>
      </c>
      <c r="B3854" s="259" t="s">
        <v>3592</v>
      </c>
      <c r="C3854" s="253" t="s">
        <v>3593</v>
      </c>
      <c r="D3854" s="259" t="s">
        <v>2173</v>
      </c>
      <c r="E3854" s="269">
        <v>1.2</v>
      </c>
      <c r="F3854" s="266">
        <v>4.83</v>
      </c>
      <c r="G3854" s="261">
        <f>F3854*E3854</f>
        <v>5.7960000000000003</v>
      </c>
    </row>
    <row r="3855" spans="1:7">
      <c r="A3855" s="259" t="s">
        <v>1904</v>
      </c>
      <c r="B3855" s="259"/>
      <c r="C3855" s="259"/>
      <c r="D3855" s="259"/>
      <c r="E3855" s="259"/>
      <c r="F3855" s="260"/>
      <c r="G3855" s="261">
        <f>SUM(G3853:G3854)</f>
        <v>6.1110000000000007</v>
      </c>
    </row>
    <row r="3856" spans="1:7" ht="16.5">
      <c r="A3856" s="253" t="s">
        <v>2003</v>
      </c>
      <c r="B3856" s="253"/>
      <c r="C3856" s="253"/>
      <c r="D3856" s="253"/>
      <c r="E3856" s="253"/>
      <c r="F3856" s="251"/>
      <c r="G3856" s="258"/>
    </row>
    <row r="3857" spans="1:7">
      <c r="A3857" s="259" t="s">
        <v>1904</v>
      </c>
      <c r="B3857" s="259"/>
      <c r="C3857" s="259"/>
      <c r="D3857" s="259"/>
      <c r="E3857" s="259"/>
      <c r="F3857" s="260"/>
      <c r="G3857" s="261">
        <v>0</v>
      </c>
    </row>
    <row r="3858" spans="1:7" ht="24.75">
      <c r="A3858" s="253" t="s">
        <v>2006</v>
      </c>
      <c r="B3858" s="253"/>
      <c r="C3858" s="253"/>
      <c r="D3858" s="253"/>
      <c r="E3858" s="253"/>
      <c r="F3858" s="251"/>
      <c r="G3858" s="258"/>
    </row>
    <row r="3859" spans="1:7" ht="16.5">
      <c r="A3859" s="262" t="s">
        <v>9</v>
      </c>
      <c r="B3859" s="259" t="s">
        <v>3594</v>
      </c>
      <c r="C3859" s="253" t="s">
        <v>3595</v>
      </c>
      <c r="D3859" s="259" t="s">
        <v>2171</v>
      </c>
      <c r="E3859" s="269">
        <v>0.12</v>
      </c>
      <c r="F3859" s="266">
        <v>14.76</v>
      </c>
      <c r="G3859" s="261">
        <f t="shared" ref="G3859:G3860" si="46">F3859*E3859</f>
        <v>1.7711999999999999</v>
      </c>
    </row>
    <row r="3860" spans="1:7">
      <c r="A3860" s="262" t="s">
        <v>9</v>
      </c>
      <c r="B3860" s="259" t="s">
        <v>2433</v>
      </c>
      <c r="C3860" s="253" t="s">
        <v>3469</v>
      </c>
      <c r="D3860" s="259" t="s">
        <v>2171</v>
      </c>
      <c r="E3860" s="269">
        <v>0.24508840000000001</v>
      </c>
      <c r="F3860" s="266">
        <v>20.58</v>
      </c>
      <c r="G3860" s="261">
        <f t="shared" si="46"/>
        <v>5.0439192720000001</v>
      </c>
    </row>
    <row r="3861" spans="1:7">
      <c r="A3861" s="259" t="s">
        <v>1904</v>
      </c>
      <c r="B3861" s="259"/>
      <c r="C3861" s="259"/>
      <c r="D3861" s="259"/>
      <c r="E3861" s="259"/>
      <c r="F3861" s="260"/>
      <c r="G3861" s="261">
        <f>SUM(G3859:G3860)</f>
        <v>6.8151192720000004</v>
      </c>
    </row>
    <row r="3862" spans="1:7">
      <c r="A3862" s="259" t="s">
        <v>4273</v>
      </c>
      <c r="B3862" s="259"/>
      <c r="C3862" s="259"/>
      <c r="D3862" s="259"/>
      <c r="E3862" s="259"/>
      <c r="F3862" s="260"/>
      <c r="G3862" s="261">
        <f>G3861+G3857+G3855</f>
        <v>12.926119272000001</v>
      </c>
    </row>
    <row r="3863" spans="1:7">
      <c r="A3863" s="259" t="s">
        <v>4271</v>
      </c>
      <c r="B3863" s="259"/>
      <c r="C3863" s="259"/>
      <c r="D3863" s="259"/>
      <c r="E3863" s="259"/>
      <c r="F3863" s="267">
        <v>0.2303</v>
      </c>
      <c r="G3863" s="261">
        <f>F3863*G3862</f>
        <v>2.9768852683416003</v>
      </c>
    </row>
    <row r="3864" spans="1:7" ht="16.5">
      <c r="A3864" s="253" t="s">
        <v>4280</v>
      </c>
      <c r="B3864" s="253"/>
      <c r="C3864" s="253"/>
      <c r="D3864" s="253"/>
      <c r="E3864" s="253"/>
      <c r="F3864" s="251"/>
      <c r="G3864" s="252">
        <f>SUM(G3862:G3863)</f>
        <v>15.903004540341602</v>
      </c>
    </row>
    <row r="3865" spans="1:7">
      <c r="A3865" s="248"/>
      <c r="B3865" s="248"/>
      <c r="C3865" s="248"/>
      <c r="D3865" s="248"/>
      <c r="E3865" s="248"/>
      <c r="F3865" s="268"/>
      <c r="G3865" s="249"/>
    </row>
    <row r="3866" spans="1:7" ht="33">
      <c r="A3866" s="255" t="s">
        <v>758</v>
      </c>
      <c r="B3866" s="270" t="s">
        <v>759</v>
      </c>
      <c r="C3866" s="248" t="s">
        <v>2550</v>
      </c>
      <c r="D3866" s="248"/>
      <c r="E3866" s="248"/>
      <c r="F3866" s="268"/>
      <c r="G3866" s="252" t="s">
        <v>4281</v>
      </c>
    </row>
    <row r="3867" spans="1:7">
      <c r="A3867" s="248"/>
      <c r="B3867" s="248"/>
      <c r="C3867" s="248"/>
      <c r="D3867" s="248"/>
      <c r="E3867" s="248"/>
      <c r="F3867" s="268"/>
      <c r="G3867" s="271"/>
    </row>
    <row r="3868" spans="1:7">
      <c r="A3868" s="248" t="s">
        <v>4274</v>
      </c>
      <c r="B3868" s="248"/>
      <c r="C3868" s="248"/>
      <c r="D3868" s="270" t="s">
        <v>263</v>
      </c>
      <c r="E3868" s="270" t="s">
        <v>262</v>
      </c>
      <c r="F3868" s="251" t="s">
        <v>4278</v>
      </c>
      <c r="G3868" s="284" t="s">
        <v>4279</v>
      </c>
    </row>
    <row r="3869" spans="1:7" ht="16.5">
      <c r="A3869" s="248" t="s">
        <v>2001</v>
      </c>
      <c r="B3869" s="248"/>
      <c r="C3869" s="248"/>
      <c r="D3869" s="248"/>
      <c r="E3869" s="248"/>
      <c r="F3869" s="268"/>
      <c r="G3869" s="249"/>
    </row>
    <row r="3870" spans="1:7" ht="16.5">
      <c r="A3870" s="274" t="s">
        <v>1903</v>
      </c>
      <c r="B3870" s="248"/>
      <c r="C3870" s="274" t="s">
        <v>2551</v>
      </c>
      <c r="D3870" s="274" t="s">
        <v>30</v>
      </c>
      <c r="E3870" s="275">
        <v>2.33</v>
      </c>
      <c r="F3870" s="276">
        <v>4.2673049999999995</v>
      </c>
      <c r="G3870" s="261">
        <f>F3870*E3870</f>
        <v>9.9428206499999998</v>
      </c>
    </row>
    <row r="3871" spans="1:7" ht="16.5">
      <c r="A3871" s="274" t="s">
        <v>2552</v>
      </c>
      <c r="B3871" s="274" t="s">
        <v>9</v>
      </c>
      <c r="C3871" s="274" t="s">
        <v>2553</v>
      </c>
      <c r="D3871" s="274" t="s">
        <v>0</v>
      </c>
      <c r="E3871" s="275">
        <v>0.21</v>
      </c>
      <c r="F3871" s="276">
        <v>1.32525</v>
      </c>
      <c r="G3871" s="261">
        <f>F3871*E3871</f>
        <v>0.27830250000000001</v>
      </c>
    </row>
    <row r="3872" spans="1:7">
      <c r="A3872" s="274" t="s">
        <v>1904</v>
      </c>
      <c r="B3872" s="274"/>
      <c r="C3872" s="274"/>
      <c r="D3872" s="274"/>
      <c r="E3872" s="274"/>
      <c r="F3872" s="277"/>
      <c r="G3872" s="261">
        <f>SUM(G3870:G3871)</f>
        <v>10.22112315</v>
      </c>
    </row>
    <row r="3873" spans="1:7" ht="16.5">
      <c r="A3873" s="248" t="s">
        <v>2003</v>
      </c>
      <c r="B3873" s="248"/>
      <c r="C3873" s="248"/>
      <c r="D3873" s="248"/>
      <c r="E3873" s="248"/>
      <c r="F3873" s="268"/>
      <c r="G3873" s="249"/>
    </row>
    <row r="3874" spans="1:7">
      <c r="A3874" s="274" t="s">
        <v>1904</v>
      </c>
      <c r="B3874" s="274"/>
      <c r="C3874" s="274"/>
      <c r="D3874" s="274"/>
      <c r="E3874" s="274"/>
      <c r="F3874" s="277"/>
      <c r="G3874" s="286"/>
    </row>
    <row r="3875" spans="1:7" ht="24.75">
      <c r="A3875" s="248" t="s">
        <v>2006</v>
      </c>
      <c r="B3875" s="248"/>
      <c r="C3875" s="248"/>
      <c r="D3875" s="248"/>
      <c r="E3875" s="248"/>
      <c r="F3875" s="268"/>
      <c r="G3875" s="249"/>
    </row>
    <row r="3876" spans="1:7" ht="16.5">
      <c r="A3876" s="262" t="s">
        <v>9</v>
      </c>
      <c r="B3876" s="274" t="s">
        <v>2431</v>
      </c>
      <c r="C3876" s="248" t="s">
        <v>2432</v>
      </c>
      <c r="D3876" s="259" t="s">
        <v>2171</v>
      </c>
      <c r="E3876" s="275">
        <v>0.20013300000000001</v>
      </c>
      <c r="F3876" s="266">
        <v>14.76</v>
      </c>
      <c r="G3876" s="261">
        <f t="shared" ref="G3876:G3877" si="47">F3876*E3876</f>
        <v>2.9539630799999999</v>
      </c>
    </row>
    <row r="3877" spans="1:7">
      <c r="A3877" s="262" t="s">
        <v>9</v>
      </c>
      <c r="B3877" s="259" t="s">
        <v>2433</v>
      </c>
      <c r="C3877" s="248" t="s">
        <v>2434</v>
      </c>
      <c r="D3877" s="274" t="s">
        <v>2171</v>
      </c>
      <c r="E3877" s="275">
        <v>0.4</v>
      </c>
      <c r="F3877" s="266">
        <v>20.58</v>
      </c>
      <c r="G3877" s="261">
        <f t="shared" si="47"/>
        <v>8.2319999999999993</v>
      </c>
    </row>
    <row r="3878" spans="1:7">
      <c r="A3878" s="274" t="s">
        <v>1904</v>
      </c>
      <c r="B3878" s="274"/>
      <c r="C3878" s="274"/>
      <c r="D3878" s="274"/>
      <c r="E3878" s="274"/>
      <c r="F3878" s="277"/>
      <c r="G3878" s="261">
        <f>SUM(G3876:G3877)</f>
        <v>11.185963079999999</v>
      </c>
    </row>
    <row r="3879" spans="1:7">
      <c r="A3879" s="274" t="s">
        <v>4273</v>
      </c>
      <c r="B3879" s="274"/>
      <c r="C3879" s="274"/>
      <c r="D3879" s="274"/>
      <c r="E3879" s="274"/>
      <c r="F3879" s="277"/>
      <c r="G3879" s="261">
        <f>G3878+G3874+G3872</f>
        <v>21.407086229999997</v>
      </c>
    </row>
    <row r="3880" spans="1:7">
      <c r="A3880" s="274" t="s">
        <v>4271</v>
      </c>
      <c r="B3880" s="274"/>
      <c r="C3880" s="274"/>
      <c r="D3880" s="274"/>
      <c r="E3880" s="274"/>
      <c r="F3880" s="278">
        <v>0.2303</v>
      </c>
      <c r="G3880" s="261">
        <f>F3880*G3879</f>
        <v>4.930051958768999</v>
      </c>
    </row>
    <row r="3881" spans="1:7" ht="16.5">
      <c r="A3881" s="248" t="s">
        <v>4280</v>
      </c>
      <c r="B3881" s="248"/>
      <c r="C3881" s="248"/>
      <c r="D3881" s="248"/>
      <c r="E3881" s="248"/>
      <c r="F3881" s="268"/>
      <c r="G3881" s="252">
        <f>SUM(G3879:G3880)</f>
        <v>26.337138188768996</v>
      </c>
    </row>
    <row r="3882" spans="1:7">
      <c r="A3882" s="248"/>
      <c r="B3882" s="248"/>
      <c r="C3882" s="248"/>
      <c r="D3882" s="248"/>
      <c r="E3882" s="248"/>
      <c r="F3882" s="268"/>
      <c r="G3882" s="249"/>
    </row>
    <row r="3883" spans="1:7" ht="16.5">
      <c r="A3883" s="255" t="s">
        <v>760</v>
      </c>
      <c r="B3883" s="255" t="s">
        <v>761</v>
      </c>
      <c r="C3883" s="250" t="s">
        <v>3596</v>
      </c>
      <c r="D3883" s="250"/>
      <c r="E3883" s="250"/>
      <c r="F3883" s="251"/>
      <c r="G3883" s="252" t="s">
        <v>4281</v>
      </c>
    </row>
    <row r="3884" spans="1:7">
      <c r="A3884" s="253"/>
      <c r="B3884" s="253"/>
      <c r="C3884" s="253"/>
      <c r="D3884" s="253"/>
      <c r="E3884" s="253"/>
      <c r="F3884" s="251"/>
      <c r="G3884" s="254"/>
    </row>
    <row r="3885" spans="1:7">
      <c r="A3885" s="253" t="s">
        <v>4274</v>
      </c>
      <c r="B3885" s="253"/>
      <c r="C3885" s="253"/>
      <c r="D3885" s="255" t="s">
        <v>263</v>
      </c>
      <c r="E3885" s="255" t="s">
        <v>262</v>
      </c>
      <c r="F3885" s="251" t="s">
        <v>4278</v>
      </c>
      <c r="G3885" s="284" t="s">
        <v>4279</v>
      </c>
    </row>
    <row r="3886" spans="1:7" ht="16.5">
      <c r="A3886" s="253" t="s">
        <v>2001</v>
      </c>
      <c r="B3886" s="253"/>
      <c r="C3886" s="253"/>
      <c r="D3886" s="253"/>
      <c r="E3886" s="253"/>
      <c r="F3886" s="251"/>
      <c r="G3886" s="258"/>
    </row>
    <row r="3887" spans="1:7" ht="24.75">
      <c r="A3887" s="262" t="s">
        <v>9</v>
      </c>
      <c r="B3887" s="259" t="s">
        <v>3590</v>
      </c>
      <c r="C3887" s="253" t="s">
        <v>3591</v>
      </c>
      <c r="D3887" s="259" t="s">
        <v>3514</v>
      </c>
      <c r="E3887" s="269">
        <v>0.25</v>
      </c>
      <c r="F3887" s="266">
        <v>1.32525</v>
      </c>
      <c r="G3887" s="261">
        <f>F3887*E3887</f>
        <v>0.33131250000000001</v>
      </c>
    </row>
    <row r="3888" spans="1:7">
      <c r="A3888" s="259" t="s">
        <v>1904</v>
      </c>
      <c r="B3888" s="259"/>
      <c r="C3888" s="259"/>
      <c r="D3888" s="259"/>
      <c r="E3888" s="259"/>
      <c r="F3888" s="260"/>
      <c r="G3888" s="261">
        <f>SUM(G3887)</f>
        <v>0.33131250000000001</v>
      </c>
    </row>
    <row r="3889" spans="1:7" ht="16.5">
      <c r="A3889" s="253" t="s">
        <v>2003</v>
      </c>
      <c r="B3889" s="253"/>
      <c r="C3889" s="253"/>
      <c r="D3889" s="253"/>
      <c r="E3889" s="253"/>
      <c r="F3889" s="251"/>
      <c r="G3889" s="258"/>
    </row>
    <row r="3890" spans="1:7">
      <c r="A3890" s="259" t="s">
        <v>1904</v>
      </c>
      <c r="B3890" s="259"/>
      <c r="C3890" s="259"/>
      <c r="D3890" s="259"/>
      <c r="E3890" s="259"/>
      <c r="F3890" s="260"/>
      <c r="G3890" s="261">
        <v>0</v>
      </c>
    </row>
    <row r="3891" spans="1:7" ht="24.75">
      <c r="A3891" s="253" t="s">
        <v>2006</v>
      </c>
      <c r="B3891" s="253"/>
      <c r="C3891" s="253"/>
      <c r="D3891" s="253"/>
      <c r="E3891" s="253"/>
      <c r="F3891" s="251"/>
      <c r="G3891" s="258"/>
    </row>
    <row r="3892" spans="1:7" ht="16.5">
      <c r="A3892" s="262" t="s">
        <v>9</v>
      </c>
      <c r="B3892" s="259" t="s">
        <v>1911</v>
      </c>
      <c r="C3892" s="253" t="s">
        <v>3089</v>
      </c>
      <c r="D3892" s="259" t="s">
        <v>2171</v>
      </c>
      <c r="E3892" s="269">
        <v>0.13924590000000001</v>
      </c>
      <c r="F3892" s="266">
        <v>13.040459999999999</v>
      </c>
      <c r="G3892" s="261">
        <f>F3892*E3892</f>
        <v>1.8158305891140001</v>
      </c>
    </row>
    <row r="3893" spans="1:7">
      <c r="A3893" s="259" t="s">
        <v>1904</v>
      </c>
      <c r="B3893" s="259"/>
      <c r="C3893" s="259"/>
      <c r="D3893" s="259"/>
      <c r="E3893" s="259"/>
      <c r="F3893" s="260"/>
      <c r="G3893" s="261">
        <f>SUM(G3892)</f>
        <v>1.8158305891140001</v>
      </c>
    </row>
    <row r="3894" spans="1:7">
      <c r="A3894" s="259" t="s">
        <v>4273</v>
      </c>
      <c r="B3894" s="259"/>
      <c r="C3894" s="259"/>
      <c r="D3894" s="259"/>
      <c r="E3894" s="259"/>
      <c r="F3894" s="260"/>
      <c r="G3894" s="261">
        <f>G3893+G3890+G3888</f>
        <v>2.147143089114</v>
      </c>
    </row>
    <row r="3895" spans="1:7">
      <c r="A3895" s="259" t="s">
        <v>4271</v>
      </c>
      <c r="B3895" s="259"/>
      <c r="C3895" s="259"/>
      <c r="D3895" s="259"/>
      <c r="E3895" s="259"/>
      <c r="F3895" s="267">
        <v>0.2303</v>
      </c>
      <c r="G3895" s="261">
        <f>F3895*G3894</f>
        <v>0.49448705342295418</v>
      </c>
    </row>
    <row r="3896" spans="1:7" ht="16.5">
      <c r="A3896" s="253" t="s">
        <v>4280</v>
      </c>
      <c r="B3896" s="253"/>
      <c r="C3896" s="253"/>
      <c r="D3896" s="253"/>
      <c r="E3896" s="253"/>
      <c r="F3896" s="251"/>
      <c r="G3896" s="252">
        <f>SUM(G3894:G3895)</f>
        <v>2.6416301425369539</v>
      </c>
    </row>
    <row r="3897" spans="1:7">
      <c r="A3897" s="253"/>
      <c r="B3897" s="253"/>
      <c r="C3897" s="253"/>
      <c r="D3897" s="253"/>
      <c r="E3897" s="253"/>
      <c r="F3897" s="251"/>
      <c r="G3897" s="258"/>
    </row>
    <row r="3898" spans="1:7" ht="16.5">
      <c r="A3898" s="255" t="s">
        <v>762</v>
      </c>
      <c r="B3898" s="255" t="s">
        <v>641</v>
      </c>
      <c r="C3898" s="250" t="s">
        <v>3470</v>
      </c>
      <c r="D3898" s="250"/>
      <c r="E3898" s="250"/>
      <c r="F3898" s="251"/>
      <c r="G3898" s="252" t="s">
        <v>4281</v>
      </c>
    </row>
    <row r="3899" spans="1:7">
      <c r="A3899" s="253"/>
      <c r="B3899" s="253"/>
      <c r="C3899" s="253"/>
      <c r="D3899" s="253"/>
      <c r="E3899" s="253"/>
      <c r="F3899" s="251"/>
      <c r="G3899" s="254"/>
    </row>
    <row r="3900" spans="1:7">
      <c r="A3900" s="253" t="s">
        <v>4274</v>
      </c>
      <c r="B3900" s="253"/>
      <c r="C3900" s="253"/>
      <c r="D3900" s="255" t="s">
        <v>263</v>
      </c>
      <c r="E3900" s="255" t="s">
        <v>262</v>
      </c>
      <c r="F3900" s="251" t="s">
        <v>4278</v>
      </c>
      <c r="G3900" s="284" t="s">
        <v>4279</v>
      </c>
    </row>
    <row r="3901" spans="1:7" ht="16.5">
      <c r="A3901" s="253" t="s">
        <v>2001</v>
      </c>
      <c r="B3901" s="253"/>
      <c r="C3901" s="253"/>
      <c r="D3901" s="253"/>
      <c r="E3901" s="253"/>
      <c r="F3901" s="251"/>
      <c r="G3901" s="258"/>
    </row>
    <row r="3902" spans="1:7" ht="16.5">
      <c r="A3902" s="262" t="s">
        <v>9</v>
      </c>
      <c r="B3902" s="259" t="s">
        <v>3471</v>
      </c>
      <c r="C3902" s="253" t="s">
        <v>3472</v>
      </c>
      <c r="D3902" s="259" t="s">
        <v>3473</v>
      </c>
      <c r="E3902" s="269">
        <v>0.23005200000000001</v>
      </c>
      <c r="F3902" s="266">
        <v>14.46002</v>
      </c>
      <c r="G3902" s="261">
        <f>F3902*E3902</f>
        <v>3.3265565210400001</v>
      </c>
    </row>
    <row r="3903" spans="1:7">
      <c r="A3903" s="259" t="s">
        <v>1904</v>
      </c>
      <c r="B3903" s="259"/>
      <c r="C3903" s="259"/>
      <c r="D3903" s="259"/>
      <c r="E3903" s="259"/>
      <c r="F3903" s="260"/>
      <c r="G3903" s="261">
        <f>SUM(G3902)</f>
        <v>3.3265565210400001</v>
      </c>
    </row>
    <row r="3904" spans="1:7" ht="16.5">
      <c r="A3904" s="253" t="s">
        <v>2003</v>
      </c>
      <c r="B3904" s="253"/>
      <c r="C3904" s="253"/>
      <c r="D3904" s="253"/>
      <c r="E3904" s="253"/>
      <c r="F3904" s="251"/>
      <c r="G3904" s="258"/>
    </row>
    <row r="3905" spans="1:7">
      <c r="A3905" s="259" t="s">
        <v>1904</v>
      </c>
      <c r="B3905" s="259"/>
      <c r="C3905" s="259"/>
      <c r="D3905" s="259"/>
      <c r="E3905" s="259"/>
      <c r="F3905" s="260"/>
      <c r="G3905" s="261"/>
    </row>
    <row r="3906" spans="1:7" ht="24.75">
      <c r="A3906" s="253" t="s">
        <v>2006</v>
      </c>
      <c r="B3906" s="253"/>
      <c r="C3906" s="253"/>
      <c r="D3906" s="253"/>
      <c r="E3906" s="253"/>
      <c r="F3906" s="251"/>
      <c r="G3906" s="258"/>
    </row>
    <row r="3907" spans="1:7" ht="16.5">
      <c r="A3907" s="262" t="s">
        <v>9</v>
      </c>
      <c r="B3907" s="259" t="s">
        <v>2431</v>
      </c>
      <c r="C3907" s="253" t="s">
        <v>3468</v>
      </c>
      <c r="D3907" s="259" t="s">
        <v>2171</v>
      </c>
      <c r="E3907" s="269">
        <v>0.15</v>
      </c>
      <c r="F3907" s="266">
        <v>14.76</v>
      </c>
      <c r="G3907" s="261">
        <f>F3907*E3907</f>
        <v>2.214</v>
      </c>
    </row>
    <row r="3908" spans="1:7">
      <c r="A3908" s="262" t="s">
        <v>9</v>
      </c>
      <c r="B3908" s="259" t="s">
        <v>2433</v>
      </c>
      <c r="C3908" s="253" t="s">
        <v>3469</v>
      </c>
      <c r="D3908" s="259" t="s">
        <v>2171</v>
      </c>
      <c r="E3908" s="269">
        <v>0.2999</v>
      </c>
      <c r="F3908" s="266">
        <v>20.58</v>
      </c>
      <c r="G3908" s="261">
        <f t="shared" ref="G3908" si="48">F3908*E3908</f>
        <v>6.1719419999999996</v>
      </c>
    </row>
    <row r="3909" spans="1:7">
      <c r="A3909" s="259" t="s">
        <v>1904</v>
      </c>
      <c r="B3909" s="259"/>
      <c r="C3909" s="259"/>
      <c r="D3909" s="259"/>
      <c r="E3909" s="259"/>
      <c r="F3909" s="260"/>
      <c r="G3909" s="261">
        <f>SUM(G3907:G3908)</f>
        <v>8.385942</v>
      </c>
    </row>
    <row r="3910" spans="1:7">
      <c r="A3910" s="259" t="s">
        <v>4273</v>
      </c>
      <c r="B3910" s="259"/>
      <c r="C3910" s="259"/>
      <c r="D3910" s="259"/>
      <c r="E3910" s="259"/>
      <c r="F3910" s="260"/>
      <c r="G3910" s="261">
        <f>G3909+G3905+G3903</f>
        <v>11.712498521040001</v>
      </c>
    </row>
    <row r="3911" spans="1:7">
      <c r="A3911" s="259" t="s">
        <v>4271</v>
      </c>
      <c r="B3911" s="259"/>
      <c r="C3911" s="259"/>
      <c r="D3911" s="259"/>
      <c r="E3911" s="259"/>
      <c r="F3911" s="267">
        <v>0.2303</v>
      </c>
      <c r="G3911" s="261">
        <f>F3911*G3910</f>
        <v>2.6973884093955123</v>
      </c>
    </row>
    <row r="3912" spans="1:7" ht="16.5">
      <c r="A3912" s="253" t="s">
        <v>4280</v>
      </c>
      <c r="B3912" s="253"/>
      <c r="C3912" s="253"/>
      <c r="D3912" s="253"/>
      <c r="E3912" s="253"/>
      <c r="F3912" s="251"/>
      <c r="G3912" s="252">
        <f>SUM(G3910:G3911)</f>
        <v>14.409886930435512</v>
      </c>
    </row>
    <row r="3913" spans="1:7">
      <c r="A3913" s="253"/>
      <c r="B3913" s="253"/>
      <c r="C3913" s="253"/>
      <c r="D3913" s="253"/>
      <c r="E3913" s="253"/>
      <c r="F3913" s="251"/>
      <c r="G3913" s="258"/>
    </row>
    <row r="3914" spans="1:7" ht="24.75">
      <c r="A3914" s="255" t="s">
        <v>765</v>
      </c>
      <c r="B3914" s="255">
        <v>79464</v>
      </c>
      <c r="C3914" s="250" t="s">
        <v>3602</v>
      </c>
      <c r="D3914" s="250"/>
      <c r="E3914" s="250"/>
      <c r="F3914" s="251"/>
      <c r="G3914" s="252" t="s">
        <v>4281</v>
      </c>
    </row>
    <row r="3915" spans="1:7">
      <c r="A3915" s="253"/>
      <c r="B3915" s="253"/>
      <c r="C3915" s="253"/>
      <c r="D3915" s="253"/>
      <c r="E3915" s="253"/>
      <c r="F3915" s="251"/>
      <c r="G3915" s="254"/>
    </row>
    <row r="3916" spans="1:7">
      <c r="A3916" s="253" t="s">
        <v>4274</v>
      </c>
      <c r="B3916" s="253"/>
      <c r="C3916" s="253"/>
      <c r="D3916" s="255" t="s">
        <v>263</v>
      </c>
      <c r="E3916" s="255" t="s">
        <v>262</v>
      </c>
      <c r="F3916" s="251" t="s">
        <v>4278</v>
      </c>
      <c r="G3916" s="284" t="s">
        <v>4279</v>
      </c>
    </row>
    <row r="3917" spans="1:7" ht="16.5">
      <c r="A3917" s="253" t="s">
        <v>2001</v>
      </c>
      <c r="B3917" s="253"/>
      <c r="C3917" s="253"/>
      <c r="D3917" s="253"/>
      <c r="E3917" s="253"/>
      <c r="F3917" s="251"/>
      <c r="G3917" s="258"/>
    </row>
    <row r="3918" spans="1:7" ht="16.5">
      <c r="A3918" s="262" t="s">
        <v>277</v>
      </c>
      <c r="B3918" s="259" t="s">
        <v>3603</v>
      </c>
      <c r="C3918" s="253" t="s">
        <v>3604</v>
      </c>
      <c r="D3918" s="259" t="s">
        <v>0</v>
      </c>
      <c r="E3918" s="269" t="s">
        <v>3605</v>
      </c>
      <c r="F3918" s="266">
        <v>0.5300999999999999</v>
      </c>
      <c r="G3918" s="261">
        <f>F3918*E3918</f>
        <v>0.21203999999999998</v>
      </c>
    </row>
    <row r="3919" spans="1:7">
      <c r="A3919" s="262" t="s">
        <v>277</v>
      </c>
      <c r="B3919" s="259" t="s">
        <v>3606</v>
      </c>
      <c r="C3919" s="253" t="s">
        <v>3607</v>
      </c>
      <c r="D3919" s="259" t="s">
        <v>2430</v>
      </c>
      <c r="E3919" s="269" t="s">
        <v>3608</v>
      </c>
      <c r="F3919" s="266">
        <v>12.837254999999999</v>
      </c>
      <c r="G3919" s="261">
        <f t="shared" ref="G3919:G3920" si="49">F3919*E3919</f>
        <v>0.64186275000000004</v>
      </c>
    </row>
    <row r="3920" spans="1:7">
      <c r="A3920" s="262" t="s">
        <v>277</v>
      </c>
      <c r="B3920" s="259" t="s">
        <v>3609</v>
      </c>
      <c r="C3920" s="253" t="s">
        <v>3610</v>
      </c>
      <c r="D3920" s="259" t="s">
        <v>3611</v>
      </c>
      <c r="E3920" s="269" t="s">
        <v>3612</v>
      </c>
      <c r="F3920" s="266">
        <v>74.929635000000005</v>
      </c>
      <c r="G3920" s="261">
        <f t="shared" si="49"/>
        <v>3.521692845</v>
      </c>
    </row>
    <row r="3921" spans="1:7">
      <c r="A3921" s="259" t="s">
        <v>1904</v>
      </c>
      <c r="B3921" s="259"/>
      <c r="C3921" s="259"/>
      <c r="D3921" s="259"/>
      <c r="E3921" s="259"/>
      <c r="F3921" s="260"/>
      <c r="G3921" s="261">
        <f>SUM(G3918:G3920)</f>
        <v>4.3755955950000001</v>
      </c>
    </row>
    <row r="3922" spans="1:7" ht="16.5">
      <c r="A3922" s="253" t="s">
        <v>2003</v>
      </c>
      <c r="B3922" s="253"/>
      <c r="C3922" s="253"/>
      <c r="D3922" s="253"/>
      <c r="E3922" s="253"/>
      <c r="F3922" s="251"/>
      <c r="G3922" s="258"/>
    </row>
    <row r="3923" spans="1:7">
      <c r="A3923" s="259" t="s">
        <v>1904</v>
      </c>
      <c r="B3923" s="259"/>
      <c r="C3923" s="259"/>
      <c r="D3923" s="259"/>
      <c r="E3923" s="259"/>
      <c r="F3923" s="260"/>
      <c r="G3923" s="261">
        <v>0</v>
      </c>
    </row>
    <row r="3924" spans="1:7" ht="24.75">
      <c r="A3924" s="253" t="s">
        <v>2006</v>
      </c>
      <c r="B3924" s="253"/>
      <c r="C3924" s="253"/>
      <c r="D3924" s="253"/>
      <c r="E3924" s="253"/>
      <c r="F3924" s="251"/>
      <c r="G3924" s="258"/>
    </row>
    <row r="3925" spans="1:7">
      <c r="A3925" s="262" t="s">
        <v>9</v>
      </c>
      <c r="B3925" s="259" t="s">
        <v>2433</v>
      </c>
      <c r="C3925" s="253" t="s">
        <v>3613</v>
      </c>
      <c r="D3925" s="259" t="s">
        <v>2171</v>
      </c>
      <c r="E3925" s="269" t="s">
        <v>3605</v>
      </c>
      <c r="F3925" s="266">
        <v>20.58</v>
      </c>
      <c r="G3925" s="261">
        <f t="shared" ref="G3925:G3926" si="50">F3925*E3925</f>
        <v>8.2319999999999993</v>
      </c>
    </row>
    <row r="3926" spans="1:7">
      <c r="A3926" s="262" t="s">
        <v>9</v>
      </c>
      <c r="B3926" s="259" t="s">
        <v>1911</v>
      </c>
      <c r="C3926" s="253" t="s">
        <v>3110</v>
      </c>
      <c r="D3926" s="259" t="s">
        <v>2171</v>
      </c>
      <c r="E3926" s="269">
        <v>0.31574000000000002</v>
      </c>
      <c r="F3926" s="276">
        <v>13.040459999999999</v>
      </c>
      <c r="G3926" s="261">
        <f t="shared" si="50"/>
        <v>4.1173948404000003</v>
      </c>
    </row>
    <row r="3927" spans="1:7">
      <c r="A3927" s="259" t="s">
        <v>1904</v>
      </c>
      <c r="B3927" s="259"/>
      <c r="C3927" s="259"/>
      <c r="D3927" s="259"/>
      <c r="E3927" s="259"/>
      <c r="F3927" s="260"/>
      <c r="G3927" s="261">
        <f>SUM(G3925:G3926)</f>
        <v>12.349394840399999</v>
      </c>
    </row>
    <row r="3928" spans="1:7">
      <c r="A3928" s="259" t="s">
        <v>4273</v>
      </c>
      <c r="B3928" s="259"/>
      <c r="C3928" s="259"/>
      <c r="D3928" s="259"/>
      <c r="E3928" s="259"/>
      <c r="F3928" s="260"/>
      <c r="G3928" s="261">
        <f>G3927+G3923+G3921</f>
        <v>16.724990435399999</v>
      </c>
    </row>
    <row r="3929" spans="1:7">
      <c r="A3929" s="259" t="s">
        <v>4271</v>
      </c>
      <c r="B3929" s="259"/>
      <c r="C3929" s="259"/>
      <c r="D3929" s="259"/>
      <c r="E3929" s="259"/>
      <c r="F3929" s="267">
        <v>0.2303</v>
      </c>
      <c r="G3929" s="261">
        <f>F3929*G3928</f>
        <v>3.8517652972726197</v>
      </c>
    </row>
    <row r="3930" spans="1:7" ht="16.5">
      <c r="A3930" s="253" t="s">
        <v>4280</v>
      </c>
      <c r="B3930" s="253"/>
      <c r="C3930" s="253"/>
      <c r="D3930" s="253"/>
      <c r="E3930" s="253"/>
      <c r="F3930" s="251"/>
      <c r="G3930" s="252">
        <f>SUM(G3928:G3929)</f>
        <v>20.57675573267262</v>
      </c>
    </row>
    <row r="3931" spans="1:7">
      <c r="A3931" s="253"/>
      <c r="B3931" s="253"/>
      <c r="C3931" s="253"/>
      <c r="D3931" s="253"/>
      <c r="E3931" s="253"/>
      <c r="F3931" s="251"/>
      <c r="G3931" s="258"/>
    </row>
    <row r="3932" spans="1:7" ht="16.5">
      <c r="A3932" s="255" t="s">
        <v>766</v>
      </c>
      <c r="B3932" s="255" t="s">
        <v>767</v>
      </c>
      <c r="C3932" s="250" t="s">
        <v>3597</v>
      </c>
      <c r="D3932" s="250"/>
      <c r="E3932" s="250"/>
      <c r="F3932" s="251"/>
      <c r="G3932" s="252" t="s">
        <v>4281</v>
      </c>
    </row>
    <row r="3933" spans="1:7">
      <c r="A3933" s="253"/>
      <c r="B3933" s="253"/>
      <c r="C3933" s="253"/>
      <c r="D3933" s="253"/>
      <c r="E3933" s="253"/>
      <c r="F3933" s="251"/>
      <c r="G3933" s="254"/>
    </row>
    <row r="3934" spans="1:7">
      <c r="A3934" s="253" t="s">
        <v>4274</v>
      </c>
      <c r="B3934" s="253"/>
      <c r="C3934" s="253"/>
      <c r="D3934" s="255" t="s">
        <v>263</v>
      </c>
      <c r="E3934" s="255" t="s">
        <v>262</v>
      </c>
      <c r="F3934" s="251" t="s">
        <v>4278</v>
      </c>
      <c r="G3934" s="284" t="s">
        <v>4279</v>
      </c>
    </row>
    <row r="3935" spans="1:7" ht="16.5">
      <c r="A3935" s="253" t="s">
        <v>2001</v>
      </c>
      <c r="B3935" s="253"/>
      <c r="C3935" s="253"/>
      <c r="D3935" s="253"/>
      <c r="E3935" s="253"/>
      <c r="F3935" s="251"/>
      <c r="G3935" s="258"/>
    </row>
    <row r="3936" spans="1:7" ht="24.75">
      <c r="A3936" s="262" t="s">
        <v>9</v>
      </c>
      <c r="B3936" s="259" t="s">
        <v>3598</v>
      </c>
      <c r="C3936" s="253" t="s">
        <v>3599</v>
      </c>
      <c r="D3936" s="259" t="s">
        <v>288</v>
      </c>
      <c r="E3936" s="269">
        <v>0.25</v>
      </c>
      <c r="F3936" s="266">
        <v>1.55</v>
      </c>
      <c r="G3936" s="261">
        <f>F3936*E3936</f>
        <v>0.38750000000000001</v>
      </c>
    </row>
    <row r="3937" spans="1:7" ht="24.75">
      <c r="A3937" s="262" t="s">
        <v>9</v>
      </c>
      <c r="B3937" s="259" t="s">
        <v>3600</v>
      </c>
      <c r="C3937" s="253" t="s">
        <v>3601</v>
      </c>
      <c r="D3937" s="259" t="s">
        <v>3473</v>
      </c>
      <c r="E3937" s="269">
        <v>9.3568999999999999E-2</v>
      </c>
      <c r="F3937" s="276">
        <v>44.272185</v>
      </c>
      <c r="G3937" s="261">
        <f>F3937*E3937</f>
        <v>4.1425040782650004</v>
      </c>
    </row>
    <row r="3938" spans="1:7">
      <c r="A3938" s="259" t="s">
        <v>1904</v>
      </c>
      <c r="B3938" s="259"/>
      <c r="C3938" s="259"/>
      <c r="D3938" s="259"/>
      <c r="E3938" s="259"/>
      <c r="F3938" s="260"/>
      <c r="G3938" s="261">
        <f>SUM(G3936:G3937)</f>
        <v>4.5300040782650006</v>
      </c>
    </row>
    <row r="3939" spans="1:7" ht="16.5">
      <c r="A3939" s="253" t="s">
        <v>2003</v>
      </c>
      <c r="B3939" s="253"/>
      <c r="C3939" s="253"/>
      <c r="D3939" s="253"/>
      <c r="E3939" s="253"/>
      <c r="F3939" s="251"/>
      <c r="G3939" s="258"/>
    </row>
    <row r="3940" spans="1:7">
      <c r="A3940" s="259" t="s">
        <v>1904</v>
      </c>
      <c r="B3940" s="259"/>
      <c r="C3940" s="259"/>
      <c r="D3940" s="259"/>
      <c r="E3940" s="259"/>
      <c r="F3940" s="260"/>
      <c r="G3940" s="261">
        <f>F3940*E3940</f>
        <v>0</v>
      </c>
    </row>
    <row r="3941" spans="1:7" ht="24.75">
      <c r="A3941" s="253" t="s">
        <v>2006</v>
      </c>
      <c r="B3941" s="253"/>
      <c r="C3941" s="253"/>
      <c r="D3941" s="253"/>
      <c r="E3941" s="253"/>
      <c r="F3941" s="251"/>
      <c r="G3941" s="258"/>
    </row>
    <row r="3942" spans="1:7" ht="16.5">
      <c r="A3942" s="262" t="s">
        <v>9</v>
      </c>
      <c r="B3942" s="259" t="s">
        <v>3594</v>
      </c>
      <c r="C3942" s="253" t="s">
        <v>3595</v>
      </c>
      <c r="D3942" s="259" t="s">
        <v>2171</v>
      </c>
      <c r="E3942" s="269">
        <v>0.2</v>
      </c>
      <c r="F3942" s="266">
        <v>14.76</v>
      </c>
      <c r="G3942" s="261">
        <f>F3942*E3942</f>
        <v>2.952</v>
      </c>
    </row>
    <row r="3943" spans="1:7">
      <c r="A3943" s="262" t="s">
        <v>9</v>
      </c>
      <c r="B3943" s="259" t="s">
        <v>2433</v>
      </c>
      <c r="C3943" s="253" t="s">
        <v>3469</v>
      </c>
      <c r="D3943" s="259" t="s">
        <v>2171</v>
      </c>
      <c r="E3943" s="269">
        <v>0.4</v>
      </c>
      <c r="F3943" s="266">
        <v>20.58</v>
      </c>
      <c r="G3943" s="261">
        <f>F3943*E3943</f>
        <v>8.2319999999999993</v>
      </c>
    </row>
    <row r="3944" spans="1:7">
      <c r="A3944" s="259" t="s">
        <v>1904</v>
      </c>
      <c r="B3944" s="259"/>
      <c r="C3944" s="259"/>
      <c r="D3944" s="259"/>
      <c r="E3944" s="259"/>
      <c r="F3944" s="260"/>
      <c r="G3944" s="261">
        <f>G3943+G3940+G3938</f>
        <v>12.762004078265001</v>
      </c>
    </row>
    <row r="3945" spans="1:7">
      <c r="A3945" s="259" t="s">
        <v>4273</v>
      </c>
      <c r="B3945" s="259"/>
      <c r="C3945" s="259"/>
      <c r="D3945" s="259"/>
      <c r="E3945" s="259"/>
      <c r="F3945" s="260"/>
      <c r="G3945" s="261">
        <f>G3944+G3940+G3938</f>
        <v>17.292008156530002</v>
      </c>
    </row>
    <row r="3946" spans="1:7">
      <c r="A3946" s="259" t="s">
        <v>4271</v>
      </c>
      <c r="B3946" s="259"/>
      <c r="C3946" s="259"/>
      <c r="D3946" s="259"/>
      <c r="E3946" s="259"/>
      <c r="F3946" s="267">
        <v>0.2303</v>
      </c>
      <c r="G3946" s="261">
        <f>F3946*G3945</f>
        <v>3.9823494784488598</v>
      </c>
    </row>
    <row r="3947" spans="1:7" ht="16.5">
      <c r="A3947" s="253" t="s">
        <v>4280</v>
      </c>
      <c r="B3947" s="253"/>
      <c r="C3947" s="253"/>
      <c r="D3947" s="253"/>
      <c r="E3947" s="253"/>
      <c r="F3947" s="251"/>
      <c r="G3947" s="252">
        <f>SUM(G3945:G3946)</f>
        <v>21.274357634978863</v>
      </c>
    </row>
    <row r="3948" spans="1:7">
      <c r="A3948" s="253"/>
      <c r="B3948" s="253"/>
      <c r="C3948" s="253"/>
      <c r="D3948" s="253"/>
      <c r="E3948" s="253"/>
      <c r="F3948" s="251"/>
      <c r="G3948" s="252"/>
    </row>
    <row r="3949" spans="1:7" ht="33">
      <c r="A3949" s="255"/>
      <c r="B3949" s="255" t="s">
        <v>770</v>
      </c>
      <c r="C3949" s="250" t="s">
        <v>3614</v>
      </c>
      <c r="D3949" s="250"/>
      <c r="E3949" s="250"/>
      <c r="F3949" s="251"/>
      <c r="G3949" s="252" t="s">
        <v>4281</v>
      </c>
    </row>
    <row r="3950" spans="1:7">
      <c r="A3950" s="253"/>
      <c r="B3950" s="253"/>
      <c r="C3950" s="253"/>
      <c r="D3950" s="253"/>
      <c r="E3950" s="253"/>
      <c r="F3950" s="251"/>
      <c r="G3950" s="254"/>
    </row>
    <row r="3951" spans="1:7">
      <c r="A3951" s="253" t="s">
        <v>4274</v>
      </c>
      <c r="B3951" s="253"/>
      <c r="C3951" s="253"/>
      <c r="D3951" s="255" t="s">
        <v>263</v>
      </c>
      <c r="E3951" s="255" t="s">
        <v>262</v>
      </c>
      <c r="F3951" s="251" t="s">
        <v>4278</v>
      </c>
      <c r="G3951" s="284" t="s">
        <v>4279</v>
      </c>
    </row>
    <row r="3952" spans="1:7" ht="16.5">
      <c r="A3952" s="253" t="s">
        <v>2001</v>
      </c>
      <c r="B3952" s="253"/>
      <c r="C3952" s="253"/>
      <c r="D3952" s="253"/>
      <c r="E3952" s="253"/>
      <c r="F3952" s="251"/>
      <c r="G3952" s="258"/>
    </row>
    <row r="3953" spans="1:7" ht="16.5">
      <c r="A3953" s="262" t="s">
        <v>9</v>
      </c>
      <c r="B3953" s="259" t="s">
        <v>3615</v>
      </c>
      <c r="C3953" s="253" t="s">
        <v>3616</v>
      </c>
      <c r="D3953" s="259" t="s">
        <v>2173</v>
      </c>
      <c r="E3953" s="269">
        <v>0.26</v>
      </c>
      <c r="F3953" s="266">
        <v>2.0299999999999998</v>
      </c>
      <c r="G3953" s="261">
        <f>F3953*E3953</f>
        <v>0.52779999999999994</v>
      </c>
    </row>
    <row r="3954" spans="1:7" ht="16.5">
      <c r="A3954" s="262" t="s">
        <v>9</v>
      </c>
      <c r="B3954" s="259" t="s">
        <v>3617</v>
      </c>
      <c r="C3954" s="253" t="s">
        <v>3618</v>
      </c>
      <c r="D3954" s="259" t="s">
        <v>2173</v>
      </c>
      <c r="E3954" s="269">
        <v>0.2</v>
      </c>
      <c r="F3954" s="266">
        <v>0.35</v>
      </c>
      <c r="G3954" s="261">
        <f t="shared" ref="G3954:G3957" si="51">F3954*E3954</f>
        <v>6.9999999999999993E-2</v>
      </c>
    </row>
    <row r="3955" spans="1:7" ht="33">
      <c r="A3955" s="262" t="s">
        <v>9</v>
      </c>
      <c r="B3955" s="259" t="s">
        <v>3619</v>
      </c>
      <c r="C3955" s="253" t="s">
        <v>3620</v>
      </c>
      <c r="D3955" s="259" t="s">
        <v>3514</v>
      </c>
      <c r="E3955" s="269">
        <v>0.05</v>
      </c>
      <c r="F3955" s="266">
        <v>16.22</v>
      </c>
      <c r="G3955" s="261">
        <f t="shared" si="51"/>
        <v>0.81099999999999994</v>
      </c>
    </row>
    <row r="3956" spans="1:7" ht="24.75">
      <c r="A3956" s="262" t="s">
        <v>9</v>
      </c>
      <c r="B3956" s="259" t="s">
        <v>3621</v>
      </c>
      <c r="C3956" s="253" t="s">
        <v>3622</v>
      </c>
      <c r="D3956" s="259" t="s">
        <v>3514</v>
      </c>
      <c r="E3956" s="269">
        <v>0.13</v>
      </c>
      <c r="F3956" s="266">
        <v>8.34</v>
      </c>
      <c r="G3956" s="261">
        <f t="shared" si="51"/>
        <v>1.0842000000000001</v>
      </c>
    </row>
    <row r="3957" spans="1:7" ht="16.5">
      <c r="A3957" s="262" t="s">
        <v>9</v>
      </c>
      <c r="B3957" s="259" t="s">
        <v>3623</v>
      </c>
      <c r="C3957" s="253" t="s">
        <v>3624</v>
      </c>
      <c r="D3957" s="259" t="s">
        <v>3473</v>
      </c>
      <c r="E3957" s="269">
        <v>0.2</v>
      </c>
      <c r="F3957" s="266">
        <v>15.42</v>
      </c>
      <c r="G3957" s="261">
        <f t="shared" si="51"/>
        <v>3.0840000000000001</v>
      </c>
    </row>
    <row r="3958" spans="1:7">
      <c r="A3958" s="259" t="s">
        <v>1904</v>
      </c>
      <c r="B3958" s="259"/>
      <c r="C3958" s="259"/>
      <c r="D3958" s="259"/>
      <c r="E3958" s="259"/>
      <c r="F3958" s="260"/>
      <c r="G3958" s="261">
        <f>SUM(G3953:G3957)</f>
        <v>5.577</v>
      </c>
    </row>
    <row r="3959" spans="1:7" ht="16.5">
      <c r="A3959" s="253" t="s">
        <v>2003</v>
      </c>
      <c r="B3959" s="253"/>
      <c r="C3959" s="253"/>
      <c r="D3959" s="253"/>
      <c r="E3959" s="253"/>
      <c r="F3959" s="251"/>
      <c r="G3959" s="258"/>
    </row>
    <row r="3960" spans="1:7">
      <c r="A3960" s="259" t="s">
        <v>1904</v>
      </c>
      <c r="B3960" s="259"/>
      <c r="C3960" s="259"/>
      <c r="D3960" s="259"/>
      <c r="E3960" s="259"/>
      <c r="F3960" s="260"/>
      <c r="G3960" s="261">
        <v>0</v>
      </c>
    </row>
    <row r="3961" spans="1:7" ht="24.75">
      <c r="A3961" s="253" t="s">
        <v>2006</v>
      </c>
      <c r="B3961" s="253"/>
      <c r="C3961" s="253"/>
      <c r="D3961" s="253"/>
      <c r="E3961" s="253"/>
      <c r="F3961" s="251"/>
      <c r="G3961" s="258"/>
    </row>
    <row r="3962" spans="1:7" ht="16.5">
      <c r="A3962" s="262" t="s">
        <v>9</v>
      </c>
      <c r="B3962" s="259" t="s">
        <v>3625</v>
      </c>
      <c r="C3962" s="253" t="s">
        <v>3626</v>
      </c>
      <c r="D3962" s="259" t="s">
        <v>2171</v>
      </c>
      <c r="E3962" s="269">
        <v>0.47514800000000001</v>
      </c>
      <c r="F3962" s="266">
        <v>21.35</v>
      </c>
      <c r="G3962" s="261">
        <f t="shared" ref="G3962:G3963" si="52">F3962*E3962</f>
        <v>10.144409800000002</v>
      </c>
    </row>
    <row r="3963" spans="1:7" ht="16.5">
      <c r="A3963" s="262" t="s">
        <v>9</v>
      </c>
      <c r="B3963" s="259" t="s">
        <v>3627</v>
      </c>
      <c r="C3963" s="253" t="s">
        <v>3628</v>
      </c>
      <c r="D3963" s="259" t="s">
        <v>2171</v>
      </c>
      <c r="E3963" s="269">
        <v>0.65</v>
      </c>
      <c r="F3963" s="266">
        <v>24.38</v>
      </c>
      <c r="G3963" s="261">
        <f t="shared" si="52"/>
        <v>15.847</v>
      </c>
    </row>
    <row r="3964" spans="1:7">
      <c r="A3964" s="259" t="s">
        <v>1904</v>
      </c>
      <c r="B3964" s="259"/>
      <c r="C3964" s="259"/>
      <c r="D3964" s="259"/>
      <c r="E3964" s="259"/>
      <c r="F3964" s="260"/>
      <c r="G3964" s="261">
        <f>SUM(G3962:G3963)</f>
        <v>25.9914098</v>
      </c>
    </row>
    <row r="3965" spans="1:7">
      <c r="A3965" s="259" t="s">
        <v>4273</v>
      </c>
      <c r="B3965" s="259"/>
      <c r="C3965" s="259"/>
      <c r="D3965" s="259"/>
      <c r="E3965" s="259"/>
      <c r="F3965" s="260"/>
      <c r="G3965" s="261">
        <f>G3964+G3960+G3958</f>
        <v>31.568409799999998</v>
      </c>
    </row>
    <row r="3966" spans="1:7">
      <c r="A3966" s="259" t="s">
        <v>4271</v>
      </c>
      <c r="B3966" s="259"/>
      <c r="C3966" s="259"/>
      <c r="D3966" s="259"/>
      <c r="E3966" s="259"/>
      <c r="F3966" s="267">
        <v>0.2303</v>
      </c>
      <c r="G3966" s="261">
        <f>F3966*G3965</f>
        <v>7.27020477694</v>
      </c>
    </row>
    <row r="3967" spans="1:7" ht="16.5">
      <c r="A3967" s="253" t="s">
        <v>4280</v>
      </c>
      <c r="B3967" s="253"/>
      <c r="C3967" s="253"/>
      <c r="D3967" s="253"/>
      <c r="E3967" s="253"/>
      <c r="F3967" s="251"/>
      <c r="G3967" s="252">
        <f>SUM(G3965:G3966)</f>
        <v>38.838614576939996</v>
      </c>
    </row>
    <row r="3968" spans="1:7">
      <c r="A3968" s="253"/>
      <c r="B3968" s="253"/>
      <c r="C3968" s="253"/>
      <c r="D3968" s="253"/>
      <c r="E3968" s="253"/>
      <c r="F3968" s="251"/>
      <c r="G3968" s="252"/>
    </row>
    <row r="3969" spans="1:7" ht="16.5">
      <c r="A3969" s="255" t="s">
        <v>772</v>
      </c>
      <c r="B3969" s="255" t="s">
        <v>773</v>
      </c>
      <c r="C3969" s="250" t="s">
        <v>3629</v>
      </c>
      <c r="D3969" s="250"/>
      <c r="E3969" s="250"/>
      <c r="F3969" s="251"/>
      <c r="G3969" s="252" t="s">
        <v>165</v>
      </c>
    </row>
    <row r="3970" spans="1:7">
      <c r="A3970" s="253"/>
      <c r="B3970" s="253"/>
      <c r="C3970" s="253"/>
      <c r="D3970" s="253"/>
      <c r="E3970" s="253"/>
      <c r="F3970" s="251"/>
      <c r="G3970" s="254"/>
    </row>
    <row r="3971" spans="1:7">
      <c r="A3971" s="253" t="s">
        <v>4274</v>
      </c>
      <c r="B3971" s="253"/>
      <c r="C3971" s="253"/>
      <c r="D3971" s="255" t="s">
        <v>263</v>
      </c>
      <c r="E3971" s="255" t="s">
        <v>262</v>
      </c>
      <c r="F3971" s="251" t="s">
        <v>4278</v>
      </c>
      <c r="G3971" s="284" t="s">
        <v>4279</v>
      </c>
    </row>
    <row r="3972" spans="1:7" ht="16.5">
      <c r="A3972" s="253" t="s">
        <v>2001</v>
      </c>
      <c r="B3972" s="253"/>
      <c r="C3972" s="253"/>
      <c r="D3972" s="253"/>
      <c r="E3972" s="253"/>
      <c r="F3972" s="251"/>
      <c r="G3972" s="258"/>
    </row>
    <row r="3973" spans="1:7" ht="16.5">
      <c r="A3973" s="262" t="s">
        <v>9</v>
      </c>
      <c r="B3973" s="259" t="s">
        <v>3630</v>
      </c>
      <c r="C3973" s="253" t="s">
        <v>3631</v>
      </c>
      <c r="D3973" s="259" t="s">
        <v>3473</v>
      </c>
      <c r="E3973" s="269">
        <v>1.2E-2</v>
      </c>
      <c r="F3973" s="266">
        <v>10.8</v>
      </c>
      <c r="G3973" s="261">
        <f>F3973*E3973</f>
        <v>0.12960000000000002</v>
      </c>
    </row>
    <row r="3974" spans="1:7" ht="24.75">
      <c r="A3974" s="262" t="s">
        <v>9</v>
      </c>
      <c r="B3974" s="259" t="s">
        <v>3632</v>
      </c>
      <c r="C3974" s="253" t="s">
        <v>3633</v>
      </c>
      <c r="D3974" s="259" t="s">
        <v>3473</v>
      </c>
      <c r="E3974" s="269">
        <v>7.5999999999999998E-2</v>
      </c>
      <c r="F3974" s="266">
        <v>21.73</v>
      </c>
      <c r="G3974" s="261">
        <f>F3974*E3974</f>
        <v>1.6514800000000001</v>
      </c>
    </row>
    <row r="3975" spans="1:7">
      <c r="A3975" s="259" t="s">
        <v>1904</v>
      </c>
      <c r="B3975" s="259"/>
      <c r="C3975" s="259"/>
      <c r="D3975" s="259"/>
      <c r="E3975" s="259"/>
      <c r="F3975" s="260"/>
      <c r="G3975" s="261">
        <f>SUM(G3973:G3974)</f>
        <v>1.78108</v>
      </c>
    </row>
    <row r="3976" spans="1:7" ht="16.5">
      <c r="A3976" s="253" t="s">
        <v>2003</v>
      </c>
      <c r="B3976" s="253"/>
      <c r="C3976" s="253"/>
      <c r="D3976" s="253"/>
      <c r="E3976" s="253"/>
      <c r="F3976" s="251"/>
      <c r="G3976" s="258"/>
    </row>
    <row r="3977" spans="1:7">
      <c r="A3977" s="259" t="s">
        <v>1904</v>
      </c>
      <c r="B3977" s="259"/>
      <c r="C3977" s="259"/>
      <c r="D3977" s="259"/>
      <c r="E3977" s="259"/>
      <c r="F3977" s="260"/>
      <c r="G3977" s="261">
        <f t="shared" ref="G3977" si="53">F3977*E3977</f>
        <v>0</v>
      </c>
    </row>
    <row r="3978" spans="1:7" ht="24.75">
      <c r="A3978" s="253" t="s">
        <v>2006</v>
      </c>
      <c r="B3978" s="253"/>
      <c r="C3978" s="253"/>
      <c r="D3978" s="253"/>
      <c r="E3978" s="253"/>
      <c r="F3978" s="251"/>
      <c r="G3978" s="258"/>
    </row>
    <row r="3979" spans="1:7" ht="16.5">
      <c r="A3979" s="262" t="s">
        <v>9</v>
      </c>
      <c r="B3979" s="259" t="s">
        <v>3594</v>
      </c>
      <c r="C3979" s="253" t="s">
        <v>3595</v>
      </c>
      <c r="D3979" s="259" t="s">
        <v>2171</v>
      </c>
      <c r="E3979" s="269">
        <v>6.0199999999999997E-2</v>
      </c>
      <c r="F3979" s="266">
        <v>14.76</v>
      </c>
      <c r="G3979" s="261">
        <f>F3979*E3979</f>
        <v>0.8885519999999999</v>
      </c>
    </row>
    <row r="3980" spans="1:7">
      <c r="A3980" s="262" t="s">
        <v>9</v>
      </c>
      <c r="B3980" s="259" t="s">
        <v>2433</v>
      </c>
      <c r="C3980" s="253" t="s">
        <v>3469</v>
      </c>
      <c r="D3980" s="259" t="s">
        <v>2171</v>
      </c>
      <c r="E3980" s="269">
        <v>9.64E-2</v>
      </c>
      <c r="F3980" s="266">
        <v>20.58</v>
      </c>
      <c r="G3980" s="261">
        <f>F3980*E3980</f>
        <v>1.9839119999999999</v>
      </c>
    </row>
    <row r="3981" spans="1:7">
      <c r="A3981" s="259" t="s">
        <v>1904</v>
      </c>
      <c r="B3981" s="259"/>
      <c r="C3981" s="259"/>
      <c r="D3981" s="259"/>
      <c r="E3981" s="259"/>
      <c r="F3981" s="260"/>
      <c r="G3981" s="261">
        <f>SUM(G3979:G3980)</f>
        <v>2.8724639999999999</v>
      </c>
    </row>
    <row r="3982" spans="1:7">
      <c r="A3982" s="259" t="s">
        <v>4273</v>
      </c>
      <c r="B3982" s="259"/>
      <c r="C3982" s="259"/>
      <c r="D3982" s="259"/>
      <c r="E3982" s="259"/>
      <c r="F3982" s="260"/>
      <c r="G3982" s="261">
        <f>G3981+G3977+G3975</f>
        <v>4.6535440000000001</v>
      </c>
    </row>
    <row r="3983" spans="1:7">
      <c r="A3983" s="259" t="s">
        <v>4271</v>
      </c>
      <c r="B3983" s="259"/>
      <c r="C3983" s="259"/>
      <c r="D3983" s="259"/>
      <c r="E3983" s="259"/>
      <c r="F3983" s="267">
        <v>0.2303</v>
      </c>
      <c r="G3983" s="261">
        <f>F3983*G3982</f>
        <v>1.0717111832000001</v>
      </c>
    </row>
    <row r="3984" spans="1:7" ht="16.5">
      <c r="A3984" s="253" t="s">
        <v>4280</v>
      </c>
      <c r="B3984" s="253"/>
      <c r="C3984" s="253"/>
      <c r="D3984" s="253"/>
      <c r="E3984" s="253"/>
      <c r="F3984" s="251"/>
      <c r="G3984" s="252">
        <f>SUM(G3982:G3983)</f>
        <v>5.7252551831999998</v>
      </c>
    </row>
    <row r="3985" spans="1:7">
      <c r="A3985" s="253"/>
      <c r="B3985" s="253"/>
      <c r="C3985" s="253"/>
      <c r="D3985" s="253"/>
      <c r="E3985" s="253"/>
      <c r="F3985" s="251"/>
      <c r="G3985" s="252"/>
    </row>
    <row r="3986" spans="1:7" ht="24.75">
      <c r="A3986" s="255" t="s">
        <v>775</v>
      </c>
      <c r="B3986" s="255" t="s">
        <v>776</v>
      </c>
      <c r="C3986" s="250" t="s">
        <v>3634</v>
      </c>
      <c r="D3986" s="250"/>
      <c r="E3986" s="250"/>
      <c r="F3986" s="251"/>
      <c r="G3986" s="252" t="s">
        <v>165</v>
      </c>
    </row>
    <row r="3987" spans="1:7">
      <c r="A3987" s="253"/>
      <c r="B3987" s="253"/>
      <c r="C3987" s="253"/>
      <c r="D3987" s="253"/>
      <c r="E3987" s="253"/>
      <c r="F3987" s="251"/>
      <c r="G3987" s="254"/>
    </row>
    <row r="3988" spans="1:7">
      <c r="A3988" s="253" t="s">
        <v>4274</v>
      </c>
      <c r="B3988" s="253"/>
      <c r="C3988" s="253"/>
      <c r="D3988" s="255" t="s">
        <v>263</v>
      </c>
      <c r="E3988" s="255" t="s">
        <v>262</v>
      </c>
      <c r="F3988" s="251" t="s">
        <v>4278</v>
      </c>
      <c r="G3988" s="284" t="s">
        <v>4279</v>
      </c>
    </row>
    <row r="3989" spans="1:7" ht="16.5">
      <c r="A3989" s="253" t="s">
        <v>2001</v>
      </c>
      <c r="B3989" s="253"/>
      <c r="C3989" s="253"/>
      <c r="D3989" s="253"/>
      <c r="E3989" s="253"/>
      <c r="F3989" s="251"/>
      <c r="G3989" s="258"/>
    </row>
    <row r="3990" spans="1:7" ht="16.5">
      <c r="A3990" s="262" t="s">
        <v>9</v>
      </c>
      <c r="B3990" s="259" t="s">
        <v>3635</v>
      </c>
      <c r="C3990" s="253" t="s">
        <v>3636</v>
      </c>
      <c r="D3990" s="259" t="s">
        <v>342</v>
      </c>
      <c r="E3990" s="269">
        <v>2.1</v>
      </c>
      <c r="F3990" s="276">
        <v>0.10601999999999999</v>
      </c>
      <c r="G3990" s="261">
        <f>ROUNDDOWN(F3990*E3990,2)</f>
        <v>0.22</v>
      </c>
    </row>
    <row r="3991" spans="1:7" ht="24.75">
      <c r="A3991" s="262" t="s">
        <v>9</v>
      </c>
      <c r="B3991" s="259" t="s">
        <v>3600</v>
      </c>
      <c r="C3991" s="253" t="s">
        <v>3601</v>
      </c>
      <c r="D3991" s="259" t="s">
        <v>3473</v>
      </c>
      <c r="E3991" s="269">
        <v>5.04E-2</v>
      </c>
      <c r="F3991" s="266">
        <v>44.272185</v>
      </c>
      <c r="G3991" s="261">
        <f>F3991*E3991</f>
        <v>2.231318124</v>
      </c>
    </row>
    <row r="3992" spans="1:7">
      <c r="A3992" s="259" t="s">
        <v>1904</v>
      </c>
      <c r="B3992" s="259"/>
      <c r="C3992" s="259"/>
      <c r="D3992" s="259"/>
      <c r="E3992" s="259"/>
      <c r="F3992" s="260"/>
      <c r="G3992" s="261">
        <f>SUM(G3990:G3991)</f>
        <v>2.4513181240000002</v>
      </c>
    </row>
    <row r="3993" spans="1:7" ht="16.5">
      <c r="A3993" s="253" t="s">
        <v>2003</v>
      </c>
      <c r="B3993" s="253"/>
      <c r="C3993" s="253"/>
      <c r="D3993" s="253"/>
      <c r="E3993" s="253"/>
      <c r="F3993" s="251"/>
      <c r="G3993" s="258"/>
    </row>
    <row r="3994" spans="1:7">
      <c r="A3994" s="259" t="s">
        <v>1904</v>
      </c>
      <c r="B3994" s="259"/>
      <c r="C3994" s="259"/>
      <c r="D3994" s="259"/>
      <c r="E3994" s="259"/>
      <c r="F3994" s="260"/>
      <c r="G3994" s="261">
        <v>0</v>
      </c>
    </row>
    <row r="3995" spans="1:7" ht="24.75">
      <c r="A3995" s="253" t="s">
        <v>2006</v>
      </c>
      <c r="B3995" s="253"/>
      <c r="C3995" s="253"/>
      <c r="D3995" s="253"/>
      <c r="E3995" s="253"/>
      <c r="F3995" s="251"/>
      <c r="G3995" s="258"/>
    </row>
    <row r="3996" spans="1:7" ht="16.5">
      <c r="A3996" s="262" t="s">
        <v>9</v>
      </c>
      <c r="B3996" s="259" t="s">
        <v>3594</v>
      </c>
      <c r="C3996" s="253" t="s">
        <v>3595</v>
      </c>
      <c r="D3996" s="259" t="s">
        <v>2171</v>
      </c>
      <c r="E3996" s="269">
        <v>0.2154094</v>
      </c>
      <c r="F3996" s="266">
        <v>14.76</v>
      </c>
      <c r="G3996" s="261">
        <f t="shared" ref="G3996:G3997" si="54">F3996*E3996</f>
        <v>3.1794427440000002</v>
      </c>
    </row>
    <row r="3997" spans="1:7">
      <c r="A3997" s="262" t="s">
        <v>9</v>
      </c>
      <c r="B3997" s="259" t="s">
        <v>2433</v>
      </c>
      <c r="C3997" s="253" t="s">
        <v>3469</v>
      </c>
      <c r="D3997" s="259" t="s">
        <v>2171</v>
      </c>
      <c r="E3997" s="269">
        <v>0.30003999999999997</v>
      </c>
      <c r="F3997" s="266">
        <v>20.58</v>
      </c>
      <c r="G3997" s="261">
        <f t="shared" si="54"/>
        <v>6.1748231999999987</v>
      </c>
    </row>
    <row r="3998" spans="1:7">
      <c r="A3998" s="259" t="s">
        <v>1904</v>
      </c>
      <c r="B3998" s="259"/>
      <c r="C3998" s="259"/>
      <c r="D3998" s="259"/>
      <c r="E3998" s="259"/>
      <c r="F3998" s="260"/>
      <c r="G3998" s="261">
        <f>SUM(G3996:G3997)</f>
        <v>9.354265943999998</v>
      </c>
    </row>
    <row r="3999" spans="1:7">
      <c r="A3999" s="259" t="s">
        <v>4273</v>
      </c>
      <c r="B3999" s="259"/>
      <c r="C3999" s="259"/>
      <c r="D3999" s="259"/>
      <c r="E3999" s="259"/>
      <c r="F3999" s="260"/>
      <c r="G3999" s="261">
        <f>G3998+G3994+G3992</f>
        <v>11.805584067999998</v>
      </c>
    </row>
    <row r="4000" spans="1:7">
      <c r="A4000" s="259" t="s">
        <v>4271</v>
      </c>
      <c r="B4000" s="259"/>
      <c r="C4000" s="259"/>
      <c r="D4000" s="259"/>
      <c r="E4000" s="259"/>
      <c r="F4000" s="267">
        <v>0.2303</v>
      </c>
      <c r="G4000" s="261">
        <f>F4000*G3999</f>
        <v>2.7188260108603997</v>
      </c>
    </row>
    <row r="4001" spans="1:7" ht="16.5">
      <c r="A4001" s="253" t="s">
        <v>4280</v>
      </c>
      <c r="B4001" s="253"/>
      <c r="C4001" s="253"/>
      <c r="D4001" s="253"/>
      <c r="E4001" s="253"/>
      <c r="F4001" s="251"/>
      <c r="G4001" s="252">
        <f>SUM(G3999:G4000)</f>
        <v>14.524410078860399</v>
      </c>
    </row>
    <row r="4002" spans="1:7">
      <c r="A4002" s="253"/>
      <c r="B4002" s="253"/>
      <c r="C4002" s="253"/>
      <c r="D4002" s="253"/>
      <c r="E4002" s="253"/>
      <c r="F4002" s="251"/>
      <c r="G4002" s="252"/>
    </row>
    <row r="4003" spans="1:7" ht="33">
      <c r="A4003" s="270" t="s">
        <v>777</v>
      </c>
      <c r="B4003" s="270" t="s">
        <v>778</v>
      </c>
      <c r="C4003" s="248" t="s">
        <v>2518</v>
      </c>
      <c r="D4003" s="248"/>
      <c r="E4003" s="248"/>
      <c r="F4003" s="268"/>
      <c r="G4003" s="252" t="s">
        <v>165</v>
      </c>
    </row>
    <row r="4004" spans="1:7">
      <c r="A4004" s="248"/>
      <c r="B4004" s="248"/>
      <c r="C4004" s="248"/>
      <c r="D4004" s="248"/>
      <c r="E4004" s="248"/>
      <c r="F4004" s="268"/>
      <c r="G4004" s="271"/>
    </row>
    <row r="4005" spans="1:7">
      <c r="A4005" s="248" t="s">
        <v>4274</v>
      </c>
      <c r="B4005" s="248"/>
      <c r="C4005" s="248"/>
      <c r="D4005" s="270" t="s">
        <v>263</v>
      </c>
      <c r="E4005" s="270" t="s">
        <v>262</v>
      </c>
      <c r="F4005" s="251" t="s">
        <v>4278</v>
      </c>
      <c r="G4005" s="284" t="s">
        <v>4279</v>
      </c>
    </row>
    <row r="4006" spans="1:7" ht="16.5">
      <c r="A4006" s="248" t="s">
        <v>2001</v>
      </c>
      <c r="B4006" s="248"/>
      <c r="C4006" s="248"/>
      <c r="D4006" s="248"/>
      <c r="E4006" s="248"/>
      <c r="F4006" s="268"/>
      <c r="G4006" s="249"/>
    </row>
    <row r="4007" spans="1:7" ht="16.5">
      <c r="A4007" s="262" t="s">
        <v>9</v>
      </c>
      <c r="B4007" s="274" t="s">
        <v>2519</v>
      </c>
      <c r="C4007" s="248" t="s">
        <v>2520</v>
      </c>
      <c r="D4007" s="274" t="s">
        <v>165</v>
      </c>
      <c r="E4007" s="275">
        <v>2.1</v>
      </c>
      <c r="F4007" s="276">
        <v>0.10601999999999999</v>
      </c>
      <c r="G4007" s="261">
        <f>F4007*E4007</f>
        <v>0.22264199999999998</v>
      </c>
    </row>
    <row r="4008" spans="1:7" ht="16.5">
      <c r="A4008" s="274" t="s">
        <v>9</v>
      </c>
      <c r="B4008" s="259" t="s">
        <v>3600</v>
      </c>
      <c r="C4008" s="248" t="s">
        <v>2521</v>
      </c>
      <c r="D4008" s="274" t="s">
        <v>2430</v>
      </c>
      <c r="E4008" s="275">
        <v>1.0999999999999999E-2</v>
      </c>
      <c r="F4008" s="276">
        <v>44.272185</v>
      </c>
      <c r="G4008" s="261">
        <f>F4008*E4008</f>
        <v>0.48699403499999999</v>
      </c>
    </row>
    <row r="4009" spans="1:7">
      <c r="A4009" s="274" t="s">
        <v>1904</v>
      </c>
      <c r="B4009" s="274"/>
      <c r="C4009" s="274"/>
      <c r="D4009" s="274"/>
      <c r="E4009" s="274"/>
      <c r="F4009" s="277"/>
      <c r="G4009" s="261">
        <f>SUM(G4007:G4008)</f>
        <v>0.70963603499999994</v>
      </c>
    </row>
    <row r="4010" spans="1:7" ht="16.5">
      <c r="A4010" s="248" t="s">
        <v>2003</v>
      </c>
      <c r="B4010" s="248"/>
      <c r="C4010" s="248"/>
      <c r="D4010" s="248"/>
      <c r="E4010" s="248"/>
      <c r="F4010" s="268"/>
      <c r="G4010" s="249"/>
    </row>
    <row r="4011" spans="1:7">
      <c r="A4011" s="274" t="s">
        <v>1904</v>
      </c>
      <c r="B4011" s="274"/>
      <c r="C4011" s="274"/>
      <c r="D4011" s="274"/>
      <c r="E4011" s="274"/>
      <c r="F4011" s="277"/>
      <c r="G4011" s="286"/>
    </row>
    <row r="4012" spans="1:7" ht="24.75">
      <c r="A4012" s="248" t="s">
        <v>2006</v>
      </c>
      <c r="B4012" s="248"/>
      <c r="C4012" s="248"/>
      <c r="D4012" s="248"/>
      <c r="E4012" s="248"/>
      <c r="F4012" s="268"/>
      <c r="G4012" s="249"/>
    </row>
    <row r="4013" spans="1:7" ht="16.5">
      <c r="A4013" s="262" t="s">
        <v>9</v>
      </c>
      <c r="B4013" s="274" t="s">
        <v>2431</v>
      </c>
      <c r="C4013" s="248" t="s">
        <v>2432</v>
      </c>
      <c r="D4013" s="259" t="s">
        <v>2171</v>
      </c>
      <c r="E4013" s="275">
        <v>0.42033399999999999</v>
      </c>
      <c r="F4013" s="266">
        <v>14.76</v>
      </c>
      <c r="G4013" s="261">
        <f>F4013*E4013</f>
        <v>6.2041298399999993</v>
      </c>
    </row>
    <row r="4014" spans="1:7">
      <c r="A4014" s="262" t="s">
        <v>9</v>
      </c>
      <c r="B4014" s="259" t="s">
        <v>2433</v>
      </c>
      <c r="C4014" s="248" t="s">
        <v>2434</v>
      </c>
      <c r="D4014" s="274" t="s">
        <v>2171</v>
      </c>
      <c r="E4014" s="275">
        <v>0.42265000000000003</v>
      </c>
      <c r="F4014" s="266">
        <v>20.58</v>
      </c>
      <c r="G4014" s="261">
        <f>F4014*E4014</f>
        <v>8.6981369999999991</v>
      </c>
    </row>
    <row r="4015" spans="1:7">
      <c r="A4015" s="274" t="s">
        <v>1904</v>
      </c>
      <c r="B4015" s="274"/>
      <c r="C4015" s="274"/>
      <c r="D4015" s="274"/>
      <c r="E4015" s="274"/>
      <c r="F4015" s="277"/>
      <c r="G4015" s="261">
        <f>SUM(G4013:G4014)</f>
        <v>14.902266839999999</v>
      </c>
    </row>
    <row r="4016" spans="1:7">
      <c r="A4016" s="274" t="s">
        <v>4273</v>
      </c>
      <c r="B4016" s="274"/>
      <c r="C4016" s="274"/>
      <c r="D4016" s="274"/>
      <c r="E4016" s="274"/>
      <c r="F4016" s="277"/>
      <c r="G4016" s="261">
        <f>G4015+G4009</f>
        <v>15.611902874999998</v>
      </c>
    </row>
    <row r="4017" spans="1:7">
      <c r="A4017" s="274" t="s">
        <v>4271</v>
      </c>
      <c r="B4017" s="274"/>
      <c r="C4017" s="274"/>
      <c r="D4017" s="274"/>
      <c r="E4017" s="274"/>
      <c r="F4017" s="278">
        <v>0.2303</v>
      </c>
      <c r="G4017" s="261">
        <f>F4017*G4016</f>
        <v>3.5954212321124999</v>
      </c>
    </row>
    <row r="4018" spans="1:7" ht="16.5">
      <c r="A4018" s="248" t="s">
        <v>4280</v>
      </c>
      <c r="B4018" s="248"/>
      <c r="C4018" s="248"/>
      <c r="D4018" s="248"/>
      <c r="E4018" s="248"/>
      <c r="F4018" s="268"/>
      <c r="G4018" s="252">
        <f>SUM(G4016:G4017)</f>
        <v>19.207324107112498</v>
      </c>
    </row>
    <row r="4019" spans="1:7">
      <c r="A4019" s="248"/>
      <c r="B4019" s="248"/>
      <c r="C4019" s="248"/>
      <c r="D4019" s="248"/>
      <c r="E4019" s="248"/>
      <c r="F4019" s="268"/>
      <c r="G4019" s="252"/>
    </row>
    <row r="4020" spans="1:7" ht="24.75">
      <c r="A4020" s="255" t="s">
        <v>779</v>
      </c>
      <c r="B4020" s="255" t="s">
        <v>780</v>
      </c>
      <c r="C4020" s="250" t="s">
        <v>3637</v>
      </c>
      <c r="D4020" s="250"/>
      <c r="E4020" s="250"/>
      <c r="F4020" s="251"/>
      <c r="G4020" s="252" t="s">
        <v>0</v>
      </c>
    </row>
    <row r="4021" spans="1:7">
      <c r="A4021" s="253"/>
      <c r="B4021" s="253"/>
      <c r="C4021" s="253"/>
      <c r="D4021" s="253"/>
      <c r="E4021" s="253"/>
      <c r="F4021" s="251"/>
      <c r="G4021" s="254"/>
    </row>
    <row r="4022" spans="1:7">
      <c r="A4022" s="253" t="s">
        <v>4274</v>
      </c>
      <c r="B4022" s="253"/>
      <c r="C4022" s="253"/>
      <c r="D4022" s="255" t="s">
        <v>263</v>
      </c>
      <c r="E4022" s="255" t="s">
        <v>262</v>
      </c>
      <c r="F4022" s="251" t="s">
        <v>4278</v>
      </c>
      <c r="G4022" s="284" t="s">
        <v>4279</v>
      </c>
    </row>
    <row r="4023" spans="1:7" ht="16.5">
      <c r="A4023" s="253" t="s">
        <v>2001</v>
      </c>
      <c r="B4023" s="253"/>
      <c r="C4023" s="253"/>
      <c r="D4023" s="253"/>
      <c r="E4023" s="253"/>
      <c r="F4023" s="251"/>
      <c r="G4023" s="258"/>
    </row>
    <row r="4024" spans="1:7" ht="33">
      <c r="A4024" s="262" t="s">
        <v>9</v>
      </c>
      <c r="B4024" s="259" t="s">
        <v>3638</v>
      </c>
      <c r="C4024" s="253" t="s">
        <v>3639</v>
      </c>
      <c r="D4024" s="259" t="s">
        <v>3473</v>
      </c>
      <c r="E4024" s="269">
        <v>1.296</v>
      </c>
      <c r="F4024" s="266">
        <v>10.220000000000001</v>
      </c>
      <c r="G4024" s="261">
        <f>F4024*E4024</f>
        <v>13.245120000000002</v>
      </c>
    </row>
    <row r="4025" spans="1:7">
      <c r="A4025" s="259" t="s">
        <v>1904</v>
      </c>
      <c r="B4025" s="259"/>
      <c r="C4025" s="259"/>
      <c r="D4025" s="259"/>
      <c r="E4025" s="259"/>
      <c r="F4025" s="260"/>
      <c r="G4025" s="261">
        <f>SUM(G4024)</f>
        <v>13.245120000000002</v>
      </c>
    </row>
    <row r="4026" spans="1:7" ht="16.5">
      <c r="A4026" s="253" t="s">
        <v>2003</v>
      </c>
      <c r="B4026" s="253"/>
      <c r="C4026" s="253"/>
      <c r="D4026" s="253"/>
      <c r="E4026" s="253"/>
      <c r="F4026" s="251"/>
      <c r="G4026" s="258"/>
    </row>
    <row r="4027" spans="1:7">
      <c r="A4027" s="259" t="s">
        <v>1904</v>
      </c>
      <c r="B4027" s="259"/>
      <c r="C4027" s="259"/>
      <c r="D4027" s="259"/>
      <c r="E4027" s="259"/>
      <c r="F4027" s="260"/>
      <c r="G4027" s="261">
        <v>0</v>
      </c>
    </row>
    <row r="4028" spans="1:7" ht="24.75">
      <c r="A4028" s="253" t="s">
        <v>2006</v>
      </c>
      <c r="B4028" s="253"/>
      <c r="C4028" s="253"/>
      <c r="D4028" s="253"/>
      <c r="E4028" s="253"/>
      <c r="F4028" s="251"/>
      <c r="G4028" s="258"/>
    </row>
    <row r="4029" spans="1:7" ht="16.5">
      <c r="A4029" s="262" t="s">
        <v>9</v>
      </c>
      <c r="B4029" s="259" t="s">
        <v>3594</v>
      </c>
      <c r="C4029" s="253" t="s">
        <v>3595</v>
      </c>
      <c r="D4029" s="259" t="s">
        <v>2171</v>
      </c>
      <c r="E4029" s="269">
        <v>4.15001</v>
      </c>
      <c r="F4029" s="266">
        <v>14.76</v>
      </c>
      <c r="G4029" s="261">
        <f>F4029*E4029</f>
        <v>61.254147599999996</v>
      </c>
    </row>
    <row r="4030" spans="1:7">
      <c r="A4030" s="262" t="s">
        <v>9</v>
      </c>
      <c r="B4030" s="259" t="s">
        <v>2433</v>
      </c>
      <c r="C4030" s="253" t="s">
        <v>3469</v>
      </c>
      <c r="D4030" s="259" t="s">
        <v>2171</v>
      </c>
      <c r="E4030" s="269">
        <v>4.1501000000000001</v>
      </c>
      <c r="F4030" s="266">
        <v>20.58</v>
      </c>
      <c r="G4030" s="261">
        <f>F4030*E4030</f>
        <v>85.409058000000002</v>
      </c>
    </row>
    <row r="4031" spans="1:7">
      <c r="A4031" s="259" t="s">
        <v>1904</v>
      </c>
      <c r="B4031" s="259"/>
      <c r="C4031" s="259"/>
      <c r="D4031" s="259"/>
      <c r="E4031" s="259"/>
      <c r="F4031" s="260"/>
      <c r="G4031" s="261">
        <f>SUM(G4029:G4030)</f>
        <v>146.6632056</v>
      </c>
    </row>
    <row r="4032" spans="1:7">
      <c r="A4032" s="259" t="s">
        <v>4273</v>
      </c>
      <c r="B4032" s="259"/>
      <c r="C4032" s="259"/>
      <c r="D4032" s="259"/>
      <c r="E4032" s="259"/>
      <c r="F4032" s="260"/>
      <c r="G4032" s="261">
        <f>G4031+G4027+G4025</f>
        <v>159.90832560000001</v>
      </c>
    </row>
    <row r="4033" spans="1:7">
      <c r="A4033" s="259" t="s">
        <v>4271</v>
      </c>
      <c r="B4033" s="259"/>
      <c r="C4033" s="259"/>
      <c r="D4033" s="259"/>
      <c r="E4033" s="259"/>
      <c r="F4033" s="267">
        <v>0.2303</v>
      </c>
      <c r="G4033" s="261">
        <f>F4033*G4032</f>
        <v>36.826887385680003</v>
      </c>
    </row>
    <row r="4034" spans="1:7" ht="16.5">
      <c r="A4034" s="253" t="s">
        <v>4280</v>
      </c>
      <c r="B4034" s="253"/>
      <c r="C4034" s="253"/>
      <c r="D4034" s="253"/>
      <c r="E4034" s="253"/>
      <c r="F4034" s="251"/>
      <c r="G4034" s="252">
        <f>SUM(G4032:G4033)</f>
        <v>196.73521298568002</v>
      </c>
    </row>
    <row r="4035" spans="1:7">
      <c r="A4035" s="248"/>
      <c r="B4035" s="248"/>
      <c r="C4035" s="248"/>
      <c r="D4035" s="248"/>
      <c r="E4035" s="248"/>
      <c r="F4035" s="268"/>
      <c r="G4035" s="249"/>
    </row>
    <row r="4036" spans="1:7" ht="24.75">
      <c r="A4036" s="255" t="s">
        <v>782</v>
      </c>
      <c r="B4036" s="255" t="s">
        <v>783</v>
      </c>
      <c r="C4036" s="250" t="s">
        <v>3640</v>
      </c>
      <c r="D4036" s="250"/>
      <c r="E4036" s="250"/>
      <c r="F4036" s="251"/>
      <c r="G4036" s="252" t="s">
        <v>4281</v>
      </c>
    </row>
    <row r="4037" spans="1:7">
      <c r="A4037" s="253"/>
      <c r="B4037" s="253"/>
      <c r="C4037" s="253"/>
      <c r="D4037" s="253"/>
      <c r="E4037" s="253"/>
      <c r="F4037" s="251"/>
      <c r="G4037" s="254"/>
    </row>
    <row r="4038" spans="1:7">
      <c r="A4038" s="253" t="s">
        <v>4274</v>
      </c>
      <c r="B4038" s="253"/>
      <c r="C4038" s="253"/>
      <c r="D4038" s="255" t="s">
        <v>263</v>
      </c>
      <c r="E4038" s="255" t="s">
        <v>262</v>
      </c>
      <c r="F4038" s="251" t="s">
        <v>4278</v>
      </c>
      <c r="G4038" s="284" t="s">
        <v>4279</v>
      </c>
    </row>
    <row r="4039" spans="1:7" ht="16.5">
      <c r="A4039" s="253" t="s">
        <v>2001</v>
      </c>
      <c r="B4039" s="253"/>
      <c r="C4039" s="253"/>
      <c r="D4039" s="253"/>
      <c r="E4039" s="253"/>
      <c r="F4039" s="251"/>
      <c r="G4039" s="258"/>
    </row>
    <row r="4040" spans="1:7" ht="41.25">
      <c r="A4040" s="262" t="s">
        <v>9</v>
      </c>
      <c r="B4040" s="259" t="s">
        <v>3641</v>
      </c>
      <c r="C4040" s="253" t="s">
        <v>3642</v>
      </c>
      <c r="D4040" s="259" t="s">
        <v>2173</v>
      </c>
      <c r="E4040" s="269">
        <v>6</v>
      </c>
      <c r="F4040" s="266">
        <v>7.4660286109079088</v>
      </c>
      <c r="G4040" s="261">
        <f>F4040*E4040</f>
        <v>44.796171665447453</v>
      </c>
    </row>
    <row r="4041" spans="1:7">
      <c r="A4041" s="259" t="s">
        <v>1904</v>
      </c>
      <c r="B4041" s="259"/>
      <c r="C4041" s="259"/>
      <c r="D4041" s="259"/>
      <c r="E4041" s="259"/>
      <c r="F4041" s="260"/>
      <c r="G4041" s="261">
        <f>SUM(G4040:G4040)</f>
        <v>44.796171665447453</v>
      </c>
    </row>
    <row r="4042" spans="1:7" ht="16.5">
      <c r="A4042" s="253" t="s">
        <v>2003</v>
      </c>
      <c r="B4042" s="253"/>
      <c r="C4042" s="253"/>
      <c r="D4042" s="253"/>
      <c r="E4042" s="253"/>
      <c r="F4042" s="251"/>
      <c r="G4042" s="258"/>
    </row>
    <row r="4043" spans="1:7">
      <c r="A4043" s="259" t="s">
        <v>1904</v>
      </c>
      <c r="B4043" s="259"/>
      <c r="C4043" s="259"/>
      <c r="D4043" s="259"/>
      <c r="E4043" s="259"/>
      <c r="F4043" s="260"/>
      <c r="G4043" s="261">
        <v>0</v>
      </c>
    </row>
    <row r="4044" spans="1:7" ht="24.75">
      <c r="A4044" s="253" t="s">
        <v>2006</v>
      </c>
      <c r="B4044" s="253"/>
      <c r="C4044" s="253"/>
      <c r="D4044" s="253"/>
      <c r="E4044" s="253"/>
      <c r="F4044" s="251"/>
      <c r="G4044" s="258"/>
    </row>
    <row r="4045" spans="1:7">
      <c r="A4045" s="259" t="s">
        <v>1904</v>
      </c>
      <c r="B4045" s="259"/>
      <c r="C4045" s="259"/>
      <c r="D4045" s="259"/>
      <c r="E4045" s="259"/>
      <c r="F4045" s="260"/>
      <c r="G4045" s="261">
        <v>0</v>
      </c>
    </row>
    <row r="4046" spans="1:7">
      <c r="A4046" s="259" t="s">
        <v>4273</v>
      </c>
      <c r="B4046" s="259"/>
      <c r="C4046" s="259"/>
      <c r="D4046" s="259"/>
      <c r="E4046" s="259"/>
      <c r="F4046" s="260"/>
      <c r="G4046" s="261">
        <f>+G4045+G4043+G4041</f>
        <v>44.796171665447453</v>
      </c>
    </row>
    <row r="4047" spans="1:7">
      <c r="A4047" s="259" t="s">
        <v>4271</v>
      </c>
      <c r="B4047" s="259"/>
      <c r="C4047" s="259"/>
      <c r="D4047" s="259"/>
      <c r="E4047" s="259"/>
      <c r="F4047" s="267">
        <v>0.2303</v>
      </c>
      <c r="G4047" s="261">
        <f>F4047*G4046</f>
        <v>10.316558334552548</v>
      </c>
    </row>
    <row r="4048" spans="1:7" ht="16.5">
      <c r="A4048" s="253" t="s">
        <v>4280</v>
      </c>
      <c r="B4048" s="253"/>
      <c r="C4048" s="253"/>
      <c r="D4048" s="253"/>
      <c r="E4048" s="253"/>
      <c r="F4048" s="251"/>
      <c r="G4048" s="252">
        <f>SUM(G4046:G4047)</f>
        <v>55.112729999999999</v>
      </c>
    </row>
    <row r="4049" spans="1:7">
      <c r="A4049" s="248"/>
      <c r="B4049" s="248"/>
      <c r="C4049" s="248"/>
      <c r="D4049" s="248"/>
      <c r="E4049" s="248"/>
      <c r="F4049" s="268"/>
      <c r="G4049" s="249"/>
    </row>
    <row r="4050" spans="1:7" ht="24.75">
      <c r="A4050" s="255" t="s">
        <v>784</v>
      </c>
      <c r="B4050" s="255" t="s">
        <v>785</v>
      </c>
      <c r="C4050" s="250" t="s">
        <v>3643</v>
      </c>
      <c r="D4050" s="250"/>
      <c r="E4050" s="250"/>
      <c r="F4050" s="251"/>
      <c r="G4050" s="252" t="s">
        <v>4281</v>
      </c>
    </row>
    <row r="4051" spans="1:7">
      <c r="A4051" s="253"/>
      <c r="B4051" s="253"/>
      <c r="C4051" s="253"/>
      <c r="D4051" s="253"/>
      <c r="E4051" s="253"/>
      <c r="F4051" s="251"/>
      <c r="G4051" s="254"/>
    </row>
    <row r="4052" spans="1:7">
      <c r="A4052" s="253" t="s">
        <v>4274</v>
      </c>
      <c r="B4052" s="253"/>
      <c r="C4052" s="253"/>
      <c r="D4052" s="255" t="s">
        <v>263</v>
      </c>
      <c r="E4052" s="255" t="s">
        <v>262</v>
      </c>
      <c r="F4052" s="251" t="s">
        <v>4278</v>
      </c>
      <c r="G4052" s="284" t="s">
        <v>4279</v>
      </c>
    </row>
    <row r="4053" spans="1:7" ht="16.5">
      <c r="A4053" s="253" t="s">
        <v>2001</v>
      </c>
      <c r="B4053" s="253"/>
      <c r="C4053" s="253"/>
      <c r="D4053" s="253"/>
      <c r="E4053" s="253"/>
      <c r="F4053" s="251"/>
      <c r="G4053" s="258"/>
    </row>
    <row r="4054" spans="1:7" ht="16.5">
      <c r="A4054" s="262" t="s">
        <v>9</v>
      </c>
      <c r="B4054" s="259" t="s">
        <v>3644</v>
      </c>
      <c r="C4054" s="253" t="s">
        <v>3645</v>
      </c>
      <c r="D4054" s="259" t="s">
        <v>3514</v>
      </c>
      <c r="E4054" s="269">
        <v>0.61</v>
      </c>
      <c r="F4054" s="266">
        <v>0.61</v>
      </c>
      <c r="G4054" s="261">
        <f>F4054*E4054</f>
        <v>0.37209999999999999</v>
      </c>
    </row>
    <row r="4055" spans="1:7" ht="24.75">
      <c r="A4055" s="262" t="s">
        <v>9</v>
      </c>
      <c r="B4055" s="259" t="s">
        <v>3646</v>
      </c>
      <c r="C4055" s="253" t="s">
        <v>3647</v>
      </c>
      <c r="D4055" s="259" t="s">
        <v>3514</v>
      </c>
      <c r="E4055" s="269">
        <v>3</v>
      </c>
      <c r="F4055" s="266">
        <v>3</v>
      </c>
      <c r="G4055" s="261">
        <f t="shared" ref="G4055:G4056" si="55">F4055*E4055</f>
        <v>9</v>
      </c>
    </row>
    <row r="4056" spans="1:7" ht="90.75">
      <c r="A4056" s="262" t="s">
        <v>9</v>
      </c>
      <c r="B4056" s="259" t="s">
        <v>3648</v>
      </c>
      <c r="C4056" s="253" t="s">
        <v>3649</v>
      </c>
      <c r="D4056" s="259" t="s">
        <v>413</v>
      </c>
      <c r="E4056" s="269">
        <v>1.2</v>
      </c>
      <c r="F4056" s="266">
        <v>61</v>
      </c>
      <c r="G4056" s="261">
        <f t="shared" si="55"/>
        <v>73.2</v>
      </c>
    </row>
    <row r="4057" spans="1:7">
      <c r="A4057" s="259" t="s">
        <v>1904</v>
      </c>
      <c r="B4057" s="259"/>
      <c r="C4057" s="259"/>
      <c r="D4057" s="259"/>
      <c r="E4057" s="259"/>
      <c r="F4057" s="260"/>
      <c r="G4057" s="261">
        <f>SUM(G4054:G4056)</f>
        <v>82.572100000000006</v>
      </c>
    </row>
    <row r="4058" spans="1:7" ht="16.5">
      <c r="A4058" s="253" t="s">
        <v>2003</v>
      </c>
      <c r="B4058" s="253"/>
      <c r="C4058" s="253"/>
      <c r="D4058" s="253"/>
      <c r="E4058" s="253"/>
      <c r="F4058" s="251"/>
      <c r="G4058" s="258"/>
    </row>
    <row r="4059" spans="1:7">
      <c r="A4059" s="259" t="s">
        <v>1904</v>
      </c>
      <c r="B4059" s="259"/>
      <c r="C4059" s="259"/>
      <c r="D4059" s="259"/>
      <c r="E4059" s="259"/>
      <c r="F4059" s="260"/>
      <c r="G4059" s="261">
        <v>0</v>
      </c>
    </row>
    <row r="4060" spans="1:7" ht="24.75">
      <c r="A4060" s="253" t="s">
        <v>2006</v>
      </c>
      <c r="B4060" s="253"/>
      <c r="C4060" s="253"/>
      <c r="D4060" s="253"/>
      <c r="E4060" s="253"/>
      <c r="F4060" s="251"/>
      <c r="G4060" s="258"/>
    </row>
    <row r="4061" spans="1:7" ht="16.5">
      <c r="A4061" s="262" t="s">
        <v>9</v>
      </c>
      <c r="B4061" s="259" t="s">
        <v>2204</v>
      </c>
      <c r="C4061" s="253" t="s">
        <v>3088</v>
      </c>
      <c r="D4061" s="259" t="s">
        <v>2171</v>
      </c>
      <c r="E4061" s="269">
        <v>0.47350500000000001</v>
      </c>
      <c r="F4061" s="266">
        <v>18.067574999999998</v>
      </c>
      <c r="G4061" s="261">
        <f t="shared" ref="G4061:G4062" si="56">F4061*E4061</f>
        <v>8.5550871003749993</v>
      </c>
    </row>
    <row r="4062" spans="1:7" ht="16.5">
      <c r="A4062" s="262" t="s">
        <v>9</v>
      </c>
      <c r="B4062" s="259" t="s">
        <v>1911</v>
      </c>
      <c r="C4062" s="253" t="s">
        <v>3089</v>
      </c>
      <c r="D4062" s="259" t="s">
        <v>2171</v>
      </c>
      <c r="E4062" s="269">
        <v>1.0001899999999999</v>
      </c>
      <c r="F4062" s="266">
        <v>13.040459999999999</v>
      </c>
      <c r="G4062" s="261">
        <f t="shared" si="56"/>
        <v>13.042937687399998</v>
      </c>
    </row>
    <row r="4063" spans="1:7">
      <c r="A4063" s="259" t="s">
        <v>1904</v>
      </c>
      <c r="B4063" s="259"/>
      <c r="C4063" s="259"/>
      <c r="D4063" s="259"/>
      <c r="E4063" s="259"/>
      <c r="F4063" s="260"/>
      <c r="G4063" s="261">
        <f>SUM(G4061:G4062)</f>
        <v>21.598024787774996</v>
      </c>
    </row>
    <row r="4064" spans="1:7">
      <c r="A4064" s="259" t="s">
        <v>4273</v>
      </c>
      <c r="B4064" s="259"/>
      <c r="C4064" s="259"/>
      <c r="D4064" s="259"/>
      <c r="E4064" s="259"/>
      <c r="F4064" s="260"/>
      <c r="G4064" s="261">
        <f>G4063+G4059+G4057</f>
        <v>104.17012478777499</v>
      </c>
    </row>
    <row r="4065" spans="1:7">
      <c r="A4065" s="259" t="s">
        <v>4271</v>
      </c>
      <c r="B4065" s="259"/>
      <c r="C4065" s="259"/>
      <c r="D4065" s="259"/>
      <c r="E4065" s="259"/>
      <c r="F4065" s="267">
        <v>0.2303</v>
      </c>
      <c r="G4065" s="261">
        <f>F4065*G4064</f>
        <v>23.990379738624583</v>
      </c>
    </row>
    <row r="4066" spans="1:7" ht="16.5">
      <c r="A4066" s="253" t="s">
        <v>4280</v>
      </c>
      <c r="B4066" s="253"/>
      <c r="C4066" s="253"/>
      <c r="D4066" s="253"/>
      <c r="E4066" s="253"/>
      <c r="F4066" s="251"/>
      <c r="G4066" s="252">
        <f>SUM(G4064:G4065)</f>
        <v>128.16050452639956</v>
      </c>
    </row>
    <row r="4067" spans="1:7">
      <c r="A4067" s="248"/>
      <c r="B4067" s="248"/>
      <c r="C4067" s="248"/>
      <c r="D4067" s="248"/>
      <c r="E4067" s="248"/>
      <c r="F4067" s="268"/>
      <c r="G4067" s="249"/>
    </row>
    <row r="4068" spans="1:7" ht="16.5">
      <c r="A4068" s="255" t="s">
        <v>786</v>
      </c>
      <c r="B4068" s="255" t="s">
        <v>787</v>
      </c>
      <c r="C4068" s="250" t="s">
        <v>3650</v>
      </c>
      <c r="D4068" s="250"/>
      <c r="E4068" s="250"/>
      <c r="F4068" s="251"/>
      <c r="G4068" s="252" t="s">
        <v>165</v>
      </c>
    </row>
    <row r="4069" spans="1:7">
      <c r="A4069" s="253"/>
      <c r="B4069" s="253"/>
      <c r="C4069" s="253"/>
      <c r="D4069" s="253"/>
      <c r="E4069" s="253"/>
      <c r="F4069" s="251"/>
      <c r="G4069" s="254"/>
    </row>
    <row r="4070" spans="1:7">
      <c r="A4070" s="253" t="s">
        <v>4274</v>
      </c>
      <c r="B4070" s="253"/>
      <c r="C4070" s="253"/>
      <c r="D4070" s="255" t="s">
        <v>263</v>
      </c>
      <c r="E4070" s="255" t="s">
        <v>262</v>
      </c>
      <c r="F4070" s="251" t="s">
        <v>4278</v>
      </c>
      <c r="G4070" s="284" t="s">
        <v>4279</v>
      </c>
    </row>
    <row r="4071" spans="1:7" ht="16.5">
      <c r="A4071" s="253" t="s">
        <v>2001</v>
      </c>
      <c r="B4071" s="253"/>
      <c r="C4071" s="253"/>
      <c r="D4071" s="253"/>
      <c r="E4071" s="253"/>
      <c r="F4071" s="251"/>
      <c r="G4071" s="258"/>
    </row>
    <row r="4072" spans="1:7">
      <c r="A4072" s="262"/>
      <c r="B4072" s="259"/>
      <c r="C4072" s="253"/>
      <c r="D4072" s="259"/>
      <c r="E4072" s="269"/>
      <c r="F4072" s="266"/>
      <c r="G4072" s="261"/>
    </row>
    <row r="4073" spans="1:7">
      <c r="A4073" s="262" t="s">
        <v>1903</v>
      </c>
      <c r="B4073" s="259" t="s">
        <v>5233</v>
      </c>
      <c r="C4073" s="253" t="s">
        <v>5234</v>
      </c>
      <c r="D4073" s="259" t="s">
        <v>165</v>
      </c>
      <c r="E4073" s="269">
        <v>1</v>
      </c>
      <c r="F4073" s="266">
        <v>20.247</v>
      </c>
      <c r="G4073" s="261">
        <f>F4073*E4073</f>
        <v>20.247</v>
      </c>
    </row>
    <row r="4074" spans="1:7">
      <c r="A4074" s="262"/>
      <c r="B4074" s="259"/>
      <c r="C4074" s="253"/>
      <c r="D4074" s="259"/>
      <c r="E4074" s="269"/>
      <c r="F4074" s="266"/>
      <c r="G4074" s="261"/>
    </row>
    <row r="4075" spans="1:7">
      <c r="A4075" s="259" t="s">
        <v>1904</v>
      </c>
      <c r="B4075" s="259"/>
      <c r="C4075" s="259"/>
      <c r="D4075" s="259"/>
      <c r="E4075" s="259"/>
      <c r="F4075" s="260"/>
      <c r="G4075" s="261">
        <f>SUM(G4072:G4074)</f>
        <v>20.247</v>
      </c>
    </row>
    <row r="4076" spans="1:7" ht="16.5">
      <c r="A4076" s="253" t="s">
        <v>2003</v>
      </c>
      <c r="B4076" s="253"/>
      <c r="C4076" s="253"/>
      <c r="D4076" s="253"/>
      <c r="E4076" s="253"/>
      <c r="F4076" s="251"/>
      <c r="G4076" s="258"/>
    </row>
    <row r="4077" spans="1:7">
      <c r="A4077" s="259" t="s">
        <v>1904</v>
      </c>
      <c r="B4077" s="259"/>
      <c r="C4077" s="259"/>
      <c r="D4077" s="259"/>
      <c r="E4077" s="259"/>
      <c r="F4077" s="260"/>
      <c r="G4077" s="261">
        <v>0</v>
      </c>
    </row>
    <row r="4078" spans="1:7" ht="24.75">
      <c r="A4078" s="253" t="s">
        <v>2006</v>
      </c>
      <c r="B4078" s="253"/>
      <c r="C4078" s="253"/>
      <c r="D4078" s="253"/>
      <c r="E4078" s="253"/>
      <c r="F4078" s="251"/>
      <c r="G4078" s="258"/>
    </row>
    <row r="4079" spans="1:7" ht="16.5">
      <c r="A4079" s="262" t="s">
        <v>9</v>
      </c>
      <c r="B4079" s="259" t="s">
        <v>3651</v>
      </c>
      <c r="C4079" s="253" t="s">
        <v>3652</v>
      </c>
      <c r="D4079" s="259" t="s">
        <v>2171</v>
      </c>
      <c r="E4079" s="269">
        <v>0.2</v>
      </c>
      <c r="F4079" s="266">
        <v>16.97</v>
      </c>
      <c r="G4079" s="261">
        <f>F4079*E4079</f>
        <v>3.3940000000000001</v>
      </c>
    </row>
    <row r="4080" spans="1:7" ht="16.5">
      <c r="A4080" s="262" t="s">
        <v>9</v>
      </c>
      <c r="B4080" s="259" t="s">
        <v>3653</v>
      </c>
      <c r="C4080" s="253" t="s">
        <v>3654</v>
      </c>
      <c r="D4080" s="259" t="s">
        <v>2171</v>
      </c>
      <c r="E4080" s="269">
        <v>0.2</v>
      </c>
      <c r="F4080" s="266">
        <v>22.58</v>
      </c>
      <c r="G4080" s="261">
        <f>F4080*E4080</f>
        <v>4.516</v>
      </c>
    </row>
    <row r="4081" spans="1:7">
      <c r="A4081" s="259" t="s">
        <v>1904</v>
      </c>
      <c r="B4081" s="259"/>
      <c r="C4081" s="259"/>
      <c r="D4081" s="259"/>
      <c r="E4081" s="259"/>
      <c r="F4081" s="260"/>
      <c r="G4081" s="261">
        <f>SUM(G4079:G4080)</f>
        <v>7.91</v>
      </c>
    </row>
    <row r="4082" spans="1:7">
      <c r="A4082" s="259" t="s">
        <v>4273</v>
      </c>
      <c r="B4082" s="259"/>
      <c r="C4082" s="259"/>
      <c r="D4082" s="259"/>
      <c r="E4082" s="259"/>
      <c r="F4082" s="260"/>
      <c r="G4082" s="261">
        <f>G4081+G4077+G4075</f>
        <v>28.157</v>
      </c>
    </row>
    <row r="4083" spans="1:7">
      <c r="A4083" s="259" t="s">
        <v>4271</v>
      </c>
      <c r="B4083" s="259"/>
      <c r="C4083" s="259"/>
      <c r="D4083" s="259"/>
      <c r="E4083" s="259"/>
      <c r="F4083" s="267">
        <v>0.2303</v>
      </c>
      <c r="G4083" s="261">
        <f>F4083*G4082</f>
        <v>6.4845571</v>
      </c>
    </row>
    <row r="4084" spans="1:7" ht="16.5">
      <c r="A4084" s="253" t="s">
        <v>4280</v>
      </c>
      <c r="B4084" s="253"/>
      <c r="C4084" s="253"/>
      <c r="D4084" s="253"/>
      <c r="E4084" s="253"/>
      <c r="F4084" s="251"/>
      <c r="G4084" s="252">
        <f>SUM(G4082:G4083)</f>
        <v>34.6415571</v>
      </c>
    </row>
    <row r="4085" spans="1:7">
      <c r="A4085" s="248"/>
      <c r="B4085" s="248"/>
      <c r="C4085" s="248"/>
      <c r="D4085" s="248"/>
      <c r="E4085" s="248"/>
      <c r="F4085" s="268"/>
      <c r="G4085" s="249"/>
    </row>
    <row r="4086" spans="1:7" ht="24.75">
      <c r="A4086" s="255" t="s">
        <v>788</v>
      </c>
      <c r="B4086" s="255" t="s">
        <v>789</v>
      </c>
      <c r="C4086" s="250" t="s">
        <v>3655</v>
      </c>
      <c r="D4086" s="250"/>
      <c r="E4086" s="250"/>
      <c r="F4086" s="251"/>
      <c r="G4086" s="252" t="s">
        <v>165</v>
      </c>
    </row>
    <row r="4087" spans="1:7">
      <c r="A4087" s="253"/>
      <c r="B4087" s="253"/>
      <c r="C4087" s="253"/>
      <c r="D4087" s="253"/>
      <c r="E4087" s="253"/>
      <c r="F4087" s="251"/>
      <c r="G4087" s="254"/>
    </row>
    <row r="4088" spans="1:7">
      <c r="A4088" s="253" t="s">
        <v>4274</v>
      </c>
      <c r="B4088" s="253"/>
      <c r="C4088" s="253"/>
      <c r="D4088" s="255" t="s">
        <v>263</v>
      </c>
      <c r="E4088" s="255" t="s">
        <v>262</v>
      </c>
      <c r="F4088" s="251" t="s">
        <v>4278</v>
      </c>
      <c r="G4088" s="284" t="s">
        <v>4279</v>
      </c>
    </row>
    <row r="4089" spans="1:7" ht="16.5">
      <c r="A4089" s="253" t="s">
        <v>2001</v>
      </c>
      <c r="B4089" s="253"/>
      <c r="C4089" s="253"/>
      <c r="D4089" s="253"/>
      <c r="E4089" s="253"/>
      <c r="F4089" s="251"/>
      <c r="G4089" s="258"/>
    </row>
    <row r="4090" spans="1:7" ht="24.75">
      <c r="A4090" s="262" t="s">
        <v>1903</v>
      </c>
      <c r="B4090" s="259"/>
      <c r="C4090" s="253" t="s">
        <v>3656</v>
      </c>
      <c r="D4090" s="259" t="s">
        <v>342</v>
      </c>
      <c r="E4090" s="269">
        <v>1.1000000000000001</v>
      </c>
      <c r="F4090" s="266">
        <v>14.1716</v>
      </c>
      <c r="G4090" s="261">
        <f>F4090*E4090</f>
        <v>15.588760000000001</v>
      </c>
    </row>
    <row r="4091" spans="1:7">
      <c r="A4091" s="259" t="s">
        <v>1904</v>
      </c>
      <c r="B4091" s="259"/>
      <c r="C4091" s="259"/>
      <c r="D4091" s="259"/>
      <c r="E4091" s="259"/>
      <c r="F4091" s="260"/>
      <c r="G4091" s="261">
        <f>SUM(G4090)</f>
        <v>15.588760000000001</v>
      </c>
    </row>
    <row r="4092" spans="1:7" ht="16.5">
      <c r="A4092" s="253" t="s">
        <v>2003</v>
      </c>
      <c r="B4092" s="253"/>
      <c r="C4092" s="253"/>
      <c r="D4092" s="253"/>
      <c r="E4092" s="253"/>
      <c r="F4092" s="251"/>
      <c r="G4092" s="258"/>
    </row>
    <row r="4093" spans="1:7">
      <c r="A4093" s="259" t="s">
        <v>1904</v>
      </c>
      <c r="B4093" s="259"/>
      <c r="C4093" s="259"/>
      <c r="D4093" s="259"/>
      <c r="E4093" s="259"/>
      <c r="F4093" s="260"/>
      <c r="G4093" s="261">
        <v>0</v>
      </c>
    </row>
    <row r="4094" spans="1:7" ht="24.75">
      <c r="A4094" s="253" t="s">
        <v>2006</v>
      </c>
      <c r="B4094" s="253"/>
      <c r="C4094" s="253"/>
      <c r="D4094" s="253"/>
      <c r="E4094" s="253"/>
      <c r="F4094" s="251"/>
      <c r="G4094" s="258"/>
    </row>
    <row r="4095" spans="1:7" ht="16.5">
      <c r="A4095" s="262" t="s">
        <v>9</v>
      </c>
      <c r="B4095" s="259" t="s">
        <v>3538</v>
      </c>
      <c r="C4095" s="253" t="s">
        <v>3539</v>
      </c>
      <c r="D4095" s="259" t="s">
        <v>2174</v>
      </c>
      <c r="E4095" s="269">
        <v>2E-3</v>
      </c>
      <c r="F4095" s="266">
        <v>258.31772999999998</v>
      </c>
      <c r="G4095" s="261">
        <f>F4095*E4095</f>
        <v>0.51663545999999994</v>
      </c>
    </row>
    <row r="4096" spans="1:7" ht="24.75">
      <c r="A4096" s="262" t="s">
        <v>9</v>
      </c>
      <c r="B4096" s="259" t="s">
        <v>1910</v>
      </c>
      <c r="C4096" s="253" t="s">
        <v>3192</v>
      </c>
      <c r="D4096" s="259" t="s">
        <v>2171</v>
      </c>
      <c r="E4096" s="269">
        <v>0.5</v>
      </c>
      <c r="F4096" s="266">
        <v>18.261945000000001</v>
      </c>
      <c r="G4096" s="261">
        <f t="shared" ref="G4096:G4097" si="57">F4096*E4096</f>
        <v>9.1309725000000004</v>
      </c>
    </row>
    <row r="4097" spans="1:7" ht="16.5">
      <c r="A4097" s="262" t="s">
        <v>9</v>
      </c>
      <c r="B4097" s="259" t="s">
        <v>1911</v>
      </c>
      <c r="C4097" s="253" t="s">
        <v>3089</v>
      </c>
      <c r="D4097" s="259" t="s">
        <v>2171</v>
      </c>
      <c r="E4097" s="269">
        <v>0.3</v>
      </c>
      <c r="F4097" s="266">
        <v>13.040459999999999</v>
      </c>
      <c r="G4097" s="261">
        <f t="shared" si="57"/>
        <v>3.9121379999999997</v>
      </c>
    </row>
    <row r="4098" spans="1:7">
      <c r="A4098" s="259" t="s">
        <v>1904</v>
      </c>
      <c r="B4098" s="259"/>
      <c r="C4098" s="259"/>
      <c r="D4098" s="259"/>
      <c r="E4098" s="259"/>
      <c r="F4098" s="260"/>
      <c r="G4098" s="261">
        <f>SUM(G4095:G4097)</f>
        <v>13.559745960000001</v>
      </c>
    </row>
    <row r="4099" spans="1:7">
      <c r="A4099" s="259" t="s">
        <v>4273</v>
      </c>
      <c r="B4099" s="259"/>
      <c r="C4099" s="259"/>
      <c r="D4099" s="259"/>
      <c r="E4099" s="259"/>
      <c r="F4099" s="260"/>
      <c r="G4099" s="261">
        <f>G4098+G4093+G4091</f>
        <v>29.148505960000001</v>
      </c>
    </row>
    <row r="4100" spans="1:7">
      <c r="A4100" s="259" t="s">
        <v>4271</v>
      </c>
      <c r="B4100" s="259"/>
      <c r="C4100" s="259"/>
      <c r="D4100" s="259"/>
      <c r="E4100" s="259"/>
      <c r="F4100" s="267">
        <v>0.2303</v>
      </c>
      <c r="G4100" s="261">
        <f>F4100*G4099</f>
        <v>6.7129009225880001</v>
      </c>
    </row>
    <row r="4101" spans="1:7" ht="16.5">
      <c r="A4101" s="253" t="s">
        <v>4280</v>
      </c>
      <c r="B4101" s="253"/>
      <c r="C4101" s="253"/>
      <c r="D4101" s="253"/>
      <c r="E4101" s="253"/>
      <c r="F4101" s="251"/>
      <c r="G4101" s="252">
        <f>SUM(G4099:G4100)</f>
        <v>35.861406882588</v>
      </c>
    </row>
    <row r="4102" spans="1:7">
      <c r="A4102" s="248"/>
      <c r="B4102" s="248"/>
      <c r="C4102" s="248"/>
      <c r="D4102" s="248"/>
      <c r="E4102" s="248"/>
      <c r="F4102" s="268"/>
      <c r="G4102" s="249"/>
    </row>
    <row r="4103" spans="1:7" ht="24.75">
      <c r="A4103" s="255" t="s">
        <v>790</v>
      </c>
      <c r="B4103" s="255" t="s">
        <v>791</v>
      </c>
      <c r="C4103" s="250" t="s">
        <v>3657</v>
      </c>
      <c r="D4103" s="250"/>
      <c r="E4103" s="250"/>
      <c r="F4103" s="251"/>
      <c r="G4103" s="252" t="s">
        <v>165</v>
      </c>
    </row>
    <row r="4104" spans="1:7">
      <c r="A4104" s="253"/>
      <c r="B4104" s="253"/>
      <c r="C4104" s="253"/>
      <c r="D4104" s="253"/>
      <c r="E4104" s="253"/>
      <c r="F4104" s="251"/>
      <c r="G4104" s="254"/>
    </row>
    <row r="4105" spans="1:7">
      <c r="A4105" s="253" t="s">
        <v>4274</v>
      </c>
      <c r="B4105" s="253"/>
      <c r="C4105" s="253"/>
      <c r="D4105" s="255" t="s">
        <v>263</v>
      </c>
      <c r="E4105" s="255" t="s">
        <v>262</v>
      </c>
      <c r="F4105" s="251" t="s">
        <v>4278</v>
      </c>
      <c r="G4105" s="284" t="s">
        <v>4279</v>
      </c>
    </row>
    <row r="4106" spans="1:7" ht="16.5">
      <c r="A4106" s="253" t="s">
        <v>2001</v>
      </c>
      <c r="B4106" s="253"/>
      <c r="C4106" s="253"/>
      <c r="D4106" s="253"/>
      <c r="E4106" s="253"/>
      <c r="F4106" s="251"/>
      <c r="G4106" s="258"/>
    </row>
    <row r="4107" spans="1:7" ht="24.75">
      <c r="A4107" s="262" t="s">
        <v>1903</v>
      </c>
      <c r="B4107" s="259"/>
      <c r="C4107" s="253" t="s">
        <v>3658</v>
      </c>
      <c r="D4107" s="259" t="s">
        <v>342</v>
      </c>
      <c r="E4107" s="269">
        <v>1.1000000000000001</v>
      </c>
      <c r="F4107" s="266">
        <v>41.395899999999997</v>
      </c>
      <c r="G4107" s="261">
        <f t="shared" ref="G4107" si="58">F4107*E4107</f>
        <v>45.535490000000003</v>
      </c>
    </row>
    <row r="4108" spans="1:7">
      <c r="A4108" s="259" t="s">
        <v>1904</v>
      </c>
      <c r="B4108" s="259"/>
      <c r="C4108" s="259"/>
      <c r="D4108" s="259"/>
      <c r="E4108" s="259"/>
      <c r="F4108" s="260"/>
      <c r="G4108" s="261">
        <f>SUM(G4107)</f>
        <v>45.535490000000003</v>
      </c>
    </row>
    <row r="4109" spans="1:7" ht="16.5">
      <c r="A4109" s="253" t="s">
        <v>2003</v>
      </c>
      <c r="B4109" s="253"/>
      <c r="C4109" s="253"/>
      <c r="D4109" s="253"/>
      <c r="E4109" s="253"/>
      <c r="F4109" s="251"/>
      <c r="G4109" s="258"/>
    </row>
    <row r="4110" spans="1:7">
      <c r="A4110" s="259" t="s">
        <v>1904</v>
      </c>
      <c r="B4110" s="259"/>
      <c r="C4110" s="259"/>
      <c r="D4110" s="259"/>
      <c r="E4110" s="259"/>
      <c r="F4110" s="260"/>
      <c r="G4110" s="261">
        <v>0</v>
      </c>
    </row>
    <row r="4111" spans="1:7" ht="24.75">
      <c r="A4111" s="253" t="s">
        <v>2006</v>
      </c>
      <c r="B4111" s="253"/>
      <c r="C4111" s="253"/>
      <c r="D4111" s="253"/>
      <c r="E4111" s="253"/>
      <c r="F4111" s="251"/>
      <c r="G4111" s="258"/>
    </row>
    <row r="4112" spans="1:7" ht="24.75">
      <c r="A4112" s="262" t="s">
        <v>9</v>
      </c>
      <c r="B4112" s="259" t="s">
        <v>1910</v>
      </c>
      <c r="C4112" s="253" t="s">
        <v>3192</v>
      </c>
      <c r="D4112" s="259" t="s">
        <v>2171</v>
      </c>
      <c r="E4112" s="269">
        <v>0.9</v>
      </c>
      <c r="F4112" s="266">
        <v>18.261945000000001</v>
      </c>
      <c r="G4112" s="261">
        <f t="shared" ref="G4112:G4113" si="59">F4112*E4112</f>
        <v>16.435750500000001</v>
      </c>
    </row>
    <row r="4113" spans="1:7" ht="16.5">
      <c r="A4113" s="262" t="s">
        <v>9</v>
      </c>
      <c r="B4113" s="259" t="s">
        <v>1911</v>
      </c>
      <c r="C4113" s="253" t="s">
        <v>3089</v>
      </c>
      <c r="D4113" s="259" t="s">
        <v>2171</v>
      </c>
      <c r="E4113" s="269">
        <v>0.9</v>
      </c>
      <c r="F4113" s="266">
        <v>13.040459999999999</v>
      </c>
      <c r="G4113" s="261">
        <f t="shared" si="59"/>
        <v>11.736414</v>
      </c>
    </row>
    <row r="4114" spans="1:7">
      <c r="A4114" s="259" t="s">
        <v>1904</v>
      </c>
      <c r="B4114" s="259"/>
      <c r="C4114" s="259"/>
      <c r="D4114" s="259"/>
      <c r="E4114" s="259"/>
      <c r="F4114" s="260"/>
      <c r="G4114" s="261">
        <f>SUM(G4112:G4113)</f>
        <v>28.172164500000001</v>
      </c>
    </row>
    <row r="4115" spans="1:7">
      <c r="A4115" s="259" t="s">
        <v>4273</v>
      </c>
      <c r="B4115" s="259"/>
      <c r="C4115" s="259"/>
      <c r="D4115" s="259"/>
      <c r="E4115" s="259"/>
      <c r="F4115" s="260"/>
      <c r="G4115" s="261">
        <f>G4114+G4110+G4108</f>
        <v>73.707654500000004</v>
      </c>
    </row>
    <row r="4116" spans="1:7">
      <c r="A4116" s="259" t="s">
        <v>4271</v>
      </c>
      <c r="B4116" s="259"/>
      <c r="C4116" s="259"/>
      <c r="D4116" s="259"/>
      <c r="E4116" s="259"/>
      <c r="F4116" s="267">
        <v>0.2303</v>
      </c>
      <c r="G4116" s="261">
        <f>F4116*G4115</f>
        <v>16.974872831350002</v>
      </c>
    </row>
    <row r="4117" spans="1:7" ht="16.5">
      <c r="A4117" s="253" t="s">
        <v>4280</v>
      </c>
      <c r="B4117" s="253"/>
      <c r="C4117" s="253"/>
      <c r="D4117" s="253"/>
      <c r="E4117" s="253"/>
      <c r="F4117" s="251"/>
      <c r="G4117" s="252">
        <f>SUM(G4115:G4116)</f>
        <v>90.682527331350002</v>
      </c>
    </row>
    <row r="4118" spans="1:7">
      <c r="A4118" s="248"/>
      <c r="B4118" s="248"/>
      <c r="C4118" s="248"/>
      <c r="D4118" s="248"/>
      <c r="E4118" s="248"/>
      <c r="F4118" s="268"/>
      <c r="G4118" s="249"/>
    </row>
    <row r="4119" spans="1:7">
      <c r="A4119" s="270" t="s">
        <v>793</v>
      </c>
      <c r="B4119" s="270" t="s">
        <v>794</v>
      </c>
      <c r="C4119" s="248" t="s">
        <v>2522</v>
      </c>
      <c r="D4119" s="248"/>
      <c r="E4119" s="248"/>
      <c r="F4119" s="268"/>
      <c r="G4119" s="252" t="s">
        <v>0</v>
      </c>
    </row>
    <row r="4120" spans="1:7">
      <c r="A4120" s="248"/>
      <c r="B4120" s="248"/>
      <c r="C4120" s="248"/>
      <c r="D4120" s="248"/>
      <c r="E4120" s="248"/>
      <c r="F4120" s="268"/>
      <c r="G4120" s="271"/>
    </row>
    <row r="4121" spans="1:7">
      <c r="A4121" s="248" t="s">
        <v>4274</v>
      </c>
      <c r="B4121" s="248"/>
      <c r="C4121" s="248"/>
      <c r="D4121" s="270" t="s">
        <v>263</v>
      </c>
      <c r="E4121" s="270" t="s">
        <v>262</v>
      </c>
      <c r="F4121" s="251" t="s">
        <v>4278</v>
      </c>
      <c r="G4121" s="284" t="s">
        <v>4279</v>
      </c>
    </row>
    <row r="4122" spans="1:7" ht="16.5">
      <c r="A4122" s="248" t="s">
        <v>2001</v>
      </c>
      <c r="B4122" s="248"/>
      <c r="C4122" s="248"/>
      <c r="D4122" s="248"/>
      <c r="E4122" s="248"/>
      <c r="F4122" s="268"/>
      <c r="G4122" s="249"/>
    </row>
    <row r="4123" spans="1:7">
      <c r="A4123" s="274" t="s">
        <v>1904</v>
      </c>
      <c r="B4123" s="274"/>
      <c r="C4123" s="274"/>
      <c r="D4123" s="274"/>
      <c r="E4123" s="274"/>
      <c r="F4123" s="277"/>
      <c r="G4123" s="286"/>
    </row>
    <row r="4124" spans="1:7" ht="16.5">
      <c r="A4124" s="248" t="s">
        <v>2003</v>
      </c>
      <c r="B4124" s="248"/>
      <c r="C4124" s="248"/>
      <c r="D4124" s="248"/>
      <c r="E4124" s="248"/>
      <c r="F4124" s="268"/>
      <c r="G4124" s="249"/>
    </row>
    <row r="4125" spans="1:7">
      <c r="A4125" s="274" t="s">
        <v>1904</v>
      </c>
      <c r="B4125" s="274"/>
      <c r="C4125" s="274"/>
      <c r="D4125" s="274"/>
      <c r="E4125" s="274"/>
      <c r="F4125" s="277"/>
      <c r="G4125" s="286"/>
    </row>
    <row r="4126" spans="1:7" ht="24.75">
      <c r="A4126" s="248" t="s">
        <v>2006</v>
      </c>
      <c r="B4126" s="248"/>
      <c r="C4126" s="248"/>
      <c r="D4126" s="248"/>
      <c r="E4126" s="248"/>
      <c r="F4126" s="268"/>
      <c r="G4126" s="249"/>
    </row>
    <row r="4127" spans="1:7">
      <c r="A4127" s="274" t="s">
        <v>1903</v>
      </c>
      <c r="B4127" s="248"/>
      <c r="C4127" s="248" t="s">
        <v>2523</v>
      </c>
      <c r="D4127" s="274" t="s">
        <v>0</v>
      </c>
      <c r="E4127" s="275">
        <v>1</v>
      </c>
      <c r="F4127" s="276">
        <v>651.58394294074617</v>
      </c>
      <c r="G4127" s="261">
        <f>F4127*E4127</f>
        <v>651.58394294074617</v>
      </c>
    </row>
    <row r="4128" spans="1:7">
      <c r="A4128" s="274" t="s">
        <v>1904</v>
      </c>
      <c r="B4128" s="274"/>
      <c r="C4128" s="274"/>
      <c r="D4128" s="274"/>
      <c r="E4128" s="274"/>
      <c r="F4128" s="277"/>
      <c r="G4128" s="261">
        <f>SUM(G4127)</f>
        <v>651.58394294074617</v>
      </c>
    </row>
    <row r="4129" spans="1:7">
      <c r="A4129" s="274" t="s">
        <v>4273</v>
      </c>
      <c r="B4129" s="274"/>
      <c r="C4129" s="274"/>
      <c r="D4129" s="274"/>
      <c r="E4129" s="274"/>
      <c r="F4129" s="277"/>
      <c r="G4129" s="261">
        <f>G4128+G4125+G4123</f>
        <v>651.58394294074617</v>
      </c>
    </row>
    <row r="4130" spans="1:7">
      <c r="A4130" s="274" t="s">
        <v>4271</v>
      </c>
      <c r="B4130" s="274"/>
      <c r="C4130" s="274"/>
      <c r="D4130" s="274"/>
      <c r="E4130" s="274"/>
      <c r="F4130" s="278">
        <v>0.2303</v>
      </c>
      <c r="G4130" s="261">
        <f>F4130*G4129</f>
        <v>150.05978205925385</v>
      </c>
    </row>
    <row r="4131" spans="1:7" ht="16.5">
      <c r="A4131" s="248" t="s">
        <v>4280</v>
      </c>
      <c r="B4131" s="248"/>
      <c r="C4131" s="248"/>
      <c r="D4131" s="248"/>
      <c r="E4131" s="248"/>
      <c r="F4131" s="268"/>
      <c r="G4131" s="252">
        <f>SUM(G4129:G4130)</f>
        <v>801.64372500000002</v>
      </c>
    </row>
    <row r="4132" spans="1:7">
      <c r="A4132" s="248"/>
      <c r="B4132" s="248"/>
      <c r="C4132" s="248"/>
      <c r="D4132" s="248"/>
      <c r="E4132" s="248"/>
      <c r="F4132" s="268"/>
      <c r="G4132" s="249"/>
    </row>
    <row r="4133" spans="1:7">
      <c r="A4133" s="270" t="s">
        <v>795</v>
      </c>
      <c r="B4133" s="270" t="s">
        <v>796</v>
      </c>
      <c r="C4133" s="248" t="s">
        <v>2524</v>
      </c>
      <c r="D4133" s="248"/>
      <c r="E4133" s="248"/>
      <c r="F4133" s="268"/>
      <c r="G4133" s="252" t="s">
        <v>0</v>
      </c>
    </row>
    <row r="4134" spans="1:7">
      <c r="A4134" s="248"/>
      <c r="B4134" s="248"/>
      <c r="C4134" s="248"/>
      <c r="D4134" s="248"/>
      <c r="E4134" s="248"/>
      <c r="F4134" s="268"/>
      <c r="G4134" s="271"/>
    </row>
    <row r="4135" spans="1:7">
      <c r="A4135" s="248" t="s">
        <v>4274</v>
      </c>
      <c r="B4135" s="248"/>
      <c r="C4135" s="248"/>
      <c r="D4135" s="270" t="s">
        <v>263</v>
      </c>
      <c r="E4135" s="270" t="s">
        <v>262</v>
      </c>
      <c r="F4135" s="251" t="s">
        <v>4278</v>
      </c>
      <c r="G4135" s="284" t="s">
        <v>4279</v>
      </c>
    </row>
    <row r="4136" spans="1:7" ht="16.5">
      <c r="A4136" s="248" t="s">
        <v>2001</v>
      </c>
      <c r="B4136" s="248"/>
      <c r="C4136" s="248"/>
      <c r="D4136" s="248"/>
      <c r="E4136" s="248"/>
      <c r="F4136" s="268"/>
      <c r="G4136" s="249"/>
    </row>
    <row r="4137" spans="1:7">
      <c r="A4137" s="274" t="s">
        <v>1904</v>
      </c>
      <c r="B4137" s="274"/>
      <c r="C4137" s="274"/>
      <c r="D4137" s="274"/>
      <c r="E4137" s="274"/>
      <c r="F4137" s="277"/>
      <c r="G4137" s="286"/>
    </row>
    <row r="4138" spans="1:7" ht="16.5">
      <c r="A4138" s="248" t="s">
        <v>2003</v>
      </c>
      <c r="B4138" s="248"/>
      <c r="C4138" s="248"/>
      <c r="D4138" s="248"/>
      <c r="E4138" s="248"/>
      <c r="F4138" s="268"/>
      <c r="G4138" s="249"/>
    </row>
    <row r="4139" spans="1:7">
      <c r="A4139" s="274" t="s">
        <v>1904</v>
      </c>
      <c r="B4139" s="274"/>
      <c r="C4139" s="274"/>
      <c r="D4139" s="274"/>
      <c r="E4139" s="274"/>
      <c r="F4139" s="277"/>
      <c r="G4139" s="286"/>
    </row>
    <row r="4140" spans="1:7" ht="24.75">
      <c r="A4140" s="248" t="s">
        <v>2006</v>
      </c>
      <c r="B4140" s="248"/>
      <c r="C4140" s="248"/>
      <c r="D4140" s="248"/>
      <c r="E4140" s="248"/>
      <c r="F4140" s="268"/>
      <c r="G4140" s="249"/>
    </row>
    <row r="4141" spans="1:7">
      <c r="A4141" s="274" t="s">
        <v>1903</v>
      </c>
      <c r="B4141" s="248"/>
      <c r="C4141" s="274" t="s">
        <v>2525</v>
      </c>
      <c r="D4141" s="274" t="s">
        <v>0</v>
      </c>
      <c r="E4141" s="275">
        <v>1</v>
      </c>
      <c r="F4141" s="276">
        <v>73.980468178493055</v>
      </c>
      <c r="G4141" s="261">
        <f>F4141*E4141</f>
        <v>73.980468178493055</v>
      </c>
    </row>
    <row r="4142" spans="1:7">
      <c r="A4142" s="274" t="s">
        <v>1904</v>
      </c>
      <c r="B4142" s="274"/>
      <c r="C4142" s="274"/>
      <c r="D4142" s="274"/>
      <c r="E4142" s="274"/>
      <c r="F4142" s="277"/>
      <c r="G4142" s="261">
        <f>SUM(G4141)</f>
        <v>73.980468178493055</v>
      </c>
    </row>
    <row r="4143" spans="1:7">
      <c r="A4143" s="274" t="s">
        <v>4273</v>
      </c>
      <c r="B4143" s="274"/>
      <c r="C4143" s="274"/>
      <c r="D4143" s="274"/>
      <c r="E4143" s="274"/>
      <c r="F4143" s="277"/>
      <c r="G4143" s="261">
        <f>G4142+G4139+G4137</f>
        <v>73.980468178493055</v>
      </c>
    </row>
    <row r="4144" spans="1:7">
      <c r="A4144" s="274" t="s">
        <v>4271</v>
      </c>
      <c r="B4144" s="274"/>
      <c r="C4144" s="274"/>
      <c r="D4144" s="274"/>
      <c r="E4144" s="274"/>
      <c r="F4144" s="278">
        <v>0.2303</v>
      </c>
      <c r="G4144" s="261">
        <f>F4144*G4143</f>
        <v>17.03770182150695</v>
      </c>
    </row>
    <row r="4145" spans="1:7" ht="16.5">
      <c r="A4145" s="248" t="s">
        <v>4280</v>
      </c>
      <c r="B4145" s="248"/>
      <c r="C4145" s="248"/>
      <c r="D4145" s="248"/>
      <c r="E4145" s="248"/>
      <c r="F4145" s="268"/>
      <c r="G4145" s="252">
        <f>SUM(G4143:G4144)</f>
        <v>91.018169999999998</v>
      </c>
    </row>
    <row r="4146" spans="1:7">
      <c r="A4146" s="248"/>
      <c r="B4146" s="248"/>
      <c r="C4146" s="248"/>
      <c r="D4146" s="248"/>
      <c r="E4146" s="248"/>
      <c r="F4146" s="268"/>
      <c r="G4146" s="249"/>
    </row>
    <row r="4147" spans="1:7" ht="16.5">
      <c r="A4147" s="270" t="s">
        <v>797</v>
      </c>
      <c r="B4147" s="270" t="s">
        <v>798</v>
      </c>
      <c r="C4147" s="248" t="s">
        <v>2526</v>
      </c>
      <c r="D4147" s="248"/>
      <c r="E4147" s="248"/>
      <c r="F4147" s="268"/>
      <c r="G4147" s="271" t="s">
        <v>0</v>
      </c>
    </row>
    <row r="4148" spans="1:7">
      <c r="A4148" s="248"/>
      <c r="B4148" s="248"/>
      <c r="C4148" s="248"/>
      <c r="D4148" s="248"/>
      <c r="E4148" s="248"/>
      <c r="F4148" s="268"/>
      <c r="G4148" s="271"/>
    </row>
    <row r="4149" spans="1:7">
      <c r="A4149" s="248" t="s">
        <v>4274</v>
      </c>
      <c r="B4149" s="248"/>
      <c r="C4149" s="248"/>
      <c r="D4149" s="270" t="s">
        <v>263</v>
      </c>
      <c r="E4149" s="270" t="s">
        <v>262</v>
      </c>
      <c r="F4149" s="251" t="s">
        <v>4278</v>
      </c>
      <c r="G4149" s="284" t="s">
        <v>4279</v>
      </c>
    </row>
    <row r="4150" spans="1:7" ht="16.5">
      <c r="A4150" s="248" t="s">
        <v>2001</v>
      </c>
      <c r="B4150" s="248"/>
      <c r="C4150" s="248"/>
      <c r="D4150" s="248"/>
      <c r="E4150" s="248"/>
      <c r="F4150" s="268"/>
      <c r="G4150" s="249"/>
    </row>
    <row r="4151" spans="1:7">
      <c r="A4151" s="274" t="s">
        <v>1904</v>
      </c>
      <c r="B4151" s="274"/>
      <c r="C4151" s="274"/>
      <c r="D4151" s="274"/>
      <c r="E4151" s="274"/>
      <c r="F4151" s="277"/>
      <c r="G4151" s="286"/>
    </row>
    <row r="4152" spans="1:7" ht="16.5">
      <c r="A4152" s="248" t="s">
        <v>2003</v>
      </c>
      <c r="B4152" s="248"/>
      <c r="C4152" s="248"/>
      <c r="D4152" s="248"/>
      <c r="E4152" s="248"/>
      <c r="F4152" s="268"/>
      <c r="G4152" s="249"/>
    </row>
    <row r="4153" spans="1:7">
      <c r="A4153" s="274" t="s">
        <v>1904</v>
      </c>
      <c r="B4153" s="274"/>
      <c r="C4153" s="274"/>
      <c r="D4153" s="274"/>
      <c r="E4153" s="274"/>
      <c r="F4153" s="277"/>
      <c r="G4153" s="286"/>
    </row>
    <row r="4154" spans="1:7" ht="24.75">
      <c r="A4154" s="248" t="s">
        <v>2006</v>
      </c>
      <c r="B4154" s="248"/>
      <c r="C4154" s="248"/>
      <c r="D4154" s="248"/>
      <c r="E4154" s="248"/>
      <c r="F4154" s="268"/>
      <c r="G4154" s="249"/>
    </row>
    <row r="4155" spans="1:7" ht="16.5">
      <c r="A4155" s="274" t="s">
        <v>1903</v>
      </c>
      <c r="B4155" s="248"/>
      <c r="C4155" s="274" t="s">
        <v>2527</v>
      </c>
      <c r="D4155" s="274" t="s">
        <v>0</v>
      </c>
      <c r="E4155" s="275">
        <v>1</v>
      </c>
      <c r="F4155" s="276">
        <v>88.35</v>
      </c>
      <c r="G4155" s="261">
        <f>F4155*E4155</f>
        <v>88.35</v>
      </c>
    </row>
    <row r="4156" spans="1:7">
      <c r="A4156" s="274" t="s">
        <v>1904</v>
      </c>
      <c r="B4156" s="274"/>
      <c r="C4156" s="274"/>
      <c r="D4156" s="274"/>
      <c r="E4156" s="274"/>
      <c r="F4156" s="277"/>
      <c r="G4156" s="261">
        <f>SUM(G4155)</f>
        <v>88.35</v>
      </c>
    </row>
    <row r="4157" spans="1:7">
      <c r="A4157" s="274" t="s">
        <v>4273</v>
      </c>
      <c r="B4157" s="274"/>
      <c r="C4157" s="274"/>
      <c r="D4157" s="274"/>
      <c r="E4157" s="274"/>
      <c r="F4157" s="277"/>
      <c r="G4157" s="261">
        <f>G4156+G4153+G4151</f>
        <v>88.35</v>
      </c>
    </row>
    <row r="4158" spans="1:7">
      <c r="A4158" s="274" t="s">
        <v>4271</v>
      </c>
      <c r="B4158" s="274"/>
      <c r="C4158" s="274"/>
      <c r="D4158" s="274"/>
      <c r="E4158" s="274"/>
      <c r="F4158" s="278">
        <v>0.2303</v>
      </c>
      <c r="G4158" s="261">
        <f>F4158*G4157</f>
        <v>20.347004999999999</v>
      </c>
    </row>
    <row r="4159" spans="1:7" ht="16.5">
      <c r="A4159" s="248" t="s">
        <v>4280</v>
      </c>
      <c r="B4159" s="248"/>
      <c r="C4159" s="248"/>
      <c r="D4159" s="248"/>
      <c r="E4159" s="248"/>
      <c r="F4159" s="268"/>
      <c r="G4159" s="252">
        <f>SUM(G4157:G4158)</f>
        <v>108.69700499999999</v>
      </c>
    </row>
    <row r="4160" spans="1:7">
      <c r="A4160" s="248"/>
      <c r="B4160" s="248"/>
      <c r="C4160" s="248"/>
      <c r="D4160" s="248"/>
      <c r="E4160" s="248"/>
      <c r="F4160" s="268"/>
      <c r="G4160" s="249"/>
    </row>
    <row r="4161" spans="1:7" ht="66">
      <c r="A4161" s="270" t="s">
        <v>800</v>
      </c>
      <c r="B4161" s="270" t="s">
        <v>801</v>
      </c>
      <c r="C4161" s="248" t="s">
        <v>2528</v>
      </c>
      <c r="D4161" s="248"/>
      <c r="E4161" s="248"/>
      <c r="F4161" s="268"/>
      <c r="G4161" s="252" t="s">
        <v>0</v>
      </c>
    </row>
    <row r="4162" spans="1:7">
      <c r="A4162" s="248"/>
      <c r="B4162" s="248"/>
      <c r="C4162" s="248"/>
      <c r="D4162" s="248"/>
      <c r="E4162" s="248"/>
      <c r="F4162" s="268"/>
      <c r="G4162" s="271"/>
    </row>
    <row r="4163" spans="1:7">
      <c r="A4163" s="248" t="s">
        <v>4274</v>
      </c>
      <c r="B4163" s="248"/>
      <c r="C4163" s="248"/>
      <c r="D4163" s="270" t="s">
        <v>263</v>
      </c>
      <c r="E4163" s="270" t="s">
        <v>262</v>
      </c>
      <c r="F4163" s="251" t="s">
        <v>4278</v>
      </c>
      <c r="G4163" s="284" t="s">
        <v>4279</v>
      </c>
    </row>
    <row r="4164" spans="1:7" ht="16.5">
      <c r="A4164" s="248" t="s">
        <v>2001</v>
      </c>
      <c r="B4164" s="248"/>
      <c r="C4164" s="248"/>
      <c r="D4164" s="248"/>
      <c r="E4164" s="248"/>
      <c r="F4164" s="268"/>
      <c r="G4164" s="249"/>
    </row>
    <row r="4165" spans="1:7">
      <c r="A4165" s="274" t="s">
        <v>1904</v>
      </c>
      <c r="B4165" s="274"/>
      <c r="C4165" s="274"/>
      <c r="D4165" s="274"/>
      <c r="E4165" s="274"/>
      <c r="F4165" s="277"/>
      <c r="G4165" s="286"/>
    </row>
    <row r="4166" spans="1:7" ht="16.5">
      <c r="A4166" s="248" t="s">
        <v>2003</v>
      </c>
      <c r="B4166" s="248"/>
      <c r="C4166" s="248"/>
      <c r="D4166" s="248"/>
      <c r="E4166" s="248"/>
      <c r="F4166" s="268"/>
      <c r="G4166" s="249"/>
    </row>
    <row r="4167" spans="1:7">
      <c r="A4167" s="274" t="s">
        <v>1904</v>
      </c>
      <c r="B4167" s="274"/>
      <c r="C4167" s="274"/>
      <c r="D4167" s="274"/>
      <c r="E4167" s="274"/>
      <c r="F4167" s="277"/>
      <c r="G4167" s="286"/>
    </row>
    <row r="4168" spans="1:7" ht="24.75">
      <c r="A4168" s="248" t="s">
        <v>2006</v>
      </c>
      <c r="B4168" s="248"/>
      <c r="C4168" s="248"/>
      <c r="D4168" s="248"/>
      <c r="E4168" s="248"/>
      <c r="F4168" s="268"/>
      <c r="G4168" s="249"/>
    </row>
    <row r="4169" spans="1:7" ht="49.5">
      <c r="A4169" s="274" t="s">
        <v>1903</v>
      </c>
      <c r="B4169" s="248"/>
      <c r="C4169" s="274" t="s">
        <v>2529</v>
      </c>
      <c r="D4169" s="274" t="s">
        <v>0</v>
      </c>
      <c r="E4169" s="275">
        <v>1</v>
      </c>
      <c r="F4169" s="276">
        <v>194.376</v>
      </c>
      <c r="G4169" s="261">
        <f>F4169*E4169</f>
        <v>194.376</v>
      </c>
    </row>
    <row r="4170" spans="1:7">
      <c r="A4170" s="274" t="s">
        <v>1904</v>
      </c>
      <c r="B4170" s="274"/>
      <c r="C4170" s="274"/>
      <c r="D4170" s="274"/>
      <c r="E4170" s="274"/>
      <c r="F4170" s="277"/>
      <c r="G4170" s="261">
        <f>SUM(G4169)</f>
        <v>194.376</v>
      </c>
    </row>
    <row r="4171" spans="1:7">
      <c r="A4171" s="274" t="s">
        <v>4273</v>
      </c>
      <c r="B4171" s="274"/>
      <c r="C4171" s="274"/>
      <c r="D4171" s="274"/>
      <c r="E4171" s="274"/>
      <c r="F4171" s="277"/>
      <c r="G4171" s="261">
        <f>G4170+G4167+G4165</f>
        <v>194.376</v>
      </c>
    </row>
    <row r="4172" spans="1:7">
      <c r="A4172" s="274" t="s">
        <v>4271</v>
      </c>
      <c r="B4172" s="274"/>
      <c r="C4172" s="274"/>
      <c r="D4172" s="274"/>
      <c r="E4172" s="274"/>
      <c r="F4172" s="278">
        <v>0.2303</v>
      </c>
      <c r="G4172" s="261">
        <f>F4172*G4171</f>
        <v>44.764792800000002</v>
      </c>
    </row>
    <row r="4173" spans="1:7" ht="16.5">
      <c r="A4173" s="248" t="s">
        <v>4280</v>
      </c>
      <c r="B4173" s="248"/>
      <c r="C4173" s="248"/>
      <c r="D4173" s="248"/>
      <c r="E4173" s="248"/>
      <c r="F4173" s="268"/>
      <c r="G4173" s="252">
        <f>SUM(G4171:G4172)</f>
        <v>239.14079280000001</v>
      </c>
    </row>
    <row r="4174" spans="1:7">
      <c r="A4174" s="248"/>
      <c r="B4174" s="248"/>
      <c r="C4174" s="248"/>
      <c r="D4174" s="248"/>
      <c r="E4174" s="248"/>
      <c r="F4174" s="268"/>
      <c r="G4174" s="252"/>
    </row>
    <row r="4175" spans="1:7" ht="24.75">
      <c r="A4175" s="255" t="s">
        <v>805</v>
      </c>
      <c r="B4175" s="255" t="s">
        <v>806</v>
      </c>
      <c r="C4175" s="250" t="s">
        <v>3659</v>
      </c>
      <c r="D4175" s="250"/>
      <c r="E4175" s="250"/>
      <c r="F4175" s="251"/>
      <c r="G4175" s="252" t="s">
        <v>4281</v>
      </c>
    </row>
    <row r="4176" spans="1:7">
      <c r="A4176" s="253"/>
      <c r="B4176" s="253"/>
      <c r="C4176" s="253"/>
      <c r="D4176" s="253"/>
      <c r="E4176" s="253"/>
      <c r="F4176" s="251"/>
      <c r="G4176" s="254"/>
    </row>
    <row r="4177" spans="1:7">
      <c r="A4177" s="253" t="s">
        <v>4274</v>
      </c>
      <c r="B4177" s="253"/>
      <c r="C4177" s="253"/>
      <c r="D4177" s="255" t="s">
        <v>263</v>
      </c>
      <c r="E4177" s="255" t="s">
        <v>262</v>
      </c>
      <c r="F4177" s="251" t="s">
        <v>4278</v>
      </c>
      <c r="G4177" s="284" t="s">
        <v>4279</v>
      </c>
    </row>
    <row r="4178" spans="1:7" ht="16.5">
      <c r="A4178" s="253" t="s">
        <v>2001</v>
      </c>
      <c r="B4178" s="253"/>
      <c r="C4178" s="253"/>
      <c r="D4178" s="253"/>
      <c r="E4178" s="253"/>
      <c r="F4178" s="251"/>
      <c r="G4178" s="258"/>
    </row>
    <row r="4179" spans="1:7" ht="16.5">
      <c r="A4179" s="262" t="s">
        <v>9</v>
      </c>
      <c r="B4179" s="259" t="s">
        <v>3660</v>
      </c>
      <c r="C4179" s="253" t="s">
        <v>3661</v>
      </c>
      <c r="D4179" s="259" t="s">
        <v>413</v>
      </c>
      <c r="E4179" s="269">
        <v>1.05</v>
      </c>
      <c r="F4179" s="266">
        <v>6.35</v>
      </c>
      <c r="G4179" s="261">
        <f>F4179*E4179</f>
        <v>6.6674999999999995</v>
      </c>
    </row>
    <row r="4180" spans="1:7" ht="16.5">
      <c r="A4180" s="262" t="s">
        <v>9</v>
      </c>
      <c r="B4180" s="259" t="s">
        <v>3662</v>
      </c>
      <c r="C4180" s="253" t="s">
        <v>3663</v>
      </c>
      <c r="D4180" s="259" t="s">
        <v>2174</v>
      </c>
      <c r="E4180" s="269">
        <v>0.05</v>
      </c>
      <c r="F4180" s="266">
        <v>82.864500000000007</v>
      </c>
      <c r="G4180" s="261">
        <f>F4180*E4180</f>
        <v>4.1432250000000002</v>
      </c>
    </row>
    <row r="4181" spans="1:7">
      <c r="A4181" s="259" t="s">
        <v>1904</v>
      </c>
      <c r="B4181" s="259"/>
      <c r="C4181" s="259"/>
      <c r="D4181" s="259"/>
      <c r="E4181" s="259"/>
      <c r="F4181" s="260"/>
      <c r="G4181" s="261">
        <f>SUM(G4179:G4180)</f>
        <v>10.810725</v>
      </c>
    </row>
    <row r="4182" spans="1:7" ht="16.5">
      <c r="A4182" s="253" t="s">
        <v>2003</v>
      </c>
      <c r="B4182" s="253"/>
      <c r="C4182" s="253"/>
      <c r="D4182" s="253"/>
      <c r="E4182" s="253"/>
      <c r="F4182" s="251"/>
      <c r="G4182" s="258"/>
    </row>
    <row r="4183" spans="1:7">
      <c r="A4183" s="259" t="s">
        <v>1904</v>
      </c>
      <c r="B4183" s="259"/>
      <c r="C4183" s="259"/>
      <c r="D4183" s="259"/>
      <c r="E4183" s="259"/>
      <c r="F4183" s="260"/>
      <c r="G4183" s="261">
        <v>0</v>
      </c>
    </row>
    <row r="4184" spans="1:7" ht="24.75">
      <c r="A4184" s="253" t="s">
        <v>2006</v>
      </c>
      <c r="B4184" s="253"/>
      <c r="C4184" s="253"/>
      <c r="D4184" s="253"/>
      <c r="E4184" s="253"/>
      <c r="F4184" s="251"/>
      <c r="G4184" s="258"/>
    </row>
    <row r="4185" spans="1:7" ht="16.5">
      <c r="A4185" s="262" t="s">
        <v>9</v>
      </c>
      <c r="B4185" s="259" t="s">
        <v>1911</v>
      </c>
      <c r="C4185" s="253" t="s">
        <v>3089</v>
      </c>
      <c r="D4185" s="259" t="s">
        <v>2171</v>
      </c>
      <c r="E4185" s="269">
        <v>0.35</v>
      </c>
      <c r="F4185" s="266">
        <v>13.040459999999999</v>
      </c>
      <c r="G4185" s="261">
        <f>F4185*E4185</f>
        <v>4.5641609999999995</v>
      </c>
    </row>
    <row r="4186" spans="1:7">
      <c r="A4186" s="259" t="s">
        <v>1904</v>
      </c>
      <c r="B4186" s="259"/>
      <c r="C4186" s="259"/>
      <c r="D4186" s="259"/>
      <c r="E4186" s="259"/>
      <c r="F4186" s="260"/>
      <c r="G4186" s="261">
        <f>SUM(G4185)</f>
        <v>4.5641609999999995</v>
      </c>
    </row>
    <row r="4187" spans="1:7">
      <c r="A4187" s="259" t="s">
        <v>4273</v>
      </c>
      <c r="B4187" s="259"/>
      <c r="C4187" s="259"/>
      <c r="D4187" s="259"/>
      <c r="E4187" s="259"/>
      <c r="F4187" s="260"/>
      <c r="G4187" s="261">
        <f>G4186+G4183+G4181</f>
        <v>15.374886</v>
      </c>
    </row>
    <row r="4188" spans="1:7">
      <c r="A4188" s="259" t="s">
        <v>4271</v>
      </c>
      <c r="B4188" s="259"/>
      <c r="C4188" s="259"/>
      <c r="D4188" s="259"/>
      <c r="E4188" s="259"/>
      <c r="F4188" s="267">
        <v>0.2303</v>
      </c>
      <c r="G4188" s="261">
        <f>F4188*G4187</f>
        <v>3.5408362458</v>
      </c>
    </row>
    <row r="4189" spans="1:7" ht="16.5">
      <c r="A4189" s="253" t="s">
        <v>4280</v>
      </c>
      <c r="B4189" s="253"/>
      <c r="C4189" s="253"/>
      <c r="D4189" s="253"/>
      <c r="E4189" s="253"/>
      <c r="F4189" s="251"/>
      <c r="G4189" s="252">
        <f>SUM(G4187:G4188)</f>
        <v>18.915722245800001</v>
      </c>
    </row>
    <row r="4190" spans="1:7">
      <c r="A4190" s="248"/>
      <c r="B4190" s="248"/>
      <c r="C4190" s="248"/>
      <c r="D4190" s="248"/>
      <c r="E4190" s="248"/>
      <c r="F4190" s="268"/>
      <c r="G4190" s="252"/>
    </row>
    <row r="4191" spans="1:7">
      <c r="A4191" s="270" t="s">
        <v>5235</v>
      </c>
      <c r="B4191" s="270" t="s">
        <v>809</v>
      </c>
      <c r="C4191" s="248" t="s">
        <v>2530</v>
      </c>
      <c r="D4191" s="248"/>
      <c r="E4191" s="248"/>
      <c r="F4191" s="268"/>
      <c r="G4191" s="252" t="s">
        <v>0</v>
      </c>
    </row>
    <row r="4192" spans="1:7">
      <c r="A4192" s="248"/>
      <c r="B4192" s="248"/>
      <c r="C4192" s="248"/>
      <c r="D4192" s="248"/>
      <c r="E4192" s="248"/>
      <c r="F4192" s="268"/>
      <c r="G4192" s="271"/>
    </row>
    <row r="4193" spans="1:7">
      <c r="A4193" s="248" t="s">
        <v>4274</v>
      </c>
      <c r="B4193" s="248"/>
      <c r="C4193" s="248"/>
      <c r="D4193" s="270" t="s">
        <v>263</v>
      </c>
      <c r="E4193" s="270" t="s">
        <v>262</v>
      </c>
      <c r="F4193" s="251" t="s">
        <v>4278</v>
      </c>
      <c r="G4193" s="284" t="s">
        <v>4279</v>
      </c>
    </row>
    <row r="4194" spans="1:7" ht="16.5">
      <c r="A4194" s="248" t="s">
        <v>2001</v>
      </c>
      <c r="B4194" s="248"/>
      <c r="C4194" s="248"/>
      <c r="D4194" s="248"/>
      <c r="E4194" s="248"/>
      <c r="F4194" s="268"/>
      <c r="G4194" s="249"/>
    </row>
    <row r="4195" spans="1:7" ht="16.5">
      <c r="A4195" s="273">
        <v>365</v>
      </c>
      <c r="B4195" s="274" t="s">
        <v>277</v>
      </c>
      <c r="C4195" s="248" t="s">
        <v>2531</v>
      </c>
      <c r="D4195" s="274" t="s">
        <v>0</v>
      </c>
      <c r="E4195" s="275">
        <v>1</v>
      </c>
      <c r="F4195" s="276">
        <v>29.909595220677879</v>
      </c>
      <c r="G4195" s="261">
        <f>F4195*E4195</f>
        <v>29.909595220677879</v>
      </c>
    </row>
    <row r="4196" spans="1:7">
      <c r="A4196" s="274" t="s">
        <v>1904</v>
      </c>
      <c r="B4196" s="274"/>
      <c r="C4196" s="274"/>
      <c r="D4196" s="274"/>
      <c r="E4196" s="274"/>
      <c r="F4196" s="277"/>
      <c r="G4196" s="261">
        <f>SUM(G4195)</f>
        <v>29.909595220677879</v>
      </c>
    </row>
    <row r="4197" spans="1:7" ht="16.5">
      <c r="A4197" s="248" t="s">
        <v>2003</v>
      </c>
      <c r="B4197" s="248"/>
      <c r="C4197" s="248"/>
      <c r="D4197" s="248"/>
      <c r="E4197" s="248"/>
      <c r="F4197" s="268"/>
      <c r="G4197" s="249"/>
    </row>
    <row r="4198" spans="1:7">
      <c r="A4198" s="274" t="s">
        <v>1904</v>
      </c>
      <c r="B4198" s="274"/>
      <c r="C4198" s="274"/>
      <c r="D4198" s="274"/>
      <c r="E4198" s="274"/>
      <c r="F4198" s="277"/>
      <c r="G4198" s="286"/>
    </row>
    <row r="4199" spans="1:7" ht="24.75">
      <c r="A4199" s="248" t="s">
        <v>2006</v>
      </c>
      <c r="B4199" s="248"/>
      <c r="C4199" s="248"/>
      <c r="D4199" s="248"/>
      <c r="E4199" s="248"/>
      <c r="F4199" s="268"/>
      <c r="G4199" s="249"/>
    </row>
    <row r="4200" spans="1:7">
      <c r="A4200" s="274" t="s">
        <v>1904</v>
      </c>
      <c r="B4200" s="274"/>
      <c r="C4200" s="274"/>
      <c r="D4200" s="274"/>
      <c r="E4200" s="274"/>
      <c r="F4200" s="277"/>
      <c r="G4200" s="286"/>
    </row>
    <row r="4201" spans="1:7">
      <c r="A4201" s="274" t="s">
        <v>4273</v>
      </c>
      <c r="B4201" s="274"/>
      <c r="C4201" s="274"/>
      <c r="D4201" s="274"/>
      <c r="E4201" s="274"/>
      <c r="F4201" s="277"/>
      <c r="G4201" s="261">
        <f>G4200+G4198+G4196</f>
        <v>29.909595220677879</v>
      </c>
    </row>
    <row r="4202" spans="1:7">
      <c r="A4202" s="274" t="s">
        <v>4271</v>
      </c>
      <c r="B4202" s="274"/>
      <c r="C4202" s="274"/>
      <c r="D4202" s="274"/>
      <c r="E4202" s="274"/>
      <c r="F4202" s="278">
        <v>0.2303</v>
      </c>
      <c r="G4202" s="261">
        <f>F4202*G4201</f>
        <v>6.8881797793221153</v>
      </c>
    </row>
    <row r="4203" spans="1:7" ht="16.5">
      <c r="A4203" s="248" t="s">
        <v>4280</v>
      </c>
      <c r="B4203" s="248"/>
      <c r="C4203" s="248"/>
      <c r="D4203" s="248"/>
      <c r="E4203" s="248"/>
      <c r="F4203" s="268"/>
      <c r="G4203" s="252">
        <f>SUM(G4201:G4202)</f>
        <v>36.797774999999994</v>
      </c>
    </row>
    <row r="4204" spans="1:7">
      <c r="A4204" s="248"/>
      <c r="B4204" s="248"/>
      <c r="C4204" s="248"/>
      <c r="D4204" s="248"/>
      <c r="E4204" s="248"/>
      <c r="F4204" s="268"/>
      <c r="G4204" s="249"/>
    </row>
    <row r="4205" spans="1:7">
      <c r="A4205" s="248"/>
      <c r="B4205" s="248"/>
      <c r="C4205" s="248"/>
      <c r="D4205" s="248"/>
      <c r="E4205" s="248"/>
      <c r="F4205" s="268"/>
      <c r="G4205" s="249"/>
    </row>
    <row r="4206" spans="1:7">
      <c r="A4206" s="270" t="s">
        <v>5236</v>
      </c>
      <c r="B4206" s="270" t="s">
        <v>810</v>
      </c>
      <c r="C4206" s="248" t="s">
        <v>2532</v>
      </c>
      <c r="D4206" s="248"/>
      <c r="E4206" s="248"/>
      <c r="F4206" s="268"/>
      <c r="G4206" s="271" t="s">
        <v>0</v>
      </c>
    </row>
    <row r="4207" spans="1:7">
      <c r="A4207" s="248"/>
      <c r="B4207" s="248"/>
      <c r="C4207" s="248"/>
      <c r="D4207" s="248"/>
      <c r="E4207" s="248"/>
      <c r="F4207" s="268"/>
      <c r="G4207" s="271"/>
    </row>
    <row r="4208" spans="1:7">
      <c r="A4208" s="248" t="s">
        <v>4274</v>
      </c>
      <c r="B4208" s="248"/>
      <c r="C4208" s="248"/>
      <c r="D4208" s="270" t="s">
        <v>263</v>
      </c>
      <c r="E4208" s="270" t="s">
        <v>262</v>
      </c>
      <c r="F4208" s="251" t="s">
        <v>4278</v>
      </c>
      <c r="G4208" s="284" t="s">
        <v>4279</v>
      </c>
    </row>
    <row r="4209" spans="1:7" ht="16.5">
      <c r="A4209" s="248" t="s">
        <v>2001</v>
      </c>
      <c r="B4209" s="248"/>
      <c r="C4209" s="248"/>
      <c r="D4209" s="248"/>
      <c r="E4209" s="248"/>
      <c r="F4209" s="268"/>
      <c r="G4209" s="249"/>
    </row>
    <row r="4210" spans="1:7" ht="16.5">
      <c r="A4210" s="273">
        <v>365</v>
      </c>
      <c r="B4210" s="274" t="s">
        <v>277</v>
      </c>
      <c r="C4210" s="248" t="s">
        <v>2531</v>
      </c>
      <c r="D4210" s="274" t="s">
        <v>0</v>
      </c>
      <c r="E4210" s="275">
        <v>1</v>
      </c>
      <c r="F4210" s="276">
        <v>29.909595220677879</v>
      </c>
      <c r="G4210" s="261">
        <f>F4210*E4210</f>
        <v>29.909595220677879</v>
      </c>
    </row>
    <row r="4211" spans="1:7">
      <c r="A4211" s="274" t="s">
        <v>1904</v>
      </c>
      <c r="B4211" s="274"/>
      <c r="C4211" s="274"/>
      <c r="D4211" s="274"/>
      <c r="E4211" s="274"/>
      <c r="F4211" s="277"/>
      <c r="G4211" s="261">
        <f>SUM(G4210)</f>
        <v>29.909595220677879</v>
      </c>
    </row>
    <row r="4212" spans="1:7" ht="16.5">
      <c r="A4212" s="248" t="s">
        <v>2003</v>
      </c>
      <c r="B4212" s="248"/>
      <c r="C4212" s="248"/>
      <c r="D4212" s="248"/>
      <c r="E4212" s="248"/>
      <c r="F4212" s="268"/>
      <c r="G4212" s="249"/>
    </row>
    <row r="4213" spans="1:7">
      <c r="A4213" s="274" t="s">
        <v>1904</v>
      </c>
      <c r="B4213" s="274"/>
      <c r="C4213" s="274"/>
      <c r="D4213" s="274"/>
      <c r="E4213" s="274"/>
      <c r="F4213" s="277"/>
      <c r="G4213" s="286"/>
    </row>
    <row r="4214" spans="1:7" ht="24.75">
      <c r="A4214" s="248" t="s">
        <v>2006</v>
      </c>
      <c r="B4214" s="248"/>
      <c r="C4214" s="248"/>
      <c r="D4214" s="248"/>
      <c r="E4214" s="248"/>
      <c r="F4214" s="268"/>
      <c r="G4214" s="249"/>
    </row>
    <row r="4215" spans="1:7">
      <c r="A4215" s="274" t="s">
        <v>1904</v>
      </c>
      <c r="B4215" s="274"/>
      <c r="C4215" s="274"/>
      <c r="D4215" s="274"/>
      <c r="E4215" s="274"/>
      <c r="F4215" s="277"/>
      <c r="G4215" s="286"/>
    </row>
    <row r="4216" spans="1:7">
      <c r="A4216" s="274" t="s">
        <v>4273</v>
      </c>
      <c r="B4216" s="274"/>
      <c r="C4216" s="274"/>
      <c r="D4216" s="274"/>
      <c r="E4216" s="274"/>
      <c r="F4216" s="277"/>
      <c r="G4216" s="261">
        <f>G4215+G4213+G4211</f>
        <v>29.909595220677879</v>
      </c>
    </row>
    <row r="4217" spans="1:7">
      <c r="A4217" s="274" t="s">
        <v>4271</v>
      </c>
      <c r="B4217" s="274"/>
      <c r="C4217" s="274"/>
      <c r="D4217" s="274"/>
      <c r="E4217" s="274"/>
      <c r="F4217" s="278">
        <v>0.2303</v>
      </c>
      <c r="G4217" s="261">
        <f>F4217*G4216</f>
        <v>6.8881797793221153</v>
      </c>
    </row>
    <row r="4218" spans="1:7" ht="16.5">
      <c r="A4218" s="248" t="s">
        <v>4280</v>
      </c>
      <c r="B4218" s="248"/>
      <c r="C4218" s="248"/>
      <c r="D4218" s="248"/>
      <c r="E4218" s="248"/>
      <c r="F4218" s="268"/>
      <c r="G4218" s="252">
        <f>SUM(G4216:G4217)</f>
        <v>36.797774999999994</v>
      </c>
    </row>
    <row r="4219" spans="1:7">
      <c r="A4219" s="248"/>
      <c r="B4219" s="248"/>
      <c r="C4219" s="248"/>
      <c r="D4219" s="248"/>
      <c r="E4219" s="248"/>
      <c r="F4219" s="268"/>
      <c r="G4219" s="249"/>
    </row>
    <row r="4220" spans="1:7">
      <c r="A4220" s="270" t="s">
        <v>5235</v>
      </c>
      <c r="B4220" s="270" t="s">
        <v>813</v>
      </c>
      <c r="C4220" s="248" t="s">
        <v>2530</v>
      </c>
      <c r="D4220" s="248"/>
      <c r="E4220" s="248"/>
      <c r="F4220" s="268"/>
      <c r="G4220" s="252" t="s">
        <v>0</v>
      </c>
    </row>
    <row r="4221" spans="1:7">
      <c r="A4221" s="248"/>
      <c r="B4221" s="248"/>
      <c r="C4221" s="248"/>
      <c r="D4221" s="248"/>
      <c r="E4221" s="248"/>
      <c r="F4221" s="268"/>
      <c r="G4221" s="271"/>
    </row>
    <row r="4222" spans="1:7">
      <c r="A4222" s="248" t="s">
        <v>4274</v>
      </c>
      <c r="B4222" s="248"/>
      <c r="C4222" s="248"/>
      <c r="D4222" s="270" t="s">
        <v>263</v>
      </c>
      <c r="E4222" s="270" t="s">
        <v>262</v>
      </c>
      <c r="F4222" s="251" t="s">
        <v>4278</v>
      </c>
      <c r="G4222" s="284" t="s">
        <v>4279</v>
      </c>
    </row>
    <row r="4223" spans="1:7" ht="16.5">
      <c r="A4223" s="248" t="s">
        <v>2001</v>
      </c>
      <c r="B4223" s="248"/>
      <c r="C4223" s="248"/>
      <c r="D4223" s="248"/>
      <c r="E4223" s="248"/>
      <c r="F4223" s="268"/>
      <c r="G4223" s="249"/>
    </row>
    <row r="4224" spans="1:7" ht="16.5">
      <c r="A4224" s="273">
        <v>365</v>
      </c>
      <c r="B4224" s="274" t="s">
        <v>277</v>
      </c>
      <c r="C4224" s="248" t="s">
        <v>2531</v>
      </c>
      <c r="D4224" s="274" t="s">
        <v>0</v>
      </c>
      <c r="E4224" s="275">
        <v>1</v>
      </c>
      <c r="F4224" s="276">
        <v>29.909595220677879</v>
      </c>
      <c r="G4224" s="261">
        <f>F4224</f>
        <v>29.909595220677879</v>
      </c>
    </row>
    <row r="4225" spans="1:7">
      <c r="A4225" s="274" t="s">
        <v>1904</v>
      </c>
      <c r="B4225" s="274"/>
      <c r="C4225" s="274"/>
      <c r="D4225" s="274"/>
      <c r="E4225" s="274"/>
      <c r="F4225" s="277"/>
      <c r="G4225" s="261">
        <f>SUM(G4224)</f>
        <v>29.909595220677879</v>
      </c>
    </row>
    <row r="4226" spans="1:7" ht="16.5">
      <c r="A4226" s="248" t="s">
        <v>2003</v>
      </c>
      <c r="B4226" s="248"/>
      <c r="C4226" s="248"/>
      <c r="D4226" s="248"/>
      <c r="E4226" s="248"/>
      <c r="F4226" s="268"/>
      <c r="G4226" s="249"/>
    </row>
    <row r="4227" spans="1:7">
      <c r="A4227" s="274" t="s">
        <v>1904</v>
      </c>
      <c r="B4227" s="274"/>
      <c r="C4227" s="274"/>
      <c r="D4227" s="274"/>
      <c r="E4227" s="274"/>
      <c r="F4227" s="277"/>
      <c r="G4227" s="286"/>
    </row>
    <row r="4228" spans="1:7" ht="24.75">
      <c r="A4228" s="248" t="s">
        <v>2006</v>
      </c>
      <c r="B4228" s="248"/>
      <c r="C4228" s="248"/>
      <c r="D4228" s="248"/>
      <c r="E4228" s="248"/>
      <c r="F4228" s="268"/>
      <c r="G4228" s="249"/>
    </row>
    <row r="4229" spans="1:7">
      <c r="A4229" s="274" t="s">
        <v>1904</v>
      </c>
      <c r="B4229" s="274"/>
      <c r="C4229" s="274"/>
      <c r="D4229" s="274"/>
      <c r="E4229" s="274"/>
      <c r="F4229" s="277"/>
      <c r="G4229" s="286"/>
    </row>
    <row r="4230" spans="1:7">
      <c r="A4230" s="274" t="s">
        <v>4273</v>
      </c>
      <c r="B4230" s="274"/>
      <c r="C4230" s="274"/>
      <c r="D4230" s="274"/>
      <c r="E4230" s="274"/>
      <c r="F4230" s="277"/>
      <c r="G4230" s="261">
        <f>G4229+G4227+G4225</f>
        <v>29.909595220677879</v>
      </c>
    </row>
    <row r="4231" spans="1:7">
      <c r="A4231" s="274" t="s">
        <v>4271</v>
      </c>
      <c r="B4231" s="274"/>
      <c r="C4231" s="274"/>
      <c r="D4231" s="274"/>
      <c r="E4231" s="274"/>
      <c r="F4231" s="278">
        <v>0.2303</v>
      </c>
      <c r="G4231" s="261">
        <f>F4231*G4230</f>
        <v>6.8881797793221153</v>
      </c>
    </row>
    <row r="4232" spans="1:7" ht="16.5">
      <c r="A4232" s="248" t="s">
        <v>4280</v>
      </c>
      <c r="B4232" s="248"/>
      <c r="C4232" s="248"/>
      <c r="D4232" s="248"/>
      <c r="E4232" s="248"/>
      <c r="F4232" s="268"/>
      <c r="G4232" s="252">
        <f>SUM(G4230:G4231)</f>
        <v>36.797774999999994</v>
      </c>
    </row>
    <row r="4233" spans="1:7">
      <c r="A4233" s="248"/>
      <c r="B4233" s="248"/>
      <c r="C4233" s="248"/>
      <c r="D4233" s="248"/>
      <c r="E4233" s="248"/>
      <c r="F4233" s="268"/>
      <c r="G4233" s="249"/>
    </row>
    <row r="4234" spans="1:7">
      <c r="A4234" s="270" t="s">
        <v>814</v>
      </c>
      <c r="B4234" s="270" t="s">
        <v>815</v>
      </c>
      <c r="C4234" s="248" t="s">
        <v>2532</v>
      </c>
      <c r="D4234" s="248"/>
      <c r="E4234" s="248"/>
      <c r="F4234" s="268"/>
      <c r="G4234" s="252" t="s">
        <v>0</v>
      </c>
    </row>
    <row r="4235" spans="1:7">
      <c r="A4235" s="248"/>
      <c r="B4235" s="248"/>
      <c r="C4235" s="248"/>
      <c r="D4235" s="248"/>
      <c r="E4235" s="248"/>
      <c r="F4235" s="268"/>
      <c r="G4235" s="271"/>
    </row>
    <row r="4236" spans="1:7">
      <c r="A4236" s="248" t="s">
        <v>4274</v>
      </c>
      <c r="B4236" s="248"/>
      <c r="C4236" s="248"/>
      <c r="D4236" s="270" t="s">
        <v>263</v>
      </c>
      <c r="E4236" s="270" t="s">
        <v>262</v>
      </c>
      <c r="F4236" s="251" t="s">
        <v>4278</v>
      </c>
      <c r="G4236" s="284" t="s">
        <v>4279</v>
      </c>
    </row>
    <row r="4237" spans="1:7" ht="16.5">
      <c r="A4237" s="248" t="s">
        <v>2001</v>
      </c>
      <c r="B4237" s="248"/>
      <c r="C4237" s="248"/>
      <c r="D4237" s="248"/>
      <c r="E4237" s="248"/>
      <c r="F4237" s="268"/>
      <c r="G4237" s="249"/>
    </row>
    <row r="4238" spans="1:7" ht="16.5">
      <c r="A4238" s="273">
        <v>365</v>
      </c>
      <c r="B4238" s="274" t="s">
        <v>277</v>
      </c>
      <c r="C4238" s="248" t="s">
        <v>2531</v>
      </c>
      <c r="D4238" s="274" t="s">
        <v>0</v>
      </c>
      <c r="E4238" s="275">
        <v>1</v>
      </c>
      <c r="F4238" s="276">
        <v>29.909595220677879</v>
      </c>
      <c r="G4238" s="261">
        <f>F4238*E4238</f>
        <v>29.909595220677879</v>
      </c>
    </row>
    <row r="4239" spans="1:7">
      <c r="A4239" s="274" t="s">
        <v>1904</v>
      </c>
      <c r="B4239" s="274"/>
      <c r="C4239" s="274"/>
      <c r="D4239" s="274"/>
      <c r="E4239" s="274"/>
      <c r="F4239" s="277"/>
      <c r="G4239" s="261">
        <f>SUM(G4238)</f>
        <v>29.909595220677879</v>
      </c>
    </row>
    <row r="4240" spans="1:7" ht="16.5">
      <c r="A4240" s="248" t="s">
        <v>2003</v>
      </c>
      <c r="B4240" s="248"/>
      <c r="C4240" s="248"/>
      <c r="D4240" s="248"/>
      <c r="E4240" s="248"/>
      <c r="F4240" s="268"/>
      <c r="G4240" s="249"/>
    </row>
    <row r="4241" spans="1:7">
      <c r="A4241" s="274" t="s">
        <v>1904</v>
      </c>
      <c r="B4241" s="274"/>
      <c r="C4241" s="274"/>
      <c r="D4241" s="274"/>
      <c r="E4241" s="274"/>
      <c r="F4241" s="277"/>
      <c r="G4241" s="286"/>
    </row>
    <row r="4242" spans="1:7" ht="24.75">
      <c r="A4242" s="248" t="s">
        <v>2006</v>
      </c>
      <c r="B4242" s="248"/>
      <c r="C4242" s="248"/>
      <c r="D4242" s="248"/>
      <c r="E4242" s="248"/>
      <c r="F4242" s="268"/>
      <c r="G4242" s="249"/>
    </row>
    <row r="4243" spans="1:7">
      <c r="A4243" s="274" t="s">
        <v>1904</v>
      </c>
      <c r="B4243" s="274"/>
      <c r="C4243" s="274"/>
      <c r="D4243" s="274"/>
      <c r="E4243" s="274"/>
      <c r="F4243" s="277"/>
      <c r="G4243" s="286"/>
    </row>
    <row r="4244" spans="1:7">
      <c r="A4244" s="274" t="s">
        <v>4273</v>
      </c>
      <c r="B4244" s="274"/>
      <c r="C4244" s="274"/>
      <c r="D4244" s="274"/>
      <c r="E4244" s="274"/>
      <c r="F4244" s="277"/>
      <c r="G4244" s="261">
        <f>G4243+G4241+G4239</f>
        <v>29.909595220677879</v>
      </c>
    </row>
    <row r="4245" spans="1:7">
      <c r="A4245" s="274" t="s">
        <v>4271</v>
      </c>
      <c r="B4245" s="274"/>
      <c r="C4245" s="274"/>
      <c r="D4245" s="274"/>
      <c r="E4245" s="274"/>
      <c r="F4245" s="278">
        <v>0.2303</v>
      </c>
      <c r="G4245" s="261">
        <f>F4245*G4244</f>
        <v>6.8881797793221153</v>
      </c>
    </row>
    <row r="4246" spans="1:7" ht="16.5">
      <c r="A4246" s="248" t="s">
        <v>4280</v>
      </c>
      <c r="B4246" s="248"/>
      <c r="C4246" s="248"/>
      <c r="D4246" s="248"/>
      <c r="E4246" s="248"/>
      <c r="F4246" s="268"/>
      <c r="G4246" s="252">
        <f>SUM(G4244:G4245)</f>
        <v>36.797774999999994</v>
      </c>
    </row>
    <row r="4247" spans="1:7">
      <c r="A4247" s="248"/>
      <c r="B4247" s="248"/>
      <c r="C4247" s="248"/>
      <c r="D4247" s="248"/>
      <c r="E4247" s="248"/>
      <c r="F4247" s="268"/>
      <c r="G4247" s="249"/>
    </row>
    <row r="4248" spans="1:7" ht="16.5">
      <c r="A4248" s="270" t="s">
        <v>816</v>
      </c>
      <c r="B4248" s="270" t="s">
        <v>817</v>
      </c>
      <c r="C4248" s="248" t="s">
        <v>2533</v>
      </c>
      <c r="D4248" s="248"/>
      <c r="E4248" s="248"/>
      <c r="F4248" s="268"/>
      <c r="G4248" s="252" t="s">
        <v>0</v>
      </c>
    </row>
    <row r="4249" spans="1:7">
      <c r="A4249" s="248"/>
      <c r="B4249" s="248"/>
      <c r="C4249" s="248"/>
      <c r="D4249" s="248"/>
      <c r="E4249" s="248"/>
      <c r="F4249" s="268"/>
      <c r="G4249" s="271"/>
    </row>
    <row r="4250" spans="1:7">
      <c r="A4250" s="248" t="s">
        <v>4274</v>
      </c>
      <c r="B4250" s="248"/>
      <c r="C4250" s="248"/>
      <c r="D4250" s="270" t="s">
        <v>263</v>
      </c>
      <c r="E4250" s="270" t="s">
        <v>262</v>
      </c>
      <c r="F4250" s="251" t="s">
        <v>4278</v>
      </c>
      <c r="G4250" s="284" t="s">
        <v>4279</v>
      </c>
    </row>
    <row r="4251" spans="1:7" ht="16.5">
      <c r="A4251" s="248" t="s">
        <v>2001</v>
      </c>
      <c r="B4251" s="248"/>
      <c r="C4251" s="248"/>
      <c r="D4251" s="248"/>
      <c r="E4251" s="248"/>
      <c r="F4251" s="268"/>
      <c r="G4251" s="249"/>
    </row>
    <row r="4252" spans="1:7" ht="33">
      <c r="A4252" s="273">
        <v>359</v>
      </c>
      <c r="B4252" s="274" t="s">
        <v>277</v>
      </c>
      <c r="C4252" s="248" t="s">
        <v>2534</v>
      </c>
      <c r="D4252" s="274" t="s">
        <v>0</v>
      </c>
      <c r="E4252" s="275">
        <v>1</v>
      </c>
      <c r="F4252" s="276">
        <v>73.312830000000005</v>
      </c>
      <c r="G4252" s="261">
        <f>F4252*E4252</f>
        <v>73.312830000000005</v>
      </c>
    </row>
    <row r="4253" spans="1:7">
      <c r="A4253" s="274" t="s">
        <v>1904</v>
      </c>
      <c r="B4253" s="274"/>
      <c r="C4253" s="274"/>
      <c r="D4253" s="274"/>
      <c r="E4253" s="274"/>
      <c r="F4253" s="277"/>
      <c r="G4253" s="261">
        <f>SUM(G4252)</f>
        <v>73.312830000000005</v>
      </c>
    </row>
    <row r="4254" spans="1:7" ht="16.5">
      <c r="A4254" s="248" t="s">
        <v>2003</v>
      </c>
      <c r="B4254" s="248"/>
      <c r="C4254" s="248"/>
      <c r="D4254" s="248"/>
      <c r="E4254" s="248"/>
      <c r="F4254" s="268"/>
      <c r="G4254" s="249"/>
    </row>
    <row r="4255" spans="1:7">
      <c r="A4255" s="274" t="s">
        <v>1904</v>
      </c>
      <c r="B4255" s="274"/>
      <c r="C4255" s="274"/>
      <c r="D4255" s="274"/>
      <c r="E4255" s="274"/>
      <c r="F4255" s="277"/>
      <c r="G4255" s="286"/>
    </row>
    <row r="4256" spans="1:7" ht="24.75">
      <c r="A4256" s="248" t="s">
        <v>2006</v>
      </c>
      <c r="B4256" s="248"/>
      <c r="C4256" s="248"/>
      <c r="D4256" s="248"/>
      <c r="E4256" s="248"/>
      <c r="F4256" s="268"/>
      <c r="G4256" s="249"/>
    </row>
    <row r="4257" spans="1:7">
      <c r="A4257" s="274" t="s">
        <v>1904</v>
      </c>
      <c r="B4257" s="274"/>
      <c r="C4257" s="274"/>
      <c r="D4257" s="274"/>
      <c r="E4257" s="274"/>
      <c r="F4257" s="277"/>
      <c r="G4257" s="249"/>
    </row>
    <row r="4258" spans="1:7">
      <c r="A4258" s="274" t="s">
        <v>4273</v>
      </c>
      <c r="B4258" s="274"/>
      <c r="C4258" s="274"/>
      <c r="D4258" s="274"/>
      <c r="E4258" s="274"/>
      <c r="F4258" s="277"/>
      <c r="G4258" s="261">
        <f>G4257+G4255+G4253</f>
        <v>73.312830000000005</v>
      </c>
    </row>
    <row r="4259" spans="1:7">
      <c r="A4259" s="274" t="s">
        <v>4271</v>
      </c>
      <c r="B4259" s="274"/>
      <c r="C4259" s="274"/>
      <c r="D4259" s="274"/>
      <c r="E4259" s="274"/>
      <c r="F4259" s="278">
        <v>0.2303</v>
      </c>
      <c r="G4259" s="261">
        <f>F4259*G4258</f>
        <v>16.883944749000001</v>
      </c>
    </row>
    <row r="4260" spans="1:7" ht="16.5">
      <c r="A4260" s="248" t="s">
        <v>4280</v>
      </c>
      <c r="B4260" s="248"/>
      <c r="C4260" s="248"/>
      <c r="D4260" s="248"/>
      <c r="E4260" s="248"/>
      <c r="F4260" s="268"/>
      <c r="G4260" s="249">
        <f>SUM(G4258:G4259)</f>
        <v>90.196774749000014</v>
      </c>
    </row>
    <row r="4261" spans="1:7">
      <c r="A4261" s="248"/>
      <c r="B4261" s="248"/>
      <c r="C4261" s="248"/>
      <c r="D4261" s="248"/>
      <c r="E4261" s="248"/>
      <c r="F4261" s="268"/>
      <c r="G4261" s="249"/>
    </row>
    <row r="4262" spans="1:7">
      <c r="A4262" s="270" t="s">
        <v>818</v>
      </c>
      <c r="B4262" s="270" t="s">
        <v>819</v>
      </c>
      <c r="C4262" s="248" t="s">
        <v>2536</v>
      </c>
      <c r="D4262" s="248"/>
      <c r="E4262" s="248"/>
      <c r="F4262" s="268"/>
      <c r="G4262" s="252" t="s">
        <v>0</v>
      </c>
    </row>
    <row r="4263" spans="1:7">
      <c r="A4263" s="248"/>
      <c r="B4263" s="248"/>
      <c r="C4263" s="248"/>
      <c r="D4263" s="248"/>
      <c r="E4263" s="248"/>
      <c r="F4263" s="268"/>
      <c r="G4263" s="271"/>
    </row>
    <row r="4264" spans="1:7">
      <c r="A4264" s="248" t="s">
        <v>4274</v>
      </c>
      <c r="B4264" s="248"/>
      <c r="C4264" s="248"/>
      <c r="D4264" s="270" t="s">
        <v>263</v>
      </c>
      <c r="E4264" s="270" t="s">
        <v>262</v>
      </c>
      <c r="F4264" s="251" t="s">
        <v>4278</v>
      </c>
      <c r="G4264" s="284" t="s">
        <v>4279</v>
      </c>
    </row>
    <row r="4265" spans="1:7" ht="16.5">
      <c r="A4265" s="248" t="s">
        <v>2001</v>
      </c>
      <c r="B4265" s="248"/>
      <c r="C4265" s="248"/>
      <c r="D4265" s="248"/>
      <c r="E4265" s="248"/>
      <c r="F4265" s="268"/>
      <c r="G4265" s="249"/>
    </row>
    <row r="4266" spans="1:7" ht="33">
      <c r="A4266" s="273">
        <v>359</v>
      </c>
      <c r="B4266" s="274" t="s">
        <v>277</v>
      </c>
      <c r="C4266" s="248" t="s">
        <v>2534</v>
      </c>
      <c r="D4266" s="274" t="s">
        <v>0</v>
      </c>
      <c r="E4266" s="275">
        <v>1</v>
      </c>
      <c r="F4266" s="276">
        <v>73.312618873445501</v>
      </c>
      <c r="G4266" s="261">
        <f>F4266*E4266</f>
        <v>73.312618873445501</v>
      </c>
    </row>
    <row r="4267" spans="1:7">
      <c r="A4267" s="274" t="s">
        <v>1904</v>
      </c>
      <c r="B4267" s="274"/>
      <c r="C4267" s="274"/>
      <c r="D4267" s="274"/>
      <c r="E4267" s="274"/>
      <c r="F4267" s="277"/>
      <c r="G4267" s="261">
        <f>SUM(G4266)</f>
        <v>73.312618873445501</v>
      </c>
    </row>
    <row r="4268" spans="1:7" ht="16.5">
      <c r="A4268" s="248" t="s">
        <v>2003</v>
      </c>
      <c r="B4268" s="248"/>
      <c r="C4268" s="248"/>
      <c r="D4268" s="248"/>
      <c r="E4268" s="248"/>
      <c r="F4268" s="268"/>
      <c r="G4268" s="249"/>
    </row>
    <row r="4269" spans="1:7">
      <c r="A4269" s="274" t="s">
        <v>1904</v>
      </c>
      <c r="B4269" s="274"/>
      <c r="C4269" s="274"/>
      <c r="D4269" s="274"/>
      <c r="E4269" s="274"/>
      <c r="F4269" s="277"/>
      <c r="G4269" s="286"/>
    </row>
    <row r="4270" spans="1:7" ht="24.75">
      <c r="A4270" s="248" t="s">
        <v>2006</v>
      </c>
      <c r="B4270" s="248"/>
      <c r="C4270" s="248"/>
      <c r="D4270" s="248"/>
      <c r="E4270" s="248"/>
      <c r="F4270" s="268"/>
      <c r="G4270" s="249"/>
    </row>
    <row r="4271" spans="1:7">
      <c r="A4271" s="274" t="s">
        <v>1904</v>
      </c>
      <c r="B4271" s="274"/>
      <c r="C4271" s="274"/>
      <c r="D4271" s="274"/>
      <c r="E4271" s="274"/>
      <c r="F4271" s="277"/>
      <c r="G4271" s="286"/>
    </row>
    <row r="4272" spans="1:7">
      <c r="A4272" s="274" t="s">
        <v>4273</v>
      </c>
      <c r="B4272" s="274"/>
      <c r="C4272" s="274"/>
      <c r="D4272" s="274"/>
      <c r="E4272" s="274"/>
      <c r="F4272" s="277"/>
      <c r="G4272" s="261">
        <f>G4271+G4269+G4267</f>
        <v>73.312618873445501</v>
      </c>
    </row>
    <row r="4273" spans="1:7">
      <c r="A4273" s="274" t="s">
        <v>4271</v>
      </c>
      <c r="B4273" s="274"/>
      <c r="C4273" s="274"/>
      <c r="D4273" s="274"/>
      <c r="E4273" s="274"/>
      <c r="F4273" s="278">
        <v>0.2303</v>
      </c>
      <c r="G4273" s="261">
        <f>F4273*G4272</f>
        <v>16.8838961265545</v>
      </c>
    </row>
    <row r="4274" spans="1:7" ht="16.5">
      <c r="A4274" s="248" t="s">
        <v>4280</v>
      </c>
      <c r="B4274" s="248"/>
      <c r="C4274" s="248"/>
      <c r="D4274" s="248"/>
      <c r="E4274" s="248"/>
      <c r="F4274" s="268"/>
      <c r="G4274" s="252">
        <f>SUM(G4272:G4273)</f>
        <v>90.196515000000005</v>
      </c>
    </row>
    <row r="4275" spans="1:7">
      <c r="A4275" s="248"/>
      <c r="B4275" s="248"/>
      <c r="C4275" s="248"/>
      <c r="D4275" s="248"/>
      <c r="E4275" s="248"/>
      <c r="F4275" s="268"/>
      <c r="G4275" s="249"/>
    </row>
    <row r="4276" spans="1:7">
      <c r="A4276" s="270" t="s">
        <v>820</v>
      </c>
      <c r="B4276" s="270" t="s">
        <v>821</v>
      </c>
      <c r="C4276" s="248" t="s">
        <v>2535</v>
      </c>
      <c r="D4276" s="248"/>
      <c r="E4276" s="248"/>
      <c r="F4276" s="268"/>
      <c r="G4276" s="252" t="s">
        <v>0</v>
      </c>
    </row>
    <row r="4277" spans="1:7">
      <c r="A4277" s="248"/>
      <c r="B4277" s="248"/>
      <c r="C4277" s="248"/>
      <c r="D4277" s="248"/>
      <c r="E4277" s="248"/>
      <c r="F4277" s="268"/>
      <c r="G4277" s="271"/>
    </row>
    <row r="4278" spans="1:7">
      <c r="A4278" s="248" t="s">
        <v>4274</v>
      </c>
      <c r="B4278" s="248"/>
      <c r="C4278" s="248"/>
      <c r="D4278" s="270" t="s">
        <v>263</v>
      </c>
      <c r="E4278" s="270" t="s">
        <v>262</v>
      </c>
      <c r="F4278" s="251" t="s">
        <v>4278</v>
      </c>
      <c r="G4278" s="284" t="s">
        <v>4279</v>
      </c>
    </row>
    <row r="4279" spans="1:7" ht="16.5">
      <c r="A4279" s="248" t="s">
        <v>2001</v>
      </c>
      <c r="B4279" s="248"/>
      <c r="C4279" s="248"/>
      <c r="D4279" s="248"/>
      <c r="E4279" s="248"/>
      <c r="F4279" s="268"/>
      <c r="G4279" s="249"/>
    </row>
    <row r="4280" spans="1:7" ht="16.5">
      <c r="A4280" s="273">
        <v>365</v>
      </c>
      <c r="B4280" s="274" t="s">
        <v>277</v>
      </c>
      <c r="C4280" s="248" t="s">
        <v>2531</v>
      </c>
      <c r="D4280" s="274" t="s">
        <v>0</v>
      </c>
      <c r="E4280" s="275">
        <v>1</v>
      </c>
      <c r="F4280" s="276">
        <v>29.909595220677879</v>
      </c>
      <c r="G4280" s="261">
        <f>F4280*E4280</f>
        <v>29.909595220677879</v>
      </c>
    </row>
    <row r="4281" spans="1:7">
      <c r="A4281" s="274" t="s">
        <v>1904</v>
      </c>
      <c r="B4281" s="274"/>
      <c r="C4281" s="274"/>
      <c r="D4281" s="274"/>
      <c r="E4281" s="274"/>
      <c r="F4281" s="277"/>
      <c r="G4281" s="261">
        <f>SUM(G4280)</f>
        <v>29.909595220677879</v>
      </c>
    </row>
    <row r="4282" spans="1:7" ht="16.5">
      <c r="A4282" s="248" t="s">
        <v>2003</v>
      </c>
      <c r="B4282" s="248"/>
      <c r="C4282" s="248"/>
      <c r="D4282" s="248"/>
      <c r="E4282" s="248"/>
      <c r="F4282" s="268"/>
      <c r="G4282" s="249"/>
    </row>
    <row r="4283" spans="1:7">
      <c r="A4283" s="274" t="s">
        <v>1904</v>
      </c>
      <c r="B4283" s="274"/>
      <c r="C4283" s="274"/>
      <c r="D4283" s="274"/>
      <c r="E4283" s="274"/>
      <c r="F4283" s="277"/>
      <c r="G4283" s="286"/>
    </row>
    <row r="4284" spans="1:7" ht="24.75">
      <c r="A4284" s="248" t="s">
        <v>2006</v>
      </c>
      <c r="B4284" s="248"/>
      <c r="C4284" s="248"/>
      <c r="D4284" s="248"/>
      <c r="E4284" s="248"/>
      <c r="F4284" s="268"/>
      <c r="G4284" s="249"/>
    </row>
    <row r="4285" spans="1:7">
      <c r="A4285" s="274" t="s">
        <v>1904</v>
      </c>
      <c r="B4285" s="274"/>
      <c r="C4285" s="274"/>
      <c r="D4285" s="274"/>
      <c r="E4285" s="274"/>
      <c r="F4285" s="277"/>
      <c r="G4285" s="286"/>
    </row>
    <row r="4286" spans="1:7">
      <c r="A4286" s="274" t="s">
        <v>4273</v>
      </c>
      <c r="B4286" s="274"/>
      <c r="C4286" s="274"/>
      <c r="D4286" s="274"/>
      <c r="E4286" s="274"/>
      <c r="F4286" s="277"/>
      <c r="G4286" s="261">
        <f>G4285+G4283+G4281</f>
        <v>29.909595220677879</v>
      </c>
    </row>
    <row r="4287" spans="1:7">
      <c r="A4287" s="274" t="s">
        <v>4271</v>
      </c>
      <c r="B4287" s="274"/>
      <c r="C4287" s="274"/>
      <c r="D4287" s="274"/>
      <c r="E4287" s="274"/>
      <c r="F4287" s="278">
        <v>0.2303</v>
      </c>
      <c r="G4287" s="261">
        <f>F4287*G4286</f>
        <v>6.8881797793221153</v>
      </c>
    </row>
    <row r="4288" spans="1:7" ht="16.5">
      <c r="A4288" s="248" t="s">
        <v>4280</v>
      </c>
      <c r="B4288" s="248"/>
      <c r="C4288" s="248"/>
      <c r="D4288" s="248"/>
      <c r="E4288" s="248"/>
      <c r="F4288" s="268"/>
      <c r="G4288" s="252">
        <f>SUM(G4286:G4287)</f>
        <v>36.797774999999994</v>
      </c>
    </row>
    <row r="4289" spans="1:7">
      <c r="A4289" s="248"/>
      <c r="B4289" s="248"/>
      <c r="C4289" s="248"/>
      <c r="D4289" s="248"/>
      <c r="E4289" s="248"/>
      <c r="F4289" s="268"/>
      <c r="G4289" s="249"/>
    </row>
    <row r="4290" spans="1:7" ht="24.75">
      <c r="A4290" s="255" t="s">
        <v>822</v>
      </c>
      <c r="B4290" s="255" t="s">
        <v>823</v>
      </c>
      <c r="C4290" s="250" t="s">
        <v>3664</v>
      </c>
      <c r="D4290" s="250"/>
      <c r="E4290" s="250"/>
      <c r="F4290" s="251"/>
      <c r="G4290" s="252" t="s">
        <v>0</v>
      </c>
    </row>
    <row r="4291" spans="1:7">
      <c r="A4291" s="253"/>
      <c r="B4291" s="253"/>
      <c r="C4291" s="253"/>
      <c r="D4291" s="253"/>
      <c r="E4291" s="253"/>
      <c r="F4291" s="251"/>
      <c r="G4291" s="254"/>
    </row>
    <row r="4292" spans="1:7">
      <c r="A4292" s="253" t="s">
        <v>4274</v>
      </c>
      <c r="B4292" s="253"/>
      <c r="C4292" s="253"/>
      <c r="D4292" s="255" t="s">
        <v>263</v>
      </c>
      <c r="E4292" s="255" t="s">
        <v>262</v>
      </c>
      <c r="F4292" s="251" t="s">
        <v>4278</v>
      </c>
      <c r="G4292" s="284" t="s">
        <v>4279</v>
      </c>
    </row>
    <row r="4293" spans="1:7" ht="16.5">
      <c r="A4293" s="253" t="s">
        <v>2001</v>
      </c>
      <c r="B4293" s="253"/>
      <c r="C4293" s="253"/>
      <c r="D4293" s="253"/>
      <c r="E4293" s="253"/>
      <c r="F4293" s="251"/>
      <c r="G4293" s="258"/>
    </row>
    <row r="4294" spans="1:7">
      <c r="A4294" s="259" t="s">
        <v>1904</v>
      </c>
      <c r="B4294" s="259"/>
      <c r="C4294" s="259"/>
      <c r="D4294" s="259"/>
      <c r="E4294" s="259"/>
      <c r="F4294" s="260"/>
      <c r="G4294" s="261">
        <v>0</v>
      </c>
    </row>
    <row r="4295" spans="1:7" ht="16.5">
      <c r="A4295" s="253" t="s">
        <v>2003</v>
      </c>
      <c r="B4295" s="253"/>
      <c r="C4295" s="253"/>
      <c r="D4295" s="253"/>
      <c r="E4295" s="253"/>
      <c r="F4295" s="251"/>
      <c r="G4295" s="258"/>
    </row>
    <row r="4296" spans="1:7">
      <c r="A4296" s="259" t="s">
        <v>1904</v>
      </c>
      <c r="B4296" s="259"/>
      <c r="C4296" s="259"/>
      <c r="D4296" s="259"/>
      <c r="E4296" s="259"/>
      <c r="F4296" s="260"/>
      <c r="G4296" s="261">
        <v>0</v>
      </c>
    </row>
    <row r="4297" spans="1:7" ht="24.75">
      <c r="A4297" s="253" t="s">
        <v>2006</v>
      </c>
      <c r="B4297" s="253"/>
      <c r="C4297" s="253"/>
      <c r="D4297" s="253"/>
      <c r="E4297" s="253"/>
      <c r="F4297" s="251"/>
      <c r="G4297" s="258"/>
    </row>
    <row r="4298" spans="1:7" ht="16.5">
      <c r="A4298" s="262" t="s">
        <v>9</v>
      </c>
      <c r="B4298" s="259" t="s">
        <v>3665</v>
      </c>
      <c r="C4298" s="253" t="s">
        <v>3666</v>
      </c>
      <c r="D4298" s="259" t="s">
        <v>2171</v>
      </c>
      <c r="E4298" s="269">
        <v>0.39731</v>
      </c>
      <c r="F4298" s="266">
        <v>19.899999999999999</v>
      </c>
      <c r="G4298" s="261">
        <f>F4298*E4298</f>
        <v>7.9064689999999995</v>
      </c>
    </row>
    <row r="4299" spans="1:7">
      <c r="A4299" s="259" t="s">
        <v>1904</v>
      </c>
      <c r="B4299" s="259"/>
      <c r="C4299" s="259"/>
      <c r="D4299" s="259"/>
      <c r="E4299" s="259"/>
      <c r="F4299" s="260"/>
      <c r="G4299" s="261">
        <f>SUM(G4298:G4298)</f>
        <v>7.9064689999999995</v>
      </c>
    </row>
    <row r="4300" spans="1:7">
      <c r="A4300" s="259" t="s">
        <v>4273</v>
      </c>
      <c r="B4300" s="259"/>
      <c r="C4300" s="259"/>
      <c r="D4300" s="259"/>
      <c r="E4300" s="259"/>
      <c r="F4300" s="260"/>
      <c r="G4300" s="261">
        <f>G4299+G4296+G4294</f>
        <v>7.9064689999999995</v>
      </c>
    </row>
    <row r="4301" spans="1:7">
      <c r="A4301" s="259" t="s">
        <v>4271</v>
      </c>
      <c r="B4301" s="259"/>
      <c r="C4301" s="259"/>
      <c r="D4301" s="259"/>
      <c r="E4301" s="259"/>
      <c r="F4301" s="267">
        <v>0.2303</v>
      </c>
      <c r="G4301" s="261">
        <f>F4301*G4300</f>
        <v>1.8208598107</v>
      </c>
    </row>
    <row r="4302" spans="1:7" ht="16.5">
      <c r="A4302" s="253" t="s">
        <v>4280</v>
      </c>
      <c r="B4302" s="253"/>
      <c r="C4302" s="253"/>
      <c r="D4302" s="253"/>
      <c r="E4302" s="253"/>
      <c r="F4302" s="251"/>
      <c r="G4302" s="252">
        <f>SUM(G4300:G4301)</f>
        <v>9.7273288106999996</v>
      </c>
    </row>
    <row r="4303" spans="1:7">
      <c r="A4303" s="248"/>
      <c r="B4303" s="248"/>
      <c r="C4303" s="248"/>
      <c r="D4303" s="248"/>
      <c r="E4303" s="248"/>
      <c r="F4303" s="268"/>
      <c r="G4303" s="249"/>
    </row>
    <row r="4304" spans="1:7" ht="24.75">
      <c r="A4304" s="255" t="s">
        <v>824</v>
      </c>
      <c r="B4304" s="255" t="s">
        <v>825</v>
      </c>
      <c r="C4304" s="250" t="s">
        <v>3667</v>
      </c>
      <c r="D4304" s="250"/>
      <c r="E4304" s="250"/>
      <c r="F4304" s="251"/>
      <c r="G4304" s="252" t="s">
        <v>0</v>
      </c>
    </row>
    <row r="4305" spans="1:7">
      <c r="A4305" s="253"/>
      <c r="B4305" s="253"/>
      <c r="C4305" s="253"/>
      <c r="D4305" s="253"/>
      <c r="E4305" s="253"/>
      <c r="F4305" s="251"/>
      <c r="G4305" s="254"/>
    </row>
    <row r="4306" spans="1:7">
      <c r="A4306" s="253" t="s">
        <v>4274</v>
      </c>
      <c r="B4306" s="253"/>
      <c r="C4306" s="253"/>
      <c r="D4306" s="255" t="s">
        <v>263</v>
      </c>
      <c r="E4306" s="255" t="s">
        <v>262</v>
      </c>
      <c r="F4306" s="251" t="s">
        <v>4278</v>
      </c>
      <c r="G4306" s="284" t="s">
        <v>4279</v>
      </c>
    </row>
    <row r="4307" spans="1:7" ht="16.5">
      <c r="A4307" s="253" t="s">
        <v>2001</v>
      </c>
      <c r="B4307" s="253"/>
      <c r="C4307" s="253"/>
      <c r="D4307" s="253"/>
      <c r="E4307" s="253"/>
      <c r="F4307" s="251"/>
      <c r="G4307" s="258"/>
    </row>
    <row r="4308" spans="1:7">
      <c r="A4308" s="259" t="s">
        <v>1904</v>
      </c>
      <c r="B4308" s="259"/>
      <c r="C4308" s="259"/>
      <c r="D4308" s="259"/>
      <c r="E4308" s="259"/>
      <c r="F4308" s="260"/>
      <c r="G4308" s="261">
        <v>0</v>
      </c>
    </row>
    <row r="4309" spans="1:7" ht="16.5">
      <c r="A4309" s="253" t="s">
        <v>2003</v>
      </c>
      <c r="B4309" s="253"/>
      <c r="C4309" s="253"/>
      <c r="D4309" s="253"/>
      <c r="E4309" s="253"/>
      <c r="F4309" s="251"/>
      <c r="G4309" s="258"/>
    </row>
    <row r="4310" spans="1:7">
      <c r="A4310" s="259" t="s">
        <v>1904</v>
      </c>
      <c r="B4310" s="259"/>
      <c r="C4310" s="259"/>
      <c r="D4310" s="259"/>
      <c r="E4310" s="259"/>
      <c r="F4310" s="260"/>
      <c r="G4310" s="261">
        <v>0</v>
      </c>
    </row>
    <row r="4311" spans="1:7" ht="24.75">
      <c r="A4311" s="253" t="s">
        <v>2006</v>
      </c>
      <c r="B4311" s="253"/>
      <c r="C4311" s="253"/>
      <c r="D4311" s="253"/>
      <c r="E4311" s="253"/>
      <c r="F4311" s="251"/>
      <c r="G4311" s="258"/>
    </row>
    <row r="4312" spans="1:7" ht="16.5">
      <c r="A4312" s="262" t="s">
        <v>9</v>
      </c>
      <c r="B4312" s="259" t="s">
        <v>3665</v>
      </c>
      <c r="C4312" s="253" t="s">
        <v>3666</v>
      </c>
      <c r="D4312" s="259" t="s">
        <v>2171</v>
      </c>
      <c r="E4312" s="269">
        <v>0.44169999999999998</v>
      </c>
      <c r="F4312" s="266">
        <v>19.899999999999999</v>
      </c>
      <c r="G4312" s="261">
        <f>F4312*E4312</f>
        <v>8.7898299999999985</v>
      </c>
    </row>
    <row r="4313" spans="1:7">
      <c r="A4313" s="259" t="s">
        <v>1904</v>
      </c>
      <c r="B4313" s="259"/>
      <c r="C4313" s="259"/>
      <c r="D4313" s="259"/>
      <c r="E4313" s="259"/>
      <c r="F4313" s="260"/>
      <c r="G4313" s="261">
        <f>SUM(G4312:G4312)</f>
        <v>8.7898299999999985</v>
      </c>
    </row>
    <row r="4314" spans="1:7">
      <c r="A4314" s="259" t="s">
        <v>4273</v>
      </c>
      <c r="B4314" s="259"/>
      <c r="C4314" s="259"/>
      <c r="D4314" s="259"/>
      <c r="E4314" s="259"/>
      <c r="F4314" s="260"/>
      <c r="G4314" s="261">
        <f>G4313+G4310+G4308</f>
        <v>8.7898299999999985</v>
      </c>
    </row>
    <row r="4315" spans="1:7">
      <c r="A4315" s="259" t="s">
        <v>4271</v>
      </c>
      <c r="B4315" s="259"/>
      <c r="C4315" s="259"/>
      <c r="D4315" s="259"/>
      <c r="E4315" s="259"/>
      <c r="F4315" s="267">
        <v>0.2303</v>
      </c>
      <c r="G4315" s="261">
        <f>F4315*G4314</f>
        <v>2.0242978489999999</v>
      </c>
    </row>
    <row r="4316" spans="1:7" ht="16.5">
      <c r="A4316" s="253" t="s">
        <v>4280</v>
      </c>
      <c r="B4316" s="253"/>
      <c r="C4316" s="253"/>
      <c r="D4316" s="253"/>
      <c r="E4316" s="253"/>
      <c r="F4316" s="251"/>
      <c r="G4316" s="252">
        <f>SUM(G4314:G4315)</f>
        <v>10.814127848999998</v>
      </c>
    </row>
    <row r="4317" spans="1:7">
      <c r="A4317" s="248"/>
      <c r="B4317" s="248"/>
      <c r="C4317" s="248"/>
      <c r="D4317" s="248"/>
      <c r="E4317" s="248"/>
      <c r="F4317" s="268"/>
      <c r="G4317" s="249"/>
    </row>
    <row r="4318" spans="1:7" ht="16.5">
      <c r="A4318" s="250" t="s">
        <v>826</v>
      </c>
      <c r="B4318" s="250" t="s">
        <v>827</v>
      </c>
      <c r="C4318" s="250" t="s">
        <v>3668</v>
      </c>
      <c r="D4318" s="250"/>
      <c r="E4318" s="250"/>
      <c r="F4318" s="251"/>
      <c r="G4318" s="252" t="s">
        <v>4314</v>
      </c>
    </row>
    <row r="4319" spans="1:7">
      <c r="A4319" s="253"/>
      <c r="B4319" s="253"/>
      <c r="C4319" s="253"/>
      <c r="D4319" s="253"/>
      <c r="E4319" s="253"/>
      <c r="F4319" s="251"/>
      <c r="G4319" s="254"/>
    </row>
    <row r="4320" spans="1:7">
      <c r="A4320" s="253" t="s">
        <v>4274</v>
      </c>
      <c r="B4320" s="253"/>
      <c r="C4320" s="253"/>
      <c r="D4320" s="255" t="s">
        <v>263</v>
      </c>
      <c r="E4320" s="255" t="s">
        <v>262</v>
      </c>
      <c r="F4320" s="251" t="s">
        <v>4278</v>
      </c>
      <c r="G4320" s="284" t="s">
        <v>4279</v>
      </c>
    </row>
    <row r="4321" spans="1:7" ht="16.5">
      <c r="A4321" s="253" t="s">
        <v>2001</v>
      </c>
      <c r="B4321" s="253"/>
      <c r="C4321" s="253"/>
      <c r="D4321" s="253"/>
      <c r="E4321" s="253"/>
      <c r="F4321" s="251"/>
      <c r="G4321" s="258"/>
    </row>
    <row r="4322" spans="1:7">
      <c r="A4322" s="262" t="s">
        <v>168</v>
      </c>
      <c r="B4322" s="263" t="s">
        <v>3669</v>
      </c>
      <c r="C4322" s="264" t="s">
        <v>3670</v>
      </c>
      <c r="D4322" s="263" t="s">
        <v>18</v>
      </c>
      <c r="E4322" s="265">
        <v>1</v>
      </c>
      <c r="F4322" s="266">
        <v>75.725493782004392</v>
      </c>
      <c r="G4322" s="261">
        <f>F4322*E4322</f>
        <v>75.725493782004392</v>
      </c>
    </row>
    <row r="4323" spans="1:7">
      <c r="A4323" s="259" t="s">
        <v>1904</v>
      </c>
      <c r="B4323" s="259"/>
      <c r="C4323" s="259"/>
      <c r="D4323" s="259"/>
      <c r="E4323" s="259"/>
      <c r="F4323" s="260"/>
      <c r="G4323" s="261">
        <f>SUM(G4322:G4322)</f>
        <v>75.725493782004392</v>
      </c>
    </row>
    <row r="4324" spans="1:7" ht="16.5">
      <c r="A4324" s="253" t="s">
        <v>2003</v>
      </c>
      <c r="B4324" s="253"/>
      <c r="C4324" s="253"/>
      <c r="D4324" s="253"/>
      <c r="E4324" s="253"/>
      <c r="F4324" s="251"/>
      <c r="G4324" s="258"/>
    </row>
    <row r="4325" spans="1:7">
      <c r="A4325" s="259" t="s">
        <v>1904</v>
      </c>
      <c r="B4325" s="259"/>
      <c r="C4325" s="259"/>
      <c r="D4325" s="259"/>
      <c r="E4325" s="259"/>
      <c r="F4325" s="260"/>
      <c r="G4325" s="261">
        <v>0</v>
      </c>
    </row>
    <row r="4326" spans="1:7" ht="24.75">
      <c r="A4326" s="253" t="s">
        <v>2006</v>
      </c>
      <c r="B4326" s="253"/>
      <c r="C4326" s="253"/>
      <c r="D4326" s="253"/>
      <c r="E4326" s="253"/>
      <c r="F4326" s="251"/>
      <c r="G4326" s="258"/>
    </row>
    <row r="4327" spans="1:7">
      <c r="A4327" s="259" t="s">
        <v>1904</v>
      </c>
      <c r="B4327" s="259"/>
      <c r="C4327" s="259"/>
      <c r="D4327" s="259"/>
      <c r="E4327" s="259"/>
      <c r="F4327" s="260"/>
      <c r="G4327" s="261">
        <v>0</v>
      </c>
    </row>
    <row r="4328" spans="1:7">
      <c r="A4328" s="259" t="s">
        <v>4273</v>
      </c>
      <c r="B4328" s="259"/>
      <c r="C4328" s="259"/>
      <c r="D4328" s="259"/>
      <c r="E4328" s="259"/>
      <c r="F4328" s="260"/>
      <c r="G4328" s="261">
        <f>G4327+G4325+G4323</f>
        <v>75.725493782004392</v>
      </c>
    </row>
    <row r="4329" spans="1:7">
      <c r="A4329" s="259" t="s">
        <v>4271</v>
      </c>
      <c r="B4329" s="259"/>
      <c r="C4329" s="259"/>
      <c r="D4329" s="259"/>
      <c r="E4329" s="259"/>
      <c r="F4329" s="267">
        <v>0.2303</v>
      </c>
      <c r="G4329" s="261">
        <f>F4329*G4328</f>
        <v>17.439581217995613</v>
      </c>
    </row>
    <row r="4330" spans="1:7" ht="16.5">
      <c r="A4330" s="253" t="s">
        <v>4280</v>
      </c>
      <c r="B4330" s="253"/>
      <c r="C4330" s="253"/>
      <c r="D4330" s="253"/>
      <c r="E4330" s="253"/>
      <c r="F4330" s="251"/>
      <c r="G4330" s="252">
        <f>SUM(G4328:G4329)</f>
        <v>93.165075000000002</v>
      </c>
    </row>
    <row r="4331" spans="1:7">
      <c r="A4331" s="248"/>
      <c r="B4331" s="248"/>
      <c r="C4331" s="248"/>
      <c r="D4331" s="248"/>
      <c r="E4331" s="248"/>
      <c r="F4331" s="268"/>
      <c r="G4331" s="249"/>
    </row>
    <row r="4332" spans="1:7" ht="16.5">
      <c r="A4332" s="255" t="s">
        <v>828</v>
      </c>
      <c r="B4332" s="255" t="s">
        <v>829</v>
      </c>
      <c r="C4332" s="250" t="s">
        <v>3671</v>
      </c>
      <c r="D4332" s="250"/>
      <c r="E4332" s="250"/>
      <c r="F4332" s="251"/>
      <c r="G4332" s="252" t="s">
        <v>4314</v>
      </c>
    </row>
    <row r="4333" spans="1:7">
      <c r="A4333" s="253"/>
      <c r="B4333" s="253"/>
      <c r="C4333" s="253"/>
      <c r="D4333" s="253"/>
      <c r="E4333" s="253"/>
      <c r="F4333" s="251"/>
      <c r="G4333" s="254"/>
    </row>
    <row r="4334" spans="1:7">
      <c r="A4334" s="253" t="s">
        <v>4274</v>
      </c>
      <c r="B4334" s="253"/>
      <c r="C4334" s="253"/>
      <c r="D4334" s="255" t="s">
        <v>263</v>
      </c>
      <c r="E4334" s="255" t="s">
        <v>262</v>
      </c>
      <c r="F4334" s="251" t="s">
        <v>4278</v>
      </c>
      <c r="G4334" s="284" t="s">
        <v>4279</v>
      </c>
    </row>
    <row r="4335" spans="1:7" ht="16.5">
      <c r="A4335" s="253" t="s">
        <v>2001</v>
      </c>
      <c r="B4335" s="253"/>
      <c r="C4335" s="253"/>
      <c r="D4335" s="253"/>
      <c r="E4335" s="253"/>
      <c r="F4335" s="251"/>
      <c r="G4335" s="258"/>
    </row>
    <row r="4336" spans="1:7" ht="16.5">
      <c r="A4336" s="262" t="s">
        <v>9</v>
      </c>
      <c r="B4336" s="259" t="s">
        <v>3672</v>
      </c>
      <c r="C4336" s="253" t="s">
        <v>3673</v>
      </c>
      <c r="D4336" s="259" t="s">
        <v>2174</v>
      </c>
      <c r="E4336" s="269">
        <v>1.05</v>
      </c>
      <c r="F4336" s="266">
        <v>64.66</v>
      </c>
      <c r="G4336" s="261">
        <f>F4336*E4336</f>
        <v>67.893000000000001</v>
      </c>
    </row>
    <row r="4337" spans="1:7">
      <c r="A4337" s="259" t="s">
        <v>1904</v>
      </c>
      <c r="B4337" s="259"/>
      <c r="C4337" s="259"/>
      <c r="D4337" s="259"/>
      <c r="E4337" s="259"/>
      <c r="F4337" s="260"/>
      <c r="G4337" s="261">
        <f>SUM(G4336)</f>
        <v>67.893000000000001</v>
      </c>
    </row>
    <row r="4338" spans="1:7" ht="16.5">
      <c r="A4338" s="253" t="s">
        <v>2003</v>
      </c>
      <c r="B4338" s="253"/>
      <c r="C4338" s="253"/>
      <c r="D4338" s="253"/>
      <c r="E4338" s="253"/>
      <c r="F4338" s="251"/>
      <c r="G4338" s="258"/>
    </row>
    <row r="4339" spans="1:7">
      <c r="A4339" s="259" t="s">
        <v>1904</v>
      </c>
      <c r="B4339" s="259"/>
      <c r="C4339" s="259"/>
      <c r="D4339" s="259"/>
      <c r="E4339" s="259"/>
      <c r="F4339" s="260"/>
      <c r="G4339" s="261">
        <v>0</v>
      </c>
    </row>
    <row r="4340" spans="1:7" ht="24.75">
      <c r="A4340" s="253" t="s">
        <v>2006</v>
      </c>
      <c r="B4340" s="253"/>
      <c r="C4340" s="253"/>
      <c r="D4340" s="253"/>
      <c r="E4340" s="253"/>
      <c r="F4340" s="251"/>
      <c r="G4340" s="258"/>
    </row>
    <row r="4341" spans="1:7" ht="16.5">
      <c r="A4341" s="262" t="s">
        <v>9</v>
      </c>
      <c r="B4341" s="259" t="s">
        <v>1911</v>
      </c>
      <c r="C4341" s="253" t="s">
        <v>3089</v>
      </c>
      <c r="D4341" s="259" t="s">
        <v>2171</v>
      </c>
      <c r="E4341" s="269">
        <v>1.3</v>
      </c>
      <c r="F4341" s="266">
        <v>13.040459999999999</v>
      </c>
      <c r="G4341" s="261">
        <f>F4341*E4341</f>
        <v>16.952597999999998</v>
      </c>
    </row>
    <row r="4342" spans="1:7">
      <c r="A4342" s="259" t="s">
        <v>1904</v>
      </c>
      <c r="B4342" s="259"/>
      <c r="C4342" s="259"/>
      <c r="D4342" s="259"/>
      <c r="E4342" s="259"/>
      <c r="F4342" s="260"/>
      <c r="G4342" s="261">
        <f>SUM(G4341:G4341)</f>
        <v>16.952597999999998</v>
      </c>
    </row>
    <row r="4343" spans="1:7">
      <c r="A4343" s="259" t="s">
        <v>4273</v>
      </c>
      <c r="B4343" s="259"/>
      <c r="C4343" s="259"/>
      <c r="D4343" s="259"/>
      <c r="E4343" s="259"/>
      <c r="F4343" s="260"/>
      <c r="G4343" s="261">
        <f>G4342+G4339+G4337</f>
        <v>84.845597999999995</v>
      </c>
    </row>
    <row r="4344" spans="1:7">
      <c r="A4344" s="259" t="s">
        <v>4271</v>
      </c>
      <c r="B4344" s="259"/>
      <c r="C4344" s="259"/>
      <c r="D4344" s="259"/>
      <c r="E4344" s="259"/>
      <c r="F4344" s="267">
        <v>0.2303</v>
      </c>
      <c r="G4344" s="261">
        <f>F4344*G4343</f>
        <v>19.539941219399999</v>
      </c>
    </row>
    <row r="4345" spans="1:7" ht="16.5">
      <c r="A4345" s="253" t="s">
        <v>4280</v>
      </c>
      <c r="B4345" s="253"/>
      <c r="C4345" s="253"/>
      <c r="D4345" s="253"/>
      <c r="E4345" s="253"/>
      <c r="F4345" s="251"/>
      <c r="G4345" s="252">
        <f>SUM(G4343:G4344)</f>
        <v>104.38553921939999</v>
      </c>
    </row>
    <row r="4346" spans="1:7">
      <c r="A4346" s="248"/>
      <c r="B4346" s="248"/>
      <c r="C4346" s="248"/>
      <c r="D4346" s="248"/>
      <c r="E4346" s="248"/>
      <c r="F4346" s="268"/>
      <c r="G4346" s="249"/>
    </row>
    <row r="4347" spans="1:7">
      <c r="A4347" s="270" t="s">
        <v>832</v>
      </c>
      <c r="B4347" s="270" t="s">
        <v>833</v>
      </c>
      <c r="C4347" s="248" t="s">
        <v>2537</v>
      </c>
      <c r="D4347" s="248"/>
      <c r="E4347" s="248"/>
      <c r="F4347" s="268"/>
      <c r="G4347" s="252" t="s">
        <v>4281</v>
      </c>
    </row>
    <row r="4348" spans="1:7">
      <c r="A4348" s="248"/>
      <c r="B4348" s="248"/>
      <c r="C4348" s="248"/>
      <c r="D4348" s="248"/>
      <c r="E4348" s="248"/>
      <c r="F4348" s="268"/>
      <c r="G4348" s="271"/>
    </row>
    <row r="4349" spans="1:7">
      <c r="A4349" s="248" t="s">
        <v>4274</v>
      </c>
      <c r="B4349" s="248"/>
      <c r="C4349" s="248"/>
      <c r="D4349" s="270" t="s">
        <v>263</v>
      </c>
      <c r="E4349" s="270" t="s">
        <v>262</v>
      </c>
      <c r="F4349" s="251" t="s">
        <v>4278</v>
      </c>
      <c r="G4349" s="284" t="s">
        <v>4279</v>
      </c>
    </row>
    <row r="4350" spans="1:7" ht="16.5">
      <c r="A4350" s="248" t="s">
        <v>2001</v>
      </c>
      <c r="B4350" s="248"/>
      <c r="C4350" s="248"/>
      <c r="D4350" s="248"/>
      <c r="E4350" s="248"/>
      <c r="F4350" s="268"/>
      <c r="G4350" s="249"/>
    </row>
    <row r="4351" spans="1:7">
      <c r="A4351" s="273">
        <v>34549</v>
      </c>
      <c r="B4351" s="274" t="s">
        <v>277</v>
      </c>
      <c r="C4351" s="248" t="s">
        <v>2538</v>
      </c>
      <c r="D4351" s="274" t="s">
        <v>18</v>
      </c>
      <c r="E4351" s="275">
        <v>5.2499999999999998E-2</v>
      </c>
      <c r="F4351" s="276">
        <v>165.28518</v>
      </c>
      <c r="G4351" s="261">
        <f>F4351*E4351</f>
        <v>8.6774719499999993</v>
      </c>
    </row>
    <row r="4352" spans="1:7">
      <c r="A4352" s="274" t="s">
        <v>1904</v>
      </c>
      <c r="B4352" s="274"/>
      <c r="C4352" s="274"/>
      <c r="D4352" s="274"/>
      <c r="E4352" s="274"/>
      <c r="F4352" s="277"/>
      <c r="G4352" s="261">
        <f>SUM(G4351)</f>
        <v>8.6774719499999993</v>
      </c>
    </row>
    <row r="4353" spans="1:7" ht="16.5">
      <c r="A4353" s="248" t="s">
        <v>2003</v>
      </c>
      <c r="B4353" s="248"/>
      <c r="C4353" s="248"/>
      <c r="D4353" s="248"/>
      <c r="E4353" s="248"/>
      <c r="F4353" s="268"/>
      <c r="G4353" s="249"/>
    </row>
    <row r="4354" spans="1:7">
      <c r="A4354" s="274" t="s">
        <v>1904</v>
      </c>
      <c r="B4354" s="274"/>
      <c r="C4354" s="274"/>
      <c r="D4354" s="274"/>
      <c r="E4354" s="274"/>
      <c r="F4354" s="277"/>
      <c r="G4354" s="286"/>
    </row>
    <row r="4355" spans="1:7" ht="24.75">
      <c r="A4355" s="248" t="s">
        <v>2006</v>
      </c>
      <c r="B4355" s="248"/>
      <c r="C4355" s="248"/>
      <c r="D4355" s="248"/>
      <c r="E4355" s="248"/>
      <c r="F4355" s="268"/>
      <c r="G4355" s="249"/>
    </row>
    <row r="4356" spans="1:7">
      <c r="A4356" s="262" t="s">
        <v>9</v>
      </c>
      <c r="B4356" s="259" t="s">
        <v>1911</v>
      </c>
      <c r="C4356" s="248" t="s">
        <v>2293</v>
      </c>
      <c r="D4356" s="274" t="s">
        <v>2171</v>
      </c>
      <c r="E4356" s="275">
        <v>0.8</v>
      </c>
      <c r="F4356" s="276">
        <v>13.040459999999999</v>
      </c>
      <c r="G4356" s="261">
        <f>F4356*E4356</f>
        <v>10.432368</v>
      </c>
    </row>
    <row r="4357" spans="1:7">
      <c r="A4357" s="274" t="s">
        <v>1904</v>
      </c>
      <c r="B4357" s="274"/>
      <c r="C4357" s="274"/>
      <c r="D4357" s="274"/>
      <c r="E4357" s="274"/>
      <c r="F4357" s="277"/>
      <c r="G4357" s="261">
        <f>SUM(G4356)</f>
        <v>10.432368</v>
      </c>
    </row>
    <row r="4358" spans="1:7">
      <c r="A4358" s="274" t="s">
        <v>4273</v>
      </c>
      <c r="B4358" s="274"/>
      <c r="C4358" s="274"/>
      <c r="D4358" s="274"/>
      <c r="E4358" s="274"/>
      <c r="F4358" s="277"/>
      <c r="G4358" s="261">
        <f>G4357+G4354+G4352</f>
        <v>19.109839950000001</v>
      </c>
    </row>
    <row r="4359" spans="1:7">
      <c r="A4359" s="274" t="s">
        <v>4271</v>
      </c>
      <c r="B4359" s="274"/>
      <c r="C4359" s="274"/>
      <c r="D4359" s="274"/>
      <c r="E4359" s="274"/>
      <c r="F4359" s="278">
        <v>0.2303</v>
      </c>
      <c r="G4359" s="261">
        <f>F4359*G4358</f>
        <v>4.4009961404850007</v>
      </c>
    </row>
    <row r="4360" spans="1:7" ht="16.5">
      <c r="A4360" s="248" t="s">
        <v>4280</v>
      </c>
      <c r="B4360" s="248"/>
      <c r="C4360" s="248"/>
      <c r="D4360" s="248"/>
      <c r="E4360" s="248"/>
      <c r="F4360" s="268"/>
      <c r="G4360" s="252">
        <f>SUM(G4358:G4359)</f>
        <v>23.510836090485</v>
      </c>
    </row>
    <row r="4361" spans="1:7">
      <c r="A4361" s="248"/>
      <c r="B4361" s="248"/>
      <c r="C4361" s="248"/>
      <c r="D4361" s="248"/>
      <c r="E4361" s="248"/>
      <c r="F4361" s="268"/>
      <c r="G4361" s="249"/>
    </row>
    <row r="4362" spans="1:7" ht="24.75">
      <c r="A4362" s="270" t="s">
        <v>834</v>
      </c>
      <c r="B4362" s="270" t="s">
        <v>835</v>
      </c>
      <c r="C4362" s="248" t="s">
        <v>2539</v>
      </c>
      <c r="D4362" s="248"/>
      <c r="E4362" s="248"/>
      <c r="F4362" s="268"/>
      <c r="G4362" s="271" t="s">
        <v>165</v>
      </c>
    </row>
    <row r="4363" spans="1:7">
      <c r="A4363" s="248"/>
      <c r="B4363" s="248"/>
      <c r="C4363" s="248"/>
      <c r="D4363" s="248"/>
      <c r="E4363" s="248"/>
      <c r="F4363" s="268"/>
      <c r="G4363" s="271"/>
    </row>
    <row r="4364" spans="1:7">
      <c r="A4364" s="248" t="s">
        <v>4274</v>
      </c>
      <c r="B4364" s="248"/>
      <c r="C4364" s="248"/>
      <c r="D4364" s="270" t="s">
        <v>263</v>
      </c>
      <c r="E4364" s="270" t="s">
        <v>262</v>
      </c>
      <c r="F4364" s="251" t="s">
        <v>4278</v>
      </c>
      <c r="G4364" s="284" t="s">
        <v>4279</v>
      </c>
    </row>
    <row r="4365" spans="1:7" ht="16.5">
      <c r="A4365" s="248" t="s">
        <v>2001</v>
      </c>
      <c r="B4365" s="248"/>
      <c r="C4365" s="248"/>
      <c r="D4365" s="248"/>
      <c r="E4365" s="248"/>
      <c r="F4365" s="268"/>
      <c r="G4365" s="249"/>
    </row>
    <row r="4366" spans="1:7" ht="16.5">
      <c r="A4366" s="273">
        <v>34348</v>
      </c>
      <c r="B4366" s="274" t="s">
        <v>277</v>
      </c>
      <c r="C4366" s="248" t="s">
        <v>2540</v>
      </c>
      <c r="D4366" s="274" t="s">
        <v>165</v>
      </c>
      <c r="E4366" s="275">
        <v>1.0499270000000001</v>
      </c>
      <c r="F4366" s="276">
        <v>25.064895</v>
      </c>
      <c r="G4366" s="261">
        <f>F4366*E4366</f>
        <v>26.316310012665003</v>
      </c>
    </row>
    <row r="4367" spans="1:7">
      <c r="A4367" s="274" t="s">
        <v>1904</v>
      </c>
      <c r="B4367" s="274"/>
      <c r="C4367" s="274"/>
      <c r="D4367" s="274"/>
      <c r="E4367" s="274"/>
      <c r="F4367" s="277"/>
      <c r="G4367" s="261">
        <f>SUM(G4366)</f>
        <v>26.316310012665003</v>
      </c>
    </row>
    <row r="4368" spans="1:7" ht="16.5">
      <c r="A4368" s="248" t="s">
        <v>2003</v>
      </c>
      <c r="B4368" s="248"/>
      <c r="C4368" s="248"/>
      <c r="D4368" s="248"/>
      <c r="E4368" s="248"/>
      <c r="F4368" s="268"/>
      <c r="G4368" s="249"/>
    </row>
    <row r="4369" spans="1:7">
      <c r="A4369" s="274" t="s">
        <v>1904</v>
      </c>
      <c r="B4369" s="274"/>
      <c r="C4369" s="274"/>
      <c r="D4369" s="274"/>
      <c r="E4369" s="274"/>
      <c r="F4369" s="277"/>
      <c r="G4369" s="286"/>
    </row>
    <row r="4370" spans="1:7" ht="24.75">
      <c r="A4370" s="248" t="s">
        <v>2006</v>
      </c>
      <c r="B4370" s="248"/>
      <c r="C4370" s="248"/>
      <c r="D4370" s="248"/>
      <c r="E4370" s="248"/>
      <c r="F4370" s="268"/>
      <c r="G4370" s="249"/>
    </row>
    <row r="4371" spans="1:7">
      <c r="A4371" s="262" t="s">
        <v>9</v>
      </c>
      <c r="B4371" s="259" t="s">
        <v>1910</v>
      </c>
      <c r="C4371" s="248" t="s">
        <v>2302</v>
      </c>
      <c r="D4371" s="274" t="s">
        <v>2171</v>
      </c>
      <c r="E4371" s="275">
        <v>0.6</v>
      </c>
      <c r="F4371" s="276">
        <v>18.261945000000001</v>
      </c>
      <c r="G4371" s="261">
        <f t="shared" ref="G4371:G4372" si="60">F4371*E4371</f>
        <v>10.957167</v>
      </c>
    </row>
    <row r="4372" spans="1:7">
      <c r="A4372" s="262" t="s">
        <v>9</v>
      </c>
      <c r="B4372" s="259" t="s">
        <v>1911</v>
      </c>
      <c r="C4372" s="248" t="s">
        <v>2293</v>
      </c>
      <c r="D4372" s="274" t="s">
        <v>2171</v>
      </c>
      <c r="E4372" s="275">
        <v>0.6</v>
      </c>
      <c r="F4372" s="276">
        <v>13.040459999999999</v>
      </c>
      <c r="G4372" s="261">
        <f t="shared" si="60"/>
        <v>7.8242759999999993</v>
      </c>
    </row>
    <row r="4373" spans="1:7">
      <c r="A4373" s="274" t="s">
        <v>1904</v>
      </c>
      <c r="B4373" s="274"/>
      <c r="C4373" s="274"/>
      <c r="D4373" s="274"/>
      <c r="E4373" s="274"/>
      <c r="F4373" s="277"/>
      <c r="G4373" s="261">
        <f>SUM(G4371:G4372)</f>
        <v>18.781442999999999</v>
      </c>
    </row>
    <row r="4374" spans="1:7">
      <c r="A4374" s="274" t="s">
        <v>4273</v>
      </c>
      <c r="B4374" s="274"/>
      <c r="C4374" s="274"/>
      <c r="D4374" s="274"/>
      <c r="E4374" s="274"/>
      <c r="F4374" s="277"/>
      <c r="G4374" s="261">
        <f>G4373+G4369+G4367</f>
        <v>45.097753012665002</v>
      </c>
    </row>
    <row r="4375" spans="1:7">
      <c r="A4375" s="274" t="s">
        <v>4271</v>
      </c>
      <c r="B4375" s="274"/>
      <c r="C4375" s="274"/>
      <c r="D4375" s="274"/>
      <c r="E4375" s="274"/>
      <c r="F4375" s="278">
        <v>0.2303</v>
      </c>
      <c r="G4375" s="261">
        <f>F4375*G4374</f>
        <v>10.38601251881675</v>
      </c>
    </row>
    <row r="4376" spans="1:7" ht="16.5">
      <c r="A4376" s="248" t="s">
        <v>4280</v>
      </c>
      <c r="B4376" s="248"/>
      <c r="C4376" s="248"/>
      <c r="D4376" s="248"/>
      <c r="E4376" s="248"/>
      <c r="F4376" s="268"/>
      <c r="G4376" s="252">
        <f>SUM(G4374:G4375)</f>
        <v>55.483765531481751</v>
      </c>
    </row>
    <row r="4377" spans="1:7">
      <c r="A4377" s="248"/>
      <c r="B4377" s="248"/>
      <c r="C4377" s="248"/>
      <c r="D4377" s="248"/>
      <c r="E4377" s="248"/>
      <c r="F4377" s="268"/>
      <c r="G4377" s="249"/>
    </row>
    <row r="4378" spans="1:7" ht="16.5">
      <c r="A4378" s="270" t="s">
        <v>5237</v>
      </c>
      <c r="B4378" s="270" t="s">
        <v>840</v>
      </c>
      <c r="C4378" s="248" t="s">
        <v>2541</v>
      </c>
      <c r="D4378" s="248"/>
      <c r="E4378" s="248"/>
      <c r="F4378" s="268"/>
      <c r="G4378" s="252" t="s">
        <v>0</v>
      </c>
    </row>
    <row r="4379" spans="1:7">
      <c r="A4379" s="248"/>
      <c r="B4379" s="248"/>
      <c r="C4379" s="248"/>
      <c r="D4379" s="248"/>
      <c r="E4379" s="248"/>
      <c r="F4379" s="268"/>
      <c r="G4379" s="271"/>
    </row>
    <row r="4380" spans="1:7">
      <c r="A4380" s="248" t="s">
        <v>4274</v>
      </c>
      <c r="B4380" s="248"/>
      <c r="C4380" s="248"/>
      <c r="D4380" s="270" t="s">
        <v>263</v>
      </c>
      <c r="E4380" s="270" t="s">
        <v>262</v>
      </c>
      <c r="F4380" s="251" t="s">
        <v>4278</v>
      </c>
      <c r="G4380" s="284" t="s">
        <v>4279</v>
      </c>
    </row>
    <row r="4381" spans="1:7" ht="16.5">
      <c r="A4381" s="248" t="s">
        <v>2001</v>
      </c>
      <c r="B4381" s="248"/>
      <c r="C4381" s="248"/>
      <c r="D4381" s="248"/>
      <c r="E4381" s="248"/>
      <c r="F4381" s="268"/>
      <c r="G4381" s="249"/>
    </row>
    <row r="4382" spans="1:7">
      <c r="A4382" s="274" t="s">
        <v>1903</v>
      </c>
      <c r="B4382" s="248"/>
      <c r="C4382" s="248" t="s">
        <v>2542</v>
      </c>
      <c r="D4382" s="274" t="s">
        <v>0</v>
      </c>
      <c r="E4382" s="275">
        <v>1</v>
      </c>
      <c r="F4382" s="276">
        <v>115970.40580304805</v>
      </c>
      <c r="G4382" s="261">
        <f>F4382*E4382</f>
        <v>115970.40580304805</v>
      </c>
    </row>
    <row r="4383" spans="1:7">
      <c r="A4383" s="274" t="s">
        <v>1904</v>
      </c>
      <c r="B4383" s="274"/>
      <c r="C4383" s="274"/>
      <c r="D4383" s="274"/>
      <c r="E4383" s="274"/>
      <c r="F4383" s="277"/>
      <c r="G4383" s="261">
        <f>SUM(G4382)</f>
        <v>115970.40580304805</v>
      </c>
    </row>
    <row r="4384" spans="1:7" ht="16.5">
      <c r="A4384" s="248" t="s">
        <v>2003</v>
      </c>
      <c r="B4384" s="248"/>
      <c r="C4384" s="248"/>
      <c r="D4384" s="248"/>
      <c r="E4384" s="248"/>
      <c r="F4384" s="268"/>
      <c r="G4384" s="249"/>
    </row>
    <row r="4385" spans="1:7">
      <c r="A4385" s="274"/>
      <c r="B4385" s="248"/>
      <c r="C4385" s="248"/>
      <c r="D4385" s="274"/>
      <c r="E4385" s="275"/>
      <c r="F4385" s="276"/>
      <c r="G4385" s="261"/>
    </row>
    <row r="4386" spans="1:7">
      <c r="A4386" s="274" t="s">
        <v>1904</v>
      </c>
      <c r="B4386" s="274"/>
      <c r="C4386" s="274"/>
      <c r="D4386" s="274"/>
      <c r="E4386" s="274"/>
      <c r="F4386" s="277"/>
      <c r="G4386" s="261"/>
    </row>
    <row r="4387" spans="1:7" ht="24.75">
      <c r="A4387" s="248" t="s">
        <v>2006</v>
      </c>
      <c r="B4387" s="248"/>
      <c r="C4387" s="248"/>
      <c r="D4387" s="248"/>
      <c r="E4387" s="248"/>
      <c r="F4387" s="268"/>
      <c r="G4387" s="249"/>
    </row>
    <row r="4388" spans="1:7">
      <c r="A4388" s="274" t="s">
        <v>1904</v>
      </c>
      <c r="B4388" s="274"/>
      <c r="C4388" s="274"/>
      <c r="D4388" s="274"/>
      <c r="E4388" s="274"/>
      <c r="F4388" s="277"/>
      <c r="G4388" s="286"/>
    </row>
    <row r="4389" spans="1:7">
      <c r="A4389" s="274" t="s">
        <v>4273</v>
      </c>
      <c r="B4389" s="274"/>
      <c r="C4389" s="274"/>
      <c r="D4389" s="274"/>
      <c r="E4389" s="274"/>
      <c r="F4389" s="277"/>
      <c r="G4389" s="261">
        <f>G4388+G4386+G4383</f>
        <v>115970.40580304805</v>
      </c>
    </row>
    <row r="4390" spans="1:7">
      <c r="A4390" s="274" t="s">
        <v>4271</v>
      </c>
      <c r="B4390" s="274"/>
      <c r="C4390" s="274"/>
      <c r="D4390" s="274"/>
      <c r="E4390" s="274"/>
      <c r="F4390" s="278">
        <v>0.1089</v>
      </c>
      <c r="G4390" s="261">
        <f>F4390*G4389</f>
        <v>12629.177191951932</v>
      </c>
    </row>
    <row r="4391" spans="1:7" ht="16.5">
      <c r="A4391" s="248" t="s">
        <v>4280</v>
      </c>
      <c r="B4391" s="248"/>
      <c r="C4391" s="248"/>
      <c r="D4391" s="248"/>
      <c r="E4391" s="248"/>
      <c r="F4391" s="268"/>
      <c r="G4391" s="252">
        <f>SUM(G4389:G4390)</f>
        <v>128599.58299499999</v>
      </c>
    </row>
    <row r="4392" spans="1:7">
      <c r="A4392" s="248"/>
      <c r="B4392" s="248"/>
      <c r="C4392" s="248"/>
      <c r="D4392" s="248"/>
      <c r="E4392" s="248"/>
      <c r="F4392" s="268"/>
      <c r="G4392" s="249"/>
    </row>
    <row r="4393" spans="1:7" ht="16.5">
      <c r="A4393" s="270" t="s">
        <v>5238</v>
      </c>
      <c r="B4393" s="270" t="s">
        <v>841</v>
      </c>
      <c r="C4393" s="248" t="s">
        <v>2543</v>
      </c>
      <c r="D4393" s="248"/>
      <c r="E4393" s="248"/>
      <c r="F4393" s="268"/>
      <c r="G4393" s="252" t="s">
        <v>0</v>
      </c>
    </row>
    <row r="4394" spans="1:7">
      <c r="A4394" s="248"/>
      <c r="B4394" s="248"/>
      <c r="C4394" s="248"/>
      <c r="D4394" s="248"/>
      <c r="E4394" s="248"/>
      <c r="F4394" s="268"/>
      <c r="G4394" s="271"/>
    </row>
    <row r="4395" spans="1:7">
      <c r="A4395" s="248" t="s">
        <v>4274</v>
      </c>
      <c r="B4395" s="248"/>
      <c r="C4395" s="248"/>
      <c r="D4395" s="270" t="s">
        <v>263</v>
      </c>
      <c r="E4395" s="270" t="s">
        <v>262</v>
      </c>
      <c r="F4395" s="251" t="s">
        <v>4278</v>
      </c>
      <c r="G4395" s="284" t="s">
        <v>4279</v>
      </c>
    </row>
    <row r="4396" spans="1:7" ht="16.5">
      <c r="A4396" s="248" t="s">
        <v>2001</v>
      </c>
      <c r="B4396" s="248"/>
      <c r="C4396" s="248"/>
      <c r="D4396" s="248"/>
      <c r="E4396" s="248"/>
      <c r="F4396" s="268"/>
      <c r="G4396" s="249"/>
    </row>
    <row r="4397" spans="1:7">
      <c r="A4397" s="274" t="s">
        <v>1904</v>
      </c>
      <c r="B4397" s="274"/>
      <c r="C4397" s="274"/>
      <c r="D4397" s="274"/>
      <c r="E4397" s="274"/>
      <c r="F4397" s="277"/>
      <c r="G4397" s="286"/>
    </row>
    <row r="4398" spans="1:7" ht="16.5">
      <c r="A4398" s="248" t="s">
        <v>2003</v>
      </c>
      <c r="B4398" s="248"/>
      <c r="C4398" s="248"/>
      <c r="D4398" s="248"/>
      <c r="E4398" s="248"/>
      <c r="F4398" s="268"/>
      <c r="G4398" s="249"/>
    </row>
    <row r="4399" spans="1:7">
      <c r="A4399" s="274" t="s">
        <v>1904</v>
      </c>
      <c r="B4399" s="274"/>
      <c r="C4399" s="274"/>
      <c r="D4399" s="274"/>
      <c r="E4399" s="274"/>
      <c r="F4399" s="277"/>
      <c r="G4399" s="286"/>
    </row>
    <row r="4400" spans="1:7" ht="24.75">
      <c r="A4400" s="248" t="s">
        <v>2006</v>
      </c>
      <c r="B4400" s="248"/>
      <c r="C4400" s="248"/>
      <c r="D4400" s="248"/>
      <c r="E4400" s="248"/>
      <c r="F4400" s="268"/>
      <c r="G4400" s="249"/>
    </row>
    <row r="4401" spans="1:7">
      <c r="A4401" s="248" t="s">
        <v>1903</v>
      </c>
      <c r="B4401" s="248"/>
      <c r="C4401" s="248" t="s">
        <v>5239</v>
      </c>
      <c r="D4401" s="274" t="s">
        <v>0</v>
      </c>
      <c r="E4401" s="275">
        <v>1</v>
      </c>
      <c r="F4401" s="276">
        <v>7085.8628099918842</v>
      </c>
      <c r="G4401" s="261">
        <f>F4401*E4401</f>
        <v>7085.8628099918842</v>
      </c>
    </row>
    <row r="4402" spans="1:7">
      <c r="A4402" s="274" t="s">
        <v>1904</v>
      </c>
      <c r="B4402" s="274"/>
      <c r="C4402" s="274"/>
      <c r="D4402" s="274"/>
      <c r="E4402" s="274"/>
      <c r="F4402" s="277"/>
      <c r="G4402" s="261">
        <f>SUM(G4401)</f>
        <v>7085.8628099918842</v>
      </c>
    </row>
    <row r="4403" spans="1:7">
      <c r="A4403" s="274" t="s">
        <v>4273</v>
      </c>
      <c r="B4403" s="274"/>
      <c r="C4403" s="274"/>
      <c r="D4403" s="274"/>
      <c r="E4403" s="274"/>
      <c r="F4403" s="277"/>
      <c r="G4403" s="261">
        <f>G4402+G4399+G4397</f>
        <v>7085.8628099918842</v>
      </c>
    </row>
    <row r="4404" spans="1:7">
      <c r="A4404" s="274" t="s">
        <v>4271</v>
      </c>
      <c r="B4404" s="274"/>
      <c r="C4404" s="274"/>
      <c r="D4404" s="274"/>
      <c r="E4404" s="274"/>
      <c r="F4404" s="278">
        <v>0.1089</v>
      </c>
      <c r="G4404" s="261">
        <f>F4404*G4403</f>
        <v>771.65046000811617</v>
      </c>
    </row>
    <row r="4405" spans="1:7" ht="16.5">
      <c r="A4405" s="248" t="s">
        <v>4280</v>
      </c>
      <c r="B4405" s="248"/>
      <c r="C4405" s="248"/>
      <c r="D4405" s="248"/>
      <c r="E4405" s="248"/>
      <c r="F4405" s="268"/>
      <c r="G4405" s="252">
        <f>SUM(G4403:G4404)</f>
        <v>7857.5132700000004</v>
      </c>
    </row>
    <row r="4406" spans="1:7">
      <c r="A4406" s="248"/>
      <c r="B4406" s="248"/>
      <c r="C4406" s="248"/>
      <c r="D4406" s="248"/>
      <c r="E4406" s="248"/>
      <c r="F4406" s="268"/>
      <c r="G4406" s="249"/>
    </row>
    <row r="4407" spans="1:7">
      <c r="A4407" s="255" t="s">
        <v>5240</v>
      </c>
      <c r="B4407" s="255" t="s">
        <v>843</v>
      </c>
      <c r="C4407" s="250" t="s">
        <v>3674</v>
      </c>
      <c r="D4407" s="250"/>
      <c r="E4407" s="250"/>
      <c r="F4407" s="251"/>
      <c r="G4407" s="252" t="s">
        <v>3179</v>
      </c>
    </row>
    <row r="4408" spans="1:7">
      <c r="A4408" s="253"/>
      <c r="B4408" s="253"/>
      <c r="C4408" s="253"/>
      <c r="D4408" s="253"/>
      <c r="E4408" s="253"/>
      <c r="F4408" s="251"/>
      <c r="G4408" s="254"/>
    </row>
    <row r="4409" spans="1:7">
      <c r="A4409" s="253" t="s">
        <v>4274</v>
      </c>
      <c r="B4409" s="253"/>
      <c r="C4409" s="253"/>
      <c r="D4409" s="255" t="s">
        <v>263</v>
      </c>
      <c r="E4409" s="255" t="s">
        <v>262</v>
      </c>
      <c r="F4409" s="251" t="s">
        <v>4278</v>
      </c>
      <c r="G4409" s="284" t="s">
        <v>4279</v>
      </c>
    </row>
    <row r="4410" spans="1:7" ht="16.5">
      <c r="A4410" s="253" t="s">
        <v>2001</v>
      </c>
      <c r="B4410" s="253"/>
      <c r="C4410" s="253"/>
      <c r="D4410" s="253"/>
      <c r="E4410" s="253"/>
      <c r="F4410" s="251"/>
      <c r="G4410" s="258"/>
    </row>
    <row r="4411" spans="1:7">
      <c r="A4411" s="259" t="s">
        <v>1904</v>
      </c>
      <c r="B4411" s="259"/>
      <c r="C4411" s="259"/>
      <c r="D4411" s="259"/>
      <c r="E4411" s="259"/>
      <c r="F4411" s="260"/>
      <c r="G4411" s="261">
        <v>0</v>
      </c>
    </row>
    <row r="4412" spans="1:7" ht="16.5">
      <c r="A4412" s="253" t="s">
        <v>2003</v>
      </c>
      <c r="B4412" s="253"/>
      <c r="C4412" s="253"/>
      <c r="D4412" s="253"/>
      <c r="E4412" s="253"/>
      <c r="F4412" s="251"/>
      <c r="G4412" s="258"/>
    </row>
    <row r="4413" spans="1:7">
      <c r="A4413" s="259" t="s">
        <v>1904</v>
      </c>
      <c r="B4413" s="259"/>
      <c r="C4413" s="259"/>
      <c r="D4413" s="259"/>
      <c r="E4413" s="259"/>
      <c r="F4413" s="260"/>
      <c r="G4413" s="261">
        <v>0</v>
      </c>
    </row>
    <row r="4414" spans="1:7" ht="24.75">
      <c r="A4414" s="253" t="s">
        <v>2006</v>
      </c>
      <c r="B4414" s="253"/>
      <c r="C4414" s="253"/>
      <c r="D4414" s="253"/>
      <c r="E4414" s="253"/>
      <c r="F4414" s="251"/>
      <c r="G4414" s="258"/>
    </row>
    <row r="4415" spans="1:7" ht="16.5">
      <c r="A4415" s="262" t="s">
        <v>9</v>
      </c>
      <c r="B4415" s="259" t="s">
        <v>1911</v>
      </c>
      <c r="C4415" s="253" t="s">
        <v>3089</v>
      </c>
      <c r="D4415" s="259" t="s">
        <v>2171</v>
      </c>
      <c r="E4415" s="269">
        <v>110.00027</v>
      </c>
      <c r="F4415" s="266">
        <v>13.040459999999999</v>
      </c>
      <c r="G4415" s="261">
        <f>F4415*E4415</f>
        <v>1434.4541209242</v>
      </c>
    </row>
    <row r="4416" spans="1:7">
      <c r="A4416" s="259" t="s">
        <v>1904</v>
      </c>
      <c r="B4416" s="259"/>
      <c r="C4416" s="259"/>
      <c r="D4416" s="259"/>
      <c r="E4416" s="259"/>
      <c r="F4416" s="260"/>
      <c r="G4416" s="261">
        <f>SUM(G4415:G4415)</f>
        <v>1434.4541209242</v>
      </c>
    </row>
    <row r="4417" spans="1:7">
      <c r="A4417" s="259" t="s">
        <v>4273</v>
      </c>
      <c r="B4417" s="259"/>
      <c r="C4417" s="259"/>
      <c r="D4417" s="259"/>
      <c r="E4417" s="259"/>
      <c r="F4417" s="260"/>
      <c r="G4417" s="261">
        <f>G4416+G4413+G4411</f>
        <v>1434.4541209242</v>
      </c>
    </row>
    <row r="4418" spans="1:7">
      <c r="A4418" s="259" t="s">
        <v>4271</v>
      </c>
      <c r="B4418" s="259"/>
      <c r="C4418" s="259"/>
      <c r="D4418" s="259"/>
      <c r="E4418" s="259"/>
      <c r="F4418" s="267">
        <v>0.2303</v>
      </c>
      <c r="G4418" s="261">
        <f>F4418*G4417</f>
        <v>330.35478404884327</v>
      </c>
    </row>
    <row r="4419" spans="1:7" ht="16.5">
      <c r="A4419" s="253" t="s">
        <v>4280</v>
      </c>
      <c r="B4419" s="253"/>
      <c r="C4419" s="253"/>
      <c r="D4419" s="253"/>
      <c r="E4419" s="253"/>
      <c r="F4419" s="251"/>
      <c r="G4419" s="252">
        <f>SUM(G4417:G4418)</f>
        <v>1764.8089049730434</v>
      </c>
    </row>
    <row r="4420" spans="1:7">
      <c r="A4420" s="248"/>
      <c r="B4420" s="248"/>
      <c r="C4420" s="248"/>
      <c r="D4420" s="248"/>
      <c r="E4420" s="248"/>
      <c r="F4420" s="268"/>
      <c r="G4420" s="249"/>
    </row>
    <row r="4421" spans="1:7">
      <c r="A4421" s="255" t="s">
        <v>5241</v>
      </c>
      <c r="B4421" s="255" t="s">
        <v>844</v>
      </c>
      <c r="C4421" s="250" t="s">
        <v>3675</v>
      </c>
      <c r="D4421" s="250"/>
      <c r="E4421" s="250"/>
      <c r="F4421" s="251"/>
      <c r="G4421" s="252" t="s">
        <v>4281</v>
      </c>
    </row>
    <row r="4422" spans="1:7">
      <c r="A4422" s="253"/>
      <c r="B4422" s="253"/>
      <c r="C4422" s="253"/>
      <c r="D4422" s="253"/>
      <c r="E4422" s="253"/>
      <c r="F4422" s="251"/>
      <c r="G4422" s="254"/>
    </row>
    <row r="4423" spans="1:7">
      <c r="A4423" s="253" t="s">
        <v>4274</v>
      </c>
      <c r="B4423" s="253"/>
      <c r="C4423" s="253"/>
      <c r="D4423" s="255" t="s">
        <v>263</v>
      </c>
      <c r="E4423" s="255" t="s">
        <v>262</v>
      </c>
      <c r="F4423" s="251" t="s">
        <v>4278</v>
      </c>
      <c r="G4423" s="284" t="s">
        <v>4279</v>
      </c>
    </row>
    <row r="4424" spans="1:7" ht="16.5">
      <c r="A4424" s="253" t="s">
        <v>2001</v>
      </c>
      <c r="B4424" s="253"/>
      <c r="C4424" s="253"/>
      <c r="D4424" s="253"/>
      <c r="E4424" s="253"/>
      <c r="F4424" s="251"/>
      <c r="G4424" s="258"/>
    </row>
    <row r="4425" spans="1:7" ht="16.5">
      <c r="A4425" s="262" t="s">
        <v>9</v>
      </c>
      <c r="B4425" s="259" t="s">
        <v>3676</v>
      </c>
      <c r="C4425" s="253" t="s">
        <v>3677</v>
      </c>
      <c r="D4425" s="259" t="s">
        <v>3473</v>
      </c>
      <c r="E4425" s="269">
        <v>0.05</v>
      </c>
      <c r="F4425" s="266">
        <v>3.12</v>
      </c>
      <c r="G4425" s="261">
        <f>F4425*E4425</f>
        <v>0.15600000000000003</v>
      </c>
    </row>
    <row r="4426" spans="1:7" ht="16.5">
      <c r="A4426" s="262" t="s">
        <v>9</v>
      </c>
      <c r="B4426" s="259" t="s">
        <v>3678</v>
      </c>
      <c r="C4426" s="253" t="s">
        <v>3679</v>
      </c>
      <c r="D4426" s="259" t="s">
        <v>3473</v>
      </c>
      <c r="E4426" s="269">
        <v>0.02</v>
      </c>
      <c r="F4426" s="266">
        <v>2.6</v>
      </c>
      <c r="G4426" s="261">
        <f t="shared" ref="G4426:G4428" si="61">F4426*E4426</f>
        <v>5.2000000000000005E-2</v>
      </c>
    </row>
    <row r="4427" spans="1:7" ht="16.5">
      <c r="A4427" s="262" t="s">
        <v>9</v>
      </c>
      <c r="B4427" s="259" t="s">
        <v>3680</v>
      </c>
      <c r="C4427" s="253" t="s">
        <v>3681</v>
      </c>
      <c r="D4427" s="259" t="s">
        <v>2173</v>
      </c>
      <c r="E4427" s="269">
        <v>8.0000000000000002E-3</v>
      </c>
      <c r="F4427" s="266">
        <v>12.69</v>
      </c>
      <c r="G4427" s="261">
        <f t="shared" si="61"/>
        <v>0.10152</v>
      </c>
    </row>
    <row r="4428" spans="1:7" ht="16.5">
      <c r="A4428" s="262" t="s">
        <v>9</v>
      </c>
      <c r="B4428" s="259" t="s">
        <v>3630</v>
      </c>
      <c r="C4428" s="253" t="s">
        <v>3631</v>
      </c>
      <c r="D4428" s="259" t="s">
        <v>3473</v>
      </c>
      <c r="E4428" s="269">
        <v>1.1904700000000001E-2</v>
      </c>
      <c r="F4428" s="266">
        <v>9.5418000000000003</v>
      </c>
      <c r="G4428" s="261">
        <f t="shared" si="61"/>
        <v>0.11359226646000001</v>
      </c>
    </row>
    <row r="4429" spans="1:7">
      <c r="A4429" s="259" t="s">
        <v>1904</v>
      </c>
      <c r="B4429" s="259"/>
      <c r="C4429" s="259"/>
      <c r="D4429" s="259"/>
      <c r="E4429" s="259"/>
      <c r="F4429" s="260"/>
      <c r="G4429" s="261">
        <f>SUM(G4425:G4428)</f>
        <v>0.42311226646</v>
      </c>
    </row>
    <row r="4430" spans="1:7" ht="16.5">
      <c r="A4430" s="253" t="s">
        <v>2003</v>
      </c>
      <c r="B4430" s="253"/>
      <c r="C4430" s="253"/>
      <c r="D4430" s="253"/>
      <c r="E4430" s="253"/>
      <c r="F4430" s="251"/>
      <c r="G4430" s="258"/>
    </row>
    <row r="4431" spans="1:7">
      <c r="A4431" s="259" t="s">
        <v>1904</v>
      </c>
      <c r="B4431" s="259"/>
      <c r="C4431" s="259"/>
      <c r="D4431" s="259"/>
      <c r="E4431" s="259"/>
      <c r="F4431" s="260"/>
      <c r="G4431" s="261">
        <v>0</v>
      </c>
    </row>
    <row r="4432" spans="1:7" ht="24.75">
      <c r="A4432" s="253" t="s">
        <v>2006</v>
      </c>
      <c r="B4432" s="253"/>
      <c r="C4432" s="253"/>
      <c r="D4432" s="253"/>
      <c r="E4432" s="253"/>
      <c r="F4432" s="251"/>
      <c r="G4432" s="258"/>
    </row>
    <row r="4433" spans="1:7" ht="16.5">
      <c r="A4433" s="262" t="s">
        <v>9</v>
      </c>
      <c r="B4433" s="259" t="s">
        <v>1911</v>
      </c>
      <c r="C4433" s="253" t="s">
        <v>3089</v>
      </c>
      <c r="D4433" s="259" t="s">
        <v>2171</v>
      </c>
      <c r="E4433" s="269">
        <v>0.30842760000000002</v>
      </c>
      <c r="F4433" s="266">
        <v>13.040459999999999</v>
      </c>
      <c r="G4433" s="261">
        <f t="shared" ref="G4433" si="62">F4433*E4433</f>
        <v>4.0220377806960004</v>
      </c>
    </row>
    <row r="4434" spans="1:7">
      <c r="A4434" s="259" t="s">
        <v>1904</v>
      </c>
      <c r="B4434" s="259"/>
      <c r="C4434" s="259"/>
      <c r="D4434" s="259"/>
      <c r="E4434" s="259"/>
      <c r="F4434" s="260"/>
      <c r="G4434" s="261">
        <f>SUM(G4433:G4433)</f>
        <v>4.0220377806960004</v>
      </c>
    </row>
    <row r="4435" spans="1:7">
      <c r="A4435" s="259" t="s">
        <v>4273</v>
      </c>
      <c r="B4435" s="259"/>
      <c r="C4435" s="259"/>
      <c r="D4435" s="259"/>
      <c r="E4435" s="259"/>
      <c r="F4435" s="260"/>
      <c r="G4435" s="261">
        <f>G4434+G4431+G4429</f>
        <v>4.4451500471559999</v>
      </c>
    </row>
    <row r="4436" spans="1:7">
      <c r="A4436" s="259" t="s">
        <v>4271</v>
      </c>
      <c r="B4436" s="259"/>
      <c r="C4436" s="259"/>
      <c r="D4436" s="259"/>
      <c r="E4436" s="259"/>
      <c r="F4436" s="267">
        <v>0.2303</v>
      </c>
      <c r="G4436" s="261">
        <f>F4436*G4435</f>
        <v>1.0237180558600267</v>
      </c>
    </row>
    <row r="4437" spans="1:7" ht="16.5">
      <c r="A4437" s="253" t="s">
        <v>4280</v>
      </c>
      <c r="B4437" s="253"/>
      <c r="C4437" s="253"/>
      <c r="D4437" s="253"/>
      <c r="E4437" s="253"/>
      <c r="F4437" s="251"/>
      <c r="G4437" s="252">
        <f>SUM(G4435:G4436)</f>
        <v>5.4688681030160264</v>
      </c>
    </row>
    <row r="4438" spans="1:7">
      <c r="A4438" s="248"/>
      <c r="B4438" s="248"/>
      <c r="C4438" s="248"/>
      <c r="D4438" s="248"/>
      <c r="E4438" s="248"/>
      <c r="F4438" s="268"/>
      <c r="G4438" s="249"/>
    </row>
    <row r="4439" spans="1:7">
      <c r="A4439" s="270" t="s">
        <v>845</v>
      </c>
      <c r="B4439" s="270" t="s">
        <v>846</v>
      </c>
      <c r="C4439" s="248" t="s">
        <v>2544</v>
      </c>
      <c r="D4439" s="248"/>
      <c r="E4439" s="248"/>
      <c r="F4439" s="268"/>
      <c r="G4439" s="271" t="s">
        <v>0</v>
      </c>
    </row>
    <row r="4440" spans="1:7">
      <c r="A4440" s="248"/>
      <c r="B4440" s="248"/>
      <c r="C4440" s="248"/>
      <c r="D4440" s="248"/>
      <c r="E4440" s="248"/>
      <c r="F4440" s="268"/>
      <c r="G4440" s="271"/>
    </row>
    <row r="4441" spans="1:7">
      <c r="A4441" s="248" t="s">
        <v>4274</v>
      </c>
      <c r="B4441" s="248"/>
      <c r="C4441" s="248"/>
      <c r="D4441" s="270" t="s">
        <v>263</v>
      </c>
      <c r="E4441" s="270" t="s">
        <v>262</v>
      </c>
      <c r="F4441" s="251" t="s">
        <v>4278</v>
      </c>
      <c r="G4441" s="284" t="s">
        <v>4279</v>
      </c>
    </row>
    <row r="4442" spans="1:7" ht="16.5">
      <c r="A4442" s="248" t="s">
        <v>2001</v>
      </c>
      <c r="B4442" s="248"/>
      <c r="C4442" s="248"/>
      <c r="D4442" s="248"/>
      <c r="E4442" s="248"/>
      <c r="F4442" s="268"/>
      <c r="G4442" s="249"/>
    </row>
    <row r="4443" spans="1:7">
      <c r="A4443" s="274" t="s">
        <v>1904</v>
      </c>
      <c r="B4443" s="274"/>
      <c r="C4443" s="274"/>
      <c r="D4443" s="274"/>
      <c r="E4443" s="274"/>
      <c r="F4443" s="277"/>
      <c r="G4443" s="249"/>
    </row>
    <row r="4444" spans="1:7" ht="16.5">
      <c r="A4444" s="248" t="s">
        <v>2003</v>
      </c>
      <c r="B4444" s="248"/>
      <c r="C4444" s="248"/>
      <c r="D4444" s="248"/>
      <c r="E4444" s="248"/>
      <c r="F4444" s="268"/>
      <c r="G4444" s="249"/>
    </row>
    <row r="4445" spans="1:7">
      <c r="A4445" s="274" t="s">
        <v>1904</v>
      </c>
      <c r="B4445" s="274"/>
      <c r="C4445" s="274"/>
      <c r="D4445" s="274"/>
      <c r="E4445" s="274"/>
      <c r="F4445" s="277"/>
      <c r="G4445" s="249"/>
    </row>
    <row r="4446" spans="1:7" ht="24.75">
      <c r="A4446" s="248" t="s">
        <v>2006</v>
      </c>
      <c r="B4446" s="248"/>
      <c r="C4446" s="248"/>
      <c r="D4446" s="248"/>
      <c r="E4446" s="248"/>
      <c r="F4446" s="268"/>
      <c r="G4446" s="249"/>
    </row>
    <row r="4447" spans="1:7">
      <c r="A4447" s="262" t="s">
        <v>9</v>
      </c>
      <c r="B4447" s="259" t="s">
        <v>1911</v>
      </c>
      <c r="C4447" s="248" t="s">
        <v>2293</v>
      </c>
      <c r="D4447" s="274" t="s">
        <v>2171</v>
      </c>
      <c r="E4447" s="275">
        <v>0.39979999999999999</v>
      </c>
      <c r="F4447" s="268">
        <v>13.040459999999999</v>
      </c>
      <c r="G4447" s="249">
        <f>F4447*E4447</f>
        <v>5.2135759079999993</v>
      </c>
    </row>
    <row r="4448" spans="1:7">
      <c r="A4448" s="274" t="s">
        <v>1904</v>
      </c>
      <c r="B4448" s="274"/>
      <c r="C4448" s="274"/>
      <c r="D4448" s="274"/>
      <c r="E4448" s="274"/>
      <c r="F4448" s="277"/>
      <c r="G4448" s="249">
        <f>SUM(G4447)</f>
        <v>5.2135759079999993</v>
      </c>
    </row>
    <row r="4449" spans="1:7">
      <c r="A4449" s="274" t="s">
        <v>4273</v>
      </c>
      <c r="B4449" s="274"/>
      <c r="C4449" s="274"/>
      <c r="D4449" s="274"/>
      <c r="E4449" s="274"/>
      <c r="F4449" s="277"/>
      <c r="G4449" s="261">
        <f>G4448+G4445+G4443</f>
        <v>5.2135759079999993</v>
      </c>
    </row>
    <row r="4450" spans="1:7">
      <c r="A4450" s="274" t="s">
        <v>4271</v>
      </c>
      <c r="B4450" s="274"/>
      <c r="C4450" s="274"/>
      <c r="D4450" s="274"/>
      <c r="E4450" s="274"/>
      <c r="F4450" s="278">
        <v>0.2303</v>
      </c>
      <c r="G4450" s="261">
        <f>F4450*G4449</f>
        <v>1.2006865316123998</v>
      </c>
    </row>
    <row r="4451" spans="1:7" ht="16.5">
      <c r="A4451" s="248" t="s">
        <v>4280</v>
      </c>
      <c r="B4451" s="248"/>
      <c r="C4451" s="248"/>
      <c r="D4451" s="248"/>
      <c r="E4451" s="248"/>
      <c r="F4451" s="268"/>
      <c r="G4451" s="249">
        <f>SUM(G4449:G4450)</f>
        <v>6.4142624396123988</v>
      </c>
    </row>
    <row r="4452" spans="1:7">
      <c r="A4452" s="248"/>
      <c r="B4452" s="248"/>
      <c r="C4452" s="248"/>
      <c r="D4452" s="248"/>
      <c r="E4452" s="248"/>
      <c r="F4452" s="268"/>
      <c r="G4452" s="249"/>
    </row>
    <row r="4453" spans="1:7">
      <c r="A4453" s="270" t="s">
        <v>847</v>
      </c>
      <c r="B4453" s="270" t="s">
        <v>848</v>
      </c>
      <c r="C4453" s="248" t="s">
        <v>2545</v>
      </c>
      <c r="D4453" s="248"/>
      <c r="E4453" s="248"/>
      <c r="F4453" s="268"/>
      <c r="G4453" s="252" t="s">
        <v>0</v>
      </c>
    </row>
    <row r="4454" spans="1:7">
      <c r="A4454" s="248"/>
      <c r="B4454" s="248"/>
      <c r="C4454" s="248"/>
      <c r="D4454" s="248"/>
      <c r="E4454" s="248"/>
      <c r="F4454" s="268"/>
      <c r="G4454" s="271"/>
    </row>
    <row r="4455" spans="1:7">
      <c r="A4455" s="248" t="s">
        <v>4274</v>
      </c>
      <c r="B4455" s="248"/>
      <c r="C4455" s="248"/>
      <c r="D4455" s="270" t="s">
        <v>263</v>
      </c>
      <c r="E4455" s="270" t="s">
        <v>262</v>
      </c>
      <c r="F4455" s="251" t="s">
        <v>4278</v>
      </c>
      <c r="G4455" s="284" t="s">
        <v>4279</v>
      </c>
    </row>
    <row r="4456" spans="1:7" ht="16.5">
      <c r="A4456" s="248" t="s">
        <v>2001</v>
      </c>
      <c r="B4456" s="248"/>
      <c r="C4456" s="248"/>
      <c r="D4456" s="248"/>
      <c r="E4456" s="248"/>
      <c r="F4456" s="268"/>
      <c r="G4456" s="249"/>
    </row>
    <row r="4457" spans="1:7">
      <c r="A4457" s="274" t="s">
        <v>1904</v>
      </c>
      <c r="B4457" s="274"/>
      <c r="C4457" s="274"/>
      <c r="D4457" s="274"/>
      <c r="E4457" s="274"/>
      <c r="F4457" s="277"/>
      <c r="G4457" s="286"/>
    </row>
    <row r="4458" spans="1:7" ht="16.5">
      <c r="A4458" s="248" t="s">
        <v>2003</v>
      </c>
      <c r="B4458" s="248"/>
      <c r="C4458" s="248"/>
      <c r="D4458" s="248"/>
      <c r="E4458" s="248"/>
      <c r="F4458" s="268"/>
      <c r="G4458" s="249"/>
    </row>
    <row r="4459" spans="1:7">
      <c r="A4459" s="274" t="s">
        <v>1904</v>
      </c>
      <c r="B4459" s="274"/>
      <c r="C4459" s="274"/>
      <c r="D4459" s="274"/>
      <c r="E4459" s="274"/>
      <c r="F4459" s="277"/>
      <c r="G4459" s="286"/>
    </row>
    <row r="4460" spans="1:7" ht="24.75">
      <c r="A4460" s="248" t="s">
        <v>2006</v>
      </c>
      <c r="B4460" s="248"/>
      <c r="C4460" s="248"/>
      <c r="D4460" s="248"/>
      <c r="E4460" s="248"/>
      <c r="F4460" s="268"/>
      <c r="G4460" s="249"/>
    </row>
    <row r="4461" spans="1:7">
      <c r="A4461" s="262" t="s">
        <v>9</v>
      </c>
      <c r="B4461" s="259" t="s">
        <v>1911</v>
      </c>
      <c r="C4461" s="248" t="s">
        <v>2293</v>
      </c>
      <c r="D4461" s="274" t="s">
        <v>2171</v>
      </c>
      <c r="E4461" s="275">
        <v>0.19989999999999999</v>
      </c>
      <c r="F4461" s="276">
        <v>13.040459999999999</v>
      </c>
      <c r="G4461" s="261">
        <f>F4461*E4461</f>
        <v>2.6067879539999996</v>
      </c>
    </row>
    <row r="4462" spans="1:7">
      <c r="A4462" s="274" t="s">
        <v>1904</v>
      </c>
      <c r="B4462" s="274"/>
      <c r="C4462" s="274"/>
      <c r="D4462" s="274"/>
      <c r="E4462" s="274"/>
      <c r="F4462" s="277"/>
      <c r="G4462" s="261">
        <f>G4461</f>
        <v>2.6067879539999996</v>
      </c>
    </row>
    <row r="4463" spans="1:7">
      <c r="A4463" s="274" t="s">
        <v>4273</v>
      </c>
      <c r="B4463" s="274"/>
      <c r="C4463" s="274"/>
      <c r="D4463" s="274"/>
      <c r="E4463" s="274"/>
      <c r="F4463" s="277"/>
      <c r="G4463" s="261">
        <f>G4462+G4459+G4457</f>
        <v>2.6067879539999996</v>
      </c>
    </row>
    <row r="4464" spans="1:7">
      <c r="A4464" s="274" t="s">
        <v>4271</v>
      </c>
      <c r="B4464" s="274"/>
      <c r="C4464" s="274"/>
      <c r="D4464" s="274"/>
      <c r="E4464" s="274"/>
      <c r="F4464" s="278">
        <v>0.2303</v>
      </c>
      <c r="G4464" s="261">
        <f>F4464*G4463</f>
        <v>0.6003432658061999</v>
      </c>
    </row>
    <row r="4465" spans="1:7" ht="16.5">
      <c r="A4465" s="248" t="s">
        <v>4280</v>
      </c>
      <c r="B4465" s="248"/>
      <c r="C4465" s="248"/>
      <c r="D4465" s="248"/>
      <c r="E4465" s="248"/>
      <c r="F4465" s="268"/>
      <c r="G4465" s="252">
        <f>SUM(G4463:G4464)</f>
        <v>3.2071312198061994</v>
      </c>
    </row>
    <row r="4466" spans="1:7">
      <c r="A4466" s="248"/>
      <c r="B4466" s="248"/>
      <c r="C4466" s="248"/>
      <c r="D4466" s="248"/>
      <c r="E4466" s="248"/>
      <c r="F4466" s="268"/>
      <c r="G4466" s="249"/>
    </row>
    <row r="4467" spans="1:7">
      <c r="A4467" s="270" t="s">
        <v>849</v>
      </c>
      <c r="B4467" s="270" t="s">
        <v>850</v>
      </c>
      <c r="C4467" s="248" t="s">
        <v>5242</v>
      </c>
      <c r="D4467" s="248"/>
      <c r="E4467" s="248"/>
      <c r="F4467" s="268"/>
      <c r="G4467" s="252" t="s">
        <v>0</v>
      </c>
    </row>
    <row r="4468" spans="1:7">
      <c r="A4468" s="248"/>
      <c r="B4468" s="248"/>
      <c r="C4468" s="248"/>
      <c r="D4468" s="248"/>
      <c r="E4468" s="248"/>
      <c r="F4468" s="268"/>
      <c r="G4468" s="271"/>
    </row>
    <row r="4469" spans="1:7">
      <c r="A4469" s="248" t="s">
        <v>4274</v>
      </c>
      <c r="B4469" s="248"/>
      <c r="C4469" s="248"/>
      <c r="D4469" s="270" t="s">
        <v>263</v>
      </c>
      <c r="E4469" s="270" t="s">
        <v>262</v>
      </c>
      <c r="F4469" s="251" t="s">
        <v>4278</v>
      </c>
      <c r="G4469" s="284" t="s">
        <v>4279</v>
      </c>
    </row>
    <row r="4470" spans="1:7" ht="16.5">
      <c r="A4470" s="248" t="s">
        <v>2001</v>
      </c>
      <c r="B4470" s="248"/>
      <c r="C4470" s="248"/>
      <c r="D4470" s="248"/>
      <c r="E4470" s="248"/>
      <c r="F4470" s="268"/>
      <c r="G4470" s="249"/>
    </row>
    <row r="4471" spans="1:7">
      <c r="A4471" s="274" t="s">
        <v>1904</v>
      </c>
      <c r="B4471" s="274"/>
      <c r="C4471" s="274"/>
      <c r="D4471" s="274"/>
      <c r="E4471" s="274"/>
      <c r="F4471" s="277"/>
      <c r="G4471" s="286"/>
    </row>
    <row r="4472" spans="1:7" ht="16.5">
      <c r="A4472" s="248" t="s">
        <v>2003</v>
      </c>
      <c r="B4472" s="248"/>
      <c r="C4472" s="248"/>
      <c r="D4472" s="248"/>
      <c r="E4472" s="248"/>
      <c r="F4472" s="268"/>
      <c r="G4472" s="249"/>
    </row>
    <row r="4473" spans="1:7">
      <c r="A4473" s="274" t="s">
        <v>1904</v>
      </c>
      <c r="B4473" s="274"/>
      <c r="C4473" s="274"/>
      <c r="D4473" s="274"/>
      <c r="E4473" s="274"/>
      <c r="F4473" s="277"/>
      <c r="G4473" s="286"/>
    </row>
    <row r="4474" spans="1:7" ht="24.75">
      <c r="A4474" s="248" t="s">
        <v>2006</v>
      </c>
      <c r="B4474" s="248"/>
      <c r="C4474" s="248"/>
      <c r="D4474" s="248"/>
      <c r="E4474" s="248"/>
      <c r="F4474" s="268"/>
      <c r="G4474" s="249"/>
    </row>
    <row r="4475" spans="1:7">
      <c r="A4475" s="262" t="s">
        <v>9</v>
      </c>
      <c r="B4475" s="259" t="s">
        <v>1911</v>
      </c>
      <c r="C4475" s="248" t="s">
        <v>2293</v>
      </c>
      <c r="D4475" s="274" t="s">
        <v>2171</v>
      </c>
      <c r="E4475" s="275">
        <v>0.39979700000000001</v>
      </c>
      <c r="F4475" s="276">
        <v>13.040459999999999</v>
      </c>
      <c r="G4475" s="261">
        <f>F4475*E4475</f>
        <v>5.2135367866199998</v>
      </c>
    </row>
    <row r="4476" spans="1:7">
      <c r="A4476" s="274" t="s">
        <v>1904</v>
      </c>
      <c r="B4476" s="274"/>
      <c r="C4476" s="274"/>
      <c r="D4476" s="274"/>
      <c r="E4476" s="274"/>
      <c r="F4476" s="277"/>
      <c r="G4476" s="261">
        <f>SUM(G4475)</f>
        <v>5.2135367866199998</v>
      </c>
    </row>
    <row r="4477" spans="1:7">
      <c r="A4477" s="274" t="s">
        <v>4273</v>
      </c>
      <c r="B4477" s="274"/>
      <c r="C4477" s="274"/>
      <c r="D4477" s="274"/>
      <c r="E4477" s="274"/>
      <c r="F4477" s="277"/>
      <c r="G4477" s="261">
        <f>G4476+G4473+G4471</f>
        <v>5.2135367866199998</v>
      </c>
    </row>
    <row r="4478" spans="1:7">
      <c r="A4478" s="274" t="s">
        <v>4271</v>
      </c>
      <c r="B4478" s="274"/>
      <c r="C4478" s="274"/>
      <c r="D4478" s="274"/>
      <c r="E4478" s="274"/>
      <c r="F4478" s="278">
        <v>0.2303</v>
      </c>
      <c r="G4478" s="261">
        <f>F4478*G4477</f>
        <v>1.2006775219585859</v>
      </c>
    </row>
    <row r="4479" spans="1:7" ht="16.5">
      <c r="A4479" s="248" t="s">
        <v>4280</v>
      </c>
      <c r="B4479" s="248"/>
      <c r="C4479" s="248"/>
      <c r="D4479" s="248"/>
      <c r="E4479" s="248"/>
      <c r="F4479" s="268"/>
      <c r="G4479" s="252">
        <f>SUM(G4477:G4478)</f>
        <v>6.4142143085785861</v>
      </c>
    </row>
    <row r="4480" spans="1:7">
      <c r="A4480" s="248"/>
      <c r="B4480" s="248"/>
      <c r="C4480" s="248"/>
      <c r="D4480" s="248"/>
      <c r="E4480" s="248"/>
      <c r="F4480" s="268"/>
      <c r="G4480" s="249"/>
    </row>
    <row r="4481" spans="1:7">
      <c r="A4481" s="255" t="s">
        <v>851</v>
      </c>
      <c r="B4481" s="255" t="s">
        <v>852</v>
      </c>
      <c r="C4481" s="250" t="s">
        <v>3682</v>
      </c>
      <c r="D4481" s="250"/>
      <c r="E4481" s="250"/>
      <c r="F4481" s="251"/>
      <c r="G4481" s="252" t="s">
        <v>4281</v>
      </c>
    </row>
    <row r="4482" spans="1:7">
      <c r="A4482" s="253"/>
      <c r="B4482" s="253"/>
      <c r="C4482" s="253"/>
      <c r="D4482" s="253"/>
      <c r="E4482" s="253"/>
      <c r="F4482" s="251"/>
      <c r="G4482" s="254"/>
    </row>
    <row r="4483" spans="1:7">
      <c r="A4483" s="253" t="s">
        <v>4274</v>
      </c>
      <c r="B4483" s="253"/>
      <c r="C4483" s="253"/>
      <c r="D4483" s="255" t="s">
        <v>263</v>
      </c>
      <c r="E4483" s="255" t="s">
        <v>262</v>
      </c>
      <c r="F4483" s="251" t="s">
        <v>4278</v>
      </c>
      <c r="G4483" s="284" t="s">
        <v>4279</v>
      </c>
    </row>
    <row r="4484" spans="1:7" ht="16.5">
      <c r="A4484" s="253" t="s">
        <v>2001</v>
      </c>
      <c r="B4484" s="253"/>
      <c r="C4484" s="253"/>
      <c r="D4484" s="253"/>
      <c r="E4484" s="253"/>
      <c r="F4484" s="251"/>
      <c r="G4484" s="258"/>
    </row>
    <row r="4485" spans="1:7">
      <c r="A4485" s="259" t="s">
        <v>1904</v>
      </c>
      <c r="B4485" s="259"/>
      <c r="C4485" s="259"/>
      <c r="D4485" s="259"/>
      <c r="E4485" s="259"/>
      <c r="F4485" s="260"/>
      <c r="G4485" s="261">
        <v>0</v>
      </c>
    </row>
    <row r="4486" spans="1:7" ht="16.5">
      <c r="A4486" s="253" t="s">
        <v>2003</v>
      </c>
      <c r="B4486" s="253"/>
      <c r="C4486" s="253"/>
      <c r="D4486" s="253"/>
      <c r="E4486" s="253"/>
      <c r="F4486" s="251"/>
      <c r="G4486" s="258"/>
    </row>
    <row r="4487" spans="1:7">
      <c r="A4487" s="259" t="s">
        <v>1904</v>
      </c>
      <c r="B4487" s="259"/>
      <c r="C4487" s="259"/>
      <c r="D4487" s="259"/>
      <c r="E4487" s="259"/>
      <c r="F4487" s="260"/>
      <c r="G4487" s="261">
        <v>0</v>
      </c>
    </row>
    <row r="4488" spans="1:7" ht="24.75">
      <c r="A4488" s="253" t="s">
        <v>2006</v>
      </c>
      <c r="B4488" s="253"/>
      <c r="C4488" s="253"/>
      <c r="D4488" s="253"/>
      <c r="E4488" s="253"/>
      <c r="F4488" s="251"/>
      <c r="G4488" s="258"/>
    </row>
    <row r="4489" spans="1:7" ht="16.5">
      <c r="A4489" s="262" t="s">
        <v>9</v>
      </c>
      <c r="B4489" s="259" t="s">
        <v>1911</v>
      </c>
      <c r="C4489" s="253" t="s">
        <v>3089</v>
      </c>
      <c r="D4489" s="259" t="s">
        <v>2171</v>
      </c>
      <c r="E4489" s="269">
        <v>0.34968399999999999</v>
      </c>
      <c r="F4489" s="266">
        <v>13.040459999999999</v>
      </c>
      <c r="G4489" s="261">
        <f>F4489*E4489</f>
        <v>4.5600402146399999</v>
      </c>
    </row>
    <row r="4490" spans="1:7">
      <c r="A4490" s="259" t="s">
        <v>1904</v>
      </c>
      <c r="B4490" s="259"/>
      <c r="C4490" s="259"/>
      <c r="D4490" s="259"/>
      <c r="E4490" s="259"/>
      <c r="F4490" s="260"/>
      <c r="G4490" s="261">
        <f>SUM(G4489:G4489)</f>
        <v>4.5600402146399999</v>
      </c>
    </row>
    <row r="4491" spans="1:7">
      <c r="A4491" s="259" t="s">
        <v>4273</v>
      </c>
      <c r="B4491" s="259"/>
      <c r="C4491" s="259"/>
      <c r="D4491" s="259"/>
      <c r="E4491" s="259"/>
      <c r="F4491" s="260"/>
      <c r="G4491" s="261">
        <f>G4490+G4487+G4485</f>
        <v>4.5600402146399999</v>
      </c>
    </row>
    <row r="4492" spans="1:7">
      <c r="A4492" s="259" t="s">
        <v>4271</v>
      </c>
      <c r="B4492" s="259"/>
      <c r="C4492" s="259"/>
      <c r="D4492" s="259"/>
      <c r="E4492" s="259"/>
      <c r="F4492" s="267">
        <v>0.2303</v>
      </c>
      <c r="G4492" s="261">
        <f>F4492*G4491</f>
        <v>1.0501772614315921</v>
      </c>
    </row>
    <row r="4493" spans="1:7" ht="16.5">
      <c r="A4493" s="253" t="s">
        <v>4280</v>
      </c>
      <c r="B4493" s="253"/>
      <c r="C4493" s="253"/>
      <c r="D4493" s="253"/>
      <c r="E4493" s="253"/>
      <c r="F4493" s="251"/>
      <c r="G4493" s="252">
        <f>SUM(G4491:G4492)</f>
        <v>5.6102174760715915</v>
      </c>
    </row>
    <row r="4494" spans="1:7">
      <c r="A4494" s="248"/>
      <c r="B4494" s="248"/>
      <c r="C4494" s="248"/>
      <c r="D4494" s="248"/>
      <c r="E4494" s="248"/>
      <c r="F4494" s="268"/>
      <c r="G4494" s="249"/>
    </row>
    <row r="4495" spans="1:7">
      <c r="A4495" s="270" t="s">
        <v>853</v>
      </c>
      <c r="B4495" s="270" t="s">
        <v>854</v>
      </c>
      <c r="C4495" s="248" t="s">
        <v>2546</v>
      </c>
      <c r="D4495" s="248"/>
      <c r="E4495" s="248"/>
      <c r="F4495" s="268"/>
      <c r="G4495" s="252" t="s">
        <v>0</v>
      </c>
    </row>
    <row r="4496" spans="1:7">
      <c r="A4496" s="248"/>
      <c r="B4496" s="248"/>
      <c r="C4496" s="248"/>
      <c r="D4496" s="248"/>
      <c r="E4496" s="248"/>
      <c r="F4496" s="268"/>
      <c r="G4496" s="271"/>
    </row>
    <row r="4497" spans="1:7">
      <c r="A4497" s="248" t="s">
        <v>4274</v>
      </c>
      <c r="B4497" s="248"/>
      <c r="C4497" s="248"/>
      <c r="D4497" s="270" t="s">
        <v>263</v>
      </c>
      <c r="E4497" s="270" t="s">
        <v>262</v>
      </c>
      <c r="F4497" s="251" t="s">
        <v>4278</v>
      </c>
      <c r="G4497" s="284" t="s">
        <v>4279</v>
      </c>
    </row>
    <row r="4498" spans="1:7" ht="16.5">
      <c r="A4498" s="248" t="s">
        <v>2001</v>
      </c>
      <c r="B4498" s="248"/>
      <c r="C4498" s="248"/>
      <c r="D4498" s="248"/>
      <c r="E4498" s="248"/>
      <c r="F4498" s="268"/>
      <c r="G4498" s="249"/>
    </row>
    <row r="4499" spans="1:7">
      <c r="A4499" s="274" t="s">
        <v>1904</v>
      </c>
      <c r="B4499" s="274"/>
      <c r="C4499" s="274"/>
      <c r="D4499" s="274"/>
      <c r="E4499" s="274"/>
      <c r="F4499" s="277"/>
      <c r="G4499" s="286"/>
    </row>
    <row r="4500" spans="1:7" ht="16.5">
      <c r="A4500" s="248" t="s">
        <v>2003</v>
      </c>
      <c r="B4500" s="248"/>
      <c r="C4500" s="248"/>
      <c r="D4500" s="248"/>
      <c r="E4500" s="248"/>
      <c r="F4500" s="268"/>
      <c r="G4500" s="249"/>
    </row>
    <row r="4501" spans="1:7">
      <c r="A4501" s="274" t="s">
        <v>1904</v>
      </c>
      <c r="B4501" s="274"/>
      <c r="C4501" s="274"/>
      <c r="D4501" s="274"/>
      <c r="E4501" s="274"/>
      <c r="F4501" s="277"/>
      <c r="G4501" s="286"/>
    </row>
    <row r="4502" spans="1:7" ht="24.75">
      <c r="A4502" s="248" t="s">
        <v>2006</v>
      </c>
      <c r="B4502" s="248"/>
      <c r="C4502" s="248"/>
      <c r="D4502" s="248"/>
      <c r="E4502" s="248"/>
      <c r="F4502" s="268"/>
      <c r="G4502" s="249"/>
    </row>
    <row r="4503" spans="1:7">
      <c r="A4503" s="262" t="s">
        <v>9</v>
      </c>
      <c r="B4503" s="259" t="s">
        <v>1911</v>
      </c>
      <c r="C4503" s="248" t="s">
        <v>2293</v>
      </c>
      <c r="D4503" s="274" t="s">
        <v>2171</v>
      </c>
      <c r="E4503" s="275">
        <v>2</v>
      </c>
      <c r="F4503" s="276">
        <v>13.040459999999999</v>
      </c>
      <c r="G4503" s="261">
        <f>F4503*E4503</f>
        <v>26.080919999999999</v>
      </c>
    </row>
    <row r="4504" spans="1:7">
      <c r="A4504" s="274" t="s">
        <v>1904</v>
      </c>
      <c r="B4504" s="274"/>
      <c r="C4504" s="274"/>
      <c r="D4504" s="274"/>
      <c r="E4504" s="274"/>
      <c r="F4504" s="277"/>
      <c r="G4504" s="261">
        <f>SUM(G4503)</f>
        <v>26.080919999999999</v>
      </c>
    </row>
    <row r="4505" spans="1:7">
      <c r="A4505" s="274" t="s">
        <v>4273</v>
      </c>
      <c r="B4505" s="274"/>
      <c r="C4505" s="274"/>
      <c r="D4505" s="274"/>
      <c r="E4505" s="274"/>
      <c r="F4505" s="277"/>
      <c r="G4505" s="261">
        <f>G4504+G4501+G4499</f>
        <v>26.080919999999999</v>
      </c>
    </row>
    <row r="4506" spans="1:7">
      <c r="A4506" s="274" t="s">
        <v>4271</v>
      </c>
      <c r="B4506" s="274"/>
      <c r="C4506" s="274"/>
      <c r="D4506" s="274"/>
      <c r="E4506" s="274"/>
      <c r="F4506" s="278">
        <v>0.2303</v>
      </c>
      <c r="G4506" s="261">
        <f>F4506*G4505</f>
        <v>6.0064358760000003</v>
      </c>
    </row>
    <row r="4507" spans="1:7" ht="16.5">
      <c r="A4507" s="248" t="s">
        <v>4280</v>
      </c>
      <c r="B4507" s="248"/>
      <c r="C4507" s="248"/>
      <c r="D4507" s="248"/>
      <c r="E4507" s="248"/>
      <c r="F4507" s="268"/>
      <c r="G4507" s="252">
        <f>SUM(G4505:G4506)</f>
        <v>32.087355875999997</v>
      </c>
    </row>
    <row r="4508" spans="1:7">
      <c r="A4508" s="248"/>
      <c r="B4508" s="248"/>
      <c r="C4508" s="248"/>
      <c r="D4508" s="248"/>
      <c r="E4508" s="248"/>
      <c r="F4508" s="268"/>
      <c r="G4508" s="249"/>
    </row>
    <row r="4509" spans="1:7">
      <c r="A4509" s="248"/>
      <c r="B4509" s="248"/>
      <c r="C4509" s="248"/>
      <c r="D4509" s="248"/>
      <c r="E4509" s="248"/>
      <c r="F4509" s="268"/>
      <c r="G4509" s="249"/>
    </row>
    <row r="4510" spans="1:7" ht="24.75">
      <c r="A4510" s="255" t="s">
        <v>5243</v>
      </c>
      <c r="B4510" s="255" t="s">
        <v>855</v>
      </c>
      <c r="C4510" s="250" t="s">
        <v>3683</v>
      </c>
      <c r="D4510" s="250"/>
      <c r="E4510" s="250"/>
      <c r="F4510" s="251"/>
      <c r="G4510" s="252" t="s">
        <v>4281</v>
      </c>
    </row>
    <row r="4511" spans="1:7">
      <c r="A4511" s="253"/>
      <c r="B4511" s="253"/>
      <c r="C4511" s="253"/>
      <c r="D4511" s="253"/>
      <c r="E4511" s="253"/>
      <c r="F4511" s="251"/>
      <c r="G4511" s="258"/>
    </row>
    <row r="4512" spans="1:7">
      <c r="A4512" s="253" t="s">
        <v>4274</v>
      </c>
      <c r="B4512" s="253"/>
      <c r="C4512" s="253"/>
      <c r="D4512" s="255" t="s">
        <v>263</v>
      </c>
      <c r="E4512" s="255" t="s">
        <v>262</v>
      </c>
      <c r="F4512" s="251" t="s">
        <v>4278</v>
      </c>
      <c r="G4512" s="284" t="s">
        <v>4279</v>
      </c>
    </row>
    <row r="4513" spans="1:7" ht="16.5">
      <c r="A4513" s="253" t="s">
        <v>2001</v>
      </c>
      <c r="B4513" s="253"/>
      <c r="C4513" s="253"/>
      <c r="D4513" s="253"/>
      <c r="E4513" s="253"/>
      <c r="F4513" s="251"/>
      <c r="G4513" s="258"/>
    </row>
    <row r="4514" spans="1:7">
      <c r="A4514" s="262" t="s">
        <v>9</v>
      </c>
      <c r="B4514" s="259"/>
      <c r="C4514" s="253" t="s">
        <v>3684</v>
      </c>
      <c r="D4514" s="259" t="s">
        <v>3685</v>
      </c>
      <c r="E4514" s="269">
        <v>5.0000000000000001E-4</v>
      </c>
      <c r="F4514" s="266">
        <v>100</v>
      </c>
      <c r="G4514" s="261">
        <f>F4514*E4514</f>
        <v>0.05</v>
      </c>
    </row>
    <row r="4515" spans="1:7">
      <c r="A4515" s="259" t="s">
        <v>1904</v>
      </c>
      <c r="B4515" s="259"/>
      <c r="C4515" s="259"/>
      <c r="D4515" s="259"/>
      <c r="E4515" s="259"/>
      <c r="F4515" s="260"/>
      <c r="G4515" s="261">
        <f>SUM(G4514)</f>
        <v>0.05</v>
      </c>
    </row>
    <row r="4516" spans="1:7" ht="16.5">
      <c r="A4516" s="253" t="s">
        <v>2003</v>
      </c>
      <c r="B4516" s="253"/>
      <c r="C4516" s="253"/>
      <c r="D4516" s="253"/>
      <c r="E4516" s="253"/>
      <c r="F4516" s="251"/>
      <c r="G4516" s="258"/>
    </row>
    <row r="4517" spans="1:7">
      <c r="A4517" s="259" t="s">
        <v>1904</v>
      </c>
      <c r="B4517" s="259"/>
      <c r="C4517" s="259"/>
      <c r="D4517" s="259"/>
      <c r="E4517" s="259"/>
      <c r="F4517" s="260"/>
      <c r="G4517" s="261"/>
    </row>
    <row r="4518" spans="1:7" ht="24.75">
      <c r="A4518" s="253" t="s">
        <v>2006</v>
      </c>
      <c r="B4518" s="253"/>
      <c r="C4518" s="253"/>
      <c r="D4518" s="253"/>
      <c r="E4518" s="253"/>
      <c r="F4518" s="251"/>
      <c r="G4518" s="258"/>
    </row>
    <row r="4519" spans="1:7">
      <c r="A4519" s="262" t="s">
        <v>9</v>
      </c>
      <c r="B4519" s="259" t="s">
        <v>1978</v>
      </c>
      <c r="C4519" s="253" t="s">
        <v>3686</v>
      </c>
      <c r="D4519" s="259" t="s">
        <v>2171</v>
      </c>
      <c r="E4519" s="269">
        <v>5.2121355274524625E-3</v>
      </c>
      <c r="F4519" s="266">
        <v>50</v>
      </c>
      <c r="G4519" s="261">
        <f>F4519*E4519</f>
        <v>0.26060677637262314</v>
      </c>
    </row>
    <row r="4520" spans="1:7">
      <c r="A4520" s="262" t="s">
        <v>9</v>
      </c>
      <c r="B4520" s="259" t="s">
        <v>1980</v>
      </c>
      <c r="C4520" s="253" t="s">
        <v>2281</v>
      </c>
      <c r="D4520" s="259" t="s">
        <v>2171</v>
      </c>
      <c r="E4520" s="269">
        <v>5.5999999999999995E-4</v>
      </c>
      <c r="F4520" s="266">
        <v>125</v>
      </c>
      <c r="G4520" s="261">
        <f>F4520*E4520</f>
        <v>6.9999999999999993E-2</v>
      </c>
    </row>
    <row r="4521" spans="1:7">
      <c r="A4521" s="259" t="s">
        <v>1904</v>
      </c>
      <c r="B4521" s="259"/>
      <c r="C4521" s="259"/>
      <c r="D4521" s="259"/>
      <c r="E4521" s="259"/>
      <c r="F4521" s="260"/>
      <c r="G4521" s="261">
        <f>SUM(G4519:G4520)</f>
        <v>0.33060677637262315</v>
      </c>
    </row>
    <row r="4522" spans="1:7">
      <c r="A4522" s="259" t="s">
        <v>4273</v>
      </c>
      <c r="B4522" s="259"/>
      <c r="C4522" s="259"/>
      <c r="D4522" s="259"/>
      <c r="E4522" s="259"/>
      <c r="F4522" s="260"/>
      <c r="G4522" s="261">
        <f>G4521+G4517+G4515</f>
        <v>0.38060677637262313</v>
      </c>
    </row>
    <row r="4523" spans="1:7">
      <c r="A4523" s="259" t="s">
        <v>4271</v>
      </c>
      <c r="B4523" s="259"/>
      <c r="C4523" s="259"/>
      <c r="D4523" s="259"/>
      <c r="E4523" s="259"/>
      <c r="F4523" s="267">
        <v>0.2303</v>
      </c>
      <c r="G4523" s="261">
        <f>F4523*G4522</f>
        <v>8.765374059861511E-2</v>
      </c>
    </row>
    <row r="4524" spans="1:7" ht="16.5">
      <c r="A4524" s="253" t="s">
        <v>4280</v>
      </c>
      <c r="B4524" s="253"/>
      <c r="C4524" s="253"/>
      <c r="D4524" s="253"/>
      <c r="E4524" s="253"/>
      <c r="F4524" s="251"/>
      <c r="G4524" s="252">
        <f>SUM(G4522:G4523)</f>
        <v>0.46826051697123827</v>
      </c>
    </row>
    <row r="4525" spans="1:7">
      <c r="A4525" s="248"/>
      <c r="B4525" s="248"/>
      <c r="C4525" s="248"/>
      <c r="D4525" s="248"/>
      <c r="E4525" s="248"/>
      <c r="F4525" s="268"/>
      <c r="G4525" s="249"/>
    </row>
    <row r="4526" spans="1:7" ht="16.5">
      <c r="A4526" s="255" t="s">
        <v>5244</v>
      </c>
      <c r="B4526" s="255" t="s">
        <v>856</v>
      </c>
      <c r="C4526" s="250" t="s">
        <v>3687</v>
      </c>
      <c r="D4526" s="250"/>
      <c r="E4526" s="250"/>
      <c r="F4526" s="251"/>
      <c r="G4526" s="252" t="s">
        <v>4281</v>
      </c>
    </row>
    <row r="4527" spans="1:7">
      <c r="A4527" s="253"/>
      <c r="B4527" s="253"/>
      <c r="C4527" s="253"/>
      <c r="D4527" s="253"/>
      <c r="E4527" s="253"/>
      <c r="F4527" s="251"/>
      <c r="G4527" s="258"/>
    </row>
    <row r="4528" spans="1:7">
      <c r="A4528" s="253" t="s">
        <v>4274</v>
      </c>
      <c r="B4528" s="253"/>
      <c r="C4528" s="253"/>
      <c r="D4528" s="255" t="s">
        <v>263</v>
      </c>
      <c r="E4528" s="255" t="s">
        <v>262</v>
      </c>
      <c r="F4528" s="251" t="s">
        <v>4278</v>
      </c>
      <c r="G4528" s="284" t="s">
        <v>4279</v>
      </c>
    </row>
    <row r="4529" spans="1:7" ht="16.5">
      <c r="A4529" s="253" t="s">
        <v>2001</v>
      </c>
      <c r="B4529" s="253"/>
      <c r="C4529" s="253"/>
      <c r="D4529" s="253"/>
      <c r="E4529" s="253"/>
      <c r="F4529" s="251"/>
      <c r="G4529" s="258"/>
    </row>
    <row r="4530" spans="1:7">
      <c r="A4530" s="262" t="s">
        <v>9</v>
      </c>
      <c r="B4530" s="259"/>
      <c r="C4530" s="253" t="s">
        <v>3684</v>
      </c>
      <c r="D4530" s="259" t="s">
        <v>3685</v>
      </c>
      <c r="E4530" s="269">
        <v>5.0000000000000001E-4</v>
      </c>
      <c r="F4530" s="266">
        <v>100</v>
      </c>
      <c r="G4530" s="261">
        <f>F4530*E4530</f>
        <v>0.05</v>
      </c>
    </row>
    <row r="4531" spans="1:7">
      <c r="A4531" s="259" t="s">
        <v>1904</v>
      </c>
      <c r="B4531" s="259"/>
      <c r="C4531" s="259"/>
      <c r="D4531" s="259"/>
      <c r="E4531" s="259"/>
      <c r="F4531" s="260"/>
      <c r="G4531" s="261">
        <f>SUM(G4530)</f>
        <v>0.05</v>
      </c>
    </row>
    <row r="4532" spans="1:7" ht="16.5">
      <c r="A4532" s="253" t="s">
        <v>2003</v>
      </c>
      <c r="B4532" s="253"/>
      <c r="C4532" s="253"/>
      <c r="D4532" s="253"/>
      <c r="E4532" s="253"/>
      <c r="F4532" s="251"/>
      <c r="G4532" s="258"/>
    </row>
    <row r="4533" spans="1:7">
      <c r="A4533" s="259" t="s">
        <v>1904</v>
      </c>
      <c r="B4533" s="259"/>
      <c r="C4533" s="259"/>
      <c r="D4533" s="259"/>
      <c r="E4533" s="259"/>
      <c r="F4533" s="260"/>
      <c r="G4533" s="261"/>
    </row>
    <row r="4534" spans="1:7" ht="24.75">
      <c r="A4534" s="253" t="s">
        <v>2006</v>
      </c>
      <c r="B4534" s="253"/>
      <c r="C4534" s="253"/>
      <c r="D4534" s="253"/>
      <c r="E4534" s="253"/>
      <c r="F4534" s="251"/>
      <c r="G4534" s="258"/>
    </row>
    <row r="4535" spans="1:7">
      <c r="A4535" s="262" t="s">
        <v>9</v>
      </c>
      <c r="B4535" s="259" t="s">
        <v>1978</v>
      </c>
      <c r="C4535" s="253" t="s">
        <v>3686</v>
      </c>
      <c r="D4535" s="259" t="s">
        <v>2171</v>
      </c>
      <c r="E4535" s="269">
        <v>7.9898854830555439E-3</v>
      </c>
      <c r="F4535" s="266">
        <v>50</v>
      </c>
      <c r="G4535" s="261">
        <f>F4535*E4535</f>
        <v>0.39949427415277722</v>
      </c>
    </row>
    <row r="4536" spans="1:7">
      <c r="A4536" s="262" t="s">
        <v>9</v>
      </c>
      <c r="B4536" s="259" t="s">
        <v>1980</v>
      </c>
      <c r="C4536" s="253" t="s">
        <v>2281</v>
      </c>
      <c r="D4536" s="259" t="s">
        <v>2171</v>
      </c>
      <c r="E4536" s="269">
        <v>1E-3</v>
      </c>
      <c r="F4536" s="266">
        <v>125</v>
      </c>
      <c r="G4536" s="261">
        <f>F4536*E4536</f>
        <v>0.125</v>
      </c>
    </row>
    <row r="4537" spans="1:7">
      <c r="A4537" s="259" t="s">
        <v>1904</v>
      </c>
      <c r="B4537" s="259"/>
      <c r="C4537" s="259"/>
      <c r="D4537" s="259"/>
      <c r="E4537" s="259"/>
      <c r="F4537" s="260"/>
      <c r="G4537" s="261">
        <f>SUM(G4535:G4536)</f>
        <v>0.52449427415277716</v>
      </c>
    </row>
    <row r="4538" spans="1:7">
      <c r="A4538" s="259" t="s">
        <v>4273</v>
      </c>
      <c r="B4538" s="259"/>
      <c r="C4538" s="259"/>
      <c r="D4538" s="259"/>
      <c r="E4538" s="259"/>
      <c r="F4538" s="260"/>
      <c r="G4538" s="261">
        <f>G4537+G4533+G4531</f>
        <v>0.57449427415277721</v>
      </c>
    </row>
    <row r="4539" spans="1:7">
      <c r="A4539" s="259" t="s">
        <v>4271</v>
      </c>
      <c r="B4539" s="259"/>
      <c r="C4539" s="259"/>
      <c r="D4539" s="259"/>
      <c r="E4539" s="259"/>
      <c r="F4539" s="267">
        <v>0.2303</v>
      </c>
      <c r="G4539" s="261">
        <f>F4539*G4538</f>
        <v>0.13230603133738458</v>
      </c>
    </row>
    <row r="4540" spans="1:7" ht="16.5">
      <c r="A4540" s="253" t="s">
        <v>4280</v>
      </c>
      <c r="B4540" s="253"/>
      <c r="C4540" s="253"/>
      <c r="D4540" s="253"/>
      <c r="E4540" s="253"/>
      <c r="F4540" s="251"/>
      <c r="G4540" s="252">
        <f>SUM(G4538:G4539)</f>
        <v>0.70680030549016182</v>
      </c>
    </row>
    <row r="4541" spans="1:7">
      <c r="A4541" s="248"/>
      <c r="B4541" s="248"/>
      <c r="C4541" s="248"/>
      <c r="D4541" s="248"/>
      <c r="E4541" s="248"/>
      <c r="F4541" s="268"/>
      <c r="G4541" s="249"/>
    </row>
    <row r="4542" spans="1:7" ht="16.5">
      <c r="A4542" s="270" t="s">
        <v>5245</v>
      </c>
      <c r="B4542" s="270" t="s">
        <v>858</v>
      </c>
      <c r="C4542" s="248" t="s">
        <v>2547</v>
      </c>
      <c r="D4542" s="248"/>
      <c r="E4542" s="248"/>
      <c r="F4542" s="268"/>
      <c r="G4542" s="271" t="s">
        <v>0</v>
      </c>
    </row>
    <row r="4543" spans="1:7">
      <c r="A4543" s="248"/>
      <c r="B4543" s="248"/>
      <c r="C4543" s="248"/>
      <c r="D4543" s="248"/>
      <c r="E4543" s="248"/>
      <c r="F4543" s="268"/>
      <c r="G4543" s="271"/>
    </row>
    <row r="4544" spans="1:7">
      <c r="A4544" s="248" t="s">
        <v>4274</v>
      </c>
      <c r="B4544" s="248"/>
      <c r="C4544" s="248"/>
      <c r="D4544" s="270" t="s">
        <v>263</v>
      </c>
      <c r="E4544" s="270" t="s">
        <v>262</v>
      </c>
      <c r="F4544" s="251" t="s">
        <v>4278</v>
      </c>
      <c r="G4544" s="284" t="s">
        <v>4279</v>
      </c>
    </row>
    <row r="4545" spans="1:7" ht="16.5">
      <c r="A4545" s="248" t="s">
        <v>2001</v>
      </c>
      <c r="B4545" s="248"/>
      <c r="C4545" s="248"/>
      <c r="D4545" s="248"/>
      <c r="E4545" s="248"/>
      <c r="F4545" s="268"/>
      <c r="G4545" s="249"/>
    </row>
    <row r="4546" spans="1:7">
      <c r="A4546" s="274" t="s">
        <v>1903</v>
      </c>
      <c r="B4546" s="270" t="s">
        <v>2548</v>
      </c>
      <c r="C4546" s="274" t="s">
        <v>2549</v>
      </c>
      <c r="D4546" s="274" t="s">
        <v>0</v>
      </c>
      <c r="E4546" s="275">
        <v>1</v>
      </c>
      <c r="F4546" s="268">
        <v>1980.37</v>
      </c>
      <c r="G4546" s="249">
        <f>F4546*E4546</f>
        <v>1980.37</v>
      </c>
    </row>
    <row r="4547" spans="1:7">
      <c r="A4547" s="274" t="s">
        <v>1904</v>
      </c>
      <c r="B4547" s="274"/>
      <c r="C4547" s="274"/>
      <c r="D4547" s="274"/>
      <c r="E4547" s="274"/>
      <c r="F4547" s="277"/>
      <c r="G4547" s="249">
        <f>SUM(G4546)</f>
        <v>1980.37</v>
      </c>
    </row>
    <row r="4548" spans="1:7" ht="16.5">
      <c r="A4548" s="248" t="s">
        <v>2003</v>
      </c>
      <c r="B4548" s="248"/>
      <c r="C4548" s="248"/>
      <c r="D4548" s="248"/>
      <c r="E4548" s="248"/>
      <c r="F4548" s="268"/>
      <c r="G4548" s="249"/>
    </row>
    <row r="4549" spans="1:7">
      <c r="A4549" s="274" t="s">
        <v>1904</v>
      </c>
      <c r="B4549" s="274"/>
      <c r="C4549" s="274"/>
      <c r="D4549" s="274"/>
      <c r="E4549" s="274"/>
      <c r="F4549" s="277"/>
      <c r="G4549" s="249"/>
    </row>
    <row r="4550" spans="1:7" ht="24.75">
      <c r="A4550" s="248" t="s">
        <v>2006</v>
      </c>
      <c r="B4550" s="248"/>
      <c r="C4550" s="248"/>
      <c r="D4550" s="248"/>
      <c r="E4550" s="248"/>
      <c r="F4550" s="268"/>
      <c r="G4550" s="249"/>
    </row>
    <row r="4551" spans="1:7">
      <c r="A4551" s="274" t="s">
        <v>1904</v>
      </c>
      <c r="B4551" s="274"/>
      <c r="C4551" s="274"/>
      <c r="D4551" s="274"/>
      <c r="E4551" s="274"/>
      <c r="F4551" s="277"/>
      <c r="G4551" s="249"/>
    </row>
    <row r="4552" spans="1:7">
      <c r="A4552" s="274" t="s">
        <v>4273</v>
      </c>
      <c r="B4552" s="274"/>
      <c r="C4552" s="274"/>
      <c r="D4552" s="274"/>
      <c r="E4552" s="274"/>
      <c r="F4552" s="277"/>
      <c r="G4552" s="261">
        <f>G4551+G4549+G4547</f>
        <v>1980.37</v>
      </c>
    </row>
    <row r="4553" spans="1:7">
      <c r="A4553" s="274" t="s">
        <v>4271</v>
      </c>
      <c r="B4553" s="274"/>
      <c r="C4553" s="274"/>
      <c r="D4553" s="274"/>
      <c r="E4553" s="274"/>
      <c r="F4553" s="278">
        <v>0.2303</v>
      </c>
      <c r="G4553" s="261">
        <f>F4553*G4552</f>
        <v>456.07921099999999</v>
      </c>
    </row>
    <row r="4554" spans="1:7" ht="16.5">
      <c r="A4554" s="248" t="s">
        <v>4280</v>
      </c>
      <c r="B4554" s="248"/>
      <c r="C4554" s="248"/>
      <c r="D4554" s="248"/>
      <c r="E4554" s="248"/>
      <c r="F4554" s="268"/>
      <c r="G4554" s="249">
        <f>SUM(G4552:G4553)</f>
        <v>2436.4492110000001</v>
      </c>
    </row>
  </sheetData>
  <mergeCells count="1">
    <mergeCell ref="A1:G1"/>
  </mergeCells>
  <pageMargins left="0.51181102362204722" right="0.51181102362204722" top="0.78740157480314965" bottom="0.78740157480314965" header="0.31496062992125984" footer="0.31496062992125984"/>
  <pageSetup paperSize="9" scale="74" orientation="portrait" r:id="rId1"/>
  <headerFooter>
    <oddFooter>Página &amp;P de &amp;N</oddFooter>
  </headerFooter>
</worksheet>
</file>

<file path=xl/worksheets/sheet3.xml><?xml version="1.0" encoding="utf-8"?>
<worksheet xmlns="http://schemas.openxmlformats.org/spreadsheetml/2006/main" xmlns:r="http://schemas.openxmlformats.org/officeDocument/2006/relationships">
  <sheetPr>
    <tabColor rgb="FF00B050"/>
  </sheetPr>
  <dimension ref="A1:H219"/>
  <sheetViews>
    <sheetView view="pageBreakPreview" zoomScale="120" zoomScaleNormal="130" zoomScaleSheetLayoutView="120" workbookViewId="0">
      <selection activeCell="D9" sqref="D9"/>
    </sheetView>
  </sheetViews>
  <sheetFormatPr defaultColWidth="9.33203125" defaultRowHeight="8.25"/>
  <cols>
    <col min="1" max="1" width="7.83203125" style="3" customWidth="1"/>
    <col min="2" max="2" width="12" style="3" customWidth="1"/>
    <col min="3" max="3" width="11.83203125" style="3" bestFit="1" customWidth="1"/>
    <col min="4" max="4" width="52.33203125" style="3" customWidth="1"/>
    <col min="5" max="5" width="10.5" style="3" customWidth="1"/>
    <col min="6" max="6" width="10.6640625" style="3" customWidth="1"/>
    <col min="7" max="7" width="10.5" style="6" bestFit="1" customWidth="1"/>
    <col min="8" max="8" width="14.83203125" style="3" bestFit="1" customWidth="1"/>
    <col min="9" max="16384" width="9.33203125" style="3"/>
  </cols>
  <sheetData>
    <row r="1" spans="1:8" ht="9.75" customHeight="1">
      <c r="A1" s="509" t="s">
        <v>271</v>
      </c>
      <c r="B1" s="509"/>
      <c r="C1" s="509"/>
      <c r="D1" s="509"/>
      <c r="E1" s="509"/>
      <c r="F1" s="509"/>
      <c r="G1" s="509"/>
      <c r="H1" s="509"/>
    </row>
    <row r="2" spans="1:8">
      <c r="A2" s="510" t="s">
        <v>2555</v>
      </c>
      <c r="B2" s="510"/>
      <c r="C2" s="510"/>
      <c r="D2" s="513" t="s">
        <v>270</v>
      </c>
      <c r="E2" s="513"/>
      <c r="F2" s="513"/>
      <c r="G2" s="513"/>
      <c r="H2" s="513"/>
    </row>
    <row r="3" spans="1:8" ht="9.75" customHeight="1">
      <c r="A3" s="511" t="s">
        <v>269</v>
      </c>
      <c r="B3" s="511"/>
      <c r="C3" s="511"/>
      <c r="D3" s="513" t="s">
        <v>268</v>
      </c>
      <c r="E3" s="513"/>
      <c r="F3" s="513"/>
      <c r="G3" s="513"/>
      <c r="H3" s="513"/>
    </row>
    <row r="4" spans="1:8">
      <c r="A4" s="512" t="s">
        <v>267</v>
      </c>
      <c r="B4" s="512"/>
      <c r="C4" s="512"/>
      <c r="D4" s="513" t="s">
        <v>266</v>
      </c>
      <c r="E4" s="513"/>
      <c r="F4" s="513"/>
      <c r="G4" s="513"/>
      <c r="H4" s="513"/>
    </row>
    <row r="5" spans="1:8" ht="24.75">
      <c r="A5" s="145" t="s">
        <v>265</v>
      </c>
      <c r="B5" s="146" t="s">
        <v>264</v>
      </c>
      <c r="C5" s="147" t="s">
        <v>2556</v>
      </c>
      <c r="D5" s="148" t="s">
        <v>2000</v>
      </c>
      <c r="E5" s="149" t="s">
        <v>263</v>
      </c>
      <c r="F5" s="149" t="s">
        <v>262</v>
      </c>
      <c r="G5" s="150" t="s">
        <v>261</v>
      </c>
      <c r="H5" s="151" t="s">
        <v>260</v>
      </c>
    </row>
    <row r="6" spans="1:8">
      <c r="A6" s="152">
        <v>5</v>
      </c>
      <c r="B6" s="153"/>
      <c r="C6" s="153"/>
      <c r="D6" s="154" t="s">
        <v>2557</v>
      </c>
      <c r="E6" s="153"/>
      <c r="F6" s="153"/>
      <c r="G6" s="140"/>
      <c r="H6" s="155"/>
    </row>
    <row r="7" spans="1:8">
      <c r="A7" s="156" t="s">
        <v>259</v>
      </c>
      <c r="B7" s="153"/>
      <c r="C7" s="153"/>
      <c r="D7" s="154" t="s">
        <v>2558</v>
      </c>
      <c r="E7" s="153"/>
      <c r="F7" s="153"/>
      <c r="G7" s="140"/>
      <c r="H7" s="155"/>
    </row>
    <row r="8" spans="1:8">
      <c r="A8" s="156" t="s">
        <v>258</v>
      </c>
      <c r="B8" s="153"/>
      <c r="C8" s="153"/>
      <c r="D8" s="156" t="s">
        <v>257</v>
      </c>
      <c r="E8" s="153"/>
      <c r="F8" s="153"/>
      <c r="G8" s="140"/>
      <c r="H8" s="155"/>
    </row>
    <row r="9" spans="1:8" ht="16.5">
      <c r="A9" s="157" t="s">
        <v>256</v>
      </c>
      <c r="B9" s="157" t="s">
        <v>9</v>
      </c>
      <c r="C9" s="157" t="s">
        <v>255</v>
      </c>
      <c r="D9" s="154" t="s">
        <v>2559</v>
      </c>
      <c r="E9" s="158" t="s">
        <v>0</v>
      </c>
      <c r="F9" s="159">
        <v>1</v>
      </c>
      <c r="G9" s="138">
        <f>'CPU EST'!G19</f>
        <v>13043.640600000001</v>
      </c>
      <c r="H9" s="160">
        <f t="shared" ref="H9:H53" si="0">F9*G9</f>
        <v>13043.640600000001</v>
      </c>
    </row>
    <row r="10" spans="1:8" ht="16.5">
      <c r="A10" s="157" t="s">
        <v>254</v>
      </c>
      <c r="B10" s="157" t="s">
        <v>9</v>
      </c>
      <c r="C10" s="157" t="s">
        <v>253</v>
      </c>
      <c r="D10" s="154" t="s">
        <v>2560</v>
      </c>
      <c r="E10" s="158" t="s">
        <v>0</v>
      </c>
      <c r="F10" s="159">
        <v>1</v>
      </c>
      <c r="G10" s="138">
        <f>'CPU EST'!G37</f>
        <v>1630.4550750000001</v>
      </c>
      <c r="H10" s="160">
        <f t="shared" si="0"/>
        <v>1630.4550750000001</v>
      </c>
    </row>
    <row r="11" spans="1:8" ht="16.5">
      <c r="A11" s="157" t="s">
        <v>252</v>
      </c>
      <c r="B11" s="157" t="s">
        <v>168</v>
      </c>
      <c r="C11" s="161">
        <v>37352</v>
      </c>
      <c r="D11" s="154" t="s">
        <v>2561</v>
      </c>
      <c r="E11" s="158" t="s">
        <v>165</v>
      </c>
      <c r="F11" s="159">
        <v>225</v>
      </c>
      <c r="G11" s="138">
        <f>'CPU EST'!G55</f>
        <v>59.70692995884</v>
      </c>
      <c r="H11" s="160">
        <f t="shared" si="0"/>
        <v>13434.059240739</v>
      </c>
    </row>
    <row r="12" spans="1:8" ht="16.5">
      <c r="A12" s="157" t="s">
        <v>251</v>
      </c>
      <c r="B12" s="157" t="s">
        <v>9</v>
      </c>
      <c r="C12" s="157" t="s">
        <v>250</v>
      </c>
      <c r="D12" s="154" t="s">
        <v>2562</v>
      </c>
      <c r="E12" s="158" t="s">
        <v>165</v>
      </c>
      <c r="F12" s="159">
        <v>245</v>
      </c>
      <c r="G12" s="138">
        <f>'CPU EST'!G73</f>
        <v>43.477035000000008</v>
      </c>
      <c r="H12" s="160">
        <f t="shared" si="0"/>
        <v>10651.873575000001</v>
      </c>
    </row>
    <row r="13" spans="1:8">
      <c r="A13" s="157" t="s">
        <v>249</v>
      </c>
      <c r="B13" s="157" t="s">
        <v>9</v>
      </c>
      <c r="C13" s="157" t="s">
        <v>248</v>
      </c>
      <c r="D13" s="154" t="s">
        <v>2563</v>
      </c>
      <c r="E13" s="158" t="s">
        <v>165</v>
      </c>
      <c r="F13" s="159">
        <v>110</v>
      </c>
      <c r="G13" s="138">
        <f>'CPU EST'!G91</f>
        <v>24.066539999999996</v>
      </c>
      <c r="H13" s="160">
        <f t="shared" si="0"/>
        <v>2647.3193999999994</v>
      </c>
    </row>
    <row r="14" spans="1:8">
      <c r="A14" s="157" t="s">
        <v>247</v>
      </c>
      <c r="B14" s="157" t="s">
        <v>9</v>
      </c>
      <c r="C14" s="157" t="s">
        <v>31</v>
      </c>
      <c r="D14" s="154" t="s">
        <v>2201</v>
      </c>
      <c r="E14" s="158" t="s">
        <v>30</v>
      </c>
      <c r="F14" s="162">
        <v>1387</v>
      </c>
      <c r="G14" s="138">
        <f>'CPU EST'!G109</f>
        <v>8.3579100000000004</v>
      </c>
      <c r="H14" s="160">
        <f t="shared" si="0"/>
        <v>11592.421170000001</v>
      </c>
    </row>
    <row r="15" spans="1:8">
      <c r="A15" s="157" t="s">
        <v>246</v>
      </c>
      <c r="B15" s="157" t="s">
        <v>9</v>
      </c>
      <c r="C15" s="157" t="s">
        <v>87</v>
      </c>
      <c r="D15" s="154" t="s">
        <v>2564</v>
      </c>
      <c r="E15" s="158" t="s">
        <v>30</v>
      </c>
      <c r="F15" s="159">
        <v>985</v>
      </c>
      <c r="G15" s="138">
        <f>'CPU EST'!G127</f>
        <v>7.7306249999999999</v>
      </c>
      <c r="H15" s="160">
        <f t="shared" si="0"/>
        <v>7614.6656249999996</v>
      </c>
    </row>
    <row r="16" spans="1:8" ht="33">
      <c r="A16" s="163" t="s">
        <v>245</v>
      </c>
      <c r="B16" s="163" t="s">
        <v>9</v>
      </c>
      <c r="C16" s="163" t="s">
        <v>244</v>
      </c>
      <c r="D16" s="154" t="s">
        <v>2565</v>
      </c>
      <c r="E16" s="164" t="s">
        <v>18</v>
      </c>
      <c r="F16" s="165">
        <v>62.65</v>
      </c>
      <c r="G16" s="139">
        <f>'CPU EST'!G145</f>
        <v>386.30153999999999</v>
      </c>
      <c r="H16" s="160">
        <f t="shared" si="0"/>
        <v>24201.791481</v>
      </c>
    </row>
    <row r="17" spans="1:8">
      <c r="A17" s="157" t="s">
        <v>243</v>
      </c>
      <c r="B17" s="157" t="s">
        <v>9</v>
      </c>
      <c r="C17" s="157" t="s">
        <v>242</v>
      </c>
      <c r="D17" s="154" t="s">
        <v>2566</v>
      </c>
      <c r="E17" s="158" t="s">
        <v>0</v>
      </c>
      <c r="F17" s="159">
        <v>52</v>
      </c>
      <c r="G17" s="138">
        <f>'CPU EST'!G163</f>
        <v>45.721125000000001</v>
      </c>
      <c r="H17" s="160">
        <f t="shared" si="0"/>
        <v>2377.4985000000001</v>
      </c>
    </row>
    <row r="18" spans="1:8" ht="16.5">
      <c r="A18" s="157" t="s">
        <v>241</v>
      </c>
      <c r="B18" s="157" t="s">
        <v>9</v>
      </c>
      <c r="C18" s="157" t="s">
        <v>189</v>
      </c>
      <c r="D18" s="154" t="s">
        <v>2567</v>
      </c>
      <c r="E18" s="158" t="s">
        <v>18</v>
      </c>
      <c r="F18" s="159">
        <v>81.45</v>
      </c>
      <c r="G18" s="138">
        <f>'CPU EST'!G181</f>
        <v>32.088719999999995</v>
      </c>
      <c r="H18" s="160">
        <f t="shared" si="0"/>
        <v>2613.6262439999996</v>
      </c>
    </row>
    <row r="19" spans="1:8" ht="16.5">
      <c r="A19" s="157" t="s">
        <v>240</v>
      </c>
      <c r="B19" s="157" t="s">
        <v>9</v>
      </c>
      <c r="C19" s="157" t="s">
        <v>188</v>
      </c>
      <c r="D19" s="154" t="s">
        <v>2568</v>
      </c>
      <c r="E19" s="158" t="s">
        <v>187</v>
      </c>
      <c r="F19" s="159">
        <v>814.49</v>
      </c>
      <c r="G19" s="138">
        <v>3.4809899999999998</v>
      </c>
      <c r="H19" s="160">
        <f t="shared" si="0"/>
        <v>2835.2315450999999</v>
      </c>
    </row>
    <row r="20" spans="1:8">
      <c r="A20" s="156" t="s">
        <v>239</v>
      </c>
      <c r="B20" s="153"/>
      <c r="C20" s="153"/>
      <c r="D20" s="156" t="s">
        <v>238</v>
      </c>
      <c r="E20" s="153"/>
      <c r="F20" s="153"/>
      <c r="G20" s="140">
        <v>0</v>
      </c>
      <c r="H20" s="160">
        <f t="shared" si="0"/>
        <v>0</v>
      </c>
    </row>
    <row r="21" spans="1:8">
      <c r="A21" s="157" t="s">
        <v>237</v>
      </c>
      <c r="B21" s="157" t="s">
        <v>9</v>
      </c>
      <c r="C21" s="157" t="s">
        <v>202</v>
      </c>
      <c r="D21" s="154" t="s">
        <v>2018</v>
      </c>
      <c r="E21" s="158" t="s">
        <v>18</v>
      </c>
      <c r="F21" s="159">
        <v>86.58</v>
      </c>
      <c r="G21" s="138">
        <f>'CPU EST'!G217</f>
        <v>54.547290000000004</v>
      </c>
      <c r="H21" s="160">
        <f t="shared" si="0"/>
        <v>4722.7043682000003</v>
      </c>
    </row>
    <row r="22" spans="1:8">
      <c r="A22" s="157" t="s">
        <v>236</v>
      </c>
      <c r="B22" s="157" t="s">
        <v>9</v>
      </c>
      <c r="C22" s="157" t="s">
        <v>200</v>
      </c>
      <c r="D22" s="154" t="s">
        <v>2569</v>
      </c>
      <c r="E22" s="158" t="s">
        <v>33</v>
      </c>
      <c r="F22" s="159">
        <v>39.14</v>
      </c>
      <c r="G22" s="138">
        <f>'CPU EST'!G235</f>
        <v>9.6213149999999992</v>
      </c>
      <c r="H22" s="160">
        <f t="shared" si="0"/>
        <v>376.5782691</v>
      </c>
    </row>
    <row r="23" spans="1:8" ht="16.5">
      <c r="A23" s="157" t="s">
        <v>235</v>
      </c>
      <c r="B23" s="157" t="s">
        <v>9</v>
      </c>
      <c r="C23" s="157" t="s">
        <v>198</v>
      </c>
      <c r="D23" s="154" t="s">
        <v>2570</v>
      </c>
      <c r="E23" s="158" t="s">
        <v>18</v>
      </c>
      <c r="F23" s="159">
        <v>1.96</v>
      </c>
      <c r="G23" s="138">
        <f>'CPU EST'!G253</f>
        <v>417.08267999999998</v>
      </c>
      <c r="H23" s="160">
        <f t="shared" si="0"/>
        <v>817.48205279999991</v>
      </c>
    </row>
    <row r="24" spans="1:8" ht="16.5">
      <c r="A24" s="157" t="s">
        <v>234</v>
      </c>
      <c r="B24" s="157" t="s">
        <v>9</v>
      </c>
      <c r="C24" s="157" t="s">
        <v>34</v>
      </c>
      <c r="D24" s="154" t="s">
        <v>2571</v>
      </c>
      <c r="E24" s="158" t="s">
        <v>33</v>
      </c>
      <c r="F24" s="159">
        <v>128.41</v>
      </c>
      <c r="G24" s="138">
        <f>'CPU EST'!G271</f>
        <v>47.797350000000009</v>
      </c>
      <c r="H24" s="160">
        <f t="shared" si="0"/>
        <v>6137.6577135000007</v>
      </c>
    </row>
    <row r="25" spans="1:8">
      <c r="A25" s="157" t="s">
        <v>233</v>
      </c>
      <c r="B25" s="157" t="s">
        <v>9</v>
      </c>
      <c r="C25" s="157" t="s">
        <v>31</v>
      </c>
      <c r="D25" s="154" t="s">
        <v>2201</v>
      </c>
      <c r="E25" s="158" t="s">
        <v>30</v>
      </c>
      <c r="F25" s="159">
        <v>983</v>
      </c>
      <c r="G25" s="138">
        <f>'CPU EST'!G289</f>
        <v>8.3579100000000004</v>
      </c>
      <c r="H25" s="160">
        <f t="shared" si="0"/>
        <v>8215.8255300000001</v>
      </c>
    </row>
    <row r="26" spans="1:8">
      <c r="A26" s="157" t="s">
        <v>232</v>
      </c>
      <c r="B26" s="157" t="s">
        <v>9</v>
      </c>
      <c r="C26" s="157" t="s">
        <v>87</v>
      </c>
      <c r="D26" s="154" t="s">
        <v>2564</v>
      </c>
      <c r="E26" s="158" t="s">
        <v>30</v>
      </c>
      <c r="F26" s="159">
        <v>406</v>
      </c>
      <c r="G26" s="138">
        <f>'CPU EST'!G307</f>
        <v>7.7306249999999999</v>
      </c>
      <c r="H26" s="160">
        <f t="shared" si="0"/>
        <v>3138.63375</v>
      </c>
    </row>
    <row r="27" spans="1:8" ht="24.75">
      <c r="A27" s="157" t="s">
        <v>231</v>
      </c>
      <c r="B27" s="157" t="s">
        <v>9</v>
      </c>
      <c r="C27" s="157" t="s">
        <v>193</v>
      </c>
      <c r="D27" s="154" t="s">
        <v>2572</v>
      </c>
      <c r="E27" s="158" t="s">
        <v>18</v>
      </c>
      <c r="F27" s="159">
        <v>24.49</v>
      </c>
      <c r="G27" s="138">
        <f>'CPU EST'!G325</f>
        <v>349.77764999999999</v>
      </c>
      <c r="H27" s="160">
        <f t="shared" si="0"/>
        <v>8566.0546484999995</v>
      </c>
    </row>
    <row r="28" spans="1:8" ht="16.5">
      <c r="A28" s="157" t="s">
        <v>230</v>
      </c>
      <c r="B28" s="157" t="s">
        <v>9</v>
      </c>
      <c r="C28" s="157" t="s">
        <v>191</v>
      </c>
      <c r="D28" s="154" t="s">
        <v>2573</v>
      </c>
      <c r="E28" s="158" t="s">
        <v>18</v>
      </c>
      <c r="F28" s="159">
        <v>60.13</v>
      </c>
      <c r="G28" s="138">
        <f>'CPU EST'!G343</f>
        <v>34.173780000000008</v>
      </c>
      <c r="H28" s="160">
        <f t="shared" si="0"/>
        <v>2054.8693914000005</v>
      </c>
    </row>
    <row r="29" spans="1:8" ht="16.5">
      <c r="A29" s="157" t="s">
        <v>229</v>
      </c>
      <c r="B29" s="157" t="s">
        <v>9</v>
      </c>
      <c r="C29" s="157" t="s">
        <v>189</v>
      </c>
      <c r="D29" s="154" t="s">
        <v>2567</v>
      </c>
      <c r="E29" s="158" t="s">
        <v>18</v>
      </c>
      <c r="F29" s="159">
        <v>34.380000000000003</v>
      </c>
      <c r="G29" s="138">
        <f>'CPU EST'!G361</f>
        <v>32.088719999999995</v>
      </c>
      <c r="H29" s="160">
        <f t="shared" si="0"/>
        <v>1103.2101935999999</v>
      </c>
    </row>
    <row r="30" spans="1:8" ht="16.5">
      <c r="A30" s="157" t="s">
        <v>228</v>
      </c>
      <c r="B30" s="157" t="s">
        <v>9</v>
      </c>
      <c r="C30" s="157" t="s">
        <v>188</v>
      </c>
      <c r="D30" s="154" t="s">
        <v>2574</v>
      </c>
      <c r="E30" s="158" t="s">
        <v>187</v>
      </c>
      <c r="F30" s="159">
        <v>343.77</v>
      </c>
      <c r="G30" s="138">
        <f>'CPU EST'!G379</f>
        <v>3.4809899999999998</v>
      </c>
      <c r="H30" s="160">
        <f t="shared" si="0"/>
        <v>1196.6599322999998</v>
      </c>
    </row>
    <row r="31" spans="1:8">
      <c r="A31" s="156" t="s">
        <v>227</v>
      </c>
      <c r="B31" s="153"/>
      <c r="C31" s="153"/>
      <c r="D31" s="154" t="s">
        <v>2575</v>
      </c>
      <c r="E31" s="153"/>
      <c r="F31" s="153"/>
      <c r="G31" s="140">
        <v>0</v>
      </c>
      <c r="H31" s="160">
        <f t="shared" si="0"/>
        <v>0</v>
      </c>
    </row>
    <row r="32" spans="1:8">
      <c r="A32" s="157" t="s">
        <v>226</v>
      </c>
      <c r="B32" s="157" t="s">
        <v>9</v>
      </c>
      <c r="C32" s="157" t="s">
        <v>202</v>
      </c>
      <c r="D32" s="154" t="s">
        <v>2018</v>
      </c>
      <c r="E32" s="158" t="s">
        <v>18</v>
      </c>
      <c r="F32" s="159">
        <v>62.21</v>
      </c>
      <c r="G32" s="138">
        <f>'CPU EST'!G397</f>
        <v>54.547290000000004</v>
      </c>
      <c r="H32" s="160">
        <f t="shared" si="0"/>
        <v>3393.3869109000002</v>
      </c>
    </row>
    <row r="33" spans="1:8">
      <c r="A33" s="157" t="s">
        <v>225</v>
      </c>
      <c r="B33" s="157" t="s">
        <v>9</v>
      </c>
      <c r="C33" s="157" t="s">
        <v>200</v>
      </c>
      <c r="D33" s="154" t="s">
        <v>2576</v>
      </c>
      <c r="E33" s="158" t="s">
        <v>33</v>
      </c>
      <c r="F33" s="159">
        <v>17.670000000000002</v>
      </c>
      <c r="G33" s="138">
        <f>'CPU EST'!G415</f>
        <v>9.6213149999999992</v>
      </c>
      <c r="H33" s="160">
        <f t="shared" si="0"/>
        <v>170.00863605000001</v>
      </c>
    </row>
    <row r="34" spans="1:8" ht="16.5">
      <c r="A34" s="157" t="s">
        <v>224</v>
      </c>
      <c r="B34" s="157" t="s">
        <v>9</v>
      </c>
      <c r="C34" s="157" t="s">
        <v>198</v>
      </c>
      <c r="D34" s="154" t="s">
        <v>2570</v>
      </c>
      <c r="E34" s="158" t="s">
        <v>18</v>
      </c>
      <c r="F34" s="159">
        <v>0.88</v>
      </c>
      <c r="G34" s="133">
        <f>'CPU EST'!G433</f>
        <v>417.08267999999998</v>
      </c>
      <c r="H34" s="160">
        <f t="shared" si="0"/>
        <v>367.03275839999998</v>
      </c>
    </row>
    <row r="35" spans="1:8" ht="16.5">
      <c r="A35" s="157" t="s">
        <v>223</v>
      </c>
      <c r="B35" s="157" t="s">
        <v>9</v>
      </c>
      <c r="C35" s="157" t="s">
        <v>34</v>
      </c>
      <c r="D35" s="154" t="s">
        <v>2571</v>
      </c>
      <c r="E35" s="158" t="s">
        <v>33</v>
      </c>
      <c r="F35" s="159">
        <v>193.77</v>
      </c>
      <c r="G35" s="133">
        <v>47.797350000000002</v>
      </c>
      <c r="H35" s="160">
        <f t="shared" si="0"/>
        <v>9261.6925095000006</v>
      </c>
    </row>
    <row r="36" spans="1:8">
      <c r="A36" s="157" t="s">
        <v>222</v>
      </c>
      <c r="B36" s="157" t="s">
        <v>9</v>
      </c>
      <c r="C36" s="157" t="s">
        <v>31</v>
      </c>
      <c r="D36" s="154" t="s">
        <v>2201</v>
      </c>
      <c r="E36" s="158" t="s">
        <v>30</v>
      </c>
      <c r="F36" s="162">
        <v>1162.22</v>
      </c>
      <c r="G36" s="133">
        <f>'CPU EST'!G469</f>
        <v>8.3579100000000004</v>
      </c>
      <c r="H36" s="160">
        <f t="shared" si="0"/>
        <v>9713.7301602000007</v>
      </c>
    </row>
    <row r="37" spans="1:8">
      <c r="A37" s="157" t="s">
        <v>221</v>
      </c>
      <c r="B37" s="157" t="s">
        <v>9</v>
      </c>
      <c r="C37" s="157" t="s">
        <v>87</v>
      </c>
      <c r="D37" s="154" t="s">
        <v>2564</v>
      </c>
      <c r="E37" s="158" t="s">
        <v>30</v>
      </c>
      <c r="F37" s="159">
        <v>43.21</v>
      </c>
      <c r="G37" s="133">
        <f>'CPU EST'!G487</f>
        <v>7.7306249999999999</v>
      </c>
      <c r="H37" s="160">
        <f t="shared" si="0"/>
        <v>334.04030625000001</v>
      </c>
    </row>
    <row r="38" spans="1:8">
      <c r="A38" s="157" t="s">
        <v>220</v>
      </c>
      <c r="B38" s="157" t="s">
        <v>9</v>
      </c>
      <c r="C38" s="157" t="s">
        <v>80</v>
      </c>
      <c r="D38" s="154" t="s">
        <v>2577</v>
      </c>
      <c r="E38" s="158" t="s">
        <v>30</v>
      </c>
      <c r="F38" s="159">
        <v>32</v>
      </c>
      <c r="G38" s="133">
        <f>'CPU EST'!G505</f>
        <v>8.1547049999999999</v>
      </c>
      <c r="H38" s="160">
        <f t="shared" si="0"/>
        <v>260.95056</v>
      </c>
    </row>
    <row r="39" spans="1:8" ht="16.5">
      <c r="A39" s="157" t="s">
        <v>219</v>
      </c>
      <c r="B39" s="157" t="s">
        <v>9</v>
      </c>
      <c r="C39" s="157" t="s">
        <v>193</v>
      </c>
      <c r="D39" s="154" t="s">
        <v>2578</v>
      </c>
      <c r="E39" s="158" t="s">
        <v>18</v>
      </c>
      <c r="F39" s="159">
        <v>18.79</v>
      </c>
      <c r="G39" s="133">
        <f>'CPU EST'!G523</f>
        <v>349.77764999999999</v>
      </c>
      <c r="H39" s="160">
        <f t="shared" si="0"/>
        <v>6572.3220434999994</v>
      </c>
    </row>
    <row r="40" spans="1:8">
      <c r="A40" s="157" t="s">
        <v>218</v>
      </c>
      <c r="B40" s="157" t="s">
        <v>9</v>
      </c>
      <c r="C40" s="157" t="s">
        <v>191</v>
      </c>
      <c r="D40" s="154" t="s">
        <v>2579</v>
      </c>
      <c r="E40" s="158" t="s">
        <v>18</v>
      </c>
      <c r="F40" s="159">
        <v>50.82</v>
      </c>
      <c r="G40" s="133">
        <f>'CPU EST'!G541</f>
        <v>34.173780000000008</v>
      </c>
      <c r="H40" s="160">
        <f t="shared" si="0"/>
        <v>1736.7114996000005</v>
      </c>
    </row>
    <row r="41" spans="1:8" ht="16.5">
      <c r="A41" s="157" t="s">
        <v>217</v>
      </c>
      <c r="B41" s="157" t="s">
        <v>9</v>
      </c>
      <c r="C41" s="157" t="s">
        <v>189</v>
      </c>
      <c r="D41" s="154" t="s">
        <v>2567</v>
      </c>
      <c r="E41" s="158" t="s">
        <v>18</v>
      </c>
      <c r="F41" s="159">
        <v>14.82</v>
      </c>
      <c r="G41" s="133">
        <f>'CPU EST'!G559</f>
        <v>32.088719999999995</v>
      </c>
      <c r="H41" s="160">
        <f t="shared" si="0"/>
        <v>475.55483039999996</v>
      </c>
    </row>
    <row r="42" spans="1:8" ht="16.5">
      <c r="A42" s="157" t="s">
        <v>216</v>
      </c>
      <c r="B42" s="157" t="s">
        <v>9</v>
      </c>
      <c r="C42" s="157" t="s">
        <v>188</v>
      </c>
      <c r="D42" s="154" t="s">
        <v>2574</v>
      </c>
      <c r="E42" s="158" t="s">
        <v>187</v>
      </c>
      <c r="F42" s="159">
        <v>148.16</v>
      </c>
      <c r="G42" s="133">
        <f>'CPU EST'!G577</f>
        <v>3.4809899999999998</v>
      </c>
      <c r="H42" s="160">
        <f t="shared" si="0"/>
        <v>515.74347839999996</v>
      </c>
    </row>
    <row r="43" spans="1:8">
      <c r="A43" s="156" t="s">
        <v>215</v>
      </c>
      <c r="B43" s="153"/>
      <c r="C43" s="153"/>
      <c r="D43" s="154" t="s">
        <v>2580</v>
      </c>
      <c r="E43" s="153"/>
      <c r="F43" s="153"/>
      <c r="G43" s="140">
        <v>0</v>
      </c>
      <c r="H43" s="160">
        <f t="shared" si="0"/>
        <v>0</v>
      </c>
    </row>
    <row r="44" spans="1:8">
      <c r="A44" s="157" t="s">
        <v>214</v>
      </c>
      <c r="B44" s="157" t="s">
        <v>9</v>
      </c>
      <c r="C44" s="157" t="s">
        <v>202</v>
      </c>
      <c r="D44" s="154" t="s">
        <v>2018</v>
      </c>
      <c r="E44" s="158" t="s">
        <v>18</v>
      </c>
      <c r="F44" s="159">
        <v>106</v>
      </c>
      <c r="G44" s="133">
        <f>'CPU EST'!G595</f>
        <v>54.547290000000004</v>
      </c>
      <c r="H44" s="160">
        <f t="shared" si="0"/>
        <v>5782.0127400000001</v>
      </c>
    </row>
    <row r="45" spans="1:8">
      <c r="A45" s="157" t="s">
        <v>213</v>
      </c>
      <c r="B45" s="157" t="s">
        <v>9</v>
      </c>
      <c r="C45" s="157" t="s">
        <v>200</v>
      </c>
      <c r="D45" s="154" t="s">
        <v>2576</v>
      </c>
      <c r="E45" s="158" t="s">
        <v>33</v>
      </c>
      <c r="F45" s="159">
        <v>17.670000000000002</v>
      </c>
      <c r="G45" s="133">
        <f>'CPU EST'!G613</f>
        <v>9.6213149999999992</v>
      </c>
      <c r="H45" s="160">
        <f t="shared" si="0"/>
        <v>170.00863605000001</v>
      </c>
    </row>
    <row r="46" spans="1:8" ht="16.5">
      <c r="A46" s="157" t="s">
        <v>212</v>
      </c>
      <c r="B46" s="157" t="s">
        <v>9</v>
      </c>
      <c r="C46" s="157" t="s">
        <v>198</v>
      </c>
      <c r="D46" s="154" t="s">
        <v>2570</v>
      </c>
      <c r="E46" s="158" t="s">
        <v>18</v>
      </c>
      <c r="F46" s="159">
        <v>0.88</v>
      </c>
      <c r="G46" s="133">
        <f>'CPU EST'!G631</f>
        <v>417.08267999999998</v>
      </c>
      <c r="H46" s="160">
        <f t="shared" si="0"/>
        <v>367.03275839999998</v>
      </c>
    </row>
    <row r="47" spans="1:8" ht="16.5">
      <c r="A47" s="157" t="s">
        <v>211</v>
      </c>
      <c r="B47" s="157" t="s">
        <v>9</v>
      </c>
      <c r="C47" s="157" t="s">
        <v>34</v>
      </c>
      <c r="D47" s="154" t="s">
        <v>2571</v>
      </c>
      <c r="E47" s="158" t="s">
        <v>33</v>
      </c>
      <c r="F47" s="159">
        <v>193.77</v>
      </c>
      <c r="G47" s="133">
        <f>'CPU EST'!G649</f>
        <v>47.797350000000009</v>
      </c>
      <c r="H47" s="160">
        <f t="shared" si="0"/>
        <v>9261.6925095000024</v>
      </c>
    </row>
    <row r="48" spans="1:8">
      <c r="A48" s="157" t="s">
        <v>210</v>
      </c>
      <c r="B48" s="157" t="s">
        <v>9</v>
      </c>
      <c r="C48" s="157" t="s">
        <v>31</v>
      </c>
      <c r="D48" s="154" t="s">
        <v>2201</v>
      </c>
      <c r="E48" s="158" t="s">
        <v>30</v>
      </c>
      <c r="F48" s="162">
        <v>1424</v>
      </c>
      <c r="G48" s="133">
        <f>'CPU EST'!G667</f>
        <v>8.3579100000000004</v>
      </c>
      <c r="H48" s="160">
        <f t="shared" si="0"/>
        <v>11901.663840000001</v>
      </c>
    </row>
    <row r="49" spans="1:8">
      <c r="A49" s="157" t="s">
        <v>209</v>
      </c>
      <c r="B49" s="157" t="s">
        <v>9</v>
      </c>
      <c r="C49" s="157" t="s">
        <v>80</v>
      </c>
      <c r="D49" s="154" t="s">
        <v>2577</v>
      </c>
      <c r="E49" s="158" t="s">
        <v>30</v>
      </c>
      <c r="F49" s="159">
        <v>49</v>
      </c>
      <c r="G49" s="133">
        <f>'CPU EST'!G685</f>
        <v>8.1547049999999999</v>
      </c>
      <c r="H49" s="160">
        <f t="shared" si="0"/>
        <v>399.58054499999997</v>
      </c>
    </row>
    <row r="50" spans="1:8" ht="16.5">
      <c r="A50" s="157" t="s">
        <v>208</v>
      </c>
      <c r="B50" s="157" t="s">
        <v>9</v>
      </c>
      <c r="C50" s="157" t="s">
        <v>193</v>
      </c>
      <c r="D50" s="154" t="s">
        <v>2578</v>
      </c>
      <c r="E50" s="158" t="s">
        <v>18</v>
      </c>
      <c r="F50" s="159">
        <v>18.79</v>
      </c>
      <c r="G50" s="133">
        <f>'CPU EST'!G703</f>
        <v>349.77764999999999</v>
      </c>
      <c r="H50" s="160">
        <f t="shared" si="0"/>
        <v>6572.3220434999994</v>
      </c>
    </row>
    <row r="51" spans="1:8">
      <c r="A51" s="157" t="s">
        <v>207</v>
      </c>
      <c r="B51" s="157" t="s">
        <v>9</v>
      </c>
      <c r="C51" s="157" t="s">
        <v>191</v>
      </c>
      <c r="D51" s="154" t="s">
        <v>2579</v>
      </c>
      <c r="E51" s="158" t="s">
        <v>18</v>
      </c>
      <c r="F51" s="159">
        <v>101.63</v>
      </c>
      <c r="G51" s="133">
        <f>'CPU EST'!G721</f>
        <v>34.173780000000008</v>
      </c>
      <c r="H51" s="160">
        <f t="shared" si="0"/>
        <v>3473.0812614000006</v>
      </c>
    </row>
    <row r="52" spans="1:8" ht="16.5">
      <c r="A52" s="157" t="s">
        <v>206</v>
      </c>
      <c r="B52" s="157" t="s">
        <v>9</v>
      </c>
      <c r="C52" s="157" t="s">
        <v>189</v>
      </c>
      <c r="D52" s="154" t="s">
        <v>2567</v>
      </c>
      <c r="E52" s="158" t="s">
        <v>18</v>
      </c>
      <c r="F52" s="159">
        <v>29.63</v>
      </c>
      <c r="G52" s="133">
        <f>'CPU EST'!G739</f>
        <v>32.088719999999995</v>
      </c>
      <c r="H52" s="160">
        <f t="shared" si="0"/>
        <v>950.78877359999979</v>
      </c>
    </row>
    <row r="53" spans="1:8" ht="16.5">
      <c r="A53" s="157" t="s">
        <v>205</v>
      </c>
      <c r="B53" s="157" t="s">
        <v>9</v>
      </c>
      <c r="C53" s="157" t="s">
        <v>188</v>
      </c>
      <c r="D53" s="154" t="s">
        <v>2574</v>
      </c>
      <c r="E53" s="158" t="s">
        <v>187</v>
      </c>
      <c r="F53" s="159">
        <v>296.32</v>
      </c>
      <c r="G53" s="133">
        <f>'CPU EST'!G757</f>
        <v>3.4809899999999998</v>
      </c>
      <c r="H53" s="160">
        <f t="shared" si="0"/>
        <v>1031.4869567999999</v>
      </c>
    </row>
    <row r="54" spans="1:8">
      <c r="A54" s="153"/>
      <c r="B54" s="153"/>
      <c r="C54" s="153"/>
      <c r="D54" s="166" t="s">
        <v>2581</v>
      </c>
      <c r="E54" s="153"/>
      <c r="F54" s="153"/>
      <c r="G54" s="140">
        <v>0</v>
      </c>
      <c r="H54" s="167">
        <f>SUM(H9:H53)</f>
        <v>201683.10206268902</v>
      </c>
    </row>
    <row r="55" spans="1:8">
      <c r="A55" s="156" t="s">
        <v>204</v>
      </c>
      <c r="B55" s="153"/>
      <c r="C55" s="153"/>
      <c r="D55" s="154" t="s">
        <v>2582</v>
      </c>
      <c r="E55" s="153"/>
      <c r="F55" s="153"/>
      <c r="G55" s="140">
        <v>0</v>
      </c>
      <c r="H55" s="160">
        <f t="shared" ref="H55:H65" si="1">F55*G55</f>
        <v>0</v>
      </c>
    </row>
    <row r="56" spans="1:8">
      <c r="A56" s="157" t="s">
        <v>203</v>
      </c>
      <c r="B56" s="157" t="s">
        <v>9</v>
      </c>
      <c r="C56" s="157" t="s">
        <v>202</v>
      </c>
      <c r="D56" s="154" t="s">
        <v>2018</v>
      </c>
      <c r="E56" s="158" t="s">
        <v>18</v>
      </c>
      <c r="F56" s="159">
        <v>108.64</v>
      </c>
      <c r="G56" s="133">
        <f>'CPU EST'!G775</f>
        <v>54.547290000000004</v>
      </c>
      <c r="H56" s="160">
        <f t="shared" si="1"/>
        <v>5926.0175856000005</v>
      </c>
    </row>
    <row r="57" spans="1:8">
      <c r="A57" s="157" t="s">
        <v>201</v>
      </c>
      <c r="B57" s="157" t="s">
        <v>9</v>
      </c>
      <c r="C57" s="157" t="s">
        <v>200</v>
      </c>
      <c r="D57" s="154" t="s">
        <v>2576</v>
      </c>
      <c r="E57" s="158" t="s">
        <v>33</v>
      </c>
      <c r="F57" s="159">
        <v>97.86</v>
      </c>
      <c r="G57" s="133">
        <f>'CPU EST'!G793</f>
        <v>9.6213149999999992</v>
      </c>
      <c r="H57" s="160">
        <f t="shared" si="1"/>
        <v>941.5418858999999</v>
      </c>
    </row>
    <row r="58" spans="1:8" ht="16.5">
      <c r="A58" s="157" t="s">
        <v>199</v>
      </c>
      <c r="B58" s="157" t="s">
        <v>9</v>
      </c>
      <c r="C58" s="157" t="s">
        <v>198</v>
      </c>
      <c r="D58" s="154" t="s">
        <v>2570</v>
      </c>
      <c r="E58" s="158" t="s">
        <v>18</v>
      </c>
      <c r="F58" s="159">
        <v>4.8899999999999997</v>
      </c>
      <c r="G58" s="133">
        <f>'CPU EST'!G811</f>
        <v>417.08267999999998</v>
      </c>
      <c r="H58" s="160">
        <f t="shared" si="1"/>
        <v>2039.5343051999998</v>
      </c>
    </row>
    <row r="59" spans="1:8" ht="16.5">
      <c r="A59" s="157" t="s">
        <v>197</v>
      </c>
      <c r="B59" s="157" t="s">
        <v>9</v>
      </c>
      <c r="C59" s="157" t="s">
        <v>34</v>
      </c>
      <c r="D59" s="154" t="s">
        <v>2571</v>
      </c>
      <c r="E59" s="158" t="s">
        <v>33</v>
      </c>
      <c r="F59" s="159">
        <v>464.11</v>
      </c>
      <c r="G59" s="133">
        <f>'CPU EST'!G829</f>
        <v>47.797350000000009</v>
      </c>
      <c r="H59" s="160">
        <f t="shared" si="1"/>
        <v>22183.228108500003</v>
      </c>
    </row>
    <row r="60" spans="1:8">
      <c r="A60" s="157" t="s">
        <v>196</v>
      </c>
      <c r="B60" s="157" t="s">
        <v>9</v>
      </c>
      <c r="C60" s="157" t="s">
        <v>31</v>
      </c>
      <c r="D60" s="154" t="s">
        <v>2201</v>
      </c>
      <c r="E60" s="158" t="s">
        <v>30</v>
      </c>
      <c r="F60" s="162">
        <v>1949</v>
      </c>
      <c r="G60" s="133">
        <f>'CPU EST'!G847</f>
        <v>8.3579100000000004</v>
      </c>
      <c r="H60" s="160">
        <f t="shared" si="1"/>
        <v>16289.56659</v>
      </c>
    </row>
    <row r="61" spans="1:8">
      <c r="A61" s="157" t="s">
        <v>195</v>
      </c>
      <c r="B61" s="157" t="s">
        <v>9</v>
      </c>
      <c r="C61" s="157" t="s">
        <v>80</v>
      </c>
      <c r="D61" s="154" t="s">
        <v>2577</v>
      </c>
      <c r="E61" s="158" t="s">
        <v>30</v>
      </c>
      <c r="F61" s="159">
        <v>351</v>
      </c>
      <c r="G61" s="133">
        <f>'CPU EST'!G865</f>
        <v>8.1547049999999999</v>
      </c>
      <c r="H61" s="160">
        <f t="shared" si="1"/>
        <v>2862.3014549999998</v>
      </c>
    </row>
    <row r="62" spans="1:8" ht="16.5">
      <c r="A62" s="157" t="s">
        <v>194</v>
      </c>
      <c r="B62" s="157" t="s">
        <v>9</v>
      </c>
      <c r="C62" s="157" t="s">
        <v>193</v>
      </c>
      <c r="D62" s="154" t="s">
        <v>2578</v>
      </c>
      <c r="E62" s="158" t="s">
        <v>18</v>
      </c>
      <c r="F62" s="159">
        <v>86.27</v>
      </c>
      <c r="G62" s="133">
        <f>'CPU EST'!G883</f>
        <v>349.77764999999999</v>
      </c>
      <c r="H62" s="160">
        <f t="shared" si="1"/>
        <v>30175.317865499997</v>
      </c>
    </row>
    <row r="63" spans="1:8">
      <c r="A63" s="157" t="s">
        <v>192</v>
      </c>
      <c r="B63" s="157" t="s">
        <v>9</v>
      </c>
      <c r="C63" s="157" t="s">
        <v>191</v>
      </c>
      <c r="D63" s="154" t="s">
        <v>2579</v>
      </c>
      <c r="E63" s="158" t="s">
        <v>18</v>
      </c>
      <c r="F63" s="159">
        <v>45.58</v>
      </c>
      <c r="G63" s="133">
        <f>'CPU EST'!G901</f>
        <v>34.173780000000008</v>
      </c>
      <c r="H63" s="160">
        <f t="shared" si="1"/>
        <v>1557.6408924000002</v>
      </c>
    </row>
    <row r="64" spans="1:8" ht="16.5">
      <c r="A64" s="157" t="s">
        <v>190</v>
      </c>
      <c r="B64" s="157" t="s">
        <v>9</v>
      </c>
      <c r="C64" s="157" t="s">
        <v>189</v>
      </c>
      <c r="D64" s="154" t="s">
        <v>2567</v>
      </c>
      <c r="E64" s="158" t="s">
        <v>18</v>
      </c>
      <c r="F64" s="159">
        <v>81.98</v>
      </c>
      <c r="G64" s="133">
        <f>'CPU EST'!G919</f>
        <v>32.088719999999995</v>
      </c>
      <c r="H64" s="160">
        <f t="shared" si="1"/>
        <v>2630.6332655999995</v>
      </c>
    </row>
    <row r="65" spans="1:8" ht="16.5">
      <c r="A65" s="161">
        <v>40300</v>
      </c>
      <c r="B65" s="157" t="s">
        <v>9</v>
      </c>
      <c r="C65" s="157" t="s">
        <v>188</v>
      </c>
      <c r="D65" s="154" t="s">
        <v>2574</v>
      </c>
      <c r="E65" s="158" t="s">
        <v>187</v>
      </c>
      <c r="F65" s="159">
        <v>819.79</v>
      </c>
      <c r="G65" s="133">
        <f>'CPU EST'!G937</f>
        <v>3.4809899999999998</v>
      </c>
      <c r="H65" s="160">
        <f t="shared" si="1"/>
        <v>2853.6807920999995</v>
      </c>
    </row>
    <row r="66" spans="1:8">
      <c r="A66" s="153"/>
      <c r="B66" s="153"/>
      <c r="C66" s="153"/>
      <c r="D66" s="166" t="s">
        <v>2583</v>
      </c>
      <c r="E66" s="153"/>
      <c r="F66" s="153"/>
      <c r="G66" s="140">
        <v>0</v>
      </c>
      <c r="H66" s="167">
        <f>SUM(H55:H65)</f>
        <v>87459.462745800003</v>
      </c>
    </row>
    <row r="67" spans="1:8">
      <c r="A67" s="156" t="s">
        <v>186</v>
      </c>
      <c r="B67" s="153"/>
      <c r="C67" s="153"/>
      <c r="D67" s="156" t="s">
        <v>185</v>
      </c>
      <c r="E67" s="153"/>
      <c r="F67" s="153"/>
      <c r="G67" s="140">
        <v>0</v>
      </c>
      <c r="H67" s="160">
        <f t="shared" ref="H67:H98" si="2">F67*G67</f>
        <v>0</v>
      </c>
    </row>
    <row r="68" spans="1:8">
      <c r="A68" s="156" t="s">
        <v>184</v>
      </c>
      <c r="B68" s="153"/>
      <c r="C68" s="153"/>
      <c r="D68" s="154" t="s">
        <v>2584</v>
      </c>
      <c r="E68" s="153"/>
      <c r="F68" s="153"/>
      <c r="G68" s="140">
        <v>0</v>
      </c>
      <c r="H68" s="160">
        <f t="shared" si="2"/>
        <v>0</v>
      </c>
    </row>
    <row r="69" spans="1:8" ht="16.5">
      <c r="A69" s="157" t="s">
        <v>183</v>
      </c>
      <c r="B69" s="157" t="s">
        <v>9</v>
      </c>
      <c r="C69" s="157" t="s">
        <v>182</v>
      </c>
      <c r="D69" s="154" t="s">
        <v>2585</v>
      </c>
      <c r="E69" s="158" t="s">
        <v>18</v>
      </c>
      <c r="F69" s="159">
        <v>245.75</v>
      </c>
      <c r="G69" s="133">
        <f>'CPU EST'!G955</f>
        <v>41.153429999999993</v>
      </c>
      <c r="H69" s="160">
        <f t="shared" si="2"/>
        <v>10113.455422499997</v>
      </c>
    </row>
    <row r="70" spans="1:8">
      <c r="A70" s="157" t="s">
        <v>181</v>
      </c>
      <c r="B70" s="157" t="s">
        <v>9</v>
      </c>
      <c r="C70" s="157" t="s">
        <v>180</v>
      </c>
      <c r="D70" s="154" t="s">
        <v>2512</v>
      </c>
      <c r="E70" s="158" t="s">
        <v>33</v>
      </c>
      <c r="F70" s="162">
        <v>1228.76</v>
      </c>
      <c r="G70" s="133">
        <f>'CPU EST'!G973</f>
        <v>2.500305</v>
      </c>
      <c r="H70" s="160">
        <f t="shared" si="2"/>
        <v>3072.2747718000001</v>
      </c>
    </row>
    <row r="71" spans="1:8" ht="24.75">
      <c r="A71" s="157" t="s">
        <v>179</v>
      </c>
      <c r="B71" s="157" t="s">
        <v>9</v>
      </c>
      <c r="C71" s="157" t="s">
        <v>178</v>
      </c>
      <c r="D71" s="154" t="s">
        <v>2586</v>
      </c>
      <c r="E71" s="158" t="s">
        <v>30</v>
      </c>
      <c r="F71" s="159">
        <v>896</v>
      </c>
      <c r="G71" s="133">
        <f>'CPU EST'!G991</f>
        <v>10.186754999999998</v>
      </c>
      <c r="H71" s="160">
        <f t="shared" si="2"/>
        <v>9127.3324799999973</v>
      </c>
    </row>
    <row r="72" spans="1:8">
      <c r="A72" s="157" t="s">
        <v>177</v>
      </c>
      <c r="B72" s="157" t="s">
        <v>168</v>
      </c>
      <c r="C72" s="161">
        <v>37776</v>
      </c>
      <c r="D72" s="154" t="s">
        <v>2513</v>
      </c>
      <c r="E72" s="158" t="s">
        <v>30</v>
      </c>
      <c r="F72" s="162">
        <v>3645</v>
      </c>
      <c r="G72" s="133">
        <f>'CPU EST'!G1010</f>
        <v>9.7361699999999995</v>
      </c>
      <c r="H72" s="160">
        <f t="shared" si="2"/>
        <v>35488.339650000002</v>
      </c>
    </row>
    <row r="73" spans="1:8">
      <c r="A73" s="157" t="s">
        <v>176</v>
      </c>
      <c r="B73" s="157" t="s">
        <v>2</v>
      </c>
      <c r="C73" s="157" t="s">
        <v>175</v>
      </c>
      <c r="D73" s="154" t="s">
        <v>2587</v>
      </c>
      <c r="E73" s="158" t="s">
        <v>30</v>
      </c>
      <c r="F73" s="162">
        <v>4582.5</v>
      </c>
      <c r="G73" s="133">
        <f>ROUNDDOWN('CPU EST'!G1029,2)</f>
        <v>10.93</v>
      </c>
      <c r="H73" s="160">
        <f>F73*'CPU EST'!G1029</f>
        <v>50122.152460862533</v>
      </c>
    </row>
    <row r="74" spans="1:8" ht="24.75">
      <c r="A74" s="157" t="s">
        <v>174</v>
      </c>
      <c r="B74" s="157" t="s">
        <v>9</v>
      </c>
      <c r="C74" s="157" t="s">
        <v>28</v>
      </c>
      <c r="D74" s="154" t="s">
        <v>2588</v>
      </c>
      <c r="E74" s="158" t="s">
        <v>18</v>
      </c>
      <c r="F74" s="159">
        <v>123.54</v>
      </c>
      <c r="G74" s="133">
        <f>'CPU EST'!G1047</f>
        <v>361.35149999999999</v>
      </c>
      <c r="H74" s="160">
        <f t="shared" si="2"/>
        <v>44641.364309999997</v>
      </c>
    </row>
    <row r="75" spans="1:8">
      <c r="A75" s="157" t="s">
        <v>173</v>
      </c>
      <c r="B75" s="157" t="s">
        <v>9</v>
      </c>
      <c r="C75" s="157" t="s">
        <v>172</v>
      </c>
      <c r="D75" s="154" t="s">
        <v>2589</v>
      </c>
      <c r="E75" s="158" t="s">
        <v>18</v>
      </c>
      <c r="F75" s="159">
        <v>59.43</v>
      </c>
      <c r="G75" s="133">
        <f>'CPU EST'!G1065</f>
        <v>97.953644999999995</v>
      </c>
      <c r="H75" s="160">
        <f t="shared" si="2"/>
        <v>5821.3851223499996</v>
      </c>
    </row>
    <row r="76" spans="1:8" ht="16.5">
      <c r="A76" s="157" t="s">
        <v>171</v>
      </c>
      <c r="B76" s="157" t="s">
        <v>9</v>
      </c>
      <c r="C76" s="157" t="s">
        <v>170</v>
      </c>
      <c r="D76" s="154" t="s">
        <v>2590</v>
      </c>
      <c r="E76" s="158" t="s">
        <v>33</v>
      </c>
      <c r="F76" s="162">
        <v>1228.76</v>
      </c>
      <c r="G76" s="133">
        <f>'CPU EST'!G1083</f>
        <v>15.76164</v>
      </c>
      <c r="H76" s="160">
        <f t="shared" si="2"/>
        <v>19367.272766400001</v>
      </c>
    </row>
    <row r="77" spans="1:8" ht="16.5">
      <c r="A77" s="157" t="s">
        <v>169</v>
      </c>
      <c r="B77" s="157" t="s">
        <v>168</v>
      </c>
      <c r="C77" s="161">
        <v>36934</v>
      </c>
      <c r="D77" s="154" t="s">
        <v>2591</v>
      </c>
      <c r="E77" s="158" t="s">
        <v>165</v>
      </c>
      <c r="F77" s="159">
        <v>141.33000000000001</v>
      </c>
      <c r="G77" s="133">
        <f>'CPU EST'!G1101</f>
        <v>2.129235</v>
      </c>
      <c r="H77" s="160">
        <f t="shared" si="2"/>
        <v>300.92478255000003</v>
      </c>
    </row>
    <row r="78" spans="1:8" ht="16.5">
      <c r="A78" s="157" t="s">
        <v>167</v>
      </c>
      <c r="B78" s="157" t="s">
        <v>2</v>
      </c>
      <c r="C78" s="157" t="s">
        <v>166</v>
      </c>
      <c r="D78" s="154" t="s">
        <v>2592</v>
      </c>
      <c r="E78" s="158" t="s">
        <v>165</v>
      </c>
      <c r="F78" s="159">
        <v>292.43</v>
      </c>
      <c r="G78" s="133">
        <f>'CPU EST'!G1123</f>
        <v>25.683342514328658</v>
      </c>
      <c r="H78" s="160">
        <f t="shared" si="2"/>
        <v>7510.5798514651297</v>
      </c>
    </row>
    <row r="79" spans="1:8">
      <c r="A79" s="156" t="s">
        <v>164</v>
      </c>
      <c r="B79" s="153"/>
      <c r="C79" s="153"/>
      <c r="D79" s="156" t="s">
        <v>163</v>
      </c>
      <c r="E79" s="153"/>
      <c r="F79" s="153"/>
      <c r="G79" s="140">
        <v>0</v>
      </c>
      <c r="H79" s="160">
        <f t="shared" si="2"/>
        <v>0</v>
      </c>
    </row>
    <row r="80" spans="1:8" ht="12.4" customHeight="1">
      <c r="A80" s="156" t="s">
        <v>162</v>
      </c>
      <c r="B80" s="168" t="s">
        <v>2593</v>
      </c>
      <c r="C80" s="168"/>
      <c r="D80" s="168"/>
      <c r="E80" s="153"/>
      <c r="F80" s="153"/>
      <c r="G80" s="140">
        <v>0</v>
      </c>
      <c r="H80" s="160">
        <f t="shared" si="2"/>
        <v>0</v>
      </c>
    </row>
    <row r="81" spans="1:8" ht="16.5">
      <c r="A81" s="157" t="s">
        <v>161</v>
      </c>
      <c r="B81" s="157" t="s">
        <v>9</v>
      </c>
      <c r="C81" s="157" t="s">
        <v>34</v>
      </c>
      <c r="D81" s="154" t="s">
        <v>2571</v>
      </c>
      <c r="E81" s="158" t="s">
        <v>33</v>
      </c>
      <c r="F81" s="159">
        <v>59.81</v>
      </c>
      <c r="G81" s="133">
        <f>'CPU EST'!G1141</f>
        <v>47.797350000000009</v>
      </c>
      <c r="H81" s="160">
        <f t="shared" si="2"/>
        <v>2858.7595035000008</v>
      </c>
    </row>
    <row r="82" spans="1:8" ht="24.75">
      <c r="A82" s="157" t="s">
        <v>160</v>
      </c>
      <c r="B82" s="157" t="s">
        <v>9</v>
      </c>
      <c r="C82" s="157" t="s">
        <v>28</v>
      </c>
      <c r="D82" s="154" t="s">
        <v>2594</v>
      </c>
      <c r="E82" s="158" t="s">
        <v>18</v>
      </c>
      <c r="F82" s="159">
        <v>4.29</v>
      </c>
      <c r="G82" s="133">
        <f>'CPU EST'!G1159</f>
        <v>361.35149999999999</v>
      </c>
      <c r="H82" s="160">
        <f t="shared" si="2"/>
        <v>1550.1979349999999</v>
      </c>
    </row>
    <row r="83" spans="1:8">
      <c r="A83" s="156" t="s">
        <v>159</v>
      </c>
      <c r="B83" s="153"/>
      <c r="C83" s="153"/>
      <c r="D83" s="154" t="s">
        <v>2595</v>
      </c>
      <c r="E83" s="153"/>
      <c r="F83" s="153"/>
      <c r="G83" s="140">
        <v>0</v>
      </c>
      <c r="H83" s="160">
        <f t="shared" si="2"/>
        <v>0</v>
      </c>
    </row>
    <row r="84" spans="1:8" ht="16.5">
      <c r="A84" s="157" t="s">
        <v>158</v>
      </c>
      <c r="B84" s="157" t="s">
        <v>9</v>
      </c>
      <c r="C84" s="157" t="s">
        <v>34</v>
      </c>
      <c r="D84" s="154" t="s">
        <v>2571</v>
      </c>
      <c r="E84" s="158" t="s">
        <v>33</v>
      </c>
      <c r="F84" s="159">
        <v>235.93</v>
      </c>
      <c r="G84" s="133">
        <f>'CPU EST'!G1177</f>
        <v>47.797350000000009</v>
      </c>
      <c r="H84" s="160">
        <f t="shared" si="2"/>
        <v>11276.828785500002</v>
      </c>
    </row>
    <row r="85" spans="1:8" ht="24.75">
      <c r="A85" s="157" t="s">
        <v>157</v>
      </c>
      <c r="B85" s="157" t="s">
        <v>9</v>
      </c>
      <c r="C85" s="157" t="s">
        <v>28</v>
      </c>
      <c r="D85" s="154" t="s">
        <v>2594</v>
      </c>
      <c r="E85" s="158" t="s">
        <v>18</v>
      </c>
      <c r="F85" s="159">
        <v>16.739999999999998</v>
      </c>
      <c r="G85" s="133">
        <f>'CPU EST'!G1195</f>
        <v>361.35149999999999</v>
      </c>
      <c r="H85" s="160">
        <f t="shared" si="2"/>
        <v>6049.0241099999994</v>
      </c>
    </row>
    <row r="86" spans="1:8">
      <c r="A86" s="156" t="s">
        <v>156</v>
      </c>
      <c r="B86" s="153"/>
      <c r="C86" s="153"/>
      <c r="D86" s="154" t="s">
        <v>2596</v>
      </c>
      <c r="E86" s="153"/>
      <c r="F86" s="153"/>
      <c r="G86" s="140">
        <v>0</v>
      </c>
      <c r="H86" s="160">
        <f t="shared" si="2"/>
        <v>0</v>
      </c>
    </row>
    <row r="87" spans="1:8" ht="16.5">
      <c r="A87" s="157" t="s">
        <v>155</v>
      </c>
      <c r="B87" s="157" t="s">
        <v>9</v>
      </c>
      <c r="C87" s="157" t="s">
        <v>34</v>
      </c>
      <c r="D87" s="154" t="s">
        <v>2571</v>
      </c>
      <c r="E87" s="158" t="s">
        <v>33</v>
      </c>
      <c r="F87" s="159">
        <v>123.55</v>
      </c>
      <c r="G87" s="133">
        <f>'CPU EST'!G1213</f>
        <v>47.797350000000009</v>
      </c>
      <c r="H87" s="160">
        <f t="shared" si="2"/>
        <v>5905.3625925000006</v>
      </c>
    </row>
    <row r="88" spans="1:8" ht="24.75">
      <c r="A88" s="157" t="s">
        <v>154</v>
      </c>
      <c r="B88" s="157" t="s">
        <v>9</v>
      </c>
      <c r="C88" s="157" t="s">
        <v>28</v>
      </c>
      <c r="D88" s="154" t="s">
        <v>2594</v>
      </c>
      <c r="E88" s="158" t="s">
        <v>18</v>
      </c>
      <c r="F88" s="159">
        <v>9.0299999999999994</v>
      </c>
      <c r="G88" s="133">
        <f>'CPU EST'!G1231</f>
        <v>361.35149999999999</v>
      </c>
      <c r="H88" s="160">
        <f t="shared" si="2"/>
        <v>3263.0040449999997</v>
      </c>
    </row>
    <row r="89" spans="1:8">
      <c r="A89" s="156" t="s">
        <v>153</v>
      </c>
      <c r="B89" s="153"/>
      <c r="C89" s="153"/>
      <c r="D89" s="154" t="s">
        <v>2597</v>
      </c>
      <c r="E89" s="153"/>
      <c r="F89" s="153"/>
      <c r="G89" s="140">
        <v>0</v>
      </c>
      <c r="H89" s="160">
        <f t="shared" si="2"/>
        <v>0</v>
      </c>
    </row>
    <row r="90" spans="1:8" ht="16.5">
      <c r="A90" s="157" t="s">
        <v>152</v>
      </c>
      <c r="B90" s="157" t="s">
        <v>9</v>
      </c>
      <c r="C90" s="157" t="s">
        <v>34</v>
      </c>
      <c r="D90" s="154" t="s">
        <v>2571</v>
      </c>
      <c r="E90" s="158" t="s">
        <v>33</v>
      </c>
      <c r="F90" s="159">
        <v>123.55</v>
      </c>
      <c r="G90" s="133">
        <f>'CPU EST'!G1249</f>
        <v>47.797350000000009</v>
      </c>
      <c r="H90" s="160">
        <f t="shared" si="2"/>
        <v>5905.3625925000006</v>
      </c>
    </row>
    <row r="91" spans="1:8" ht="24.75">
      <c r="A91" s="157" t="s">
        <v>151</v>
      </c>
      <c r="B91" s="157" t="s">
        <v>9</v>
      </c>
      <c r="C91" s="157" t="s">
        <v>28</v>
      </c>
      <c r="D91" s="154" t="s">
        <v>2594</v>
      </c>
      <c r="E91" s="158" t="s">
        <v>18</v>
      </c>
      <c r="F91" s="159">
        <v>9.0299999999999994</v>
      </c>
      <c r="G91" s="133">
        <f>'CPU EST'!G1267</f>
        <v>361.35149999999999</v>
      </c>
      <c r="H91" s="160">
        <f t="shared" si="2"/>
        <v>3263.0040449999997</v>
      </c>
    </row>
    <row r="92" spans="1:8">
      <c r="A92" s="156" t="s">
        <v>150</v>
      </c>
      <c r="B92" s="153"/>
      <c r="C92" s="153"/>
      <c r="D92" s="154" t="s">
        <v>2598</v>
      </c>
      <c r="E92" s="153"/>
      <c r="F92" s="153"/>
      <c r="G92" s="140">
        <v>0</v>
      </c>
      <c r="H92" s="160">
        <f t="shared" si="2"/>
        <v>0</v>
      </c>
    </row>
    <row r="93" spans="1:8" ht="16.5">
      <c r="A93" s="157" t="s">
        <v>149</v>
      </c>
      <c r="B93" s="157" t="s">
        <v>9</v>
      </c>
      <c r="C93" s="157" t="s">
        <v>34</v>
      </c>
      <c r="D93" s="154" t="s">
        <v>2571</v>
      </c>
      <c r="E93" s="158" t="s">
        <v>33</v>
      </c>
      <c r="F93" s="159">
        <v>42.56</v>
      </c>
      <c r="G93" s="133">
        <f>'CPU EST'!G1285</f>
        <v>47.797350000000009</v>
      </c>
      <c r="H93" s="160">
        <f t="shared" si="2"/>
        <v>2034.2552160000005</v>
      </c>
    </row>
    <row r="94" spans="1:8" ht="24.75">
      <c r="A94" s="157" t="s">
        <v>148</v>
      </c>
      <c r="B94" s="157" t="s">
        <v>9</v>
      </c>
      <c r="C94" s="157" t="s">
        <v>28</v>
      </c>
      <c r="D94" s="154" t="s">
        <v>2594</v>
      </c>
      <c r="E94" s="158" t="s">
        <v>18</v>
      </c>
      <c r="F94" s="159">
        <v>3.04</v>
      </c>
      <c r="G94" s="133">
        <f>'CPU EST'!G1303</f>
        <v>361.35149999999999</v>
      </c>
      <c r="H94" s="160">
        <f t="shared" si="2"/>
        <v>1098.50856</v>
      </c>
    </row>
    <row r="95" spans="1:8">
      <c r="A95" s="156" t="s">
        <v>147</v>
      </c>
      <c r="B95" s="153"/>
      <c r="C95" s="153"/>
      <c r="D95" s="154" t="s">
        <v>2599</v>
      </c>
      <c r="E95" s="153"/>
      <c r="F95" s="153"/>
      <c r="G95" s="140">
        <v>0</v>
      </c>
      <c r="H95" s="160">
        <f t="shared" si="2"/>
        <v>0</v>
      </c>
    </row>
    <row r="96" spans="1:8" ht="16.5">
      <c r="A96" s="157" t="s">
        <v>146</v>
      </c>
      <c r="B96" s="157" t="s">
        <v>9</v>
      </c>
      <c r="C96" s="157" t="s">
        <v>34</v>
      </c>
      <c r="D96" s="154" t="s">
        <v>2571</v>
      </c>
      <c r="E96" s="158" t="s">
        <v>33</v>
      </c>
      <c r="F96" s="159">
        <v>138.1</v>
      </c>
      <c r="G96" s="133">
        <f>'CPU EST'!G1321</f>
        <v>47.797350000000009</v>
      </c>
      <c r="H96" s="160">
        <f t="shared" si="2"/>
        <v>6600.8140350000012</v>
      </c>
    </row>
    <row r="97" spans="1:8">
      <c r="A97" s="157" t="s">
        <v>145</v>
      </c>
      <c r="B97" s="157" t="s">
        <v>9</v>
      </c>
      <c r="C97" s="157" t="s">
        <v>31</v>
      </c>
      <c r="D97" s="154" t="s">
        <v>2201</v>
      </c>
      <c r="E97" s="158" t="s">
        <v>30</v>
      </c>
      <c r="F97" s="159">
        <v>627.28</v>
      </c>
      <c r="G97" s="133">
        <f>'CPU EST'!G1339</f>
        <v>8.3579100000000004</v>
      </c>
      <c r="H97" s="160">
        <f t="shared" si="2"/>
        <v>5242.7497848000003</v>
      </c>
    </row>
    <row r="98" spans="1:8">
      <c r="A98" s="157" t="s">
        <v>144</v>
      </c>
      <c r="B98" s="157" t="s">
        <v>9</v>
      </c>
      <c r="C98" s="157" t="s">
        <v>80</v>
      </c>
      <c r="D98" s="154" t="s">
        <v>2577</v>
      </c>
      <c r="E98" s="158" t="s">
        <v>30</v>
      </c>
      <c r="F98" s="159">
        <v>136.57</v>
      </c>
      <c r="G98" s="133">
        <f>'CPU EST'!G1357</f>
        <v>8.1547049999999999</v>
      </c>
      <c r="H98" s="160">
        <f t="shared" si="2"/>
        <v>1113.6880618499999</v>
      </c>
    </row>
    <row r="99" spans="1:8" ht="24.75">
      <c r="A99" s="157" t="s">
        <v>143</v>
      </c>
      <c r="B99" s="157" t="s">
        <v>9</v>
      </c>
      <c r="C99" s="157" t="s">
        <v>28</v>
      </c>
      <c r="D99" s="154" t="s">
        <v>2594</v>
      </c>
      <c r="E99" s="158" t="s">
        <v>18</v>
      </c>
      <c r="F99" s="159">
        <v>6.9</v>
      </c>
      <c r="G99" s="133">
        <f>'CPU EST'!G1375</f>
        <v>361.35149999999999</v>
      </c>
      <c r="H99" s="160">
        <f t="shared" ref="H99:H130" si="3">F99*G99</f>
        <v>2493.3253500000001</v>
      </c>
    </row>
    <row r="100" spans="1:8">
      <c r="A100" s="156" t="s">
        <v>142</v>
      </c>
      <c r="B100" s="153"/>
      <c r="C100" s="153"/>
      <c r="D100" s="156" t="s">
        <v>141</v>
      </c>
      <c r="E100" s="153"/>
      <c r="F100" s="153"/>
      <c r="G100" s="140">
        <v>0</v>
      </c>
      <c r="H100" s="160">
        <f t="shared" si="3"/>
        <v>0</v>
      </c>
    </row>
    <row r="101" spans="1:8" ht="16.5">
      <c r="A101" s="157" t="s">
        <v>140</v>
      </c>
      <c r="B101" s="157" t="s">
        <v>9</v>
      </c>
      <c r="C101" s="157" t="s">
        <v>34</v>
      </c>
      <c r="D101" s="154" t="s">
        <v>2571</v>
      </c>
      <c r="E101" s="158" t="s">
        <v>33</v>
      </c>
      <c r="F101" s="159">
        <v>47.26</v>
      </c>
      <c r="G101" s="133">
        <f>'CPU EST'!G1393</f>
        <v>47.797350000000009</v>
      </c>
      <c r="H101" s="160">
        <f t="shared" si="3"/>
        <v>2258.9027610000003</v>
      </c>
    </row>
    <row r="102" spans="1:8">
      <c r="A102" s="157" t="s">
        <v>139</v>
      </c>
      <c r="B102" s="157" t="s">
        <v>9</v>
      </c>
      <c r="C102" s="157" t="s">
        <v>31</v>
      </c>
      <c r="D102" s="154" t="s">
        <v>2201</v>
      </c>
      <c r="E102" s="158" t="s">
        <v>30</v>
      </c>
      <c r="F102" s="159">
        <v>183.72</v>
      </c>
      <c r="G102" s="133">
        <f>'CPU EST'!G1411</f>
        <v>8.3579100000000004</v>
      </c>
      <c r="H102" s="160">
        <f t="shared" si="3"/>
        <v>1535.5152252</v>
      </c>
    </row>
    <row r="103" spans="1:8">
      <c r="A103" s="157" t="s">
        <v>138</v>
      </c>
      <c r="B103" s="157" t="s">
        <v>9</v>
      </c>
      <c r="C103" s="157" t="s">
        <v>80</v>
      </c>
      <c r="D103" s="154" t="s">
        <v>2577</v>
      </c>
      <c r="E103" s="158" t="s">
        <v>30</v>
      </c>
      <c r="F103" s="159">
        <v>56.43</v>
      </c>
      <c r="G103" s="133">
        <f>'CPU EST'!G1429</f>
        <v>8.1547049999999999</v>
      </c>
      <c r="H103" s="160">
        <f t="shared" si="3"/>
        <v>460.17000315000001</v>
      </c>
    </row>
    <row r="104" spans="1:8" ht="24.75">
      <c r="A104" s="157" t="s">
        <v>137</v>
      </c>
      <c r="B104" s="157" t="s">
        <v>9</v>
      </c>
      <c r="C104" s="157" t="s">
        <v>28</v>
      </c>
      <c r="D104" s="154" t="s">
        <v>2594</v>
      </c>
      <c r="E104" s="158" t="s">
        <v>18</v>
      </c>
      <c r="F104" s="159">
        <v>2.36</v>
      </c>
      <c r="G104" s="133">
        <f>'CPU EST'!G1447</f>
        <v>361.35149999999999</v>
      </c>
      <c r="H104" s="160">
        <f t="shared" si="3"/>
        <v>852.78953999999987</v>
      </c>
    </row>
    <row r="105" spans="1:8" ht="29.25" customHeight="1">
      <c r="A105" s="156" t="s">
        <v>136</v>
      </c>
      <c r="B105" s="153"/>
      <c r="C105" s="508" t="s">
        <v>2600</v>
      </c>
      <c r="D105" s="508"/>
      <c r="E105" s="153"/>
      <c r="F105" s="153"/>
      <c r="G105" s="140">
        <v>0</v>
      </c>
      <c r="H105" s="160">
        <f t="shared" si="3"/>
        <v>0</v>
      </c>
    </row>
    <row r="106" spans="1:8">
      <c r="A106" s="157" t="s">
        <v>135</v>
      </c>
      <c r="B106" s="157" t="s">
        <v>9</v>
      </c>
      <c r="C106" s="157" t="s">
        <v>31</v>
      </c>
      <c r="D106" s="154" t="s">
        <v>2201</v>
      </c>
      <c r="E106" s="158" t="s">
        <v>30</v>
      </c>
      <c r="F106" s="162">
        <v>2733</v>
      </c>
      <c r="G106" s="133">
        <f>'CPU EST'!G1465</f>
        <v>8.3579100000000004</v>
      </c>
      <c r="H106" s="160">
        <f t="shared" si="3"/>
        <v>22842.168030000001</v>
      </c>
    </row>
    <row r="107" spans="1:8">
      <c r="A107" s="157" t="s">
        <v>134</v>
      </c>
      <c r="B107" s="157" t="s">
        <v>9</v>
      </c>
      <c r="C107" s="157" t="s">
        <v>87</v>
      </c>
      <c r="D107" s="154" t="s">
        <v>2564</v>
      </c>
      <c r="E107" s="158" t="s">
        <v>30</v>
      </c>
      <c r="F107" s="162">
        <v>1005</v>
      </c>
      <c r="G107" s="133">
        <f>'CPU EST'!G1483</f>
        <v>7.7306249999999999</v>
      </c>
      <c r="H107" s="160">
        <f t="shared" si="3"/>
        <v>7769.2781249999998</v>
      </c>
    </row>
    <row r="108" spans="1:8">
      <c r="A108" s="157" t="s">
        <v>133</v>
      </c>
      <c r="B108" s="157" t="s">
        <v>9</v>
      </c>
      <c r="C108" s="157" t="s">
        <v>80</v>
      </c>
      <c r="D108" s="154" t="s">
        <v>2577</v>
      </c>
      <c r="E108" s="158" t="s">
        <v>30</v>
      </c>
      <c r="F108" s="159">
        <v>567</v>
      </c>
      <c r="G108" s="133">
        <f>'CPU EST'!G1501</f>
        <v>8.1547049999999999</v>
      </c>
      <c r="H108" s="160">
        <f t="shared" si="3"/>
        <v>4623.7177350000002</v>
      </c>
    </row>
    <row r="109" spans="1:8">
      <c r="A109" s="156" t="s">
        <v>132</v>
      </c>
      <c r="B109" s="153"/>
      <c r="C109" s="153"/>
      <c r="D109" s="156" t="s">
        <v>131</v>
      </c>
      <c r="E109" s="153"/>
      <c r="F109" s="153"/>
      <c r="G109" s="140">
        <v>0</v>
      </c>
      <c r="H109" s="160">
        <f t="shared" si="3"/>
        <v>0</v>
      </c>
    </row>
    <row r="110" spans="1:8">
      <c r="A110" s="156" t="s">
        <v>130</v>
      </c>
      <c r="B110" s="153"/>
      <c r="C110" s="153"/>
      <c r="D110" s="154" t="s">
        <v>2601</v>
      </c>
      <c r="E110" s="153"/>
      <c r="F110" s="153"/>
      <c r="G110" s="140">
        <v>0</v>
      </c>
      <c r="H110" s="160">
        <f t="shared" si="3"/>
        <v>0</v>
      </c>
    </row>
    <row r="111" spans="1:8" ht="16.5">
      <c r="A111" s="157" t="s">
        <v>129</v>
      </c>
      <c r="B111" s="157" t="s">
        <v>9</v>
      </c>
      <c r="C111" s="157" t="s">
        <v>34</v>
      </c>
      <c r="D111" s="154" t="s">
        <v>2571</v>
      </c>
      <c r="E111" s="158" t="s">
        <v>33</v>
      </c>
      <c r="F111" s="159">
        <v>36.26</v>
      </c>
      <c r="G111" s="133">
        <f>'CPU EST'!G1519</f>
        <v>47.797350000000009</v>
      </c>
      <c r="H111" s="160">
        <f t="shared" si="3"/>
        <v>1733.1319110000002</v>
      </c>
    </row>
    <row r="112" spans="1:8">
      <c r="A112" s="157" t="s">
        <v>128</v>
      </c>
      <c r="B112" s="157" t="s">
        <v>9</v>
      </c>
      <c r="C112" s="157" t="s">
        <v>31</v>
      </c>
      <c r="D112" s="154" t="s">
        <v>2201</v>
      </c>
      <c r="E112" s="158" t="s">
        <v>30</v>
      </c>
      <c r="F112" s="159">
        <v>294.26</v>
      </c>
      <c r="G112" s="133">
        <f>'CPU EST'!G1537</f>
        <v>8.3579100000000004</v>
      </c>
      <c r="H112" s="160">
        <f t="shared" si="3"/>
        <v>2459.3985966</v>
      </c>
    </row>
    <row r="113" spans="1:8">
      <c r="A113" s="157" t="s">
        <v>127</v>
      </c>
      <c r="B113" s="157" t="s">
        <v>9</v>
      </c>
      <c r="C113" s="157" t="s">
        <v>87</v>
      </c>
      <c r="D113" s="154" t="s">
        <v>2564</v>
      </c>
      <c r="E113" s="158" t="s">
        <v>30</v>
      </c>
      <c r="F113" s="159">
        <v>57.75</v>
      </c>
      <c r="G113" s="133">
        <f>'CPU EST'!G1555</f>
        <v>7.7306249999999999</v>
      </c>
      <c r="H113" s="160">
        <f t="shared" si="3"/>
        <v>446.44359374999999</v>
      </c>
    </row>
    <row r="114" spans="1:8" ht="24.75">
      <c r="A114" s="157" t="s">
        <v>126</v>
      </c>
      <c r="B114" s="157" t="s">
        <v>9</v>
      </c>
      <c r="C114" s="157" t="s">
        <v>28</v>
      </c>
      <c r="D114" s="154" t="s">
        <v>2588</v>
      </c>
      <c r="E114" s="158" t="s">
        <v>18</v>
      </c>
      <c r="F114" s="159">
        <v>3.88</v>
      </c>
      <c r="G114" s="133">
        <f>'CPU EST'!G1573</f>
        <v>361.35149999999999</v>
      </c>
      <c r="H114" s="160">
        <f t="shared" si="3"/>
        <v>1402.0438199999999</v>
      </c>
    </row>
    <row r="115" spans="1:8">
      <c r="A115" s="156" t="s">
        <v>125</v>
      </c>
      <c r="B115" s="153"/>
      <c r="C115" s="153"/>
      <c r="D115" s="154" t="s">
        <v>2602</v>
      </c>
      <c r="E115" s="153"/>
      <c r="F115" s="153"/>
      <c r="G115" s="140">
        <v>0</v>
      </c>
      <c r="H115" s="160">
        <f t="shared" si="3"/>
        <v>0</v>
      </c>
    </row>
    <row r="116" spans="1:8" ht="16.5">
      <c r="A116" s="157" t="s">
        <v>124</v>
      </c>
      <c r="B116" s="157" t="s">
        <v>9</v>
      </c>
      <c r="C116" s="157" t="s">
        <v>34</v>
      </c>
      <c r="D116" s="154" t="s">
        <v>2571</v>
      </c>
      <c r="E116" s="158" t="s">
        <v>33</v>
      </c>
      <c r="F116" s="159">
        <v>236.28</v>
      </c>
      <c r="G116" s="133">
        <f>'CPU EST'!G1591</f>
        <v>47.797350000000009</v>
      </c>
      <c r="H116" s="160">
        <f t="shared" si="3"/>
        <v>11293.557858000002</v>
      </c>
    </row>
    <row r="117" spans="1:8">
      <c r="A117" s="157" t="s">
        <v>123</v>
      </c>
      <c r="B117" s="157" t="s">
        <v>9</v>
      </c>
      <c r="C117" s="157" t="s">
        <v>31</v>
      </c>
      <c r="D117" s="154" t="s">
        <v>2201</v>
      </c>
      <c r="E117" s="158" t="s">
        <v>30</v>
      </c>
      <c r="F117" s="162">
        <v>1007.02</v>
      </c>
      <c r="G117" s="133">
        <f>'CPU EST'!G1609</f>
        <v>8.3579100000000004</v>
      </c>
      <c r="H117" s="160">
        <f t="shared" si="3"/>
        <v>8416.5825282000005</v>
      </c>
    </row>
    <row r="118" spans="1:8">
      <c r="A118" s="157" t="s">
        <v>122</v>
      </c>
      <c r="B118" s="157" t="s">
        <v>9</v>
      </c>
      <c r="C118" s="157" t="s">
        <v>87</v>
      </c>
      <c r="D118" s="154" t="s">
        <v>2564</v>
      </c>
      <c r="E118" s="158" t="s">
        <v>30</v>
      </c>
      <c r="F118" s="159">
        <v>40.909999999999997</v>
      </c>
      <c r="G118" s="133">
        <f>'CPU EST'!G1627</f>
        <v>7.7306249999999999</v>
      </c>
      <c r="H118" s="160">
        <f t="shared" si="3"/>
        <v>316.25986874999995</v>
      </c>
    </row>
    <row r="119" spans="1:8">
      <c r="A119" s="157" t="s">
        <v>121</v>
      </c>
      <c r="B119" s="157" t="s">
        <v>9</v>
      </c>
      <c r="C119" s="157" t="s">
        <v>80</v>
      </c>
      <c r="D119" s="154" t="s">
        <v>2577</v>
      </c>
      <c r="E119" s="158" t="s">
        <v>30</v>
      </c>
      <c r="F119" s="159">
        <v>185.04</v>
      </c>
      <c r="G119" s="133">
        <f>'CPU EST'!G1645</f>
        <v>8.1547049999999999</v>
      </c>
      <c r="H119" s="160">
        <f t="shared" si="3"/>
        <v>1508.9466132</v>
      </c>
    </row>
    <row r="120" spans="1:8" ht="24.75">
      <c r="A120" s="157" t="s">
        <v>120</v>
      </c>
      <c r="B120" s="157" t="s">
        <v>9</v>
      </c>
      <c r="C120" s="157" t="s">
        <v>28</v>
      </c>
      <c r="D120" s="154" t="s">
        <v>2588</v>
      </c>
      <c r="E120" s="158" t="s">
        <v>18</v>
      </c>
      <c r="F120" s="159">
        <v>18.91</v>
      </c>
      <c r="G120" s="133">
        <f>'CPU EST'!G1663</f>
        <v>361.35149999999999</v>
      </c>
      <c r="H120" s="160">
        <f t="shared" si="3"/>
        <v>6833.1568649999999</v>
      </c>
    </row>
    <row r="121" spans="1:8">
      <c r="A121" s="156" t="s">
        <v>119</v>
      </c>
      <c r="B121" s="169"/>
      <c r="C121" s="169"/>
      <c r="D121" s="154" t="s">
        <v>2603</v>
      </c>
      <c r="E121" s="169"/>
      <c r="F121" s="169"/>
      <c r="G121" s="141">
        <v>0</v>
      </c>
      <c r="H121" s="160">
        <f t="shared" si="3"/>
        <v>0</v>
      </c>
    </row>
    <row r="122" spans="1:8" ht="16.5">
      <c r="A122" s="157" t="s">
        <v>118</v>
      </c>
      <c r="B122" s="157" t="s">
        <v>9</v>
      </c>
      <c r="C122" s="157" t="s">
        <v>34</v>
      </c>
      <c r="D122" s="154" t="s">
        <v>2571</v>
      </c>
      <c r="E122" s="158" t="s">
        <v>33</v>
      </c>
      <c r="F122" s="159">
        <v>91.19</v>
      </c>
      <c r="G122" s="133">
        <f>'CPU EST'!G1681</f>
        <v>47.797350000000009</v>
      </c>
      <c r="H122" s="160">
        <f t="shared" si="3"/>
        <v>4358.6403465000003</v>
      </c>
    </row>
    <row r="123" spans="1:8">
      <c r="A123" s="157" t="s">
        <v>117</v>
      </c>
      <c r="B123" s="157" t="s">
        <v>9</v>
      </c>
      <c r="C123" s="157" t="s">
        <v>31</v>
      </c>
      <c r="D123" s="154" t="s">
        <v>2201</v>
      </c>
      <c r="E123" s="158" t="s">
        <v>30</v>
      </c>
      <c r="F123" s="159">
        <v>364</v>
      </c>
      <c r="G123" s="133">
        <f>'CPU EST'!G1699</f>
        <v>8.3579100000000004</v>
      </c>
      <c r="H123" s="160">
        <f t="shared" si="3"/>
        <v>3042.2792400000003</v>
      </c>
    </row>
    <row r="124" spans="1:8">
      <c r="A124" s="157" t="s">
        <v>116</v>
      </c>
      <c r="B124" s="157" t="s">
        <v>9</v>
      </c>
      <c r="C124" s="157" t="s">
        <v>80</v>
      </c>
      <c r="D124" s="154" t="s">
        <v>2577</v>
      </c>
      <c r="E124" s="158" t="s">
        <v>30</v>
      </c>
      <c r="F124" s="159">
        <v>61</v>
      </c>
      <c r="G124" s="133">
        <f>'CPU EST'!G1717</f>
        <v>8.1547049999999999</v>
      </c>
      <c r="H124" s="160">
        <f t="shared" si="3"/>
        <v>497.437005</v>
      </c>
    </row>
    <row r="125" spans="1:8" ht="24.75">
      <c r="A125" s="157" t="s">
        <v>115</v>
      </c>
      <c r="B125" s="157" t="s">
        <v>9</v>
      </c>
      <c r="C125" s="157" t="s">
        <v>28</v>
      </c>
      <c r="D125" s="154" t="s">
        <v>2594</v>
      </c>
      <c r="E125" s="158" t="s">
        <v>18</v>
      </c>
      <c r="F125" s="159">
        <v>8.73</v>
      </c>
      <c r="G125" s="133">
        <f>'CPU EST'!G1735</f>
        <v>361.35149999999999</v>
      </c>
      <c r="H125" s="160">
        <f t="shared" si="3"/>
        <v>3154.5985949999999</v>
      </c>
    </row>
    <row r="126" spans="1:8">
      <c r="A126" s="156" t="s">
        <v>114</v>
      </c>
      <c r="B126" s="169"/>
      <c r="C126" s="169"/>
      <c r="D126" s="154" t="s">
        <v>2604</v>
      </c>
      <c r="E126" s="169"/>
      <c r="F126" s="169"/>
      <c r="G126" s="141">
        <v>0</v>
      </c>
      <c r="H126" s="160">
        <f t="shared" si="3"/>
        <v>0</v>
      </c>
    </row>
    <row r="127" spans="1:8" ht="16.5">
      <c r="A127" s="157" t="s">
        <v>113</v>
      </c>
      <c r="B127" s="157" t="s">
        <v>9</v>
      </c>
      <c r="C127" s="157" t="s">
        <v>34</v>
      </c>
      <c r="D127" s="154" t="s">
        <v>2571</v>
      </c>
      <c r="E127" s="158" t="s">
        <v>33</v>
      </c>
      <c r="F127" s="159">
        <v>397.29</v>
      </c>
      <c r="G127" s="133">
        <f>'CPU EST'!G1753</f>
        <v>47.797350000000009</v>
      </c>
      <c r="H127" s="160">
        <f t="shared" si="3"/>
        <v>18989.409181500003</v>
      </c>
    </row>
    <row r="128" spans="1:8">
      <c r="A128" s="157" t="s">
        <v>112</v>
      </c>
      <c r="B128" s="157" t="s">
        <v>9</v>
      </c>
      <c r="C128" s="157" t="s">
        <v>31</v>
      </c>
      <c r="D128" s="154" t="s">
        <v>2201</v>
      </c>
      <c r="E128" s="158" t="s">
        <v>30</v>
      </c>
      <c r="F128" s="162">
        <v>1258</v>
      </c>
      <c r="G128" s="133">
        <f>'CPU EST'!G1771</f>
        <v>8.3579100000000004</v>
      </c>
      <c r="H128" s="160">
        <f t="shared" si="3"/>
        <v>10514.25078</v>
      </c>
    </row>
    <row r="129" spans="1:8">
      <c r="A129" s="157" t="s">
        <v>111</v>
      </c>
      <c r="B129" s="157" t="s">
        <v>9</v>
      </c>
      <c r="C129" s="157" t="s">
        <v>87</v>
      </c>
      <c r="D129" s="154" t="s">
        <v>2564</v>
      </c>
      <c r="E129" s="158" t="s">
        <v>30</v>
      </c>
      <c r="F129" s="162">
        <v>1358</v>
      </c>
      <c r="G129" s="133">
        <f>'CPU EST'!G1789</f>
        <v>7.7306249999999999</v>
      </c>
      <c r="H129" s="160">
        <f t="shared" si="3"/>
        <v>10498.188749999999</v>
      </c>
    </row>
    <row r="130" spans="1:8">
      <c r="A130" s="157" t="s">
        <v>110</v>
      </c>
      <c r="B130" s="157" t="s">
        <v>9</v>
      </c>
      <c r="C130" s="157" t="s">
        <v>80</v>
      </c>
      <c r="D130" s="154" t="s">
        <v>2577</v>
      </c>
      <c r="E130" s="158" t="s">
        <v>30</v>
      </c>
      <c r="F130" s="159">
        <v>327</v>
      </c>
      <c r="G130" s="133">
        <f>'CPU EST'!G1807</f>
        <v>8.1547049999999999</v>
      </c>
      <c r="H130" s="160">
        <f t="shared" si="3"/>
        <v>2666.5885349999999</v>
      </c>
    </row>
    <row r="131" spans="1:8" ht="24.75">
      <c r="A131" s="157" t="s">
        <v>109</v>
      </c>
      <c r="B131" s="157" t="s">
        <v>9</v>
      </c>
      <c r="C131" s="157" t="s">
        <v>28</v>
      </c>
      <c r="D131" s="154" t="s">
        <v>2594</v>
      </c>
      <c r="E131" s="158" t="s">
        <v>18</v>
      </c>
      <c r="F131" s="159">
        <v>33.33</v>
      </c>
      <c r="G131" s="133">
        <f>'CPU EST'!G1825</f>
        <v>361.35149999999999</v>
      </c>
      <c r="H131" s="160">
        <f t="shared" ref="H131:H162" si="4">F131*G131</f>
        <v>12043.845495</v>
      </c>
    </row>
    <row r="132" spans="1:8">
      <c r="A132" s="156" t="s">
        <v>108</v>
      </c>
      <c r="B132" s="169"/>
      <c r="C132" s="169"/>
      <c r="D132" s="154" t="s">
        <v>2605</v>
      </c>
      <c r="E132" s="169"/>
      <c r="F132" s="169"/>
      <c r="G132" s="141">
        <v>0</v>
      </c>
      <c r="H132" s="160">
        <f t="shared" si="4"/>
        <v>0</v>
      </c>
    </row>
    <row r="133" spans="1:8" ht="16.5">
      <c r="A133" s="157" t="s">
        <v>107</v>
      </c>
      <c r="B133" s="157" t="s">
        <v>9</v>
      </c>
      <c r="C133" s="157" t="s">
        <v>34</v>
      </c>
      <c r="D133" s="154" t="s">
        <v>2571</v>
      </c>
      <c r="E133" s="158" t="s">
        <v>33</v>
      </c>
      <c r="F133" s="159">
        <v>282.88</v>
      </c>
      <c r="G133" s="133">
        <f>'CPU EST'!G1843</f>
        <v>47.797350000000009</v>
      </c>
      <c r="H133" s="160">
        <f t="shared" si="4"/>
        <v>13520.914368000002</v>
      </c>
    </row>
    <row r="134" spans="1:8">
      <c r="A134" s="157" t="s">
        <v>106</v>
      </c>
      <c r="B134" s="157" t="s">
        <v>9</v>
      </c>
      <c r="C134" s="157" t="s">
        <v>31</v>
      </c>
      <c r="D134" s="154" t="s">
        <v>2201</v>
      </c>
      <c r="E134" s="158" t="s">
        <v>30</v>
      </c>
      <c r="F134" s="159">
        <v>813</v>
      </c>
      <c r="G134" s="133">
        <f>'CPU EST'!G1861</f>
        <v>8.3579100000000004</v>
      </c>
      <c r="H134" s="160">
        <f t="shared" si="4"/>
        <v>6794.9808300000004</v>
      </c>
    </row>
    <row r="135" spans="1:8">
      <c r="A135" s="157" t="s">
        <v>105</v>
      </c>
      <c r="B135" s="157" t="s">
        <v>9</v>
      </c>
      <c r="C135" s="157" t="s">
        <v>87</v>
      </c>
      <c r="D135" s="154" t="s">
        <v>2564</v>
      </c>
      <c r="E135" s="158" t="s">
        <v>30</v>
      </c>
      <c r="F135" s="162">
        <v>1084</v>
      </c>
      <c r="G135" s="133">
        <f>'CPU EST'!G1879</f>
        <v>7.7306249999999999</v>
      </c>
      <c r="H135" s="160">
        <f t="shared" si="4"/>
        <v>8379.9974999999995</v>
      </c>
    </row>
    <row r="136" spans="1:8">
      <c r="A136" s="157" t="s">
        <v>104</v>
      </c>
      <c r="B136" s="157" t="s">
        <v>9</v>
      </c>
      <c r="C136" s="157" t="s">
        <v>80</v>
      </c>
      <c r="D136" s="154" t="s">
        <v>2577</v>
      </c>
      <c r="E136" s="158" t="s">
        <v>30</v>
      </c>
      <c r="F136" s="159">
        <v>120</v>
      </c>
      <c r="G136" s="133">
        <f>'CPU EST'!G1897</f>
        <v>8.1547049999999999</v>
      </c>
      <c r="H136" s="160">
        <f t="shared" si="4"/>
        <v>978.56459999999993</v>
      </c>
    </row>
    <row r="137" spans="1:8" ht="24.75">
      <c r="A137" s="157" t="s">
        <v>103</v>
      </c>
      <c r="B137" s="157" t="s">
        <v>9</v>
      </c>
      <c r="C137" s="157" t="s">
        <v>28</v>
      </c>
      <c r="D137" s="154" t="s">
        <v>2594</v>
      </c>
      <c r="E137" s="158" t="s">
        <v>18</v>
      </c>
      <c r="F137" s="159">
        <v>23.33</v>
      </c>
      <c r="G137" s="133">
        <f>'CPU EST'!G1915</f>
        <v>361.35149999999999</v>
      </c>
      <c r="H137" s="160">
        <f t="shared" si="4"/>
        <v>8430.3304949999983</v>
      </c>
    </row>
    <row r="138" spans="1:8">
      <c r="A138" s="156" t="s">
        <v>102</v>
      </c>
      <c r="B138" s="169"/>
      <c r="C138" s="169"/>
      <c r="D138" s="154" t="s">
        <v>2606</v>
      </c>
      <c r="E138" s="169"/>
      <c r="F138" s="169"/>
      <c r="G138" s="141">
        <v>0</v>
      </c>
      <c r="H138" s="160">
        <f t="shared" si="4"/>
        <v>0</v>
      </c>
    </row>
    <row r="139" spans="1:8" ht="16.5">
      <c r="A139" s="157" t="s">
        <v>101</v>
      </c>
      <c r="B139" s="157" t="s">
        <v>9</v>
      </c>
      <c r="C139" s="157" t="s">
        <v>34</v>
      </c>
      <c r="D139" s="154" t="s">
        <v>2571</v>
      </c>
      <c r="E139" s="158" t="s">
        <v>33</v>
      </c>
      <c r="F139" s="159">
        <v>266.39</v>
      </c>
      <c r="G139" s="133">
        <f>'CPU EST'!G1933</f>
        <v>47.797350000000009</v>
      </c>
      <c r="H139" s="160">
        <f t="shared" si="4"/>
        <v>12732.736066500001</v>
      </c>
    </row>
    <row r="140" spans="1:8">
      <c r="A140" s="157" t="s">
        <v>100</v>
      </c>
      <c r="B140" s="157" t="s">
        <v>9</v>
      </c>
      <c r="C140" s="157" t="s">
        <v>31</v>
      </c>
      <c r="D140" s="154" t="s">
        <v>2201</v>
      </c>
      <c r="E140" s="158" t="s">
        <v>30</v>
      </c>
      <c r="F140" s="162">
        <v>1073</v>
      </c>
      <c r="G140" s="133">
        <f>'CPU EST'!G1951</f>
        <v>8.3579100000000004</v>
      </c>
      <c r="H140" s="160">
        <f t="shared" si="4"/>
        <v>8968.0374300000003</v>
      </c>
    </row>
    <row r="141" spans="1:8">
      <c r="A141" s="157" t="s">
        <v>99</v>
      </c>
      <c r="B141" s="157" t="s">
        <v>9</v>
      </c>
      <c r="C141" s="157" t="s">
        <v>87</v>
      </c>
      <c r="D141" s="154" t="s">
        <v>2564</v>
      </c>
      <c r="E141" s="158" t="s">
        <v>30</v>
      </c>
      <c r="F141" s="159">
        <v>534</v>
      </c>
      <c r="G141" s="133">
        <f>'CPU EST'!G1969</f>
        <v>7.7306249999999999</v>
      </c>
      <c r="H141" s="160">
        <f t="shared" si="4"/>
        <v>4128.1537499999995</v>
      </c>
    </row>
    <row r="142" spans="1:8">
      <c r="A142" s="157" t="s">
        <v>98</v>
      </c>
      <c r="B142" s="157" t="s">
        <v>9</v>
      </c>
      <c r="C142" s="157" t="s">
        <v>80</v>
      </c>
      <c r="D142" s="154" t="s">
        <v>2577</v>
      </c>
      <c r="E142" s="158" t="s">
        <v>30</v>
      </c>
      <c r="F142" s="159">
        <v>134</v>
      </c>
      <c r="G142" s="133">
        <f>'CPU EST'!G1987</f>
        <v>8.1547049999999999</v>
      </c>
      <c r="H142" s="160">
        <f t="shared" si="4"/>
        <v>1092.73047</v>
      </c>
    </row>
    <row r="143" spans="1:8" ht="24.75">
      <c r="A143" s="157" t="s">
        <v>97</v>
      </c>
      <c r="B143" s="157" t="s">
        <v>9</v>
      </c>
      <c r="C143" s="157" t="s">
        <v>28</v>
      </c>
      <c r="D143" s="154" t="s">
        <v>2594</v>
      </c>
      <c r="E143" s="158" t="s">
        <v>18</v>
      </c>
      <c r="F143" s="159">
        <v>22.62</v>
      </c>
      <c r="G143" s="133">
        <f>'CPU EST'!G2005</f>
        <v>361.35149999999999</v>
      </c>
      <c r="H143" s="160">
        <f t="shared" si="4"/>
        <v>8173.7709299999997</v>
      </c>
    </row>
    <row r="144" spans="1:8">
      <c r="A144" s="156" t="s">
        <v>96</v>
      </c>
      <c r="B144" s="169"/>
      <c r="C144" s="169"/>
      <c r="D144" s="154" t="s">
        <v>2607</v>
      </c>
      <c r="E144" s="169"/>
      <c r="F144" s="169"/>
      <c r="G144" s="141">
        <v>0</v>
      </c>
      <c r="H144" s="160">
        <f t="shared" si="4"/>
        <v>0</v>
      </c>
    </row>
    <row r="145" spans="1:8" ht="16.5">
      <c r="A145" s="157" t="s">
        <v>95</v>
      </c>
      <c r="B145" s="157" t="s">
        <v>9</v>
      </c>
      <c r="C145" s="157" t="s">
        <v>34</v>
      </c>
      <c r="D145" s="154" t="s">
        <v>2571</v>
      </c>
      <c r="E145" s="158" t="s">
        <v>33</v>
      </c>
      <c r="F145" s="159">
        <v>12.01</v>
      </c>
      <c r="G145" s="133">
        <f>'CPU EST'!G2023</f>
        <v>47.797350000000009</v>
      </c>
      <c r="H145" s="160">
        <f t="shared" si="4"/>
        <v>574.04617350000012</v>
      </c>
    </row>
    <row r="146" spans="1:8">
      <c r="A146" s="157" t="s">
        <v>94</v>
      </c>
      <c r="B146" s="157" t="s">
        <v>9</v>
      </c>
      <c r="C146" s="157" t="s">
        <v>31</v>
      </c>
      <c r="D146" s="154" t="s">
        <v>2201</v>
      </c>
      <c r="E146" s="158" t="s">
        <v>30</v>
      </c>
      <c r="F146" s="159">
        <v>222</v>
      </c>
      <c r="G146" s="133">
        <f>'CPU EST'!G2041</f>
        <v>8.3579100000000004</v>
      </c>
      <c r="H146" s="160">
        <f t="shared" si="4"/>
        <v>1855.4560200000001</v>
      </c>
    </row>
    <row r="147" spans="1:8">
      <c r="A147" s="157" t="s">
        <v>93</v>
      </c>
      <c r="B147" s="157" t="s">
        <v>9</v>
      </c>
      <c r="C147" s="157" t="s">
        <v>80</v>
      </c>
      <c r="D147" s="154" t="s">
        <v>2577</v>
      </c>
      <c r="E147" s="158" t="s">
        <v>30</v>
      </c>
      <c r="F147" s="159">
        <v>120</v>
      </c>
      <c r="G147" s="133">
        <f>'CPU EST'!G2059</f>
        <v>8.1547049999999999</v>
      </c>
      <c r="H147" s="160">
        <f t="shared" si="4"/>
        <v>978.56459999999993</v>
      </c>
    </row>
    <row r="148" spans="1:8" ht="24.75">
      <c r="A148" s="157" t="s">
        <v>92</v>
      </c>
      <c r="B148" s="157" t="s">
        <v>9</v>
      </c>
      <c r="C148" s="157" t="s">
        <v>28</v>
      </c>
      <c r="D148" s="154" t="s">
        <v>2594</v>
      </c>
      <c r="E148" s="158" t="s">
        <v>18</v>
      </c>
      <c r="F148" s="159">
        <v>1</v>
      </c>
      <c r="G148" s="133">
        <f>'CPU EST'!G2077</f>
        <v>361.35149999999999</v>
      </c>
      <c r="H148" s="160">
        <f t="shared" si="4"/>
        <v>361.35149999999999</v>
      </c>
    </row>
    <row r="149" spans="1:8">
      <c r="A149" s="156" t="s">
        <v>91</v>
      </c>
      <c r="B149" s="169"/>
      <c r="C149" s="169"/>
      <c r="D149" s="154" t="s">
        <v>2608</v>
      </c>
      <c r="E149" s="169"/>
      <c r="F149" s="169"/>
      <c r="G149" s="141">
        <v>0</v>
      </c>
      <c r="H149" s="160">
        <f t="shared" si="4"/>
        <v>0</v>
      </c>
    </row>
    <row r="150" spans="1:8" ht="16.5">
      <c r="A150" s="157" t="s">
        <v>90</v>
      </c>
      <c r="B150" s="157" t="s">
        <v>9</v>
      </c>
      <c r="C150" s="157" t="s">
        <v>34</v>
      </c>
      <c r="D150" s="154" t="s">
        <v>2571</v>
      </c>
      <c r="E150" s="158" t="s">
        <v>33</v>
      </c>
      <c r="F150" s="159">
        <v>171.9</v>
      </c>
      <c r="G150" s="133">
        <f>'CPU EST'!G2095</f>
        <v>47.797350000000009</v>
      </c>
      <c r="H150" s="160">
        <f t="shared" si="4"/>
        <v>8216.3644650000024</v>
      </c>
    </row>
    <row r="151" spans="1:8">
      <c r="A151" s="157" t="s">
        <v>89</v>
      </c>
      <c r="B151" s="157" t="s">
        <v>9</v>
      </c>
      <c r="C151" s="157" t="s">
        <v>31</v>
      </c>
      <c r="D151" s="154" t="s">
        <v>2201</v>
      </c>
      <c r="E151" s="158" t="s">
        <v>30</v>
      </c>
      <c r="F151" s="159">
        <v>754.68</v>
      </c>
      <c r="G151" s="133">
        <f>'CPU EST'!G2113</f>
        <v>8.3579100000000004</v>
      </c>
      <c r="H151" s="160">
        <f t="shared" si="4"/>
        <v>6307.5475188</v>
      </c>
    </row>
    <row r="152" spans="1:8">
      <c r="A152" s="157" t="s">
        <v>88</v>
      </c>
      <c r="B152" s="157" t="s">
        <v>9</v>
      </c>
      <c r="C152" s="157" t="s">
        <v>87</v>
      </c>
      <c r="D152" s="154" t="s">
        <v>2564</v>
      </c>
      <c r="E152" s="158" t="s">
        <v>30</v>
      </c>
      <c r="F152" s="159">
        <v>84</v>
      </c>
      <c r="G152" s="133">
        <f>'CPU EST'!G2131</f>
        <v>7.7306249999999999</v>
      </c>
      <c r="H152" s="160">
        <f t="shared" si="4"/>
        <v>649.37249999999995</v>
      </c>
    </row>
    <row r="153" spans="1:8">
      <c r="A153" s="157" t="s">
        <v>86</v>
      </c>
      <c r="B153" s="157" t="s">
        <v>9</v>
      </c>
      <c r="C153" s="157" t="s">
        <v>80</v>
      </c>
      <c r="D153" s="154" t="s">
        <v>2577</v>
      </c>
      <c r="E153" s="158" t="s">
        <v>30</v>
      </c>
      <c r="F153" s="159">
        <v>9.33</v>
      </c>
      <c r="G153" s="133">
        <f>'CPU EST'!G2149</f>
        <v>8.1547049999999999</v>
      </c>
      <c r="H153" s="160">
        <f t="shared" si="4"/>
        <v>76.083397649999995</v>
      </c>
    </row>
    <row r="154" spans="1:8" ht="24.75">
      <c r="A154" s="157" t="s">
        <v>85</v>
      </c>
      <c r="B154" s="157" t="s">
        <v>9</v>
      </c>
      <c r="C154" s="157" t="s">
        <v>28</v>
      </c>
      <c r="D154" s="154" t="s">
        <v>2594</v>
      </c>
      <c r="E154" s="158" t="s">
        <v>18</v>
      </c>
      <c r="F154" s="159">
        <v>15.29</v>
      </c>
      <c r="G154" s="133">
        <f>'CPU EST'!G2167</f>
        <v>361.35149999999999</v>
      </c>
      <c r="H154" s="160">
        <f t="shared" si="4"/>
        <v>5525.0644349999993</v>
      </c>
    </row>
    <row r="155" spans="1:8">
      <c r="A155" s="156" t="s">
        <v>84</v>
      </c>
      <c r="B155" s="169"/>
      <c r="C155" s="169"/>
      <c r="D155" s="154" t="s">
        <v>2609</v>
      </c>
      <c r="E155" s="169"/>
      <c r="F155" s="169"/>
      <c r="G155" s="141">
        <v>0</v>
      </c>
      <c r="H155" s="160">
        <f t="shared" si="4"/>
        <v>0</v>
      </c>
    </row>
    <row r="156" spans="1:8" ht="16.5">
      <c r="A156" s="157" t="s">
        <v>83</v>
      </c>
      <c r="B156" s="157" t="s">
        <v>9</v>
      </c>
      <c r="C156" s="157" t="s">
        <v>34</v>
      </c>
      <c r="D156" s="154" t="s">
        <v>2571</v>
      </c>
      <c r="E156" s="158" t="s">
        <v>33</v>
      </c>
      <c r="F156" s="159">
        <v>20.88</v>
      </c>
      <c r="G156" s="133">
        <f>'CPU EST'!G2185</f>
        <v>47.797350000000009</v>
      </c>
      <c r="H156" s="160">
        <f t="shared" si="4"/>
        <v>998.00866800000017</v>
      </c>
    </row>
    <row r="157" spans="1:8">
      <c r="A157" s="157" t="s">
        <v>82</v>
      </c>
      <c r="B157" s="157" t="s">
        <v>9</v>
      </c>
      <c r="C157" s="157" t="s">
        <v>31</v>
      </c>
      <c r="D157" s="154" t="s">
        <v>2201</v>
      </c>
      <c r="E157" s="158" t="s">
        <v>30</v>
      </c>
      <c r="F157" s="159">
        <v>222</v>
      </c>
      <c r="G157" s="133">
        <f>'CPU EST'!G2203</f>
        <v>8.3579100000000004</v>
      </c>
      <c r="H157" s="160">
        <f t="shared" si="4"/>
        <v>1855.4560200000001</v>
      </c>
    </row>
    <row r="158" spans="1:8">
      <c r="A158" s="157" t="s">
        <v>81</v>
      </c>
      <c r="B158" s="157" t="s">
        <v>9</v>
      </c>
      <c r="C158" s="157" t="s">
        <v>80</v>
      </c>
      <c r="D158" s="154" t="s">
        <v>2577</v>
      </c>
      <c r="E158" s="158" t="s">
        <v>30</v>
      </c>
      <c r="F158" s="159">
        <v>120</v>
      </c>
      <c r="G158" s="133">
        <f>'CPU EST'!G2221</f>
        <v>8.1547049999999999</v>
      </c>
      <c r="H158" s="160">
        <f t="shared" si="4"/>
        <v>978.56459999999993</v>
      </c>
    </row>
    <row r="159" spans="1:8" ht="24.75">
      <c r="A159" s="157" t="s">
        <v>79</v>
      </c>
      <c r="B159" s="157" t="s">
        <v>9</v>
      </c>
      <c r="C159" s="157" t="s">
        <v>28</v>
      </c>
      <c r="D159" s="154" t="s">
        <v>2594</v>
      </c>
      <c r="E159" s="158" t="s">
        <v>18</v>
      </c>
      <c r="F159" s="159">
        <v>1.57</v>
      </c>
      <c r="G159" s="133">
        <f>'CPU EST'!G2239</f>
        <v>361.35149999999999</v>
      </c>
      <c r="H159" s="160">
        <f t="shared" si="4"/>
        <v>567.32185500000003</v>
      </c>
    </row>
    <row r="160" spans="1:8">
      <c r="A160" s="156" t="s">
        <v>78</v>
      </c>
      <c r="B160" s="153"/>
      <c r="C160" s="153"/>
      <c r="D160" s="156" t="s">
        <v>77</v>
      </c>
      <c r="E160" s="153"/>
      <c r="F160" s="153"/>
      <c r="G160" s="140">
        <v>0</v>
      </c>
      <c r="H160" s="160">
        <f t="shared" si="4"/>
        <v>0</v>
      </c>
    </row>
    <row r="161" spans="1:8">
      <c r="A161" s="156" t="s">
        <v>76</v>
      </c>
      <c r="B161" s="153"/>
      <c r="C161" s="153"/>
      <c r="D161" s="154" t="s">
        <v>2610</v>
      </c>
      <c r="E161" s="153"/>
      <c r="F161" s="153"/>
      <c r="G161" s="140">
        <v>0</v>
      </c>
      <c r="H161" s="160">
        <f t="shared" si="4"/>
        <v>0</v>
      </c>
    </row>
    <row r="162" spans="1:8" ht="16.5">
      <c r="A162" s="157" t="s">
        <v>75</v>
      </c>
      <c r="B162" s="157" t="s">
        <v>9</v>
      </c>
      <c r="C162" s="157" t="s">
        <v>34</v>
      </c>
      <c r="D162" s="154" t="s">
        <v>2571</v>
      </c>
      <c r="E162" s="158" t="s">
        <v>33</v>
      </c>
      <c r="F162" s="159">
        <v>18.260000000000002</v>
      </c>
      <c r="G162" s="133">
        <f>'CPU EST'!G2257</f>
        <v>47.797350000000009</v>
      </c>
      <c r="H162" s="160">
        <f t="shared" si="4"/>
        <v>872.77961100000027</v>
      </c>
    </row>
    <row r="163" spans="1:8">
      <c r="A163" s="157" t="s">
        <v>74</v>
      </c>
      <c r="B163" s="157" t="s">
        <v>9</v>
      </c>
      <c r="C163" s="157" t="s">
        <v>31</v>
      </c>
      <c r="D163" s="154" t="s">
        <v>2201</v>
      </c>
      <c r="E163" s="158" t="s">
        <v>30</v>
      </c>
      <c r="F163" s="159">
        <v>191.7</v>
      </c>
      <c r="G163" s="133">
        <f>'CPU EST'!G2275</f>
        <v>8.3579100000000004</v>
      </c>
      <c r="H163" s="160">
        <f t="shared" ref="H163:H194" si="5">F163*G163</f>
        <v>1602.2113469999999</v>
      </c>
    </row>
    <row r="164" spans="1:8" ht="24.75">
      <c r="A164" s="157" t="s">
        <v>73</v>
      </c>
      <c r="B164" s="157" t="s">
        <v>9</v>
      </c>
      <c r="C164" s="157" t="s">
        <v>28</v>
      </c>
      <c r="D164" s="154" t="s">
        <v>2594</v>
      </c>
      <c r="E164" s="158" t="s">
        <v>18</v>
      </c>
      <c r="F164" s="159">
        <v>2.5099999999999998</v>
      </c>
      <c r="G164" s="133">
        <f>'CPU EST'!G2293</f>
        <v>361.35149999999999</v>
      </c>
      <c r="H164" s="160">
        <f t="shared" si="5"/>
        <v>906.99226499999986</v>
      </c>
    </row>
    <row r="165" spans="1:8" ht="24.75">
      <c r="A165" s="157" t="s">
        <v>72</v>
      </c>
      <c r="B165" s="157" t="s">
        <v>9</v>
      </c>
      <c r="C165" s="157" t="s">
        <v>41</v>
      </c>
      <c r="D165" s="157" t="s">
        <v>4403</v>
      </c>
      <c r="E165" s="158" t="s">
        <v>40</v>
      </c>
      <c r="F165" s="159">
        <v>43.81</v>
      </c>
      <c r="G165" s="133">
        <f>'CPU EST'!G2311</f>
        <v>2.1734100000000001</v>
      </c>
      <c r="H165" s="160">
        <f t="shared" si="5"/>
        <v>95.217092100000002</v>
      </c>
    </row>
    <row r="166" spans="1:8" ht="16.5">
      <c r="A166" s="157" t="s">
        <v>71</v>
      </c>
      <c r="B166" s="157" t="s">
        <v>9</v>
      </c>
      <c r="C166" s="157" t="s">
        <v>38</v>
      </c>
      <c r="D166" s="154" t="s">
        <v>2612</v>
      </c>
      <c r="E166" s="158" t="s">
        <v>18</v>
      </c>
      <c r="F166" s="159">
        <v>43.81</v>
      </c>
      <c r="G166" s="133">
        <f>'CPU EST'!G2329</f>
        <v>10.05423</v>
      </c>
      <c r="H166" s="160">
        <f t="shared" si="5"/>
        <v>440.47581630000002</v>
      </c>
    </row>
    <row r="167" spans="1:8">
      <c r="A167" s="156" t="s">
        <v>70</v>
      </c>
      <c r="B167" s="153"/>
      <c r="C167" s="153"/>
      <c r="D167" s="154" t="s">
        <v>2613</v>
      </c>
      <c r="E167" s="153"/>
      <c r="F167" s="153"/>
      <c r="G167" s="140">
        <v>0</v>
      </c>
      <c r="H167" s="160">
        <f t="shared" si="5"/>
        <v>0</v>
      </c>
    </row>
    <row r="168" spans="1:8" ht="16.5">
      <c r="A168" s="157" t="s">
        <v>69</v>
      </c>
      <c r="B168" s="157" t="s">
        <v>9</v>
      </c>
      <c r="C168" s="157" t="s">
        <v>34</v>
      </c>
      <c r="D168" s="154" t="s">
        <v>2571</v>
      </c>
      <c r="E168" s="158" t="s">
        <v>33</v>
      </c>
      <c r="F168" s="159">
        <v>424.55</v>
      </c>
      <c r="G168" s="133">
        <f>'CPU EST'!G2347</f>
        <v>47.797350000000009</v>
      </c>
      <c r="H168" s="160">
        <f t="shared" si="5"/>
        <v>20292.364942500004</v>
      </c>
    </row>
    <row r="169" spans="1:8">
      <c r="A169" s="157" t="s">
        <v>68</v>
      </c>
      <c r="B169" s="157" t="s">
        <v>9</v>
      </c>
      <c r="C169" s="157" t="s">
        <v>31</v>
      </c>
      <c r="D169" s="154" t="s">
        <v>2201</v>
      </c>
      <c r="E169" s="158" t="s">
        <v>30</v>
      </c>
      <c r="F169" s="162">
        <v>2412</v>
      </c>
      <c r="G169" s="133">
        <f>'CPU EST'!G2365</f>
        <v>8.3579100000000004</v>
      </c>
      <c r="H169" s="160">
        <f t="shared" si="5"/>
        <v>20159.278920000001</v>
      </c>
    </row>
    <row r="170" spans="1:8" ht="24.75">
      <c r="A170" s="157" t="s">
        <v>67</v>
      </c>
      <c r="B170" s="157" t="s">
        <v>9</v>
      </c>
      <c r="C170" s="157" t="s">
        <v>28</v>
      </c>
      <c r="D170" s="154" t="s">
        <v>2594</v>
      </c>
      <c r="E170" s="158" t="s">
        <v>18</v>
      </c>
      <c r="F170" s="159">
        <v>50.95</v>
      </c>
      <c r="G170" s="133">
        <f>'CPU EST'!G2383</f>
        <v>361.35149999999999</v>
      </c>
      <c r="H170" s="160">
        <f t="shared" si="5"/>
        <v>18410.858925</v>
      </c>
    </row>
    <row r="171" spans="1:8" ht="24.75">
      <c r="A171" s="157" t="s">
        <v>66</v>
      </c>
      <c r="B171" s="157" t="s">
        <v>9</v>
      </c>
      <c r="C171" s="157" t="s">
        <v>41</v>
      </c>
      <c r="D171" s="154" t="s">
        <v>2611</v>
      </c>
      <c r="E171" s="158" t="s">
        <v>40</v>
      </c>
      <c r="F171" s="162">
        <v>1409.52</v>
      </c>
      <c r="G171" s="133">
        <f>'CPU EST'!G2401</f>
        <v>2.1734100000000001</v>
      </c>
      <c r="H171" s="160">
        <f t="shared" si="5"/>
        <v>3063.4648631999999</v>
      </c>
    </row>
    <row r="172" spans="1:8" ht="16.5">
      <c r="A172" s="157" t="s">
        <v>65</v>
      </c>
      <c r="B172" s="157" t="s">
        <v>9</v>
      </c>
      <c r="C172" s="157" t="s">
        <v>38</v>
      </c>
      <c r="D172" s="154" t="s">
        <v>2612</v>
      </c>
      <c r="E172" s="158" t="s">
        <v>18</v>
      </c>
      <c r="F172" s="162">
        <v>1409.52</v>
      </c>
      <c r="G172" s="133">
        <f>'CPU EST'!G2419</f>
        <v>10.05423</v>
      </c>
      <c r="H172" s="160">
        <f t="shared" si="5"/>
        <v>14171.6382696</v>
      </c>
    </row>
    <row r="173" spans="1:8">
      <c r="A173" s="156" t="s">
        <v>64</v>
      </c>
      <c r="B173" s="169"/>
      <c r="C173" s="169"/>
      <c r="D173" s="154" t="s">
        <v>2614</v>
      </c>
      <c r="E173" s="169"/>
      <c r="F173" s="169"/>
      <c r="G173" s="141">
        <v>0</v>
      </c>
      <c r="H173" s="160">
        <f t="shared" si="5"/>
        <v>0</v>
      </c>
    </row>
    <row r="174" spans="1:8" ht="16.5">
      <c r="A174" s="157" t="s">
        <v>63</v>
      </c>
      <c r="B174" s="157" t="s">
        <v>9</v>
      </c>
      <c r="C174" s="157" t="s">
        <v>34</v>
      </c>
      <c r="D174" s="154" t="s">
        <v>2571</v>
      </c>
      <c r="E174" s="158" t="s">
        <v>33</v>
      </c>
      <c r="F174" s="159">
        <v>276.7</v>
      </c>
      <c r="G174" s="133">
        <f>'CPU EST'!G2437</f>
        <v>47.797350000000009</v>
      </c>
      <c r="H174" s="160">
        <f t="shared" si="5"/>
        <v>13225.526745000001</v>
      </c>
    </row>
    <row r="175" spans="1:8">
      <c r="A175" s="157" t="s">
        <v>62</v>
      </c>
      <c r="B175" s="157" t="s">
        <v>9</v>
      </c>
      <c r="C175" s="157" t="s">
        <v>31</v>
      </c>
      <c r="D175" s="154" t="s">
        <v>2201</v>
      </c>
      <c r="E175" s="158" t="s">
        <v>30</v>
      </c>
      <c r="F175" s="162">
        <v>1526</v>
      </c>
      <c r="G175" s="133">
        <f>'CPU EST'!G2455</f>
        <v>8.3579100000000004</v>
      </c>
      <c r="H175" s="160">
        <f t="shared" si="5"/>
        <v>12754.17066</v>
      </c>
    </row>
    <row r="176" spans="1:8" ht="24.75">
      <c r="A176" s="157" t="s">
        <v>61</v>
      </c>
      <c r="B176" s="157" t="s">
        <v>9</v>
      </c>
      <c r="C176" s="157" t="s">
        <v>28</v>
      </c>
      <c r="D176" s="154" t="s">
        <v>2594</v>
      </c>
      <c r="E176" s="158" t="s">
        <v>18</v>
      </c>
      <c r="F176" s="159">
        <v>33.200000000000003</v>
      </c>
      <c r="G176" s="133">
        <f>'CPU EST'!G2473</f>
        <v>361.35149999999999</v>
      </c>
      <c r="H176" s="160">
        <f t="shared" si="5"/>
        <v>11996.8698</v>
      </c>
    </row>
    <row r="177" spans="1:8" ht="24.75">
      <c r="A177" s="157" t="s">
        <v>60</v>
      </c>
      <c r="B177" s="157" t="s">
        <v>9</v>
      </c>
      <c r="C177" s="157" t="s">
        <v>41</v>
      </c>
      <c r="D177" s="154" t="s">
        <v>2611</v>
      </c>
      <c r="E177" s="158" t="s">
        <v>40</v>
      </c>
      <c r="F177" s="159">
        <v>918.64</v>
      </c>
      <c r="G177" s="133">
        <f>'CPU EST'!G2491</f>
        <v>2.1734100000000001</v>
      </c>
      <c r="H177" s="160">
        <f t="shared" si="5"/>
        <v>1996.5813624</v>
      </c>
    </row>
    <row r="178" spans="1:8" ht="16.5">
      <c r="A178" s="157" t="s">
        <v>59</v>
      </c>
      <c r="B178" s="157" t="s">
        <v>9</v>
      </c>
      <c r="C178" s="157" t="s">
        <v>38</v>
      </c>
      <c r="D178" s="154" t="s">
        <v>2612</v>
      </c>
      <c r="E178" s="158" t="s">
        <v>18</v>
      </c>
      <c r="F178" s="159">
        <v>918.64</v>
      </c>
      <c r="G178" s="133">
        <f>'CPU EST'!G2509</f>
        <v>10.05423</v>
      </c>
      <c r="H178" s="160">
        <f t="shared" si="5"/>
        <v>9236.2178471999996</v>
      </c>
    </row>
    <row r="179" spans="1:8">
      <c r="A179" s="156" t="s">
        <v>58</v>
      </c>
      <c r="B179" s="169"/>
      <c r="C179" s="169"/>
      <c r="D179" s="154" t="s">
        <v>2615</v>
      </c>
      <c r="E179" s="169"/>
      <c r="F179" s="169"/>
      <c r="G179" s="141">
        <v>0</v>
      </c>
      <c r="H179" s="160">
        <f t="shared" si="5"/>
        <v>0</v>
      </c>
    </row>
    <row r="180" spans="1:8" ht="16.5">
      <c r="A180" s="157" t="s">
        <v>57</v>
      </c>
      <c r="B180" s="157" t="s">
        <v>9</v>
      </c>
      <c r="C180" s="157" t="s">
        <v>34</v>
      </c>
      <c r="D180" s="154" t="s">
        <v>2571</v>
      </c>
      <c r="E180" s="158" t="s">
        <v>33</v>
      </c>
      <c r="F180" s="159">
        <v>275.61</v>
      </c>
      <c r="G180" s="133">
        <f>'CPU EST'!G2527</f>
        <v>47.797350000000009</v>
      </c>
      <c r="H180" s="160">
        <f t="shared" si="5"/>
        <v>13173.427633500003</v>
      </c>
    </row>
    <row r="181" spans="1:8">
      <c r="A181" s="157" t="s">
        <v>56</v>
      </c>
      <c r="B181" s="157" t="s">
        <v>9</v>
      </c>
      <c r="C181" s="157" t="s">
        <v>31</v>
      </c>
      <c r="D181" s="154" t="s">
        <v>2201</v>
      </c>
      <c r="E181" s="158" t="s">
        <v>30</v>
      </c>
      <c r="F181" s="162">
        <v>1528</v>
      </c>
      <c r="G181" s="133">
        <f>'CPU EST'!G2545</f>
        <v>8.3579100000000004</v>
      </c>
      <c r="H181" s="160">
        <f t="shared" si="5"/>
        <v>12770.886480000001</v>
      </c>
    </row>
    <row r="182" spans="1:8" ht="24.75">
      <c r="A182" s="157" t="s">
        <v>55</v>
      </c>
      <c r="B182" s="157" t="s">
        <v>9</v>
      </c>
      <c r="C182" s="157" t="s">
        <v>28</v>
      </c>
      <c r="D182" s="154" t="s">
        <v>2594</v>
      </c>
      <c r="E182" s="158" t="s">
        <v>18</v>
      </c>
      <c r="F182" s="159">
        <v>33.07</v>
      </c>
      <c r="G182" s="133">
        <f>'CPU EST'!G2563</f>
        <v>361.35149999999999</v>
      </c>
      <c r="H182" s="160">
        <f t="shared" si="5"/>
        <v>11949.894104999999</v>
      </c>
    </row>
    <row r="183" spans="1:8" ht="24.75">
      <c r="A183" s="157" t="s">
        <v>54</v>
      </c>
      <c r="B183" s="157" t="s">
        <v>9</v>
      </c>
      <c r="C183" s="157" t="s">
        <v>41</v>
      </c>
      <c r="D183" s="154" t="s">
        <v>2611</v>
      </c>
      <c r="E183" s="158" t="s">
        <v>40</v>
      </c>
      <c r="F183" s="159">
        <v>915.04</v>
      </c>
      <c r="G183" s="133">
        <f>'CPU EST'!G2581</f>
        <v>2.1734100000000001</v>
      </c>
      <c r="H183" s="160">
        <f t="shared" si="5"/>
        <v>1988.7570863999999</v>
      </c>
    </row>
    <row r="184" spans="1:8" ht="16.5">
      <c r="A184" s="157" t="s">
        <v>53</v>
      </c>
      <c r="B184" s="157" t="s">
        <v>9</v>
      </c>
      <c r="C184" s="157" t="s">
        <v>38</v>
      </c>
      <c r="D184" s="154" t="s">
        <v>2612</v>
      </c>
      <c r="E184" s="158" t="s">
        <v>18</v>
      </c>
      <c r="F184" s="159">
        <v>915.04</v>
      </c>
      <c r="G184" s="133">
        <f>'CPU EST'!G2599</f>
        <v>10.05423</v>
      </c>
      <c r="H184" s="160">
        <f t="shared" si="5"/>
        <v>9200.0226192000009</v>
      </c>
    </row>
    <row r="185" spans="1:8">
      <c r="A185" s="156" t="s">
        <v>52</v>
      </c>
      <c r="B185" s="169"/>
      <c r="C185" s="169"/>
      <c r="D185" s="154" t="s">
        <v>2616</v>
      </c>
      <c r="E185" s="169"/>
      <c r="F185" s="169"/>
      <c r="G185" s="141">
        <v>0</v>
      </c>
      <c r="H185" s="160">
        <f t="shared" si="5"/>
        <v>0</v>
      </c>
    </row>
    <row r="186" spans="1:8" ht="16.5">
      <c r="A186" s="157" t="s">
        <v>51</v>
      </c>
      <c r="B186" s="157" t="s">
        <v>9</v>
      </c>
      <c r="C186" s="157" t="s">
        <v>34</v>
      </c>
      <c r="D186" s="154" t="s">
        <v>2571</v>
      </c>
      <c r="E186" s="158" t="s">
        <v>33</v>
      </c>
      <c r="F186" s="159">
        <v>33.159999999999997</v>
      </c>
      <c r="G186" s="133">
        <f>'CPU EST'!G2617</f>
        <v>47.797350000000009</v>
      </c>
      <c r="H186" s="160">
        <f t="shared" si="5"/>
        <v>1584.9601260000002</v>
      </c>
    </row>
    <row r="187" spans="1:8">
      <c r="A187" s="157" t="s">
        <v>50</v>
      </c>
      <c r="B187" s="157" t="s">
        <v>9</v>
      </c>
      <c r="C187" s="157" t="s">
        <v>31</v>
      </c>
      <c r="D187" s="154" t="s">
        <v>2201</v>
      </c>
      <c r="E187" s="158" t="s">
        <v>30</v>
      </c>
      <c r="F187" s="159">
        <v>231</v>
      </c>
      <c r="G187" s="133">
        <f>'CPU EST'!G2635</f>
        <v>8.3579100000000004</v>
      </c>
      <c r="H187" s="160">
        <f t="shared" si="5"/>
        <v>1930.6772100000001</v>
      </c>
    </row>
    <row r="188" spans="1:8" ht="24.75">
      <c r="A188" s="157" t="s">
        <v>49</v>
      </c>
      <c r="B188" s="157" t="s">
        <v>9</v>
      </c>
      <c r="C188" s="157" t="s">
        <v>28</v>
      </c>
      <c r="D188" s="154" t="s">
        <v>2594</v>
      </c>
      <c r="E188" s="158" t="s">
        <v>18</v>
      </c>
      <c r="F188" s="159">
        <v>4.3499999999999996</v>
      </c>
      <c r="G188" s="133">
        <f>'CPU EST'!G2653</f>
        <v>361.35149999999999</v>
      </c>
      <c r="H188" s="160">
        <f t="shared" si="5"/>
        <v>1571.8790249999997</v>
      </c>
    </row>
    <row r="189" spans="1:8" ht="24.75">
      <c r="A189" s="157" t="s">
        <v>48</v>
      </c>
      <c r="B189" s="157" t="s">
        <v>9</v>
      </c>
      <c r="C189" s="157" t="s">
        <v>41</v>
      </c>
      <c r="D189" s="154" t="s">
        <v>2611</v>
      </c>
      <c r="E189" s="158" t="s">
        <v>40</v>
      </c>
      <c r="F189" s="159">
        <v>110.1</v>
      </c>
      <c r="G189" s="133">
        <f>'CPU EST'!G2671</f>
        <v>2.1734100000000001</v>
      </c>
      <c r="H189" s="160">
        <f t="shared" si="5"/>
        <v>239.292441</v>
      </c>
    </row>
    <row r="190" spans="1:8" ht="16.5">
      <c r="A190" s="157" t="s">
        <v>47</v>
      </c>
      <c r="B190" s="157" t="s">
        <v>9</v>
      </c>
      <c r="C190" s="157" t="s">
        <v>38</v>
      </c>
      <c r="D190" s="154" t="s">
        <v>2612</v>
      </c>
      <c r="E190" s="158" t="s">
        <v>18</v>
      </c>
      <c r="F190" s="159">
        <v>110.1</v>
      </c>
      <c r="G190" s="133">
        <f>'CPU EST'!G2689</f>
        <v>10.05423</v>
      </c>
      <c r="H190" s="160">
        <f t="shared" si="5"/>
        <v>1106.9707229999999</v>
      </c>
    </row>
    <row r="191" spans="1:8">
      <c r="A191" s="156" t="s">
        <v>46</v>
      </c>
      <c r="B191" s="169"/>
      <c r="C191" s="169"/>
      <c r="D191" s="154" t="s">
        <v>2617</v>
      </c>
      <c r="E191" s="169"/>
      <c r="F191" s="169"/>
      <c r="G191" s="141">
        <v>0</v>
      </c>
      <c r="H191" s="160">
        <f t="shared" si="5"/>
        <v>0</v>
      </c>
    </row>
    <row r="192" spans="1:8" ht="16.5">
      <c r="A192" s="157" t="s">
        <v>45</v>
      </c>
      <c r="B192" s="157" t="s">
        <v>9</v>
      </c>
      <c r="C192" s="157" t="s">
        <v>34</v>
      </c>
      <c r="D192" s="154" t="s">
        <v>2571</v>
      </c>
      <c r="E192" s="158" t="s">
        <v>33</v>
      </c>
      <c r="F192" s="159">
        <v>27.09</v>
      </c>
      <c r="G192" s="133">
        <f>'CPU EST'!G2707</f>
        <v>47.797350000000009</v>
      </c>
      <c r="H192" s="160">
        <f t="shared" si="5"/>
        <v>1294.8302115000001</v>
      </c>
    </row>
    <row r="193" spans="1:8">
      <c r="A193" s="157" t="s">
        <v>44</v>
      </c>
      <c r="B193" s="157" t="s">
        <v>9</v>
      </c>
      <c r="C193" s="157" t="s">
        <v>31</v>
      </c>
      <c r="D193" s="154" t="s">
        <v>2201</v>
      </c>
      <c r="E193" s="158" t="s">
        <v>30</v>
      </c>
      <c r="F193" s="159">
        <v>517</v>
      </c>
      <c r="G193" s="138">
        <f>'CPU EST'!G2725</f>
        <v>8.3579100000000004</v>
      </c>
      <c r="H193" s="160">
        <f t="shared" si="5"/>
        <v>4321.0394700000006</v>
      </c>
    </row>
    <row r="194" spans="1:8" ht="24.75">
      <c r="A194" s="157" t="s">
        <v>43</v>
      </c>
      <c r="B194" s="157" t="s">
        <v>9</v>
      </c>
      <c r="C194" s="157" t="s">
        <v>28</v>
      </c>
      <c r="D194" s="154" t="s">
        <v>2594</v>
      </c>
      <c r="E194" s="158" t="s">
        <v>18</v>
      </c>
      <c r="F194" s="159">
        <v>4.0599999999999996</v>
      </c>
      <c r="G194" s="138">
        <f>'CPU EST'!G2743</f>
        <v>361.35149999999999</v>
      </c>
      <c r="H194" s="160">
        <f t="shared" si="5"/>
        <v>1467.0870899999998</v>
      </c>
    </row>
    <row r="195" spans="1:8" ht="24.75">
      <c r="A195" s="157" t="s">
        <v>42</v>
      </c>
      <c r="B195" s="157" t="s">
        <v>9</v>
      </c>
      <c r="C195" s="157" t="s">
        <v>41</v>
      </c>
      <c r="D195" s="154" t="s">
        <v>2611</v>
      </c>
      <c r="E195" s="158" t="s">
        <v>40</v>
      </c>
      <c r="F195" s="159">
        <v>89.92</v>
      </c>
      <c r="G195" s="138">
        <f>'CPU EST'!G2761</f>
        <v>2.1734100000000001</v>
      </c>
      <c r="H195" s="160">
        <f t="shared" ref="H195:H199" si="6">F195*G195</f>
        <v>195.4330272</v>
      </c>
    </row>
    <row r="196" spans="1:8" ht="16.5">
      <c r="A196" s="157" t="s">
        <v>39</v>
      </c>
      <c r="B196" s="157" t="s">
        <v>9</v>
      </c>
      <c r="C196" s="157" t="s">
        <v>38</v>
      </c>
      <c r="D196" s="154" t="s">
        <v>2612</v>
      </c>
      <c r="E196" s="158" t="s">
        <v>18</v>
      </c>
      <c r="F196" s="159">
        <v>89.92</v>
      </c>
      <c r="G196" s="138">
        <f>'CPU EST'!G2779</f>
        <v>10.05423</v>
      </c>
      <c r="H196" s="160">
        <f t="shared" si="6"/>
        <v>904.07636160000004</v>
      </c>
    </row>
    <row r="197" spans="1:8">
      <c r="A197" s="156" t="s">
        <v>37</v>
      </c>
      <c r="B197" s="169"/>
      <c r="C197" s="169"/>
      <c r="D197" s="156" t="s">
        <v>36</v>
      </c>
      <c r="E197" s="169"/>
      <c r="F197" s="169"/>
      <c r="G197" s="141">
        <v>0</v>
      </c>
      <c r="H197" s="160">
        <f t="shared" si="6"/>
        <v>0</v>
      </c>
    </row>
    <row r="198" spans="1:8" ht="16.5">
      <c r="A198" s="157" t="s">
        <v>35</v>
      </c>
      <c r="B198" s="157" t="s">
        <v>9</v>
      </c>
      <c r="C198" s="157" t="s">
        <v>34</v>
      </c>
      <c r="D198" s="154" t="s">
        <v>2571</v>
      </c>
      <c r="E198" s="158" t="s">
        <v>33</v>
      </c>
      <c r="F198" s="159">
        <v>59.15</v>
      </c>
      <c r="G198" s="138">
        <f>'CPU EST'!G2797</f>
        <v>47.797350000000009</v>
      </c>
      <c r="H198" s="160">
        <f t="shared" si="6"/>
        <v>2827.2132525000006</v>
      </c>
    </row>
    <row r="199" spans="1:8">
      <c r="A199" s="157" t="s">
        <v>32</v>
      </c>
      <c r="B199" s="157" t="s">
        <v>9</v>
      </c>
      <c r="C199" s="157" t="s">
        <v>31</v>
      </c>
      <c r="D199" s="154" t="s">
        <v>2201</v>
      </c>
      <c r="E199" s="158" t="s">
        <v>30</v>
      </c>
      <c r="F199" s="159">
        <v>424</v>
      </c>
      <c r="G199" s="138">
        <f>'CPU EST'!G2815</f>
        <v>8.3579100000000004</v>
      </c>
      <c r="H199" s="160">
        <f t="shared" si="6"/>
        <v>3543.7538400000003</v>
      </c>
    </row>
    <row r="200" spans="1:8" ht="24.75">
      <c r="A200" s="157" t="s">
        <v>29</v>
      </c>
      <c r="B200" s="157" t="s">
        <v>9</v>
      </c>
      <c r="C200" s="157" t="s">
        <v>28</v>
      </c>
      <c r="D200" s="154" t="s">
        <v>2594</v>
      </c>
      <c r="E200" s="158" t="s">
        <v>18</v>
      </c>
      <c r="F200" s="159">
        <v>7.66</v>
      </c>
      <c r="G200" s="138">
        <f>'CPU EST'!G2833</f>
        <v>361.35149999999999</v>
      </c>
      <c r="H200" s="160">
        <f>ROUND((F200*G200),2)</f>
        <v>2767.95</v>
      </c>
    </row>
    <row r="201" spans="1:8">
      <c r="A201" s="153"/>
      <c r="B201" s="153"/>
      <c r="C201" s="153"/>
      <c r="D201" s="166" t="s">
        <v>2618</v>
      </c>
      <c r="E201" s="153"/>
      <c r="F201" s="153"/>
      <c r="G201" s="140">
        <v>0</v>
      </c>
      <c r="H201" s="167">
        <f>SUM(H67:H200)</f>
        <v>688943.48459707748</v>
      </c>
    </row>
    <row r="202" spans="1:8">
      <c r="A202" s="156" t="s">
        <v>27</v>
      </c>
      <c r="B202" s="153"/>
      <c r="C202" s="153"/>
      <c r="D202" s="154" t="s">
        <v>2619</v>
      </c>
      <c r="E202" s="153"/>
      <c r="F202" s="153"/>
      <c r="G202" s="140">
        <v>0</v>
      </c>
      <c r="H202" s="160">
        <f>F202*G202</f>
        <v>0</v>
      </c>
    </row>
    <row r="203" spans="1:8" ht="24.75">
      <c r="A203" s="157" t="s">
        <v>26</v>
      </c>
      <c r="B203" s="157" t="s">
        <v>9</v>
      </c>
      <c r="C203" s="157" t="s">
        <v>25</v>
      </c>
      <c r="D203" s="154" t="s">
        <v>2620</v>
      </c>
      <c r="E203" s="158" t="s">
        <v>18</v>
      </c>
      <c r="F203" s="159">
        <v>1.48</v>
      </c>
      <c r="G203" s="138">
        <f>'CPU EST'!G2851</f>
        <v>2142.8762400000001</v>
      </c>
      <c r="H203" s="160">
        <f>F203*G203</f>
        <v>3171.4568352000001</v>
      </c>
    </row>
    <row r="204" spans="1:8" ht="24.75">
      <c r="A204" s="157" t="s">
        <v>24</v>
      </c>
      <c r="B204" s="157" t="s">
        <v>9</v>
      </c>
      <c r="C204" s="157" t="s">
        <v>23</v>
      </c>
      <c r="D204" s="154" t="s">
        <v>2621</v>
      </c>
      <c r="E204" s="158" t="s">
        <v>18</v>
      </c>
      <c r="F204" s="159">
        <v>0.53</v>
      </c>
      <c r="G204" s="138">
        <f>'CPU EST'!G2869</f>
        <v>2000.4295350000002</v>
      </c>
      <c r="H204" s="160">
        <f>F204*G204</f>
        <v>1060.2276535500002</v>
      </c>
    </row>
    <row r="205" spans="1:8" ht="24.75">
      <c r="A205" s="157" t="s">
        <v>22</v>
      </c>
      <c r="B205" s="157" t="s">
        <v>9</v>
      </c>
      <c r="C205" s="157" t="s">
        <v>21</v>
      </c>
      <c r="D205" s="154" t="s">
        <v>2622</v>
      </c>
      <c r="E205" s="158" t="s">
        <v>18</v>
      </c>
      <c r="F205" s="159">
        <v>1.53</v>
      </c>
      <c r="G205" s="138">
        <f>'CPU EST'!G2887</f>
        <v>2142.8762400000001</v>
      </c>
      <c r="H205" s="160">
        <f>F205*G205</f>
        <v>3278.6006471999999</v>
      </c>
    </row>
    <row r="206" spans="1:8" ht="24.75">
      <c r="A206" s="157" t="s">
        <v>20</v>
      </c>
      <c r="B206" s="157" t="s">
        <v>9</v>
      </c>
      <c r="C206" s="157" t="s">
        <v>19</v>
      </c>
      <c r="D206" s="154" t="s">
        <v>2623</v>
      </c>
      <c r="E206" s="158" t="s">
        <v>18</v>
      </c>
      <c r="F206" s="159">
        <v>2.34</v>
      </c>
      <c r="G206" s="138">
        <f>'CPU EST'!G2905</f>
        <v>2000.4295350000002</v>
      </c>
      <c r="H206" s="160">
        <f>F206*G206</f>
        <v>4681.0051119</v>
      </c>
    </row>
    <row r="207" spans="1:8">
      <c r="A207" s="153"/>
      <c r="B207" s="153"/>
      <c r="C207" s="153"/>
      <c r="D207" s="166" t="s">
        <v>2624</v>
      </c>
      <c r="E207" s="153"/>
      <c r="F207" s="153"/>
      <c r="G207" s="140">
        <v>0</v>
      </c>
      <c r="H207" s="167">
        <f>SUM(H202:H206)</f>
        <v>12191.29024785</v>
      </c>
    </row>
    <row r="208" spans="1:8">
      <c r="A208" s="156" t="s">
        <v>17</v>
      </c>
      <c r="B208" s="153"/>
      <c r="C208" s="153"/>
      <c r="D208" s="154" t="s">
        <v>2625</v>
      </c>
      <c r="E208" s="153"/>
      <c r="F208" s="153"/>
      <c r="G208" s="140">
        <v>0</v>
      </c>
      <c r="H208" s="160">
        <f t="shared" ref="H208:H217" si="7">F208*G208</f>
        <v>0</v>
      </c>
    </row>
    <row r="209" spans="1:8">
      <c r="A209" s="157" t="s">
        <v>16</v>
      </c>
      <c r="B209" s="157" t="s">
        <v>9</v>
      </c>
      <c r="C209" s="157" t="s">
        <v>15</v>
      </c>
      <c r="D209" s="154" t="s">
        <v>2626</v>
      </c>
      <c r="E209" s="148" t="s">
        <v>2627</v>
      </c>
      <c r="F209" s="159">
        <v>4</v>
      </c>
      <c r="G209" s="142">
        <f>'CPU EST'!G2923</f>
        <v>1001.3854050000001</v>
      </c>
      <c r="H209" s="160">
        <f t="shared" si="7"/>
        <v>4005.5416200000004</v>
      </c>
    </row>
    <row r="210" spans="1:8" ht="16.5">
      <c r="A210" s="157" t="s">
        <v>14</v>
      </c>
      <c r="B210" s="153"/>
      <c r="C210" s="153"/>
      <c r="D210" s="154" t="s">
        <v>2628</v>
      </c>
      <c r="E210" s="153"/>
      <c r="F210" s="153"/>
      <c r="G210" s="140">
        <v>0</v>
      </c>
      <c r="H210" s="160">
        <f t="shared" si="7"/>
        <v>0</v>
      </c>
    </row>
    <row r="211" spans="1:8">
      <c r="A211" s="157" t="s">
        <v>13</v>
      </c>
      <c r="B211" s="157" t="s">
        <v>9</v>
      </c>
      <c r="C211" s="157" t="s">
        <v>12</v>
      </c>
      <c r="D211" s="154" t="s">
        <v>2629</v>
      </c>
      <c r="E211" s="158" t="s">
        <v>0</v>
      </c>
      <c r="F211" s="159">
        <v>100</v>
      </c>
      <c r="G211" s="142">
        <f>'CPU EST'!G2941</f>
        <v>97.900634999999994</v>
      </c>
      <c r="H211" s="160">
        <f t="shared" si="7"/>
        <v>9790.0635000000002</v>
      </c>
    </row>
    <row r="212" spans="1:8" ht="16.5">
      <c r="A212" s="157" t="s">
        <v>11</v>
      </c>
      <c r="B212" s="153"/>
      <c r="C212" s="153"/>
      <c r="D212" s="154" t="s">
        <v>2630</v>
      </c>
      <c r="E212" s="153"/>
      <c r="F212" s="153"/>
      <c r="G212" s="140">
        <v>0</v>
      </c>
      <c r="H212" s="160">
        <f t="shared" si="7"/>
        <v>0</v>
      </c>
    </row>
    <row r="213" spans="1:8">
      <c r="A213" s="157" t="s">
        <v>10</v>
      </c>
      <c r="B213" s="157" t="s">
        <v>9</v>
      </c>
      <c r="C213" s="157" t="s">
        <v>8</v>
      </c>
      <c r="D213" s="154" t="s">
        <v>2631</v>
      </c>
      <c r="E213" s="158" t="s">
        <v>0</v>
      </c>
      <c r="F213" s="159">
        <v>12</v>
      </c>
      <c r="G213" s="142">
        <f>'CPU EST'!G2959</f>
        <v>108.785355</v>
      </c>
      <c r="H213" s="160">
        <f t="shared" si="7"/>
        <v>1305.42426</v>
      </c>
    </row>
    <row r="214" spans="1:8">
      <c r="A214" s="157" t="s">
        <v>7</v>
      </c>
      <c r="B214" s="153"/>
      <c r="C214" s="153"/>
      <c r="D214" s="154" t="s">
        <v>2632</v>
      </c>
      <c r="E214" s="153"/>
      <c r="F214" s="153"/>
      <c r="G214" s="140">
        <v>0</v>
      </c>
      <c r="H214" s="160">
        <f t="shared" si="7"/>
        <v>0</v>
      </c>
    </row>
    <row r="215" spans="1:8">
      <c r="A215" s="157" t="s">
        <v>6</v>
      </c>
      <c r="B215" s="157" t="s">
        <v>2</v>
      </c>
      <c r="C215" s="157" t="s">
        <v>5</v>
      </c>
      <c r="D215" s="154" t="s">
        <v>2633</v>
      </c>
      <c r="E215" s="158" t="s">
        <v>0</v>
      </c>
      <c r="F215" s="159">
        <v>2</v>
      </c>
      <c r="G215" s="138">
        <f>'CPU EST'!G2977</f>
        <v>13017.480165000001</v>
      </c>
      <c r="H215" s="160">
        <f t="shared" si="7"/>
        <v>26034.960330000002</v>
      </c>
    </row>
    <row r="216" spans="1:8">
      <c r="A216" s="157" t="s">
        <v>4</v>
      </c>
      <c r="B216" s="153"/>
      <c r="C216" s="153"/>
      <c r="D216" s="154" t="s">
        <v>2634</v>
      </c>
      <c r="E216" s="153"/>
      <c r="F216" s="153"/>
      <c r="G216" s="143">
        <v>0</v>
      </c>
      <c r="H216" s="160">
        <f t="shared" si="7"/>
        <v>0</v>
      </c>
    </row>
    <row r="217" spans="1:8" ht="24.75">
      <c r="A217" s="157" t="s">
        <v>3</v>
      </c>
      <c r="B217" s="157" t="s">
        <v>2</v>
      </c>
      <c r="C217" s="157" t="s">
        <v>1</v>
      </c>
      <c r="D217" s="154" t="s">
        <v>2635</v>
      </c>
      <c r="E217" s="158" t="s">
        <v>0</v>
      </c>
      <c r="F217" s="159">
        <v>1</v>
      </c>
      <c r="G217" s="144">
        <f>'CPU EST'!G2995</f>
        <v>11732.798198501998</v>
      </c>
      <c r="H217" s="160">
        <f t="shared" si="7"/>
        <v>11732.798198501998</v>
      </c>
    </row>
    <row r="218" spans="1:8">
      <c r="A218" s="153"/>
      <c r="B218" s="153"/>
      <c r="C218" s="153"/>
      <c r="D218" s="166" t="s">
        <v>2636</v>
      </c>
      <c r="E218" s="153"/>
      <c r="F218" s="153"/>
      <c r="G218" s="143"/>
      <c r="H218" s="170">
        <f>SUM(H208:H217)</f>
        <v>52868.787908501996</v>
      </c>
    </row>
    <row r="219" spans="1:8">
      <c r="A219" s="153"/>
      <c r="B219" s="153"/>
      <c r="C219" s="153"/>
      <c r="D219" s="166" t="s">
        <v>2637</v>
      </c>
      <c r="E219" s="153"/>
      <c r="F219" s="153"/>
      <c r="G219" s="143"/>
      <c r="H219" s="170">
        <f>H218+H207+H201+H66+H54</f>
        <v>1043146.1275619186</v>
      </c>
    </row>
  </sheetData>
  <mergeCells count="8">
    <mergeCell ref="C105:D105"/>
    <mergeCell ref="A1:H1"/>
    <mergeCell ref="A2:C2"/>
    <mergeCell ref="A3:C3"/>
    <mergeCell ref="A4:C4"/>
    <mergeCell ref="D2:H2"/>
    <mergeCell ref="D3:H3"/>
    <mergeCell ref="D4:H4"/>
  </mergeCells>
  <pageMargins left="0.51181102362204722" right="0.51181102362204722" top="0.78740157480314965" bottom="0.78740157480314965" header="0.31496062992125984" footer="0.31496062992125984"/>
  <pageSetup paperSize="9" scale="79" orientation="portrait" r:id="rId1"/>
  <headerFooter>
    <oddFooter>Página &amp;P de &amp;N</oddFooter>
  </headerFooter>
</worksheet>
</file>

<file path=xl/worksheets/sheet4.xml><?xml version="1.0" encoding="utf-8"?>
<worksheet xmlns="http://schemas.openxmlformats.org/spreadsheetml/2006/main" xmlns:r="http://schemas.openxmlformats.org/officeDocument/2006/relationships">
  <sheetPr>
    <tabColor rgb="FF00B050"/>
  </sheetPr>
  <dimension ref="A1:H3023"/>
  <sheetViews>
    <sheetView view="pageBreakPreview" zoomScale="130" zoomScaleSheetLayoutView="130" workbookViewId="0">
      <selection activeCell="A2" sqref="A1:A1048576"/>
    </sheetView>
  </sheetViews>
  <sheetFormatPr defaultColWidth="14.5" defaultRowHeight="8.25"/>
  <cols>
    <col min="1" max="1" width="14.5" style="302"/>
    <col min="2" max="2" width="12.1640625" style="302" customWidth="1"/>
    <col min="3" max="3" width="39.1640625" style="302" customWidth="1"/>
    <col min="4" max="4" width="6.83203125" style="302" bestFit="1" customWidth="1"/>
    <col min="5" max="5" width="7.6640625" style="302" bestFit="1" customWidth="1"/>
    <col min="6" max="6" width="13" style="328" bestFit="1" customWidth="1"/>
    <col min="7" max="7" width="14.5" style="301"/>
    <col min="8" max="16384" width="14.5" style="302"/>
  </cols>
  <sheetData>
    <row r="1" spans="1:7" ht="12.75" customHeight="1">
      <c r="A1" s="514" t="s">
        <v>4318</v>
      </c>
      <c r="B1" s="514"/>
      <c r="C1" s="514"/>
      <c r="D1" s="514"/>
      <c r="E1" s="514"/>
      <c r="F1" s="514"/>
      <c r="G1" s="514"/>
    </row>
    <row r="3" spans="1:7" ht="24.75">
      <c r="A3" s="303" t="s">
        <v>256</v>
      </c>
      <c r="B3" s="303" t="s">
        <v>255</v>
      </c>
      <c r="C3" s="304" t="s">
        <v>4319</v>
      </c>
      <c r="D3" s="305"/>
      <c r="E3" s="305"/>
      <c r="F3" s="306"/>
      <c r="G3" s="252" t="s">
        <v>0</v>
      </c>
    </row>
    <row r="4" spans="1:7">
      <c r="A4" s="305"/>
      <c r="B4" s="305"/>
      <c r="C4" s="305"/>
      <c r="D4" s="305"/>
      <c r="E4" s="305"/>
      <c r="F4" s="305"/>
      <c r="G4" s="249"/>
    </row>
    <row r="5" spans="1:7">
      <c r="A5" s="307" t="s">
        <v>4274</v>
      </c>
      <c r="B5" s="305"/>
      <c r="C5" s="305"/>
      <c r="D5" s="303" t="s">
        <v>263</v>
      </c>
      <c r="E5" s="303" t="s">
        <v>262</v>
      </c>
      <c r="F5" s="308" t="s">
        <v>4278</v>
      </c>
      <c r="G5" s="257" t="s">
        <v>4279</v>
      </c>
    </row>
    <row r="6" spans="1:7" ht="16.5">
      <c r="A6" s="305" t="s">
        <v>2001</v>
      </c>
      <c r="B6" s="305"/>
      <c r="C6" s="305"/>
      <c r="D6" s="305"/>
      <c r="E6" s="305"/>
      <c r="F6" s="306"/>
      <c r="G6" s="249"/>
    </row>
    <row r="7" spans="1:7">
      <c r="A7" s="304"/>
      <c r="B7" s="304"/>
      <c r="C7" s="305"/>
      <c r="D7" s="304"/>
      <c r="E7" s="309"/>
      <c r="F7" s="310"/>
      <c r="G7" s="261">
        <f>E7*F7</f>
        <v>0</v>
      </c>
    </row>
    <row r="8" spans="1:7">
      <c r="A8" s="304" t="s">
        <v>1904</v>
      </c>
      <c r="B8" s="304"/>
      <c r="C8" s="304"/>
      <c r="D8" s="304"/>
      <c r="E8" s="304"/>
      <c r="F8" s="311"/>
      <c r="G8" s="261">
        <f>SUM(G7)</f>
        <v>0</v>
      </c>
    </row>
    <row r="9" spans="1:7" ht="16.5">
      <c r="A9" s="305" t="s">
        <v>2003</v>
      </c>
      <c r="B9" s="305"/>
      <c r="C9" s="305"/>
      <c r="D9" s="305"/>
      <c r="E9" s="305"/>
      <c r="F9" s="306"/>
      <c r="G9" s="249"/>
    </row>
    <row r="10" spans="1:7">
      <c r="A10" s="304"/>
      <c r="B10" s="304"/>
      <c r="C10" s="305"/>
      <c r="D10" s="304"/>
      <c r="E10" s="309"/>
      <c r="F10" s="310"/>
      <c r="G10" s="261">
        <f>E10*F10</f>
        <v>0</v>
      </c>
    </row>
    <row r="11" spans="1:7">
      <c r="A11" s="304"/>
      <c r="B11" s="304"/>
      <c r="C11" s="305"/>
      <c r="D11" s="304"/>
      <c r="E11" s="309"/>
      <c r="F11" s="310"/>
      <c r="G11" s="261">
        <f>E11*F11</f>
        <v>0</v>
      </c>
    </row>
    <row r="12" spans="1:7">
      <c r="A12" s="305"/>
      <c r="B12" s="305"/>
      <c r="C12" s="305"/>
      <c r="D12" s="305"/>
      <c r="E12" s="305"/>
      <c r="F12" s="306"/>
      <c r="G12" s="249"/>
    </row>
    <row r="13" spans="1:7">
      <c r="A13" s="304" t="s">
        <v>1904</v>
      </c>
      <c r="B13" s="304"/>
      <c r="C13" s="304"/>
      <c r="D13" s="304"/>
      <c r="E13" s="304"/>
      <c r="F13" s="311"/>
      <c r="G13" s="261">
        <f>SUM(G10:G12)</f>
        <v>0</v>
      </c>
    </row>
    <row r="14" spans="1:7" ht="24.75">
      <c r="A14" s="305" t="s">
        <v>2006</v>
      </c>
      <c r="B14" s="305"/>
      <c r="C14" s="305"/>
      <c r="D14" s="305"/>
      <c r="E14" s="305"/>
      <c r="F14" s="306"/>
      <c r="G14" s="249"/>
    </row>
    <row r="15" spans="1:7" ht="16.5">
      <c r="A15" s="304" t="s">
        <v>9</v>
      </c>
      <c r="B15" s="304" t="s">
        <v>4320</v>
      </c>
      <c r="C15" s="305" t="s">
        <v>4322</v>
      </c>
      <c r="D15" s="304" t="s">
        <v>0</v>
      </c>
      <c r="E15" s="309">
        <v>1</v>
      </c>
      <c r="F15" s="310">
        <v>10602</v>
      </c>
      <c r="G15" s="261">
        <f>E15*F15</f>
        <v>10602</v>
      </c>
    </row>
    <row r="16" spans="1:7">
      <c r="A16" s="304" t="s">
        <v>1904</v>
      </c>
      <c r="B16" s="304"/>
      <c r="C16" s="304"/>
      <c r="D16" s="304"/>
      <c r="E16" s="304"/>
      <c r="F16" s="311"/>
      <c r="G16" s="261">
        <f>SUM(G15)</f>
        <v>10602</v>
      </c>
    </row>
    <row r="17" spans="1:7">
      <c r="A17" s="313" t="s">
        <v>4273</v>
      </c>
      <c r="B17" s="303"/>
      <c r="C17" s="303"/>
      <c r="D17" s="303"/>
      <c r="E17" s="303"/>
      <c r="F17" s="329"/>
      <c r="G17" s="252">
        <f>G16+G13+G8</f>
        <v>10602</v>
      </c>
    </row>
    <row r="18" spans="1:7">
      <c r="A18" s="313" t="s">
        <v>4271</v>
      </c>
      <c r="B18" s="303"/>
      <c r="C18" s="303"/>
      <c r="D18" s="303"/>
      <c r="E18" s="303"/>
      <c r="F18" s="330">
        <v>0.2303</v>
      </c>
      <c r="G18" s="252">
        <f>F18*G17</f>
        <v>2441.6406000000002</v>
      </c>
    </row>
    <row r="19" spans="1:7" ht="24.75">
      <c r="A19" s="307" t="s">
        <v>4280</v>
      </c>
      <c r="B19" s="307"/>
      <c r="C19" s="307"/>
      <c r="D19" s="307"/>
      <c r="E19" s="307"/>
      <c r="F19" s="315"/>
      <c r="G19" s="252">
        <f>G17+G18</f>
        <v>13043.640600000001</v>
      </c>
    </row>
    <row r="20" spans="1:7">
      <c r="A20" s="305"/>
      <c r="B20" s="305"/>
      <c r="C20" s="305"/>
      <c r="D20" s="305"/>
      <c r="E20" s="305"/>
      <c r="F20" s="306"/>
      <c r="G20" s="249"/>
    </row>
    <row r="21" spans="1:7" ht="24.75">
      <c r="A21" s="303" t="s">
        <v>254</v>
      </c>
      <c r="B21" s="303" t="s">
        <v>253</v>
      </c>
      <c r="C21" s="304" t="s">
        <v>4321</v>
      </c>
      <c r="D21" s="305"/>
      <c r="E21" s="305"/>
      <c r="F21" s="306"/>
      <c r="G21" s="252" t="s">
        <v>0</v>
      </c>
    </row>
    <row r="22" spans="1:7">
      <c r="A22" s="305"/>
      <c r="B22" s="305"/>
      <c r="C22" s="305"/>
      <c r="D22" s="305"/>
      <c r="E22" s="305"/>
      <c r="F22" s="305"/>
      <c r="G22" s="249"/>
    </row>
    <row r="23" spans="1:7">
      <c r="A23" s="307" t="s">
        <v>4274</v>
      </c>
      <c r="B23" s="305"/>
      <c r="C23" s="305"/>
      <c r="D23" s="303" t="s">
        <v>263</v>
      </c>
      <c r="E23" s="303" t="s">
        <v>262</v>
      </c>
      <c r="F23" s="308" t="s">
        <v>4278</v>
      </c>
      <c r="G23" s="257" t="s">
        <v>4279</v>
      </c>
    </row>
    <row r="24" spans="1:7" ht="16.5">
      <c r="A24" s="305" t="s">
        <v>2001</v>
      </c>
      <c r="B24" s="305"/>
      <c r="C24" s="305"/>
      <c r="D24" s="305"/>
      <c r="E24" s="305"/>
      <c r="F24" s="306"/>
      <c r="G24" s="249"/>
    </row>
    <row r="25" spans="1:7">
      <c r="A25" s="304"/>
      <c r="B25" s="304"/>
      <c r="C25" s="305"/>
      <c r="D25" s="304"/>
      <c r="E25" s="309"/>
      <c r="F25" s="310"/>
      <c r="G25" s="261">
        <f>E25*F25</f>
        <v>0</v>
      </c>
    </row>
    <row r="26" spans="1:7">
      <c r="A26" s="304" t="s">
        <v>1904</v>
      </c>
      <c r="B26" s="304"/>
      <c r="C26" s="304"/>
      <c r="D26" s="304"/>
      <c r="E26" s="304"/>
      <c r="F26" s="311"/>
      <c r="G26" s="261">
        <f>SUM(G25)</f>
        <v>0</v>
      </c>
    </row>
    <row r="27" spans="1:7" ht="16.5">
      <c r="A27" s="305" t="s">
        <v>2003</v>
      </c>
      <c r="B27" s="305"/>
      <c r="C27" s="305"/>
      <c r="D27" s="305"/>
      <c r="E27" s="305"/>
      <c r="F27" s="306"/>
      <c r="G27" s="249"/>
    </row>
    <row r="28" spans="1:7">
      <c r="A28" s="304"/>
      <c r="B28" s="304"/>
      <c r="C28" s="305"/>
      <c r="D28" s="304"/>
      <c r="E28" s="309"/>
      <c r="F28" s="310"/>
      <c r="G28" s="261">
        <f>E28*F28</f>
        <v>0</v>
      </c>
    </row>
    <row r="29" spans="1:7">
      <c r="A29" s="304"/>
      <c r="B29" s="304"/>
      <c r="C29" s="305"/>
      <c r="D29" s="304"/>
      <c r="E29" s="309"/>
      <c r="F29" s="310"/>
      <c r="G29" s="261">
        <f>E29*F29</f>
        <v>0</v>
      </c>
    </row>
    <row r="30" spans="1:7">
      <c r="A30" s="305"/>
      <c r="B30" s="305"/>
      <c r="C30" s="305"/>
      <c r="D30" s="305"/>
      <c r="E30" s="305"/>
      <c r="F30" s="306"/>
      <c r="G30" s="249"/>
    </row>
    <row r="31" spans="1:7">
      <c r="A31" s="304" t="s">
        <v>1904</v>
      </c>
      <c r="B31" s="304"/>
      <c r="C31" s="304"/>
      <c r="D31" s="304"/>
      <c r="E31" s="304"/>
      <c r="F31" s="311"/>
      <c r="G31" s="261">
        <f>SUM(G28:G30)</f>
        <v>0</v>
      </c>
    </row>
    <row r="32" spans="1:7" ht="24.75">
      <c r="A32" s="305" t="s">
        <v>2006</v>
      </c>
      <c r="B32" s="305"/>
      <c r="C32" s="305"/>
      <c r="D32" s="305"/>
      <c r="E32" s="305"/>
      <c r="F32" s="306"/>
      <c r="G32" s="249"/>
    </row>
    <row r="33" spans="1:7" ht="16.5">
      <c r="A33" s="304" t="s">
        <v>9</v>
      </c>
      <c r="B33" s="304" t="s">
        <v>4323</v>
      </c>
      <c r="C33" s="305" t="s">
        <v>4324</v>
      </c>
      <c r="D33" s="304" t="s">
        <v>0</v>
      </c>
      <c r="E33" s="309">
        <v>1</v>
      </c>
      <c r="F33" s="310">
        <v>1325.25</v>
      </c>
      <c r="G33" s="261">
        <f>E33*F33</f>
        <v>1325.25</v>
      </c>
    </row>
    <row r="34" spans="1:7">
      <c r="A34" s="304" t="s">
        <v>1904</v>
      </c>
      <c r="B34" s="304"/>
      <c r="C34" s="304"/>
      <c r="D34" s="304"/>
      <c r="E34" s="304"/>
      <c r="F34" s="311"/>
      <c r="G34" s="261">
        <f>SUM(G33)</f>
        <v>1325.25</v>
      </c>
    </row>
    <row r="35" spans="1:7">
      <c r="A35" s="247" t="s">
        <v>4273</v>
      </c>
      <c r="B35" s="304"/>
      <c r="C35" s="304"/>
      <c r="D35" s="304"/>
      <c r="E35" s="304"/>
      <c r="F35" s="311"/>
      <c r="G35" s="261">
        <f>G34+G31+G26</f>
        <v>1325.25</v>
      </c>
    </row>
    <row r="36" spans="1:7">
      <c r="A36" s="247" t="s">
        <v>4271</v>
      </c>
      <c r="B36" s="304"/>
      <c r="C36" s="304"/>
      <c r="D36" s="304"/>
      <c r="E36" s="304"/>
      <c r="F36" s="312">
        <v>0.2303</v>
      </c>
      <c r="G36" s="261">
        <f>F36*G35</f>
        <v>305.20507500000002</v>
      </c>
    </row>
    <row r="37" spans="1:7" ht="24.75">
      <c r="A37" s="307" t="s">
        <v>4280</v>
      </c>
      <c r="B37" s="305"/>
      <c r="C37" s="305"/>
      <c r="D37" s="305"/>
      <c r="E37" s="305"/>
      <c r="F37" s="306"/>
      <c r="G37" s="252">
        <f>G35+G36</f>
        <v>1630.4550750000001</v>
      </c>
    </row>
    <row r="38" spans="1:7">
      <c r="A38" s="305"/>
      <c r="B38" s="305"/>
      <c r="C38" s="305"/>
      <c r="D38" s="305"/>
      <c r="E38" s="305"/>
      <c r="F38" s="306"/>
      <c r="G38" s="249"/>
    </row>
    <row r="39" spans="1:7" ht="16.5">
      <c r="A39" s="303" t="s">
        <v>252</v>
      </c>
      <c r="B39" s="303" t="s">
        <v>4326</v>
      </c>
      <c r="C39" s="304" t="s">
        <v>4325</v>
      </c>
      <c r="D39" s="305"/>
      <c r="E39" s="305"/>
      <c r="F39" s="306"/>
      <c r="G39" s="252" t="s">
        <v>165</v>
      </c>
    </row>
    <row r="40" spans="1:7">
      <c r="A40" s="305"/>
      <c r="B40" s="305"/>
      <c r="C40" s="305"/>
      <c r="D40" s="305"/>
      <c r="E40" s="305"/>
      <c r="F40" s="305"/>
      <c r="G40" s="249"/>
    </row>
    <row r="41" spans="1:7">
      <c r="A41" s="307" t="s">
        <v>4274</v>
      </c>
      <c r="B41" s="305"/>
      <c r="C41" s="305"/>
      <c r="D41" s="303" t="s">
        <v>263</v>
      </c>
      <c r="E41" s="303" t="s">
        <v>262</v>
      </c>
      <c r="F41" s="308" t="s">
        <v>4278</v>
      </c>
      <c r="G41" s="257" t="s">
        <v>4279</v>
      </c>
    </row>
    <row r="42" spans="1:7" ht="16.5">
      <c r="A42" s="305" t="s">
        <v>2001</v>
      </c>
      <c r="B42" s="305"/>
      <c r="C42" s="305"/>
      <c r="D42" s="305"/>
      <c r="E42" s="305"/>
      <c r="F42" s="306"/>
      <c r="G42" s="249"/>
    </row>
    <row r="43" spans="1:7">
      <c r="A43" s="304"/>
      <c r="B43" s="304"/>
      <c r="C43" s="305"/>
      <c r="D43" s="304"/>
      <c r="E43" s="309"/>
      <c r="F43" s="310"/>
      <c r="G43" s="261">
        <f>E43*F43</f>
        <v>0</v>
      </c>
    </row>
    <row r="44" spans="1:7">
      <c r="A44" s="304" t="s">
        <v>1904</v>
      </c>
      <c r="B44" s="304"/>
      <c r="C44" s="304"/>
      <c r="D44" s="304"/>
      <c r="E44" s="304"/>
      <c r="F44" s="311"/>
      <c r="G44" s="261">
        <f>SUM(G43)</f>
        <v>0</v>
      </c>
    </row>
    <row r="45" spans="1:7" ht="16.5">
      <c r="A45" s="305" t="s">
        <v>2003</v>
      </c>
      <c r="B45" s="305"/>
      <c r="C45" s="305"/>
      <c r="D45" s="305"/>
      <c r="E45" s="305"/>
      <c r="F45" s="306"/>
      <c r="G45" s="249"/>
    </row>
    <row r="46" spans="1:7">
      <c r="A46" s="304"/>
      <c r="B46" s="304"/>
      <c r="C46" s="305"/>
      <c r="D46" s="304"/>
      <c r="E46" s="309"/>
      <c r="F46" s="310"/>
      <c r="G46" s="261">
        <f>E46*F46</f>
        <v>0</v>
      </c>
    </row>
    <row r="47" spans="1:7">
      <c r="A47" s="304"/>
      <c r="B47" s="304"/>
      <c r="C47" s="305"/>
      <c r="D47" s="304"/>
      <c r="E47" s="309"/>
      <c r="F47" s="310"/>
      <c r="G47" s="261">
        <f>E47*F47</f>
        <v>0</v>
      </c>
    </row>
    <row r="48" spans="1:7">
      <c r="A48" s="305"/>
      <c r="B48" s="305"/>
      <c r="C48" s="305"/>
      <c r="D48" s="305"/>
      <c r="E48" s="305"/>
      <c r="F48" s="306"/>
      <c r="G48" s="249"/>
    </row>
    <row r="49" spans="1:7">
      <c r="A49" s="304" t="s">
        <v>1904</v>
      </c>
      <c r="B49" s="304"/>
      <c r="C49" s="304"/>
      <c r="D49" s="304"/>
      <c r="E49" s="304"/>
      <c r="F49" s="311"/>
      <c r="G49" s="261">
        <f>SUM(G46:G48)</f>
        <v>0</v>
      </c>
    </row>
    <row r="50" spans="1:7" ht="24.75">
      <c r="A50" s="305" t="s">
        <v>2006</v>
      </c>
      <c r="B50" s="305"/>
      <c r="C50" s="305"/>
      <c r="D50" s="305"/>
      <c r="E50" s="305"/>
      <c r="F50" s="306"/>
      <c r="G50" s="249"/>
    </row>
    <row r="51" spans="1:7" ht="24.75">
      <c r="A51" s="304" t="s">
        <v>168</v>
      </c>
      <c r="B51" s="304" t="s">
        <v>4328</v>
      </c>
      <c r="C51" s="305" t="s">
        <v>4327</v>
      </c>
      <c r="D51" s="304" t="s">
        <v>165</v>
      </c>
      <c r="E51" s="309">
        <v>1</v>
      </c>
      <c r="F51" s="310">
        <v>48.530382799999998</v>
      </c>
      <c r="G51" s="261">
        <f>E51*F51</f>
        <v>48.530382799999998</v>
      </c>
    </row>
    <row r="52" spans="1:7">
      <c r="A52" s="304" t="s">
        <v>1904</v>
      </c>
      <c r="B52" s="304"/>
      <c r="C52" s="304"/>
      <c r="D52" s="304"/>
      <c r="E52" s="304"/>
      <c r="F52" s="311"/>
      <c r="G52" s="261">
        <f>SUM(G51)</f>
        <v>48.530382799999998</v>
      </c>
    </row>
    <row r="53" spans="1:7">
      <c r="A53" s="247" t="s">
        <v>4273</v>
      </c>
      <c r="B53" s="304"/>
      <c r="C53" s="304"/>
      <c r="D53" s="304"/>
      <c r="E53" s="304"/>
      <c r="F53" s="311"/>
      <c r="G53" s="261">
        <f>G44+G49+G52</f>
        <v>48.530382799999998</v>
      </c>
    </row>
    <row r="54" spans="1:7">
      <c r="A54" s="247" t="s">
        <v>4271</v>
      </c>
      <c r="B54" s="304"/>
      <c r="C54" s="304"/>
      <c r="D54" s="304"/>
      <c r="E54" s="304"/>
      <c r="F54" s="312">
        <v>0.2303</v>
      </c>
      <c r="G54" s="261">
        <f>F54*G53</f>
        <v>11.17654715884</v>
      </c>
    </row>
    <row r="55" spans="1:7" ht="24.75">
      <c r="A55" s="307" t="s">
        <v>4280</v>
      </c>
      <c r="B55" s="305"/>
      <c r="C55" s="305"/>
      <c r="D55" s="305"/>
      <c r="E55" s="305"/>
      <c r="F55" s="306"/>
      <c r="G55" s="252">
        <f>G53+G54</f>
        <v>59.70692995884</v>
      </c>
    </row>
    <row r="56" spans="1:7">
      <c r="A56" s="305"/>
      <c r="B56" s="305"/>
      <c r="C56" s="305"/>
      <c r="D56" s="305"/>
      <c r="E56" s="305"/>
      <c r="F56" s="306"/>
      <c r="G56" s="249"/>
    </row>
    <row r="57" spans="1:7" ht="16.5">
      <c r="A57" s="303" t="s">
        <v>251</v>
      </c>
      <c r="B57" s="303" t="s">
        <v>250</v>
      </c>
      <c r="C57" s="304" t="s">
        <v>4329</v>
      </c>
      <c r="D57" s="305"/>
      <c r="E57" s="305"/>
      <c r="F57" s="306"/>
      <c r="G57" s="252" t="s">
        <v>165</v>
      </c>
    </row>
    <row r="58" spans="1:7">
      <c r="A58" s="305"/>
      <c r="B58" s="305"/>
      <c r="C58" s="305"/>
      <c r="D58" s="305"/>
      <c r="E58" s="305"/>
      <c r="F58" s="305"/>
      <c r="G58" s="249"/>
    </row>
    <row r="59" spans="1:7">
      <c r="A59" s="307" t="s">
        <v>4274</v>
      </c>
      <c r="B59" s="305"/>
      <c r="C59" s="305"/>
      <c r="D59" s="303" t="s">
        <v>263</v>
      </c>
      <c r="E59" s="303" t="s">
        <v>262</v>
      </c>
      <c r="F59" s="308" t="s">
        <v>4278</v>
      </c>
      <c r="G59" s="257" t="s">
        <v>4279</v>
      </c>
    </row>
    <row r="60" spans="1:7" ht="16.5">
      <c r="A60" s="305" t="s">
        <v>2001</v>
      </c>
      <c r="B60" s="305"/>
      <c r="C60" s="305"/>
      <c r="D60" s="305"/>
      <c r="E60" s="305"/>
      <c r="F60" s="306"/>
      <c r="G60" s="249"/>
    </row>
    <row r="61" spans="1:7">
      <c r="A61" s="304"/>
      <c r="B61" s="304"/>
      <c r="C61" s="305"/>
      <c r="D61" s="304"/>
      <c r="E61" s="309"/>
      <c r="F61" s="310"/>
      <c r="G61" s="261">
        <f>E61*F61</f>
        <v>0</v>
      </c>
    </row>
    <row r="62" spans="1:7">
      <c r="A62" s="304" t="s">
        <v>1904</v>
      </c>
      <c r="B62" s="304"/>
      <c r="C62" s="304"/>
      <c r="D62" s="304"/>
      <c r="E62" s="304"/>
      <c r="F62" s="311"/>
      <c r="G62" s="261">
        <f>SUM(G61)</f>
        <v>0</v>
      </c>
    </row>
    <row r="63" spans="1:7" ht="16.5">
      <c r="A63" s="305" t="s">
        <v>2003</v>
      </c>
      <c r="B63" s="305"/>
      <c r="C63" s="305"/>
      <c r="D63" s="305"/>
      <c r="E63" s="305"/>
      <c r="F63" s="306"/>
      <c r="G63" s="249"/>
    </row>
    <row r="64" spans="1:7">
      <c r="A64" s="304"/>
      <c r="B64" s="304"/>
      <c r="C64" s="305"/>
      <c r="D64" s="304"/>
      <c r="E64" s="309"/>
      <c r="F64" s="310"/>
      <c r="G64" s="261">
        <f>E64*F64</f>
        <v>0</v>
      </c>
    </row>
    <row r="65" spans="1:7">
      <c r="A65" s="304"/>
      <c r="B65" s="304"/>
      <c r="C65" s="305"/>
      <c r="D65" s="304"/>
      <c r="E65" s="309"/>
      <c r="F65" s="310"/>
      <c r="G65" s="261">
        <f>E65*F65</f>
        <v>0</v>
      </c>
    </row>
    <row r="66" spans="1:7">
      <c r="A66" s="305"/>
      <c r="B66" s="305"/>
      <c r="C66" s="305"/>
      <c r="D66" s="305"/>
      <c r="E66" s="305"/>
      <c r="F66" s="306"/>
      <c r="G66" s="249"/>
    </row>
    <row r="67" spans="1:7">
      <c r="A67" s="304" t="s">
        <v>1904</v>
      </c>
      <c r="B67" s="304"/>
      <c r="C67" s="304"/>
      <c r="D67" s="304"/>
      <c r="E67" s="304"/>
      <c r="F67" s="311"/>
      <c r="G67" s="261">
        <f>SUM(G64:G66)</f>
        <v>0</v>
      </c>
    </row>
    <row r="68" spans="1:7" ht="24.75">
      <c r="A68" s="305" t="s">
        <v>2006</v>
      </c>
      <c r="B68" s="305"/>
      <c r="C68" s="305"/>
      <c r="D68" s="305"/>
      <c r="E68" s="305"/>
      <c r="F68" s="306"/>
      <c r="G68" s="249"/>
    </row>
    <row r="69" spans="1:7" ht="24.75">
      <c r="A69" s="304" t="s">
        <v>9</v>
      </c>
      <c r="B69" s="304" t="s">
        <v>4331</v>
      </c>
      <c r="C69" s="305" t="s">
        <v>4330</v>
      </c>
      <c r="D69" s="304" t="s">
        <v>165</v>
      </c>
      <c r="E69" s="309">
        <v>1</v>
      </c>
      <c r="F69" s="310">
        <v>35.338563764935387</v>
      </c>
      <c r="G69" s="261">
        <f>E69*F69</f>
        <v>35.338563764935387</v>
      </c>
    </row>
    <row r="70" spans="1:7">
      <c r="A70" s="304" t="s">
        <v>1904</v>
      </c>
      <c r="B70" s="304"/>
      <c r="C70" s="304"/>
      <c r="D70" s="304"/>
      <c r="E70" s="304"/>
      <c r="F70" s="311"/>
      <c r="G70" s="261">
        <f>SUM(G69)</f>
        <v>35.338563764935387</v>
      </c>
    </row>
    <row r="71" spans="1:7">
      <c r="A71" s="247" t="s">
        <v>4273</v>
      </c>
      <c r="B71" s="304"/>
      <c r="C71" s="304"/>
      <c r="D71" s="304"/>
      <c r="E71" s="304"/>
      <c r="F71" s="311"/>
      <c r="G71" s="261">
        <f>G62+G67+G70</f>
        <v>35.338563764935387</v>
      </c>
    </row>
    <row r="72" spans="1:7">
      <c r="A72" s="247" t="s">
        <v>4271</v>
      </c>
      <c r="B72" s="304"/>
      <c r="C72" s="304"/>
      <c r="D72" s="304"/>
      <c r="E72" s="304"/>
      <c r="F72" s="312">
        <v>0.2303</v>
      </c>
      <c r="G72" s="261">
        <f>F72*G71</f>
        <v>8.1384712350646193</v>
      </c>
    </row>
    <row r="73" spans="1:7" ht="24.75">
      <c r="A73" s="307" t="s">
        <v>4280</v>
      </c>
      <c r="B73" s="305"/>
      <c r="C73" s="305"/>
      <c r="D73" s="305"/>
      <c r="E73" s="305"/>
      <c r="F73" s="306"/>
      <c r="G73" s="252">
        <f>G71+G72</f>
        <v>43.477035000000008</v>
      </c>
    </row>
    <row r="74" spans="1:7">
      <c r="A74" s="305"/>
      <c r="B74" s="305"/>
      <c r="C74" s="305"/>
      <c r="D74" s="305"/>
      <c r="E74" s="305"/>
      <c r="F74" s="306"/>
      <c r="G74" s="249"/>
    </row>
    <row r="75" spans="1:7" ht="16.5">
      <c r="A75" s="303" t="s">
        <v>249</v>
      </c>
      <c r="B75" s="303" t="s">
        <v>248</v>
      </c>
      <c r="C75" s="304" t="s">
        <v>4332</v>
      </c>
      <c r="D75" s="305"/>
      <c r="E75" s="305"/>
      <c r="F75" s="306"/>
      <c r="G75" s="252" t="s">
        <v>165</v>
      </c>
    </row>
    <row r="76" spans="1:7">
      <c r="A76" s="305"/>
      <c r="B76" s="305"/>
      <c r="C76" s="305"/>
      <c r="D76" s="305"/>
      <c r="E76" s="305"/>
      <c r="F76" s="305"/>
      <c r="G76" s="249"/>
    </row>
    <row r="77" spans="1:7">
      <c r="A77" s="307" t="s">
        <v>4274</v>
      </c>
      <c r="B77" s="305"/>
      <c r="C77" s="305"/>
      <c r="D77" s="303" t="s">
        <v>263</v>
      </c>
      <c r="E77" s="303" t="s">
        <v>262</v>
      </c>
      <c r="F77" s="308" t="s">
        <v>4278</v>
      </c>
      <c r="G77" s="257" t="s">
        <v>4279</v>
      </c>
    </row>
    <row r="78" spans="1:7" ht="16.5">
      <c r="A78" s="305" t="s">
        <v>2001</v>
      </c>
      <c r="B78" s="305"/>
      <c r="C78" s="305"/>
      <c r="D78" s="305"/>
      <c r="E78" s="305"/>
      <c r="F78" s="306"/>
      <c r="G78" s="249"/>
    </row>
    <row r="79" spans="1:7">
      <c r="A79" s="304"/>
      <c r="B79" s="304"/>
      <c r="C79" s="305"/>
      <c r="D79" s="304"/>
      <c r="E79" s="309"/>
      <c r="F79" s="310"/>
      <c r="G79" s="261">
        <f>E79*F79</f>
        <v>0</v>
      </c>
    </row>
    <row r="80" spans="1:7">
      <c r="A80" s="304" t="s">
        <v>1904</v>
      </c>
      <c r="B80" s="304"/>
      <c r="C80" s="304"/>
      <c r="D80" s="304"/>
      <c r="E80" s="304"/>
      <c r="F80" s="311"/>
      <c r="G80" s="261">
        <f>SUM(G79)</f>
        <v>0</v>
      </c>
    </row>
    <row r="81" spans="1:7" ht="16.5">
      <c r="A81" s="305" t="s">
        <v>2003</v>
      </c>
      <c r="B81" s="305"/>
      <c r="C81" s="305"/>
      <c r="D81" s="305"/>
      <c r="E81" s="305"/>
      <c r="F81" s="306"/>
      <c r="G81" s="249"/>
    </row>
    <row r="82" spans="1:7">
      <c r="A82" s="304"/>
      <c r="B82" s="304"/>
      <c r="C82" s="305"/>
      <c r="D82" s="304"/>
      <c r="E82" s="309"/>
      <c r="F82" s="310"/>
      <c r="G82" s="261">
        <f>E82*F82</f>
        <v>0</v>
      </c>
    </row>
    <row r="83" spans="1:7">
      <c r="A83" s="304"/>
      <c r="B83" s="304"/>
      <c r="C83" s="305"/>
      <c r="D83" s="304"/>
      <c r="E83" s="309"/>
      <c r="F83" s="310"/>
      <c r="G83" s="261">
        <f>E83*F83</f>
        <v>0</v>
      </c>
    </row>
    <row r="84" spans="1:7">
      <c r="A84" s="305"/>
      <c r="B84" s="305"/>
      <c r="C84" s="305"/>
      <c r="D84" s="305"/>
      <c r="E84" s="305"/>
      <c r="F84" s="306"/>
      <c r="G84" s="249"/>
    </row>
    <row r="85" spans="1:7">
      <c r="A85" s="304" t="s">
        <v>1904</v>
      </c>
      <c r="B85" s="304"/>
      <c r="C85" s="304"/>
      <c r="D85" s="304"/>
      <c r="E85" s="304"/>
      <c r="F85" s="311"/>
      <c r="G85" s="261">
        <f>SUM(G82:G84)</f>
        <v>0</v>
      </c>
    </row>
    <row r="86" spans="1:7" ht="24.75">
      <c r="A86" s="305" t="s">
        <v>2006</v>
      </c>
      <c r="B86" s="305"/>
      <c r="C86" s="305"/>
      <c r="D86" s="305"/>
      <c r="E86" s="305"/>
      <c r="F86" s="306"/>
      <c r="G86" s="249"/>
    </row>
    <row r="87" spans="1:7" ht="16.5">
      <c r="A87" s="304" t="s">
        <v>9</v>
      </c>
      <c r="B87" s="304" t="s">
        <v>4333</v>
      </c>
      <c r="C87" s="305" t="s">
        <v>4334</v>
      </c>
      <c r="D87" s="304" t="s">
        <v>165</v>
      </c>
      <c r="E87" s="309">
        <v>1</v>
      </c>
      <c r="F87" s="310">
        <v>19.561521580102411</v>
      </c>
      <c r="G87" s="261">
        <f>E87*F87</f>
        <v>19.561521580102411</v>
      </c>
    </row>
    <row r="88" spans="1:7">
      <c r="A88" s="304" t="s">
        <v>1904</v>
      </c>
      <c r="B88" s="304"/>
      <c r="C88" s="304"/>
      <c r="D88" s="304"/>
      <c r="E88" s="304"/>
      <c r="F88" s="311"/>
      <c r="G88" s="261">
        <f>SUM(G87)</f>
        <v>19.561521580102411</v>
      </c>
    </row>
    <row r="89" spans="1:7">
      <c r="A89" s="247" t="s">
        <v>4273</v>
      </c>
      <c r="B89" s="304"/>
      <c r="C89" s="304"/>
      <c r="D89" s="304"/>
      <c r="E89" s="304"/>
      <c r="F89" s="311"/>
      <c r="G89" s="261">
        <f>G80+G85+G88</f>
        <v>19.561521580102411</v>
      </c>
    </row>
    <row r="90" spans="1:7">
      <c r="A90" s="247" t="s">
        <v>4271</v>
      </c>
      <c r="B90" s="304"/>
      <c r="C90" s="304"/>
      <c r="D90" s="304"/>
      <c r="E90" s="304"/>
      <c r="F90" s="312">
        <v>0.2303</v>
      </c>
      <c r="G90" s="261">
        <f>F90*G89</f>
        <v>4.5050184198975858</v>
      </c>
    </row>
    <row r="91" spans="1:7" ht="24.75">
      <c r="A91" s="307" t="s">
        <v>4280</v>
      </c>
      <c r="B91" s="305"/>
      <c r="C91" s="305"/>
      <c r="D91" s="305"/>
      <c r="E91" s="305"/>
      <c r="F91" s="306"/>
      <c r="G91" s="252">
        <f>G89+G90</f>
        <v>24.066539999999996</v>
      </c>
    </row>
    <row r="92" spans="1:7">
      <c r="A92" s="305"/>
      <c r="B92" s="305"/>
      <c r="C92" s="305"/>
      <c r="D92" s="305"/>
      <c r="E92" s="305"/>
      <c r="F92" s="306"/>
      <c r="G92" s="249"/>
    </row>
    <row r="93" spans="1:7" ht="16.5">
      <c r="A93" s="303" t="s">
        <v>247</v>
      </c>
      <c r="B93" s="303" t="s">
        <v>31</v>
      </c>
      <c r="C93" s="304" t="s">
        <v>4337</v>
      </c>
      <c r="D93" s="305"/>
      <c r="E93" s="305"/>
      <c r="F93" s="306"/>
      <c r="G93" s="252" t="s">
        <v>30</v>
      </c>
    </row>
    <row r="94" spans="1:7">
      <c r="A94" s="305"/>
      <c r="B94" s="305"/>
      <c r="C94" s="305"/>
      <c r="D94" s="305"/>
      <c r="E94" s="305"/>
      <c r="F94" s="305"/>
      <c r="G94" s="249"/>
    </row>
    <row r="95" spans="1:7">
      <c r="A95" s="307" t="s">
        <v>4274</v>
      </c>
      <c r="B95" s="305"/>
      <c r="C95" s="305"/>
      <c r="D95" s="303" t="s">
        <v>263</v>
      </c>
      <c r="E95" s="303" t="s">
        <v>262</v>
      </c>
      <c r="F95" s="308" t="s">
        <v>4278</v>
      </c>
      <c r="G95" s="257" t="s">
        <v>4279</v>
      </c>
    </row>
    <row r="96" spans="1:7" ht="16.5">
      <c r="A96" s="305" t="s">
        <v>2001</v>
      </c>
      <c r="B96" s="305"/>
      <c r="C96" s="305"/>
      <c r="D96" s="305"/>
      <c r="E96" s="305"/>
      <c r="F96" s="306"/>
      <c r="G96" s="249"/>
    </row>
    <row r="97" spans="1:7">
      <c r="A97" s="304"/>
      <c r="B97" s="304"/>
      <c r="C97" s="305"/>
      <c r="D97" s="304"/>
      <c r="E97" s="309"/>
      <c r="F97" s="310"/>
      <c r="G97" s="261">
        <f>E97*F97</f>
        <v>0</v>
      </c>
    </row>
    <row r="98" spans="1:7">
      <c r="A98" s="304" t="s">
        <v>1904</v>
      </c>
      <c r="B98" s="304"/>
      <c r="C98" s="304"/>
      <c r="D98" s="304"/>
      <c r="E98" s="304"/>
      <c r="F98" s="311"/>
      <c r="G98" s="261">
        <f>SUM(G97)</f>
        <v>0</v>
      </c>
    </row>
    <row r="99" spans="1:7" ht="16.5">
      <c r="A99" s="305" t="s">
        <v>2003</v>
      </c>
      <c r="B99" s="305"/>
      <c r="C99" s="305"/>
      <c r="D99" s="305"/>
      <c r="E99" s="305"/>
      <c r="F99" s="306"/>
      <c r="G99" s="249"/>
    </row>
    <row r="100" spans="1:7">
      <c r="A100" s="304"/>
      <c r="B100" s="304"/>
      <c r="C100" s="305"/>
      <c r="D100" s="304"/>
      <c r="E100" s="309"/>
      <c r="F100" s="310"/>
      <c r="G100" s="261">
        <f>E100*F100</f>
        <v>0</v>
      </c>
    </row>
    <row r="101" spans="1:7">
      <c r="A101" s="304"/>
      <c r="B101" s="304"/>
      <c r="C101" s="305"/>
      <c r="D101" s="304"/>
      <c r="E101" s="309"/>
      <c r="F101" s="310"/>
      <c r="G101" s="261">
        <f>E101*F101</f>
        <v>0</v>
      </c>
    </row>
    <row r="102" spans="1:7">
      <c r="A102" s="305"/>
      <c r="B102" s="305"/>
      <c r="C102" s="305"/>
      <c r="D102" s="305"/>
      <c r="E102" s="305"/>
      <c r="F102" s="306"/>
      <c r="G102" s="249"/>
    </row>
    <row r="103" spans="1:7">
      <c r="A103" s="304" t="s">
        <v>1904</v>
      </c>
      <c r="B103" s="304"/>
      <c r="C103" s="304"/>
      <c r="D103" s="304"/>
      <c r="E103" s="304"/>
      <c r="F103" s="311"/>
      <c r="G103" s="261">
        <f>SUM(G100:G102)</f>
        <v>0</v>
      </c>
    </row>
    <row r="104" spans="1:7" ht="24.75">
      <c r="A104" s="305" t="s">
        <v>2006</v>
      </c>
      <c r="B104" s="305"/>
      <c r="C104" s="305"/>
      <c r="D104" s="305"/>
      <c r="E104" s="305"/>
      <c r="F104" s="306"/>
      <c r="G104" s="249"/>
    </row>
    <row r="105" spans="1:7" ht="16.5">
      <c r="A105" s="304" t="s">
        <v>9</v>
      </c>
      <c r="B105" s="304" t="s">
        <v>4335</v>
      </c>
      <c r="C105" s="305" t="s">
        <v>4336</v>
      </c>
      <c r="D105" s="304" t="s">
        <v>165</v>
      </c>
      <c r="E105" s="309">
        <v>1</v>
      </c>
      <c r="F105" s="310">
        <v>6.7933918556449653</v>
      </c>
      <c r="G105" s="261">
        <f>E105*F105</f>
        <v>6.7933918556449653</v>
      </c>
    </row>
    <row r="106" spans="1:7">
      <c r="A106" s="304" t="s">
        <v>1904</v>
      </c>
      <c r="B106" s="304"/>
      <c r="C106" s="304"/>
      <c r="D106" s="304"/>
      <c r="E106" s="304"/>
      <c r="F106" s="311"/>
      <c r="G106" s="261">
        <f>SUM(G105)</f>
        <v>6.7933918556449653</v>
      </c>
    </row>
    <row r="107" spans="1:7">
      <c r="A107" s="313" t="s">
        <v>4273</v>
      </c>
      <c r="B107" s="304"/>
      <c r="C107" s="304"/>
      <c r="D107" s="304"/>
      <c r="E107" s="304"/>
      <c r="F107" s="311"/>
      <c r="G107" s="261">
        <f>G98+G103+G106</f>
        <v>6.7933918556449653</v>
      </c>
    </row>
    <row r="108" spans="1:7">
      <c r="A108" s="313" t="s">
        <v>4271</v>
      </c>
      <c r="B108" s="304"/>
      <c r="C108" s="304"/>
      <c r="D108" s="304"/>
      <c r="E108" s="304"/>
      <c r="F108" s="312">
        <v>0.2303</v>
      </c>
      <c r="G108" s="261">
        <f>F108*G107</f>
        <v>1.5645181443550356</v>
      </c>
    </row>
    <row r="109" spans="1:7" ht="24.75">
      <c r="A109" s="307" t="s">
        <v>4280</v>
      </c>
      <c r="B109" s="305"/>
      <c r="C109" s="305"/>
      <c r="D109" s="305"/>
      <c r="E109" s="305"/>
      <c r="F109" s="306"/>
      <c r="G109" s="252">
        <f>G107+G108</f>
        <v>8.3579100000000004</v>
      </c>
    </row>
    <row r="110" spans="1:7">
      <c r="A110" s="305"/>
      <c r="B110" s="305"/>
      <c r="C110" s="305"/>
      <c r="D110" s="305"/>
      <c r="E110" s="305"/>
      <c r="F110" s="306"/>
      <c r="G110" s="249"/>
    </row>
    <row r="111" spans="1:7" ht="16.5">
      <c r="A111" s="303" t="s">
        <v>246</v>
      </c>
      <c r="B111" s="303" t="s">
        <v>87</v>
      </c>
      <c r="C111" s="304" t="s">
        <v>4338</v>
      </c>
      <c r="D111" s="305"/>
      <c r="E111" s="305"/>
      <c r="F111" s="306"/>
      <c r="G111" s="252" t="s">
        <v>30</v>
      </c>
    </row>
    <row r="112" spans="1:7">
      <c r="A112" s="305"/>
      <c r="B112" s="305"/>
      <c r="C112" s="305"/>
      <c r="D112" s="305"/>
      <c r="E112" s="305"/>
      <c r="F112" s="305"/>
      <c r="G112" s="249"/>
    </row>
    <row r="113" spans="1:7">
      <c r="A113" s="307" t="s">
        <v>4274</v>
      </c>
      <c r="B113" s="305"/>
      <c r="C113" s="305"/>
      <c r="D113" s="303" t="s">
        <v>263</v>
      </c>
      <c r="E113" s="303" t="s">
        <v>262</v>
      </c>
      <c r="F113" s="308" t="s">
        <v>4278</v>
      </c>
      <c r="G113" s="257" t="s">
        <v>4279</v>
      </c>
    </row>
    <row r="114" spans="1:7" ht="16.5">
      <c r="A114" s="305" t="s">
        <v>2001</v>
      </c>
      <c r="B114" s="305"/>
      <c r="C114" s="305"/>
      <c r="D114" s="305"/>
      <c r="E114" s="305"/>
      <c r="F114" s="306"/>
      <c r="G114" s="249"/>
    </row>
    <row r="115" spans="1:7">
      <c r="A115" s="304"/>
      <c r="B115" s="304"/>
      <c r="C115" s="305"/>
      <c r="D115" s="304"/>
      <c r="E115" s="309"/>
      <c r="F115" s="310"/>
      <c r="G115" s="261">
        <f>E115*F115</f>
        <v>0</v>
      </c>
    </row>
    <row r="116" spans="1:7">
      <c r="A116" s="304" t="s">
        <v>1904</v>
      </c>
      <c r="B116" s="304"/>
      <c r="C116" s="304"/>
      <c r="D116" s="304"/>
      <c r="E116" s="304"/>
      <c r="F116" s="311"/>
      <c r="G116" s="261">
        <f>SUM(G115)</f>
        <v>0</v>
      </c>
    </row>
    <row r="117" spans="1:7" ht="16.5">
      <c r="A117" s="305" t="s">
        <v>2003</v>
      </c>
      <c r="B117" s="305"/>
      <c r="C117" s="305"/>
      <c r="D117" s="305"/>
      <c r="E117" s="305"/>
      <c r="F117" s="306"/>
      <c r="G117" s="249"/>
    </row>
    <row r="118" spans="1:7">
      <c r="A118" s="304"/>
      <c r="B118" s="304"/>
      <c r="C118" s="305"/>
      <c r="D118" s="304"/>
      <c r="E118" s="309"/>
      <c r="F118" s="310"/>
      <c r="G118" s="261">
        <f>E118*F118</f>
        <v>0</v>
      </c>
    </row>
    <row r="119" spans="1:7">
      <c r="A119" s="304"/>
      <c r="B119" s="304"/>
      <c r="C119" s="305"/>
      <c r="D119" s="304"/>
      <c r="E119" s="309"/>
      <c r="F119" s="310"/>
      <c r="G119" s="261">
        <f>E119*F119</f>
        <v>0</v>
      </c>
    </row>
    <row r="120" spans="1:7">
      <c r="A120" s="305"/>
      <c r="B120" s="305"/>
      <c r="C120" s="305"/>
      <c r="D120" s="305"/>
      <c r="E120" s="305"/>
      <c r="F120" s="306"/>
      <c r="G120" s="249"/>
    </row>
    <row r="121" spans="1:7">
      <c r="A121" s="304" t="s">
        <v>1904</v>
      </c>
      <c r="B121" s="304"/>
      <c r="C121" s="304"/>
      <c r="D121" s="304"/>
      <c r="E121" s="304"/>
      <c r="F121" s="311"/>
      <c r="G121" s="261">
        <f>SUM(G118:G120)</f>
        <v>0</v>
      </c>
    </row>
    <row r="122" spans="1:7" ht="24.75">
      <c r="A122" s="305" t="s">
        <v>2006</v>
      </c>
      <c r="B122" s="305"/>
      <c r="C122" s="305"/>
      <c r="D122" s="305"/>
      <c r="E122" s="305"/>
      <c r="F122" s="306"/>
      <c r="G122" s="249"/>
    </row>
    <row r="123" spans="1:7">
      <c r="A123" s="304" t="s">
        <v>9</v>
      </c>
      <c r="B123" s="304" t="s">
        <v>4340</v>
      </c>
      <c r="C123" s="305" t="s">
        <v>4339</v>
      </c>
      <c r="D123" s="304" t="s">
        <v>165</v>
      </c>
      <c r="E123" s="309">
        <v>1</v>
      </c>
      <c r="F123" s="310">
        <v>6.2835284077054379</v>
      </c>
      <c r="G123" s="261">
        <f>E123*F123</f>
        <v>6.2835284077054379</v>
      </c>
    </row>
    <row r="124" spans="1:7">
      <c r="A124" s="304" t="s">
        <v>1904</v>
      </c>
      <c r="B124" s="304"/>
      <c r="C124" s="304"/>
      <c r="D124" s="304"/>
      <c r="E124" s="304"/>
      <c r="F124" s="311"/>
      <c r="G124" s="261">
        <f>SUM(G123)</f>
        <v>6.2835284077054379</v>
      </c>
    </row>
    <row r="125" spans="1:7">
      <c r="A125" s="313" t="s">
        <v>4273</v>
      </c>
      <c r="B125" s="304"/>
      <c r="C125" s="304"/>
      <c r="D125" s="304"/>
      <c r="E125" s="304"/>
      <c r="F125" s="311"/>
      <c r="G125" s="261">
        <f>G116+G121+G124</f>
        <v>6.2835284077054379</v>
      </c>
    </row>
    <row r="126" spans="1:7">
      <c r="A126" s="313" t="s">
        <v>4271</v>
      </c>
      <c r="B126" s="304"/>
      <c r="C126" s="304"/>
      <c r="D126" s="304"/>
      <c r="E126" s="304"/>
      <c r="F126" s="312">
        <v>0.2303</v>
      </c>
      <c r="G126" s="261">
        <f>F126*G125</f>
        <v>1.4470965922945624</v>
      </c>
    </row>
    <row r="127" spans="1:7" ht="24.75">
      <c r="A127" s="307" t="s">
        <v>4280</v>
      </c>
      <c r="B127" s="305"/>
      <c r="C127" s="305"/>
      <c r="D127" s="305"/>
      <c r="E127" s="305"/>
      <c r="F127" s="306"/>
      <c r="G127" s="252">
        <f>G125+G126</f>
        <v>7.7306249999999999</v>
      </c>
    </row>
    <row r="128" spans="1:7">
      <c r="A128" s="305"/>
      <c r="B128" s="305"/>
      <c r="C128" s="305"/>
      <c r="D128" s="305"/>
      <c r="E128" s="305"/>
      <c r="F128" s="306"/>
      <c r="G128" s="252"/>
    </row>
    <row r="129" spans="1:7" ht="49.5">
      <c r="A129" s="303" t="s">
        <v>245</v>
      </c>
      <c r="B129" s="303" t="s">
        <v>244</v>
      </c>
      <c r="C129" s="304" t="s">
        <v>4341</v>
      </c>
      <c r="D129" s="305"/>
      <c r="E129" s="305"/>
      <c r="F129" s="306"/>
      <c r="G129" s="252" t="s">
        <v>4314</v>
      </c>
    </row>
    <row r="130" spans="1:7">
      <c r="A130" s="305"/>
      <c r="B130" s="305"/>
      <c r="C130" s="305"/>
      <c r="D130" s="305"/>
      <c r="E130" s="305"/>
      <c r="F130" s="305"/>
      <c r="G130" s="249"/>
    </row>
    <row r="131" spans="1:7">
      <c r="A131" s="307" t="s">
        <v>4274</v>
      </c>
      <c r="B131" s="305"/>
      <c r="C131" s="305"/>
      <c r="D131" s="303" t="s">
        <v>263</v>
      </c>
      <c r="E131" s="303" t="s">
        <v>262</v>
      </c>
      <c r="F131" s="308" t="s">
        <v>4278</v>
      </c>
      <c r="G131" s="257" t="s">
        <v>4279</v>
      </c>
    </row>
    <row r="132" spans="1:7" ht="16.5">
      <c r="A132" s="305" t="s">
        <v>2001</v>
      </c>
      <c r="B132" s="305"/>
      <c r="C132" s="305"/>
      <c r="D132" s="305"/>
      <c r="E132" s="305"/>
      <c r="F132" s="306"/>
      <c r="G132" s="249"/>
    </row>
    <row r="133" spans="1:7">
      <c r="A133" s="304"/>
      <c r="B133" s="304"/>
      <c r="C133" s="305"/>
      <c r="D133" s="304"/>
      <c r="E133" s="309"/>
      <c r="F133" s="310"/>
      <c r="G133" s="261">
        <f>E133*F133</f>
        <v>0</v>
      </c>
    </row>
    <row r="134" spans="1:7">
      <c r="A134" s="304" t="s">
        <v>1904</v>
      </c>
      <c r="B134" s="304"/>
      <c r="C134" s="304"/>
      <c r="D134" s="304"/>
      <c r="E134" s="304"/>
      <c r="F134" s="311"/>
      <c r="G134" s="261">
        <f>SUM(G133)</f>
        <v>0</v>
      </c>
    </row>
    <row r="135" spans="1:7" ht="16.5">
      <c r="A135" s="305" t="s">
        <v>2003</v>
      </c>
      <c r="B135" s="305"/>
      <c r="C135" s="305"/>
      <c r="D135" s="305"/>
      <c r="E135" s="305"/>
      <c r="F135" s="306"/>
      <c r="G135" s="249"/>
    </row>
    <row r="136" spans="1:7">
      <c r="A136" s="304"/>
      <c r="B136" s="304"/>
      <c r="C136" s="305"/>
      <c r="D136" s="304"/>
      <c r="E136" s="309"/>
      <c r="F136" s="310"/>
      <c r="G136" s="261">
        <f>E136*F136</f>
        <v>0</v>
      </c>
    </row>
    <row r="137" spans="1:7">
      <c r="A137" s="304"/>
      <c r="B137" s="304"/>
      <c r="C137" s="305"/>
      <c r="D137" s="304"/>
      <c r="E137" s="309"/>
      <c r="F137" s="310"/>
      <c r="G137" s="261">
        <f>E137*F137</f>
        <v>0</v>
      </c>
    </row>
    <row r="138" spans="1:7">
      <c r="A138" s="305"/>
      <c r="B138" s="305"/>
      <c r="C138" s="305"/>
      <c r="D138" s="305"/>
      <c r="E138" s="305"/>
      <c r="F138" s="306"/>
      <c r="G138" s="249"/>
    </row>
    <row r="139" spans="1:7">
      <c r="A139" s="304" t="s">
        <v>1904</v>
      </c>
      <c r="B139" s="304"/>
      <c r="C139" s="304"/>
      <c r="D139" s="304"/>
      <c r="E139" s="304"/>
      <c r="F139" s="311"/>
      <c r="G139" s="261">
        <f>SUM(G136:G138)</f>
        <v>0</v>
      </c>
    </row>
    <row r="140" spans="1:7" ht="24.75">
      <c r="A140" s="305" t="s">
        <v>2006</v>
      </c>
      <c r="B140" s="305"/>
      <c r="C140" s="305"/>
      <c r="D140" s="305"/>
      <c r="E140" s="305"/>
      <c r="F140" s="306"/>
      <c r="G140" s="249"/>
    </row>
    <row r="141" spans="1:7" ht="49.5">
      <c r="A141" s="304" t="s">
        <v>9</v>
      </c>
      <c r="B141" s="304" t="s">
        <v>4343</v>
      </c>
      <c r="C141" s="305" t="s">
        <v>4342</v>
      </c>
      <c r="D141" s="304" t="s">
        <v>165</v>
      </c>
      <c r="E141" s="309">
        <v>1</v>
      </c>
      <c r="F141" s="310">
        <v>313.98970982687149</v>
      </c>
      <c r="G141" s="261">
        <f>E141*F141</f>
        <v>313.98970982687149</v>
      </c>
    </row>
    <row r="142" spans="1:7">
      <c r="A142" s="304" t="s">
        <v>1904</v>
      </c>
      <c r="B142" s="304"/>
      <c r="C142" s="304"/>
      <c r="D142" s="304"/>
      <c r="E142" s="304"/>
      <c r="F142" s="311"/>
      <c r="G142" s="261">
        <f>SUM(G141)</f>
        <v>313.98970982687149</v>
      </c>
    </row>
    <row r="143" spans="1:7">
      <c r="A143" s="313" t="s">
        <v>4273</v>
      </c>
      <c r="B143" s="304"/>
      <c r="C143" s="304"/>
      <c r="D143" s="304"/>
      <c r="E143" s="304"/>
      <c r="F143" s="311"/>
      <c r="G143" s="261">
        <f>G134+G139+G142</f>
        <v>313.98970982687149</v>
      </c>
    </row>
    <row r="144" spans="1:7">
      <c r="A144" s="313" t="s">
        <v>4271</v>
      </c>
      <c r="B144" s="304"/>
      <c r="C144" s="304"/>
      <c r="D144" s="304"/>
      <c r="E144" s="304"/>
      <c r="F144" s="312">
        <v>0.2303</v>
      </c>
      <c r="G144" s="261">
        <f>F144*G143</f>
        <v>72.311830173128499</v>
      </c>
    </row>
    <row r="145" spans="1:7" ht="24.75">
      <c r="A145" s="307" t="s">
        <v>4280</v>
      </c>
      <c r="B145" s="305"/>
      <c r="C145" s="305"/>
      <c r="D145" s="305"/>
      <c r="E145" s="305"/>
      <c r="F145" s="306"/>
      <c r="G145" s="252">
        <f>G143+G144</f>
        <v>386.30153999999999</v>
      </c>
    </row>
    <row r="146" spans="1:7">
      <c r="A146" s="305"/>
      <c r="B146" s="305"/>
      <c r="C146" s="305"/>
      <c r="D146" s="305"/>
      <c r="E146" s="305"/>
      <c r="F146" s="306"/>
      <c r="G146" s="252"/>
    </row>
    <row r="147" spans="1:7" ht="16.5">
      <c r="A147" s="303" t="s">
        <v>243</v>
      </c>
      <c r="B147" s="303" t="s">
        <v>242</v>
      </c>
      <c r="C147" s="304" t="s">
        <v>4344</v>
      </c>
      <c r="D147" s="305"/>
      <c r="E147" s="305"/>
      <c r="F147" s="306"/>
      <c r="G147" s="252" t="s">
        <v>0</v>
      </c>
    </row>
    <row r="148" spans="1:7">
      <c r="A148" s="305"/>
      <c r="B148" s="305"/>
      <c r="C148" s="305"/>
      <c r="D148" s="305"/>
      <c r="E148" s="305"/>
      <c r="F148" s="305"/>
      <c r="G148" s="249"/>
    </row>
    <row r="149" spans="1:7">
      <c r="A149" s="307" t="s">
        <v>4274</v>
      </c>
      <c r="B149" s="305"/>
      <c r="C149" s="305"/>
      <c r="D149" s="303" t="s">
        <v>263</v>
      </c>
      <c r="E149" s="303" t="s">
        <v>262</v>
      </c>
      <c r="F149" s="308" t="s">
        <v>4278</v>
      </c>
      <c r="G149" s="257" t="s">
        <v>4279</v>
      </c>
    </row>
    <row r="150" spans="1:7" ht="16.5">
      <c r="A150" s="305" t="s">
        <v>2001</v>
      </c>
      <c r="B150" s="305"/>
      <c r="C150" s="305"/>
      <c r="D150" s="305"/>
      <c r="E150" s="305"/>
      <c r="F150" s="306"/>
      <c r="G150" s="249"/>
    </row>
    <row r="151" spans="1:7">
      <c r="A151" s="304"/>
      <c r="B151" s="304"/>
      <c r="C151" s="305"/>
      <c r="D151" s="304"/>
      <c r="E151" s="309"/>
      <c r="F151" s="310"/>
      <c r="G151" s="261">
        <f>E151*F151</f>
        <v>0</v>
      </c>
    </row>
    <row r="152" spans="1:7">
      <c r="A152" s="304" t="s">
        <v>1904</v>
      </c>
      <c r="B152" s="304"/>
      <c r="C152" s="304"/>
      <c r="D152" s="304"/>
      <c r="E152" s="304"/>
      <c r="F152" s="311"/>
      <c r="G152" s="261">
        <f>SUM(G151)</f>
        <v>0</v>
      </c>
    </row>
    <row r="153" spans="1:7" ht="16.5">
      <c r="A153" s="305" t="s">
        <v>2003</v>
      </c>
      <c r="B153" s="305"/>
      <c r="C153" s="305"/>
      <c r="D153" s="305"/>
      <c r="E153" s="305"/>
      <c r="F153" s="306"/>
      <c r="G153" s="249"/>
    </row>
    <row r="154" spans="1:7">
      <c r="A154" s="304"/>
      <c r="B154" s="304"/>
      <c r="C154" s="305"/>
      <c r="D154" s="304"/>
      <c r="E154" s="309"/>
      <c r="F154" s="310"/>
      <c r="G154" s="261">
        <f>E154*F154</f>
        <v>0</v>
      </c>
    </row>
    <row r="155" spans="1:7">
      <c r="A155" s="304"/>
      <c r="B155" s="304"/>
      <c r="C155" s="305"/>
      <c r="D155" s="304"/>
      <c r="E155" s="309"/>
      <c r="F155" s="310"/>
      <c r="G155" s="261">
        <f>E155*F155</f>
        <v>0</v>
      </c>
    </row>
    <row r="156" spans="1:7">
      <c r="A156" s="305"/>
      <c r="B156" s="305"/>
      <c r="C156" s="305"/>
      <c r="D156" s="305"/>
      <c r="E156" s="305"/>
      <c r="F156" s="306"/>
      <c r="G156" s="249"/>
    </row>
    <row r="157" spans="1:7">
      <c r="A157" s="304" t="s">
        <v>1904</v>
      </c>
      <c r="B157" s="304"/>
      <c r="C157" s="304"/>
      <c r="D157" s="304"/>
      <c r="E157" s="304"/>
      <c r="F157" s="311"/>
      <c r="G157" s="261">
        <f>SUM(G154:G156)</f>
        <v>0</v>
      </c>
    </row>
    <row r="158" spans="1:7" ht="24.75">
      <c r="A158" s="305" t="s">
        <v>2006</v>
      </c>
      <c r="B158" s="305"/>
      <c r="C158" s="305"/>
      <c r="D158" s="305"/>
      <c r="E158" s="305"/>
      <c r="F158" s="306"/>
      <c r="G158" s="249"/>
    </row>
    <row r="159" spans="1:7">
      <c r="A159" s="304" t="s">
        <v>9</v>
      </c>
      <c r="B159" s="304" t="s">
        <v>4345</v>
      </c>
      <c r="C159" s="305" t="s">
        <v>4346</v>
      </c>
      <c r="D159" s="304" t="s">
        <v>0</v>
      </c>
      <c r="E159" s="309">
        <v>1</v>
      </c>
      <c r="F159" s="310">
        <v>37.162582297000732</v>
      </c>
      <c r="G159" s="261">
        <f>E159*F159</f>
        <v>37.162582297000732</v>
      </c>
    </row>
    <row r="160" spans="1:7">
      <c r="A160" s="304" t="s">
        <v>1904</v>
      </c>
      <c r="B160" s="304"/>
      <c r="C160" s="304"/>
      <c r="D160" s="304"/>
      <c r="E160" s="304"/>
      <c r="F160" s="311"/>
      <c r="G160" s="261">
        <f>SUM(G159)</f>
        <v>37.162582297000732</v>
      </c>
    </row>
    <row r="161" spans="1:7">
      <c r="A161" s="313" t="s">
        <v>4273</v>
      </c>
      <c r="B161" s="304"/>
      <c r="C161" s="304"/>
      <c r="D161" s="304"/>
      <c r="E161" s="304"/>
      <c r="F161" s="311"/>
      <c r="G161" s="261">
        <f>G152+G157+G160</f>
        <v>37.162582297000732</v>
      </c>
    </row>
    <row r="162" spans="1:7">
      <c r="A162" s="313" t="s">
        <v>4271</v>
      </c>
      <c r="B162" s="304"/>
      <c r="C162" s="304"/>
      <c r="D162" s="304"/>
      <c r="E162" s="304"/>
      <c r="F162" s="312">
        <v>0.2303</v>
      </c>
      <c r="G162" s="261">
        <f>F162*G161</f>
        <v>8.5585427029992687</v>
      </c>
    </row>
    <row r="163" spans="1:7" ht="24.75">
      <c r="A163" s="307" t="s">
        <v>4280</v>
      </c>
      <c r="B163" s="305"/>
      <c r="C163" s="305"/>
      <c r="D163" s="305"/>
      <c r="E163" s="305"/>
      <c r="F163" s="306"/>
      <c r="G163" s="252">
        <f>G161+G162</f>
        <v>45.721125000000001</v>
      </c>
    </row>
    <row r="164" spans="1:7">
      <c r="A164" s="305"/>
      <c r="B164" s="305"/>
      <c r="C164" s="305"/>
      <c r="D164" s="305"/>
      <c r="E164" s="305"/>
      <c r="F164" s="306"/>
      <c r="G164" s="252"/>
    </row>
    <row r="165" spans="1:7" ht="16.5">
      <c r="A165" s="303" t="s">
        <v>241</v>
      </c>
      <c r="B165" s="303" t="s">
        <v>189</v>
      </c>
      <c r="C165" s="304" t="s">
        <v>4347</v>
      </c>
      <c r="D165" s="305"/>
      <c r="E165" s="305"/>
      <c r="F165" s="306"/>
      <c r="G165" s="252" t="s">
        <v>4314</v>
      </c>
    </row>
    <row r="166" spans="1:7">
      <c r="A166" s="305"/>
      <c r="B166" s="305"/>
      <c r="C166" s="305"/>
      <c r="D166" s="305"/>
      <c r="E166" s="305"/>
      <c r="F166" s="305"/>
      <c r="G166" s="249"/>
    </row>
    <row r="167" spans="1:7">
      <c r="A167" s="307" t="s">
        <v>4274</v>
      </c>
      <c r="B167" s="305"/>
      <c r="C167" s="305"/>
      <c r="D167" s="303" t="s">
        <v>263</v>
      </c>
      <c r="E167" s="303" t="s">
        <v>262</v>
      </c>
      <c r="F167" s="308" t="s">
        <v>4278</v>
      </c>
      <c r="G167" s="257" t="s">
        <v>4279</v>
      </c>
    </row>
    <row r="168" spans="1:7" ht="16.5">
      <c r="A168" s="305" t="s">
        <v>2001</v>
      </c>
      <c r="B168" s="305"/>
      <c r="C168" s="305"/>
      <c r="D168" s="305"/>
      <c r="E168" s="305"/>
      <c r="F168" s="306"/>
      <c r="G168" s="249"/>
    </row>
    <row r="169" spans="1:7">
      <c r="A169" s="304"/>
      <c r="B169" s="304"/>
      <c r="C169" s="305"/>
      <c r="D169" s="304"/>
      <c r="E169" s="309"/>
      <c r="F169" s="310"/>
      <c r="G169" s="261">
        <f>E169*F169</f>
        <v>0</v>
      </c>
    </row>
    <row r="170" spans="1:7">
      <c r="A170" s="304" t="s">
        <v>1904</v>
      </c>
      <c r="B170" s="304"/>
      <c r="C170" s="304"/>
      <c r="D170" s="304"/>
      <c r="E170" s="304"/>
      <c r="F170" s="311"/>
      <c r="G170" s="261">
        <f>SUM(G169)</f>
        <v>0</v>
      </c>
    </row>
    <row r="171" spans="1:7" ht="16.5">
      <c r="A171" s="305" t="s">
        <v>2003</v>
      </c>
      <c r="B171" s="305"/>
      <c r="C171" s="305"/>
      <c r="D171" s="305"/>
      <c r="E171" s="305"/>
      <c r="F171" s="306"/>
      <c r="G171" s="249"/>
    </row>
    <row r="172" spans="1:7">
      <c r="A172" s="304"/>
      <c r="B172" s="304"/>
      <c r="C172" s="305"/>
      <c r="D172" s="304"/>
      <c r="E172" s="309"/>
      <c r="F172" s="310"/>
      <c r="G172" s="261">
        <f>E172*F172</f>
        <v>0</v>
      </c>
    </row>
    <row r="173" spans="1:7">
      <c r="A173" s="304"/>
      <c r="B173" s="304"/>
      <c r="C173" s="305"/>
      <c r="D173" s="304"/>
      <c r="E173" s="309"/>
      <c r="F173" s="310"/>
      <c r="G173" s="261">
        <f>E173*F173</f>
        <v>0</v>
      </c>
    </row>
    <row r="174" spans="1:7">
      <c r="A174" s="305"/>
      <c r="B174" s="305"/>
      <c r="C174" s="305"/>
      <c r="D174" s="305"/>
      <c r="E174" s="305"/>
      <c r="F174" s="306"/>
      <c r="G174" s="249"/>
    </row>
    <row r="175" spans="1:7">
      <c r="A175" s="304" t="s">
        <v>1904</v>
      </c>
      <c r="B175" s="304"/>
      <c r="C175" s="304"/>
      <c r="D175" s="304"/>
      <c r="E175" s="304"/>
      <c r="F175" s="311"/>
      <c r="G175" s="261">
        <f>SUM(G172:G174)</f>
        <v>0</v>
      </c>
    </row>
    <row r="176" spans="1:7" ht="24.75">
      <c r="A176" s="305" t="s">
        <v>2006</v>
      </c>
      <c r="B176" s="305"/>
      <c r="C176" s="305"/>
      <c r="D176" s="305"/>
      <c r="E176" s="305"/>
      <c r="F176" s="306"/>
      <c r="G176" s="249"/>
    </row>
    <row r="177" spans="1:7" ht="16.5">
      <c r="A177" s="304" t="s">
        <v>9</v>
      </c>
      <c r="B177" s="304" t="s">
        <v>4348</v>
      </c>
      <c r="C177" s="305" t="s">
        <v>4349</v>
      </c>
      <c r="D177" s="304" t="s">
        <v>0</v>
      </c>
      <c r="E177" s="309">
        <v>1</v>
      </c>
      <c r="F177" s="310">
        <v>26.082028773469883</v>
      </c>
      <c r="G177" s="261">
        <f>E177*F177</f>
        <v>26.082028773469883</v>
      </c>
    </row>
    <row r="178" spans="1:7">
      <c r="A178" s="304" t="s">
        <v>1904</v>
      </c>
      <c r="B178" s="304"/>
      <c r="C178" s="304"/>
      <c r="D178" s="304"/>
      <c r="E178" s="304"/>
      <c r="F178" s="311"/>
      <c r="G178" s="261">
        <f>SUM(G177)</f>
        <v>26.082028773469883</v>
      </c>
    </row>
    <row r="179" spans="1:7">
      <c r="A179" s="313" t="s">
        <v>4273</v>
      </c>
      <c r="B179" s="304"/>
      <c r="C179" s="304"/>
      <c r="D179" s="304"/>
      <c r="E179" s="304"/>
      <c r="F179" s="311"/>
      <c r="G179" s="261">
        <f>G170+G175+G178</f>
        <v>26.082028773469883</v>
      </c>
    </row>
    <row r="180" spans="1:7">
      <c r="A180" s="313" t="s">
        <v>4271</v>
      </c>
      <c r="B180" s="304"/>
      <c r="C180" s="304"/>
      <c r="D180" s="304"/>
      <c r="E180" s="304"/>
      <c r="F180" s="312">
        <v>0.2303</v>
      </c>
      <c r="G180" s="261">
        <f>F180*G179</f>
        <v>6.0066912265301138</v>
      </c>
    </row>
    <row r="181" spans="1:7" ht="24.75">
      <c r="A181" s="307" t="s">
        <v>4280</v>
      </c>
      <c r="B181" s="305"/>
      <c r="C181" s="305"/>
      <c r="D181" s="305"/>
      <c r="E181" s="305"/>
      <c r="F181" s="306"/>
      <c r="G181" s="252">
        <f>G179+G180</f>
        <v>32.088719999999995</v>
      </c>
    </row>
    <row r="182" spans="1:7">
      <c r="A182" s="305"/>
      <c r="B182" s="305"/>
      <c r="C182" s="305"/>
      <c r="D182" s="305"/>
      <c r="E182" s="305"/>
      <c r="F182" s="306"/>
      <c r="G182" s="249"/>
    </row>
    <row r="183" spans="1:7" ht="24.75">
      <c r="A183" s="303" t="s">
        <v>240</v>
      </c>
      <c r="B183" s="303" t="s">
        <v>188</v>
      </c>
      <c r="C183" s="304" t="s">
        <v>4351</v>
      </c>
      <c r="D183" s="305"/>
      <c r="E183" s="305"/>
      <c r="F183" s="306"/>
      <c r="G183" s="252" t="s">
        <v>187</v>
      </c>
    </row>
    <row r="184" spans="1:7">
      <c r="A184" s="305"/>
      <c r="B184" s="305"/>
      <c r="C184" s="305"/>
      <c r="D184" s="305"/>
      <c r="E184" s="305"/>
      <c r="F184" s="305"/>
      <c r="G184" s="249"/>
    </row>
    <row r="185" spans="1:7">
      <c r="A185" s="307" t="s">
        <v>4274</v>
      </c>
      <c r="B185" s="305"/>
      <c r="C185" s="305"/>
      <c r="D185" s="303" t="s">
        <v>263</v>
      </c>
      <c r="E185" s="303" t="s">
        <v>262</v>
      </c>
      <c r="F185" s="308" t="s">
        <v>4278</v>
      </c>
      <c r="G185" s="257" t="s">
        <v>4279</v>
      </c>
    </row>
    <row r="186" spans="1:7" ht="16.5">
      <c r="A186" s="305" t="s">
        <v>2001</v>
      </c>
      <c r="B186" s="305"/>
      <c r="C186" s="305"/>
      <c r="D186" s="305"/>
      <c r="E186" s="305"/>
      <c r="F186" s="306"/>
      <c r="G186" s="249"/>
    </row>
    <row r="187" spans="1:7">
      <c r="A187" s="304"/>
      <c r="B187" s="304"/>
      <c r="C187" s="305"/>
      <c r="D187" s="304"/>
      <c r="E187" s="309"/>
      <c r="F187" s="310"/>
      <c r="G187" s="261">
        <f>E187*F187</f>
        <v>0</v>
      </c>
    </row>
    <row r="188" spans="1:7">
      <c r="A188" s="304" t="s">
        <v>1904</v>
      </c>
      <c r="B188" s="304"/>
      <c r="C188" s="304"/>
      <c r="D188" s="304"/>
      <c r="E188" s="304"/>
      <c r="F188" s="311"/>
      <c r="G188" s="261">
        <f>SUM(G187)</f>
        <v>0</v>
      </c>
    </row>
    <row r="189" spans="1:7" ht="16.5">
      <c r="A189" s="305" t="s">
        <v>2003</v>
      </c>
      <c r="B189" s="305"/>
      <c r="C189" s="305"/>
      <c r="D189" s="305"/>
      <c r="E189" s="305"/>
      <c r="F189" s="306"/>
      <c r="G189" s="249"/>
    </row>
    <row r="190" spans="1:7">
      <c r="A190" s="304"/>
      <c r="B190" s="304"/>
      <c r="C190" s="305"/>
      <c r="D190" s="304"/>
      <c r="E190" s="309"/>
      <c r="F190" s="310"/>
      <c r="G190" s="261">
        <f>E190*F190</f>
        <v>0</v>
      </c>
    </row>
    <row r="191" spans="1:7">
      <c r="A191" s="304"/>
      <c r="B191" s="304"/>
      <c r="C191" s="305"/>
      <c r="D191" s="304"/>
      <c r="E191" s="309"/>
      <c r="F191" s="310"/>
      <c r="G191" s="261">
        <f>E191*F191</f>
        <v>0</v>
      </c>
    </row>
    <row r="192" spans="1:7">
      <c r="A192" s="305"/>
      <c r="B192" s="305"/>
      <c r="C192" s="305"/>
      <c r="D192" s="305"/>
      <c r="E192" s="305"/>
      <c r="F192" s="306"/>
      <c r="G192" s="249"/>
    </row>
    <row r="193" spans="1:8">
      <c r="A193" s="304" t="s">
        <v>1904</v>
      </c>
      <c r="B193" s="304"/>
      <c r="C193" s="304"/>
      <c r="D193" s="304"/>
      <c r="E193" s="304"/>
      <c r="F193" s="311"/>
      <c r="G193" s="261">
        <f>SUM(G190:G192)</f>
        <v>0</v>
      </c>
    </row>
    <row r="194" spans="1:8" ht="24.75">
      <c r="A194" s="305" t="s">
        <v>2006</v>
      </c>
      <c r="B194" s="305"/>
      <c r="C194" s="305"/>
      <c r="D194" s="305"/>
      <c r="E194" s="305"/>
      <c r="F194" s="306"/>
      <c r="G194" s="249"/>
    </row>
    <row r="195" spans="1:8" ht="33">
      <c r="A195" s="304" t="s">
        <v>9</v>
      </c>
      <c r="B195" s="304" t="s">
        <v>4350</v>
      </c>
      <c r="C195" s="305" t="s">
        <v>4352</v>
      </c>
      <c r="D195" s="304" t="s">
        <v>0</v>
      </c>
      <c r="E195" s="309">
        <v>1</v>
      </c>
      <c r="F195" s="310">
        <v>2.8293830772982198</v>
      </c>
      <c r="G195" s="261">
        <f>E195*F195</f>
        <v>2.8293830772982198</v>
      </c>
    </row>
    <row r="196" spans="1:8">
      <c r="A196" s="304" t="s">
        <v>1904</v>
      </c>
      <c r="B196" s="304"/>
      <c r="C196" s="304"/>
      <c r="D196" s="304"/>
      <c r="E196" s="304"/>
      <c r="F196" s="311"/>
      <c r="G196" s="261">
        <f>SUM(G195)</f>
        <v>2.8293830772982198</v>
      </c>
      <c r="H196" s="302">
        <v>1</v>
      </c>
    </row>
    <row r="197" spans="1:8">
      <c r="A197" s="313" t="s">
        <v>4273</v>
      </c>
      <c r="B197" s="304"/>
      <c r="C197" s="304"/>
      <c r="D197" s="304"/>
      <c r="E197" s="304"/>
      <c r="F197" s="311"/>
      <c r="G197" s="261">
        <f>G188+G193+G196</f>
        <v>2.8293830772982198</v>
      </c>
      <c r="H197" s="302">
        <v>2</v>
      </c>
    </row>
    <row r="198" spans="1:8">
      <c r="A198" s="313" t="s">
        <v>4271</v>
      </c>
      <c r="B198" s="304"/>
      <c r="C198" s="304"/>
      <c r="D198" s="304"/>
      <c r="E198" s="304"/>
      <c r="F198" s="312">
        <v>0.2303</v>
      </c>
      <c r="G198" s="261">
        <f>F198*G197</f>
        <v>0.65160692270178</v>
      </c>
      <c r="H198" s="302">
        <v>3</v>
      </c>
    </row>
    <row r="199" spans="1:8" ht="24.75">
      <c r="A199" s="307" t="s">
        <v>4280</v>
      </c>
      <c r="B199" s="305"/>
      <c r="C199" s="305"/>
      <c r="D199" s="305"/>
      <c r="E199" s="305"/>
      <c r="F199" s="306"/>
      <c r="G199" s="252">
        <f>G197+G198</f>
        <v>3.4809899999999998</v>
      </c>
      <c r="H199" s="302">
        <v>4</v>
      </c>
    </row>
    <row r="200" spans="1:8">
      <c r="A200" s="305"/>
      <c r="B200" s="305"/>
      <c r="C200" s="305"/>
      <c r="D200" s="305"/>
      <c r="E200" s="305"/>
      <c r="F200" s="306"/>
      <c r="G200" s="252"/>
    </row>
    <row r="201" spans="1:8">
      <c r="A201" s="303" t="s">
        <v>237</v>
      </c>
      <c r="B201" s="303" t="s">
        <v>202</v>
      </c>
      <c r="C201" s="304" t="s">
        <v>4353</v>
      </c>
      <c r="D201" s="305"/>
      <c r="E201" s="305"/>
      <c r="F201" s="306"/>
      <c r="G201" s="252" t="s">
        <v>4314</v>
      </c>
    </row>
    <row r="202" spans="1:8">
      <c r="A202" s="305"/>
      <c r="B202" s="305"/>
      <c r="C202" s="305"/>
      <c r="D202" s="305"/>
      <c r="E202" s="305"/>
      <c r="F202" s="305"/>
      <c r="G202" s="249"/>
    </row>
    <row r="203" spans="1:8">
      <c r="A203" s="307" t="s">
        <v>4274</v>
      </c>
      <c r="B203" s="305"/>
      <c r="C203" s="305"/>
      <c r="D203" s="303" t="s">
        <v>263</v>
      </c>
      <c r="E203" s="303" t="s">
        <v>262</v>
      </c>
      <c r="F203" s="308" t="s">
        <v>4278</v>
      </c>
      <c r="G203" s="257" t="s">
        <v>4279</v>
      </c>
    </row>
    <row r="204" spans="1:8" ht="16.5">
      <c r="A204" s="305" t="s">
        <v>2001</v>
      </c>
      <c r="B204" s="305"/>
      <c r="C204" s="305"/>
      <c r="D204" s="305"/>
      <c r="E204" s="305"/>
      <c r="F204" s="306"/>
      <c r="G204" s="249"/>
    </row>
    <row r="205" spans="1:8">
      <c r="A205" s="304"/>
      <c r="B205" s="304"/>
      <c r="C205" s="305"/>
      <c r="D205" s="304"/>
      <c r="E205" s="309"/>
      <c r="F205" s="310"/>
      <c r="G205" s="261">
        <f>E205*F205</f>
        <v>0</v>
      </c>
    </row>
    <row r="206" spans="1:8">
      <c r="A206" s="304" t="s">
        <v>1904</v>
      </c>
      <c r="B206" s="304"/>
      <c r="C206" s="304"/>
      <c r="D206" s="304"/>
      <c r="E206" s="304"/>
      <c r="F206" s="311"/>
      <c r="G206" s="261">
        <f>SUM(G205)</f>
        <v>0</v>
      </c>
    </row>
    <row r="207" spans="1:8" ht="16.5">
      <c r="A207" s="305" t="s">
        <v>2003</v>
      </c>
      <c r="B207" s="305"/>
      <c r="C207" s="305"/>
      <c r="D207" s="305"/>
      <c r="E207" s="305"/>
      <c r="F207" s="306"/>
      <c r="G207" s="249"/>
    </row>
    <row r="208" spans="1:8">
      <c r="A208" s="304"/>
      <c r="B208" s="304"/>
      <c r="C208" s="305"/>
      <c r="D208" s="304"/>
      <c r="E208" s="309"/>
      <c r="F208" s="310"/>
      <c r="G208" s="261">
        <f>E208*F208</f>
        <v>0</v>
      </c>
    </row>
    <row r="209" spans="1:7">
      <c r="A209" s="304"/>
      <c r="B209" s="304"/>
      <c r="C209" s="305"/>
      <c r="D209" s="304"/>
      <c r="E209" s="309"/>
      <c r="F209" s="310"/>
      <c r="G209" s="261">
        <f>E209*F209</f>
        <v>0</v>
      </c>
    </row>
    <row r="210" spans="1:7">
      <c r="A210" s="305"/>
      <c r="B210" s="305"/>
      <c r="C210" s="305"/>
      <c r="D210" s="305"/>
      <c r="E210" s="305"/>
      <c r="F210" s="306"/>
      <c r="G210" s="249"/>
    </row>
    <row r="211" spans="1:7">
      <c r="A211" s="304" t="s">
        <v>1904</v>
      </c>
      <c r="B211" s="304"/>
      <c r="C211" s="304"/>
      <c r="D211" s="304"/>
      <c r="E211" s="304"/>
      <c r="F211" s="311"/>
      <c r="G211" s="261">
        <f>SUM(G208:G210)</f>
        <v>0</v>
      </c>
    </row>
    <row r="212" spans="1:7" ht="24.75">
      <c r="A212" s="305" t="s">
        <v>2006</v>
      </c>
      <c r="B212" s="305"/>
      <c r="C212" s="305"/>
      <c r="D212" s="305"/>
      <c r="E212" s="305"/>
      <c r="F212" s="306"/>
      <c r="G212" s="249"/>
    </row>
    <row r="213" spans="1:7">
      <c r="A213" s="304" t="s">
        <v>9</v>
      </c>
      <c r="B213" s="304" t="s">
        <v>4354</v>
      </c>
      <c r="C213" s="305" t="s">
        <v>4355</v>
      </c>
      <c r="D213" s="304" t="s">
        <v>4314</v>
      </c>
      <c r="E213" s="309">
        <v>1</v>
      </c>
      <c r="F213" s="310">
        <v>44.33657644476957</v>
      </c>
      <c r="G213" s="261">
        <f>E213*F213</f>
        <v>44.33657644476957</v>
      </c>
    </row>
    <row r="214" spans="1:7">
      <c r="A214" s="304" t="s">
        <v>1904</v>
      </c>
      <c r="B214" s="304"/>
      <c r="C214" s="304"/>
      <c r="D214" s="304"/>
      <c r="E214" s="304"/>
      <c r="F214" s="311"/>
      <c r="G214" s="261">
        <f>SUM(G213)</f>
        <v>44.33657644476957</v>
      </c>
    </row>
    <row r="215" spans="1:7">
      <c r="A215" s="313" t="s">
        <v>4273</v>
      </c>
      <c r="B215" s="304"/>
      <c r="C215" s="304"/>
      <c r="D215" s="304"/>
      <c r="E215" s="304"/>
      <c r="F215" s="311"/>
      <c r="G215" s="261">
        <f>G206+G211+G214</f>
        <v>44.33657644476957</v>
      </c>
    </row>
    <row r="216" spans="1:7">
      <c r="A216" s="313" t="s">
        <v>4271</v>
      </c>
      <c r="B216" s="304"/>
      <c r="C216" s="304"/>
      <c r="D216" s="304"/>
      <c r="E216" s="304"/>
      <c r="F216" s="312">
        <v>0.2303</v>
      </c>
      <c r="G216" s="261">
        <f>F216*G215</f>
        <v>10.210713555230432</v>
      </c>
    </row>
    <row r="217" spans="1:7" ht="24.75">
      <c r="A217" s="307" t="s">
        <v>4280</v>
      </c>
      <c r="B217" s="305"/>
      <c r="C217" s="305"/>
      <c r="D217" s="305"/>
      <c r="E217" s="305"/>
      <c r="F217" s="306"/>
      <c r="G217" s="252">
        <f>G215+G216</f>
        <v>54.547290000000004</v>
      </c>
    </row>
    <row r="218" spans="1:7">
      <c r="A218" s="305"/>
      <c r="B218" s="305"/>
      <c r="C218" s="305"/>
      <c r="D218" s="305"/>
      <c r="E218" s="305"/>
      <c r="F218" s="306"/>
      <c r="G218" s="252"/>
    </row>
    <row r="219" spans="1:7" ht="16.5">
      <c r="A219" s="303" t="s">
        <v>236</v>
      </c>
      <c r="B219" s="303" t="s">
        <v>200</v>
      </c>
      <c r="C219" s="303" t="s">
        <v>4356</v>
      </c>
      <c r="D219" s="305"/>
      <c r="E219" s="305"/>
      <c r="F219" s="306"/>
      <c r="G219" s="252" t="s">
        <v>4281</v>
      </c>
    </row>
    <row r="220" spans="1:7">
      <c r="A220" s="305"/>
      <c r="B220" s="305"/>
      <c r="C220" s="305"/>
      <c r="D220" s="305"/>
      <c r="E220" s="305"/>
      <c r="F220" s="305"/>
      <c r="G220" s="249"/>
    </row>
    <row r="221" spans="1:7">
      <c r="A221" s="307" t="s">
        <v>4274</v>
      </c>
      <c r="B221" s="305"/>
      <c r="C221" s="305"/>
      <c r="D221" s="303" t="s">
        <v>263</v>
      </c>
      <c r="E221" s="303" t="s">
        <v>262</v>
      </c>
      <c r="F221" s="308" t="s">
        <v>4278</v>
      </c>
      <c r="G221" s="257" t="s">
        <v>4279</v>
      </c>
    </row>
    <row r="222" spans="1:7" ht="16.5">
      <c r="A222" s="305" t="s">
        <v>2001</v>
      </c>
      <c r="B222" s="305"/>
      <c r="C222" s="305"/>
      <c r="D222" s="305"/>
      <c r="E222" s="305"/>
      <c r="F222" s="306"/>
      <c r="G222" s="249"/>
    </row>
    <row r="223" spans="1:7">
      <c r="A223" s="304"/>
      <c r="B223" s="304"/>
      <c r="C223" s="305"/>
      <c r="D223" s="304"/>
      <c r="E223" s="309"/>
      <c r="F223" s="310"/>
      <c r="G223" s="261">
        <f>E223*F223</f>
        <v>0</v>
      </c>
    </row>
    <row r="224" spans="1:7">
      <c r="A224" s="304" t="s">
        <v>1904</v>
      </c>
      <c r="B224" s="304"/>
      <c r="C224" s="304"/>
      <c r="D224" s="304"/>
      <c r="E224" s="304"/>
      <c r="F224" s="311"/>
      <c r="G224" s="261">
        <f>SUM(G223)</f>
        <v>0</v>
      </c>
    </row>
    <row r="225" spans="1:7" ht="16.5">
      <c r="A225" s="305" t="s">
        <v>2003</v>
      </c>
      <c r="B225" s="305"/>
      <c r="C225" s="305"/>
      <c r="D225" s="305"/>
      <c r="E225" s="305"/>
      <c r="F225" s="306"/>
      <c r="G225" s="249"/>
    </row>
    <row r="226" spans="1:7">
      <c r="A226" s="304"/>
      <c r="B226" s="304"/>
      <c r="C226" s="305"/>
      <c r="D226" s="304"/>
      <c r="E226" s="309"/>
      <c r="F226" s="310"/>
      <c r="G226" s="261">
        <f>E226*F226</f>
        <v>0</v>
      </c>
    </row>
    <row r="227" spans="1:7">
      <c r="A227" s="304"/>
      <c r="B227" s="304"/>
      <c r="C227" s="305"/>
      <c r="D227" s="304"/>
      <c r="E227" s="309"/>
      <c r="F227" s="310"/>
      <c r="G227" s="261">
        <f>E227*F227</f>
        <v>0</v>
      </c>
    </row>
    <row r="228" spans="1:7">
      <c r="A228" s="305"/>
      <c r="B228" s="305"/>
      <c r="C228" s="305"/>
      <c r="D228" s="305"/>
      <c r="E228" s="305"/>
      <c r="F228" s="306"/>
      <c r="G228" s="249"/>
    </row>
    <row r="229" spans="1:7">
      <c r="A229" s="304" t="s">
        <v>1904</v>
      </c>
      <c r="B229" s="304"/>
      <c r="C229" s="304"/>
      <c r="D229" s="304"/>
      <c r="E229" s="304"/>
      <c r="F229" s="311"/>
      <c r="G229" s="261">
        <f>SUM(G226:G228)</f>
        <v>0</v>
      </c>
    </row>
    <row r="230" spans="1:7" ht="24.75">
      <c r="A230" s="305" t="s">
        <v>2006</v>
      </c>
      <c r="B230" s="305"/>
      <c r="C230" s="305"/>
      <c r="D230" s="305"/>
      <c r="E230" s="305"/>
      <c r="F230" s="306"/>
      <c r="G230" s="249"/>
    </row>
    <row r="231" spans="1:7">
      <c r="A231" s="304" t="s">
        <v>9</v>
      </c>
      <c r="B231" s="304" t="s">
        <v>4354</v>
      </c>
      <c r="C231" s="305" t="s">
        <v>4357</v>
      </c>
      <c r="D231" s="304" t="s">
        <v>4281</v>
      </c>
      <c r="E231" s="309">
        <v>1</v>
      </c>
      <c r="F231" s="310">
        <v>7.8202999268471105</v>
      </c>
      <c r="G231" s="261">
        <f>E231*F231</f>
        <v>7.8202999268471105</v>
      </c>
    </row>
    <row r="232" spans="1:7">
      <c r="A232" s="304" t="s">
        <v>1904</v>
      </c>
      <c r="B232" s="304"/>
      <c r="C232" s="304"/>
      <c r="D232" s="304"/>
      <c r="E232" s="304"/>
      <c r="F232" s="311"/>
      <c r="G232" s="261">
        <f>SUM(G231)</f>
        <v>7.8202999268471105</v>
      </c>
    </row>
    <row r="233" spans="1:7">
      <c r="A233" s="313" t="s">
        <v>4273</v>
      </c>
      <c r="B233" s="304"/>
      <c r="C233" s="304"/>
      <c r="D233" s="304"/>
      <c r="E233" s="304"/>
      <c r="F233" s="311"/>
      <c r="G233" s="261">
        <f>G224+G229+G232</f>
        <v>7.8202999268471105</v>
      </c>
    </row>
    <row r="234" spans="1:7">
      <c r="A234" s="313" t="s">
        <v>4271</v>
      </c>
      <c r="B234" s="304"/>
      <c r="C234" s="304"/>
      <c r="D234" s="304"/>
      <c r="E234" s="304"/>
      <c r="F234" s="312">
        <v>0.2303</v>
      </c>
      <c r="G234" s="261">
        <f>F234*G233</f>
        <v>1.8010150731528896</v>
      </c>
    </row>
    <row r="235" spans="1:7" ht="24.75">
      <c r="A235" s="307" t="s">
        <v>4280</v>
      </c>
      <c r="B235" s="305"/>
      <c r="C235" s="305"/>
      <c r="D235" s="305"/>
      <c r="E235" s="305"/>
      <c r="F235" s="306"/>
      <c r="G235" s="252">
        <f>G233+G234</f>
        <v>9.6213149999999992</v>
      </c>
    </row>
    <row r="236" spans="1:7">
      <c r="A236" s="305"/>
      <c r="B236" s="305"/>
      <c r="C236" s="305"/>
      <c r="D236" s="305"/>
      <c r="E236" s="305"/>
      <c r="F236" s="306"/>
      <c r="G236" s="252"/>
    </row>
    <row r="237" spans="1:7" ht="24.75">
      <c r="A237" s="303" t="s">
        <v>235</v>
      </c>
      <c r="B237" s="303" t="s">
        <v>198</v>
      </c>
      <c r="C237" s="303" t="s">
        <v>4358</v>
      </c>
      <c r="D237" s="305"/>
      <c r="E237" s="305"/>
      <c r="F237" s="306"/>
      <c r="G237" s="252" t="s">
        <v>4314</v>
      </c>
    </row>
    <row r="238" spans="1:7">
      <c r="A238" s="305"/>
      <c r="B238" s="305"/>
      <c r="C238" s="305"/>
      <c r="D238" s="305"/>
      <c r="E238" s="305"/>
      <c r="F238" s="305"/>
      <c r="G238" s="249"/>
    </row>
    <row r="239" spans="1:7">
      <c r="A239" s="307" t="s">
        <v>4274</v>
      </c>
      <c r="B239" s="305"/>
      <c r="C239" s="305"/>
      <c r="D239" s="303" t="s">
        <v>263</v>
      </c>
      <c r="E239" s="303" t="s">
        <v>262</v>
      </c>
      <c r="F239" s="308" t="s">
        <v>4278</v>
      </c>
      <c r="G239" s="257" t="s">
        <v>4279</v>
      </c>
    </row>
    <row r="240" spans="1:7" ht="16.5">
      <c r="A240" s="305" t="s">
        <v>2001</v>
      </c>
      <c r="B240" s="305"/>
      <c r="C240" s="305"/>
      <c r="D240" s="305"/>
      <c r="E240" s="305"/>
      <c r="F240" s="306"/>
      <c r="G240" s="249"/>
    </row>
    <row r="241" spans="1:7">
      <c r="A241" s="304"/>
      <c r="B241" s="304"/>
      <c r="C241" s="305"/>
      <c r="D241" s="304"/>
      <c r="E241" s="309"/>
      <c r="F241" s="310"/>
      <c r="G241" s="261">
        <f>E241*F241</f>
        <v>0</v>
      </c>
    </row>
    <row r="242" spans="1:7">
      <c r="A242" s="304" t="s">
        <v>1904</v>
      </c>
      <c r="B242" s="304"/>
      <c r="C242" s="304"/>
      <c r="D242" s="304"/>
      <c r="E242" s="304"/>
      <c r="F242" s="311"/>
      <c r="G242" s="261">
        <f>SUM(G241)</f>
        <v>0</v>
      </c>
    </row>
    <row r="243" spans="1:7" ht="16.5">
      <c r="A243" s="305" t="s">
        <v>2003</v>
      </c>
      <c r="B243" s="305"/>
      <c r="C243" s="305"/>
      <c r="D243" s="305"/>
      <c r="E243" s="305"/>
      <c r="F243" s="306"/>
      <c r="G243" s="249"/>
    </row>
    <row r="244" spans="1:7">
      <c r="A244" s="304"/>
      <c r="B244" s="304"/>
      <c r="C244" s="305"/>
      <c r="D244" s="304"/>
      <c r="E244" s="309"/>
      <c r="F244" s="310"/>
      <c r="G244" s="261">
        <f>E244*F244</f>
        <v>0</v>
      </c>
    </row>
    <row r="245" spans="1:7">
      <c r="A245" s="304"/>
      <c r="B245" s="304"/>
      <c r="C245" s="305"/>
      <c r="D245" s="304"/>
      <c r="E245" s="309"/>
      <c r="F245" s="310"/>
      <c r="G245" s="261">
        <f>E245*F245</f>
        <v>0</v>
      </c>
    </row>
    <row r="246" spans="1:7">
      <c r="A246" s="305"/>
      <c r="B246" s="305"/>
      <c r="C246" s="305"/>
      <c r="D246" s="305"/>
      <c r="E246" s="305"/>
      <c r="F246" s="306"/>
      <c r="G246" s="249"/>
    </row>
    <row r="247" spans="1:7">
      <c r="A247" s="304" t="s">
        <v>1904</v>
      </c>
      <c r="B247" s="304"/>
      <c r="C247" s="304"/>
      <c r="D247" s="304"/>
      <c r="E247" s="304"/>
      <c r="F247" s="311"/>
      <c r="G247" s="261">
        <f>SUM(G244:G246)</f>
        <v>0</v>
      </c>
    </row>
    <row r="248" spans="1:7" ht="24.75">
      <c r="A248" s="305" t="s">
        <v>2006</v>
      </c>
      <c r="B248" s="305"/>
      <c r="C248" s="305"/>
      <c r="D248" s="305"/>
      <c r="E248" s="305"/>
      <c r="F248" s="306"/>
      <c r="G248" s="249"/>
    </row>
    <row r="249" spans="1:7" ht="24.75">
      <c r="A249" s="304" t="s">
        <v>9</v>
      </c>
      <c r="B249" s="304" t="s">
        <v>4359</v>
      </c>
      <c r="C249" s="305" t="s">
        <v>4360</v>
      </c>
      <c r="D249" s="304" t="s">
        <v>4314</v>
      </c>
      <c r="E249" s="309">
        <v>1</v>
      </c>
      <c r="F249" s="310">
        <v>339.00892465252377</v>
      </c>
      <c r="G249" s="261">
        <f>E249*F249</f>
        <v>339.00892465252377</v>
      </c>
    </row>
    <row r="250" spans="1:7">
      <c r="A250" s="304" t="s">
        <v>1904</v>
      </c>
      <c r="B250" s="304"/>
      <c r="C250" s="304"/>
      <c r="D250" s="304"/>
      <c r="E250" s="304"/>
      <c r="F250" s="311"/>
      <c r="G250" s="261">
        <f>SUM(G249)</f>
        <v>339.00892465252377</v>
      </c>
    </row>
    <row r="251" spans="1:7">
      <c r="A251" s="313" t="s">
        <v>4273</v>
      </c>
      <c r="B251" s="304"/>
      <c r="C251" s="304"/>
      <c r="D251" s="304"/>
      <c r="E251" s="304"/>
      <c r="F251" s="311"/>
      <c r="G251" s="261">
        <f>G242+G247+G250</f>
        <v>339.00892465252377</v>
      </c>
    </row>
    <row r="252" spans="1:7">
      <c r="A252" s="313" t="s">
        <v>4271</v>
      </c>
      <c r="B252" s="304"/>
      <c r="C252" s="304"/>
      <c r="D252" s="304"/>
      <c r="E252" s="304"/>
      <c r="F252" s="312">
        <v>0.2303</v>
      </c>
      <c r="G252" s="261">
        <f>F252*G251</f>
        <v>78.073755347476222</v>
      </c>
    </row>
    <row r="253" spans="1:7" ht="24.75">
      <c r="A253" s="307" t="s">
        <v>4280</v>
      </c>
      <c r="B253" s="305"/>
      <c r="C253" s="305"/>
      <c r="D253" s="305"/>
      <c r="E253" s="305"/>
      <c r="F253" s="306"/>
      <c r="G253" s="252">
        <f>G251+G252</f>
        <v>417.08267999999998</v>
      </c>
    </row>
    <row r="254" spans="1:7">
      <c r="A254" s="305"/>
      <c r="B254" s="305"/>
      <c r="C254" s="305"/>
      <c r="D254" s="305"/>
      <c r="E254" s="305"/>
      <c r="F254" s="306"/>
      <c r="G254" s="252"/>
    </row>
    <row r="255" spans="1:7" ht="24.75">
      <c r="A255" s="303" t="s">
        <v>234</v>
      </c>
      <c r="B255" s="303" t="s">
        <v>34</v>
      </c>
      <c r="C255" s="303" t="s">
        <v>4400</v>
      </c>
      <c r="D255" s="305"/>
      <c r="E255" s="305"/>
      <c r="F255" s="306"/>
      <c r="G255" s="252" t="s">
        <v>4281</v>
      </c>
    </row>
    <row r="256" spans="1:7">
      <c r="A256" s="305"/>
      <c r="B256" s="305"/>
      <c r="C256" s="305"/>
      <c r="D256" s="305"/>
      <c r="E256" s="305"/>
      <c r="F256" s="305"/>
      <c r="G256" s="249"/>
    </row>
    <row r="257" spans="1:7">
      <c r="A257" s="307" t="s">
        <v>4274</v>
      </c>
      <c r="B257" s="305"/>
      <c r="C257" s="305"/>
      <c r="D257" s="303" t="s">
        <v>263</v>
      </c>
      <c r="E257" s="303" t="s">
        <v>262</v>
      </c>
      <c r="F257" s="308" t="s">
        <v>4278</v>
      </c>
      <c r="G257" s="257" t="s">
        <v>4279</v>
      </c>
    </row>
    <row r="258" spans="1:7" ht="16.5">
      <c r="A258" s="305" t="s">
        <v>2001</v>
      </c>
      <c r="B258" s="305"/>
      <c r="C258" s="305"/>
      <c r="D258" s="305"/>
      <c r="E258" s="305"/>
      <c r="F258" s="306"/>
      <c r="G258" s="249"/>
    </row>
    <row r="259" spans="1:7">
      <c r="A259" s="304"/>
      <c r="B259" s="304"/>
      <c r="C259" s="305"/>
      <c r="D259" s="304"/>
      <c r="E259" s="309"/>
      <c r="F259" s="310"/>
      <c r="G259" s="261">
        <f>E259*F259</f>
        <v>0</v>
      </c>
    </row>
    <row r="260" spans="1:7">
      <c r="A260" s="304" t="s">
        <v>1904</v>
      </c>
      <c r="B260" s="304"/>
      <c r="C260" s="304"/>
      <c r="D260" s="304"/>
      <c r="E260" s="304"/>
      <c r="F260" s="311"/>
      <c r="G260" s="261">
        <f>SUM(G259)</f>
        <v>0</v>
      </c>
    </row>
    <row r="261" spans="1:7" ht="16.5">
      <c r="A261" s="305" t="s">
        <v>2003</v>
      </c>
      <c r="B261" s="305"/>
      <c r="C261" s="305"/>
      <c r="D261" s="305"/>
      <c r="E261" s="305"/>
      <c r="F261" s="306"/>
      <c r="G261" s="249"/>
    </row>
    <row r="262" spans="1:7">
      <c r="A262" s="304"/>
      <c r="B262" s="304"/>
      <c r="C262" s="305"/>
      <c r="D262" s="304"/>
      <c r="E262" s="309"/>
      <c r="F262" s="310"/>
      <c r="G262" s="261">
        <f>E262*F262</f>
        <v>0</v>
      </c>
    </row>
    <row r="263" spans="1:7">
      <c r="A263" s="304"/>
      <c r="B263" s="304"/>
      <c r="C263" s="305"/>
      <c r="D263" s="304"/>
      <c r="E263" s="309"/>
      <c r="F263" s="310"/>
      <c r="G263" s="261">
        <f>E263*F263</f>
        <v>0</v>
      </c>
    </row>
    <row r="264" spans="1:7">
      <c r="A264" s="305"/>
      <c r="B264" s="305"/>
      <c r="C264" s="305"/>
      <c r="D264" s="305"/>
      <c r="E264" s="305"/>
      <c r="F264" s="306"/>
      <c r="G264" s="249"/>
    </row>
    <row r="265" spans="1:7">
      <c r="A265" s="304" t="s">
        <v>1904</v>
      </c>
      <c r="B265" s="304"/>
      <c r="C265" s="304"/>
      <c r="D265" s="304"/>
      <c r="E265" s="304"/>
      <c r="F265" s="311"/>
      <c r="G265" s="261">
        <f>SUM(G262:G264)</f>
        <v>0</v>
      </c>
    </row>
    <row r="266" spans="1:7" ht="24.75">
      <c r="A266" s="305" t="s">
        <v>2006</v>
      </c>
      <c r="B266" s="305"/>
      <c r="C266" s="305"/>
      <c r="D266" s="305"/>
      <c r="E266" s="305"/>
      <c r="F266" s="306"/>
      <c r="G266" s="249"/>
    </row>
    <row r="267" spans="1:7" ht="24.75">
      <c r="A267" s="304" t="s">
        <v>9</v>
      </c>
      <c r="B267" s="304" t="s">
        <v>34</v>
      </c>
      <c r="C267" s="305" t="s">
        <v>4361</v>
      </c>
      <c r="D267" s="304" t="s">
        <v>4281</v>
      </c>
      <c r="E267" s="309">
        <v>1</v>
      </c>
      <c r="F267" s="310">
        <v>38.850158497927339</v>
      </c>
      <c r="G267" s="261">
        <f>E267*F267</f>
        <v>38.850158497927339</v>
      </c>
    </row>
    <row r="268" spans="1:7">
      <c r="A268" s="304" t="s">
        <v>1904</v>
      </c>
      <c r="B268" s="304"/>
      <c r="C268" s="304"/>
      <c r="D268" s="304"/>
      <c r="E268" s="304"/>
      <c r="F268" s="311"/>
      <c r="G268" s="261">
        <f>SUM(G267)</f>
        <v>38.850158497927339</v>
      </c>
    </row>
    <row r="269" spans="1:7">
      <c r="A269" s="313" t="s">
        <v>4273</v>
      </c>
      <c r="B269" s="304"/>
      <c r="C269" s="304"/>
      <c r="D269" s="304"/>
      <c r="E269" s="304"/>
      <c r="F269" s="311"/>
      <c r="G269" s="261">
        <f>G260+G265+G268</f>
        <v>38.850158497927339</v>
      </c>
    </row>
    <row r="270" spans="1:7">
      <c r="A270" s="313" t="s">
        <v>4271</v>
      </c>
      <c r="B270" s="304"/>
      <c r="C270" s="304"/>
      <c r="D270" s="304"/>
      <c r="E270" s="304"/>
      <c r="F270" s="312">
        <v>0.2303</v>
      </c>
      <c r="G270" s="261">
        <f>F270*G269</f>
        <v>8.9471915020726662</v>
      </c>
    </row>
    <row r="271" spans="1:7" ht="24.75">
      <c r="A271" s="307" t="s">
        <v>4280</v>
      </c>
      <c r="B271" s="305"/>
      <c r="C271" s="305"/>
      <c r="D271" s="305"/>
      <c r="E271" s="305"/>
      <c r="F271" s="306"/>
      <c r="G271" s="252">
        <f>G269+G270</f>
        <v>47.797350000000009</v>
      </c>
    </row>
    <row r="272" spans="1:7">
      <c r="A272" s="305"/>
      <c r="B272" s="305"/>
      <c r="C272" s="305"/>
      <c r="D272" s="305"/>
      <c r="E272" s="305"/>
      <c r="F272" s="306"/>
      <c r="G272" s="252"/>
    </row>
    <row r="273" spans="1:7" ht="16.5">
      <c r="A273" s="303" t="s">
        <v>233</v>
      </c>
      <c r="B273" s="303" t="s">
        <v>31</v>
      </c>
      <c r="C273" s="304" t="s">
        <v>4337</v>
      </c>
      <c r="D273" s="305"/>
      <c r="E273" s="305"/>
      <c r="F273" s="306"/>
      <c r="G273" s="252" t="s">
        <v>30</v>
      </c>
    </row>
    <row r="274" spans="1:7">
      <c r="A274" s="305"/>
      <c r="B274" s="305"/>
      <c r="C274" s="305"/>
      <c r="D274" s="305"/>
      <c r="E274" s="305"/>
      <c r="F274" s="305"/>
      <c r="G274" s="249"/>
    </row>
    <row r="275" spans="1:7">
      <c r="A275" s="307" t="s">
        <v>4274</v>
      </c>
      <c r="B275" s="305"/>
      <c r="C275" s="305"/>
      <c r="D275" s="303" t="s">
        <v>263</v>
      </c>
      <c r="E275" s="303" t="s">
        <v>262</v>
      </c>
      <c r="F275" s="308" t="s">
        <v>4278</v>
      </c>
      <c r="G275" s="257" t="s">
        <v>4279</v>
      </c>
    </row>
    <row r="276" spans="1:7" ht="16.5">
      <c r="A276" s="305" t="s">
        <v>2001</v>
      </c>
      <c r="B276" s="305"/>
      <c r="C276" s="305"/>
      <c r="D276" s="305"/>
      <c r="E276" s="305"/>
      <c r="F276" s="306"/>
      <c r="G276" s="249"/>
    </row>
    <row r="277" spans="1:7">
      <c r="A277" s="304"/>
      <c r="B277" s="304"/>
      <c r="C277" s="305"/>
      <c r="D277" s="304"/>
      <c r="E277" s="309"/>
      <c r="F277" s="310"/>
      <c r="G277" s="261">
        <f>E277*F277</f>
        <v>0</v>
      </c>
    </row>
    <row r="278" spans="1:7">
      <c r="A278" s="304" t="s">
        <v>1904</v>
      </c>
      <c r="B278" s="304"/>
      <c r="C278" s="304"/>
      <c r="D278" s="304"/>
      <c r="E278" s="304"/>
      <c r="F278" s="311"/>
      <c r="G278" s="261">
        <f>SUM(G277)</f>
        <v>0</v>
      </c>
    </row>
    <row r="279" spans="1:7" ht="16.5">
      <c r="A279" s="305" t="s">
        <v>2003</v>
      </c>
      <c r="B279" s="305"/>
      <c r="C279" s="305"/>
      <c r="D279" s="305"/>
      <c r="E279" s="305"/>
      <c r="F279" s="306"/>
      <c r="G279" s="249"/>
    </row>
    <row r="280" spans="1:7">
      <c r="A280" s="304"/>
      <c r="B280" s="304"/>
      <c r="C280" s="305"/>
      <c r="D280" s="304"/>
      <c r="E280" s="309"/>
      <c r="F280" s="310"/>
      <c r="G280" s="261">
        <f>E280*F280</f>
        <v>0</v>
      </c>
    </row>
    <row r="281" spans="1:7">
      <c r="A281" s="304"/>
      <c r="B281" s="304"/>
      <c r="C281" s="305"/>
      <c r="D281" s="304"/>
      <c r="E281" s="309"/>
      <c r="F281" s="310"/>
      <c r="G281" s="261">
        <f>E281*F281</f>
        <v>0</v>
      </c>
    </row>
    <row r="282" spans="1:7">
      <c r="A282" s="305"/>
      <c r="B282" s="305"/>
      <c r="C282" s="305"/>
      <c r="D282" s="305"/>
      <c r="E282" s="305"/>
      <c r="F282" s="306"/>
      <c r="G282" s="249"/>
    </row>
    <row r="283" spans="1:7">
      <c r="A283" s="304" t="s">
        <v>1904</v>
      </c>
      <c r="B283" s="304"/>
      <c r="C283" s="304"/>
      <c r="D283" s="304"/>
      <c r="E283" s="304"/>
      <c r="F283" s="311"/>
      <c r="G283" s="261">
        <f>SUM(G280:G282)</f>
        <v>0</v>
      </c>
    </row>
    <row r="284" spans="1:7" ht="24.75">
      <c r="A284" s="305" t="s">
        <v>2006</v>
      </c>
      <c r="B284" s="305"/>
      <c r="C284" s="305"/>
      <c r="D284" s="305"/>
      <c r="E284" s="305"/>
      <c r="F284" s="306"/>
      <c r="G284" s="249"/>
    </row>
    <row r="285" spans="1:7" ht="16.5">
      <c r="A285" s="304" t="s">
        <v>9</v>
      </c>
      <c r="B285" s="304" t="s">
        <v>4335</v>
      </c>
      <c r="C285" s="305" t="s">
        <v>4336</v>
      </c>
      <c r="D285" s="304" t="s">
        <v>165</v>
      </c>
      <c r="E285" s="309">
        <v>1</v>
      </c>
      <c r="F285" s="310">
        <v>6.7933918556449653</v>
      </c>
      <c r="G285" s="261">
        <f>E285*F285</f>
        <v>6.7933918556449653</v>
      </c>
    </row>
    <row r="286" spans="1:7">
      <c r="A286" s="304" t="s">
        <v>1904</v>
      </c>
      <c r="B286" s="304"/>
      <c r="C286" s="304"/>
      <c r="D286" s="304"/>
      <c r="E286" s="304"/>
      <c r="F286" s="311"/>
      <c r="G286" s="261">
        <f>SUM(G285)</f>
        <v>6.7933918556449653</v>
      </c>
    </row>
    <row r="287" spans="1:7">
      <c r="A287" s="313" t="s">
        <v>4273</v>
      </c>
      <c r="B287" s="304"/>
      <c r="C287" s="304"/>
      <c r="D287" s="304"/>
      <c r="E287" s="304"/>
      <c r="F287" s="311"/>
      <c r="G287" s="261">
        <f>G278+G283+G286</f>
        <v>6.7933918556449653</v>
      </c>
    </row>
    <row r="288" spans="1:7">
      <c r="A288" s="313" t="s">
        <v>4271</v>
      </c>
      <c r="B288" s="304"/>
      <c r="C288" s="304"/>
      <c r="D288" s="304"/>
      <c r="E288" s="304"/>
      <c r="F288" s="312">
        <v>0.2303</v>
      </c>
      <c r="G288" s="261">
        <f>F288*G287</f>
        <v>1.5645181443550356</v>
      </c>
    </row>
    <row r="289" spans="1:7" ht="24.75">
      <c r="A289" s="307" t="s">
        <v>4280</v>
      </c>
      <c r="B289" s="305"/>
      <c r="C289" s="305"/>
      <c r="D289" s="305"/>
      <c r="E289" s="305"/>
      <c r="F289" s="306"/>
      <c r="G289" s="252">
        <f>G287+G288</f>
        <v>8.3579100000000004</v>
      </c>
    </row>
    <row r="290" spans="1:7">
      <c r="A290" s="305"/>
      <c r="B290" s="305"/>
      <c r="C290" s="305"/>
      <c r="D290" s="305"/>
      <c r="E290" s="305"/>
      <c r="F290" s="306"/>
      <c r="G290" s="249"/>
    </row>
    <row r="291" spans="1:7" ht="16.5">
      <c r="A291" s="303" t="s">
        <v>232</v>
      </c>
      <c r="B291" s="303" t="s">
        <v>87</v>
      </c>
      <c r="C291" s="304" t="s">
        <v>4338</v>
      </c>
      <c r="D291" s="305"/>
      <c r="E291" s="305"/>
      <c r="F291" s="306"/>
      <c r="G291" s="252" t="s">
        <v>30</v>
      </c>
    </row>
    <row r="292" spans="1:7">
      <c r="A292" s="305"/>
      <c r="B292" s="305"/>
      <c r="C292" s="305"/>
      <c r="D292" s="305"/>
      <c r="E292" s="305"/>
      <c r="F292" s="305"/>
      <c r="G292" s="249"/>
    </row>
    <row r="293" spans="1:7">
      <c r="A293" s="307" t="s">
        <v>4274</v>
      </c>
      <c r="B293" s="305"/>
      <c r="C293" s="305"/>
      <c r="D293" s="303" t="s">
        <v>263</v>
      </c>
      <c r="E293" s="303" t="s">
        <v>262</v>
      </c>
      <c r="F293" s="308" t="s">
        <v>4278</v>
      </c>
      <c r="G293" s="257" t="s">
        <v>4279</v>
      </c>
    </row>
    <row r="294" spans="1:7" ht="16.5">
      <c r="A294" s="305" t="s">
        <v>2001</v>
      </c>
      <c r="B294" s="305"/>
      <c r="C294" s="305"/>
      <c r="D294" s="305"/>
      <c r="E294" s="305"/>
      <c r="F294" s="306"/>
      <c r="G294" s="249"/>
    </row>
    <row r="295" spans="1:7">
      <c r="A295" s="304"/>
      <c r="B295" s="304"/>
      <c r="C295" s="305"/>
      <c r="D295" s="304"/>
      <c r="E295" s="309"/>
      <c r="F295" s="310"/>
      <c r="G295" s="261">
        <f>E295*F295</f>
        <v>0</v>
      </c>
    </row>
    <row r="296" spans="1:7">
      <c r="A296" s="304" t="s">
        <v>1904</v>
      </c>
      <c r="B296" s="304"/>
      <c r="C296" s="304"/>
      <c r="D296" s="304"/>
      <c r="E296" s="304"/>
      <c r="F296" s="311"/>
      <c r="G296" s="261">
        <f>SUM(G295)</f>
        <v>0</v>
      </c>
    </row>
    <row r="297" spans="1:7" ht="16.5">
      <c r="A297" s="305" t="s">
        <v>2003</v>
      </c>
      <c r="B297" s="305"/>
      <c r="C297" s="305"/>
      <c r="D297" s="305"/>
      <c r="E297" s="305"/>
      <c r="F297" s="306"/>
      <c r="G297" s="249"/>
    </row>
    <row r="298" spans="1:7">
      <c r="A298" s="304"/>
      <c r="B298" s="304"/>
      <c r="C298" s="305"/>
      <c r="D298" s="304"/>
      <c r="E298" s="309"/>
      <c r="F298" s="310"/>
      <c r="G298" s="261">
        <f>E298*F298</f>
        <v>0</v>
      </c>
    </row>
    <row r="299" spans="1:7">
      <c r="A299" s="304"/>
      <c r="B299" s="304"/>
      <c r="C299" s="305"/>
      <c r="D299" s="304"/>
      <c r="E299" s="309"/>
      <c r="F299" s="310"/>
      <c r="G299" s="261">
        <f>E299*F299</f>
        <v>0</v>
      </c>
    </row>
    <row r="300" spans="1:7">
      <c r="A300" s="305"/>
      <c r="B300" s="305"/>
      <c r="C300" s="305"/>
      <c r="D300" s="305"/>
      <c r="E300" s="305"/>
      <c r="F300" s="306"/>
      <c r="G300" s="249"/>
    </row>
    <row r="301" spans="1:7">
      <c r="A301" s="304" t="s">
        <v>1904</v>
      </c>
      <c r="B301" s="304"/>
      <c r="C301" s="304"/>
      <c r="D301" s="304"/>
      <c r="E301" s="304"/>
      <c r="F301" s="311"/>
      <c r="G301" s="261">
        <f>SUM(G298:G300)</f>
        <v>0</v>
      </c>
    </row>
    <row r="302" spans="1:7" ht="24.75">
      <c r="A302" s="305" t="s">
        <v>2006</v>
      </c>
      <c r="B302" s="305"/>
      <c r="C302" s="305"/>
      <c r="D302" s="305"/>
      <c r="E302" s="305"/>
      <c r="F302" s="306"/>
      <c r="G302" s="249"/>
    </row>
    <row r="303" spans="1:7">
      <c r="A303" s="304" t="s">
        <v>9</v>
      </c>
      <c r="B303" s="304" t="s">
        <v>4340</v>
      </c>
      <c r="C303" s="305" t="s">
        <v>4339</v>
      </c>
      <c r="D303" s="304" t="s">
        <v>165</v>
      </c>
      <c r="E303" s="309">
        <v>1</v>
      </c>
      <c r="F303" s="310">
        <v>6.2835284077054379</v>
      </c>
      <c r="G303" s="261">
        <f>E303*F303</f>
        <v>6.2835284077054379</v>
      </c>
    </row>
    <row r="304" spans="1:7">
      <c r="A304" s="304" t="s">
        <v>1904</v>
      </c>
      <c r="B304" s="304"/>
      <c r="C304" s="304"/>
      <c r="D304" s="304"/>
      <c r="E304" s="304"/>
      <c r="F304" s="311"/>
      <c r="G304" s="261">
        <f>SUM(G303)</f>
        <v>6.2835284077054379</v>
      </c>
    </row>
    <row r="305" spans="1:7">
      <c r="A305" s="313" t="s">
        <v>4273</v>
      </c>
      <c r="B305" s="304"/>
      <c r="C305" s="304"/>
      <c r="D305" s="304"/>
      <c r="E305" s="304"/>
      <c r="F305" s="311"/>
      <c r="G305" s="261">
        <f>G296+G301+G304</f>
        <v>6.2835284077054379</v>
      </c>
    </row>
    <row r="306" spans="1:7">
      <c r="A306" s="313" t="s">
        <v>4271</v>
      </c>
      <c r="B306" s="304"/>
      <c r="C306" s="304"/>
      <c r="D306" s="304"/>
      <c r="E306" s="304"/>
      <c r="F306" s="312">
        <v>0.2303</v>
      </c>
      <c r="G306" s="261">
        <f>F306*G305</f>
        <v>1.4470965922945624</v>
      </c>
    </row>
    <row r="307" spans="1:7" ht="24.75">
      <c r="A307" s="307" t="s">
        <v>4280</v>
      </c>
      <c r="B307" s="305"/>
      <c r="C307" s="305"/>
      <c r="D307" s="305"/>
      <c r="E307" s="305"/>
      <c r="F307" s="306"/>
      <c r="G307" s="252">
        <f>G305+G306</f>
        <v>7.7306249999999999</v>
      </c>
    </row>
    <row r="308" spans="1:7">
      <c r="A308" s="305"/>
      <c r="B308" s="305"/>
      <c r="C308" s="305"/>
      <c r="D308" s="305"/>
      <c r="E308" s="305"/>
      <c r="F308" s="306"/>
      <c r="G308" s="252"/>
    </row>
    <row r="309" spans="1:7" ht="33">
      <c r="A309" s="303" t="s">
        <v>231</v>
      </c>
      <c r="B309" s="303" t="s">
        <v>193</v>
      </c>
      <c r="C309" s="304" t="s">
        <v>4362</v>
      </c>
      <c r="D309" s="305"/>
      <c r="E309" s="305"/>
      <c r="F309" s="306"/>
      <c r="G309" s="252" t="s">
        <v>4314</v>
      </c>
    </row>
    <row r="310" spans="1:7">
      <c r="A310" s="305"/>
      <c r="B310" s="305"/>
      <c r="C310" s="305"/>
      <c r="D310" s="305"/>
      <c r="E310" s="305"/>
      <c r="F310" s="305"/>
      <c r="G310" s="249"/>
    </row>
    <row r="311" spans="1:7">
      <c r="A311" s="307" t="s">
        <v>4274</v>
      </c>
      <c r="B311" s="305"/>
      <c r="C311" s="305"/>
      <c r="D311" s="303" t="s">
        <v>263</v>
      </c>
      <c r="E311" s="303" t="s">
        <v>262</v>
      </c>
      <c r="F311" s="308" t="s">
        <v>4278</v>
      </c>
      <c r="G311" s="257" t="s">
        <v>4279</v>
      </c>
    </row>
    <row r="312" spans="1:7" ht="16.5">
      <c r="A312" s="305" t="s">
        <v>2001</v>
      </c>
      <c r="B312" s="305"/>
      <c r="C312" s="305"/>
      <c r="D312" s="305"/>
      <c r="E312" s="305"/>
      <c r="F312" s="306"/>
      <c r="G312" s="249"/>
    </row>
    <row r="313" spans="1:7">
      <c r="A313" s="304"/>
      <c r="B313" s="304"/>
      <c r="C313" s="305"/>
      <c r="D313" s="304"/>
      <c r="E313" s="309"/>
      <c r="F313" s="310"/>
      <c r="G313" s="261">
        <f>E313*F313</f>
        <v>0</v>
      </c>
    </row>
    <row r="314" spans="1:7">
      <c r="A314" s="304" t="s">
        <v>1904</v>
      </c>
      <c r="B314" s="304"/>
      <c r="C314" s="304"/>
      <c r="D314" s="304"/>
      <c r="E314" s="304"/>
      <c r="F314" s="311"/>
      <c r="G314" s="261">
        <f>SUM(G313)</f>
        <v>0</v>
      </c>
    </row>
    <row r="315" spans="1:7" ht="16.5">
      <c r="A315" s="305" t="s">
        <v>2003</v>
      </c>
      <c r="B315" s="305"/>
      <c r="C315" s="305"/>
      <c r="D315" s="305"/>
      <c r="E315" s="305"/>
      <c r="F315" s="306"/>
      <c r="G315" s="249"/>
    </row>
    <row r="316" spans="1:7">
      <c r="A316" s="304"/>
      <c r="B316" s="304"/>
      <c r="C316" s="305"/>
      <c r="D316" s="304"/>
      <c r="E316" s="309"/>
      <c r="F316" s="310"/>
      <c r="G316" s="261">
        <f>E316*F316</f>
        <v>0</v>
      </c>
    </row>
    <row r="317" spans="1:7">
      <c r="A317" s="304"/>
      <c r="B317" s="304"/>
      <c r="C317" s="305"/>
      <c r="D317" s="304"/>
      <c r="E317" s="309"/>
      <c r="F317" s="310"/>
      <c r="G317" s="261">
        <f>E317*F317</f>
        <v>0</v>
      </c>
    </row>
    <row r="318" spans="1:7">
      <c r="A318" s="305"/>
      <c r="B318" s="305"/>
      <c r="C318" s="305"/>
      <c r="D318" s="305"/>
      <c r="E318" s="305"/>
      <c r="F318" s="306"/>
      <c r="G318" s="249"/>
    </row>
    <row r="319" spans="1:7">
      <c r="A319" s="304" t="s">
        <v>1904</v>
      </c>
      <c r="B319" s="304"/>
      <c r="C319" s="304"/>
      <c r="D319" s="304"/>
      <c r="E319" s="304"/>
      <c r="F319" s="311"/>
      <c r="G319" s="261">
        <f>SUM(G316:G318)</f>
        <v>0</v>
      </c>
    </row>
    <row r="320" spans="1:7" ht="24.75">
      <c r="A320" s="305" t="s">
        <v>2006</v>
      </c>
      <c r="B320" s="305"/>
      <c r="C320" s="305"/>
      <c r="D320" s="305"/>
      <c r="E320" s="305"/>
      <c r="F320" s="306"/>
      <c r="G320" s="249"/>
    </row>
    <row r="321" spans="1:7" ht="33">
      <c r="A321" s="304" t="s">
        <v>9</v>
      </c>
      <c r="B321" s="304" t="s">
        <v>4363</v>
      </c>
      <c r="C321" s="305" t="s">
        <v>4364</v>
      </c>
      <c r="D321" s="304" t="s">
        <v>4314</v>
      </c>
      <c r="E321" s="309">
        <v>1</v>
      </c>
      <c r="F321" s="310">
        <v>284.30273104120943</v>
      </c>
      <c r="G321" s="261">
        <f>E321*F321</f>
        <v>284.30273104120943</v>
      </c>
    </row>
    <row r="322" spans="1:7">
      <c r="A322" s="304" t="s">
        <v>1904</v>
      </c>
      <c r="B322" s="304"/>
      <c r="C322" s="304"/>
      <c r="D322" s="304"/>
      <c r="E322" s="304"/>
      <c r="F322" s="311"/>
      <c r="G322" s="261">
        <f>SUM(G321)</f>
        <v>284.30273104120943</v>
      </c>
    </row>
    <row r="323" spans="1:7">
      <c r="A323" s="313" t="s">
        <v>4273</v>
      </c>
      <c r="B323" s="304"/>
      <c r="C323" s="304"/>
      <c r="D323" s="304"/>
      <c r="E323" s="304"/>
      <c r="F323" s="311"/>
      <c r="G323" s="261">
        <f>G314+G319+G322</f>
        <v>284.30273104120943</v>
      </c>
    </row>
    <row r="324" spans="1:7">
      <c r="A324" s="313" t="s">
        <v>4271</v>
      </c>
      <c r="B324" s="304"/>
      <c r="C324" s="304"/>
      <c r="D324" s="304"/>
      <c r="E324" s="304"/>
      <c r="F324" s="312">
        <v>0.2303</v>
      </c>
      <c r="G324" s="261">
        <f>F324*G323</f>
        <v>65.474918958790539</v>
      </c>
    </row>
    <row r="325" spans="1:7" ht="24.75">
      <c r="A325" s="307" t="s">
        <v>4280</v>
      </c>
      <c r="B325" s="305"/>
      <c r="C325" s="305"/>
      <c r="D325" s="305"/>
      <c r="E325" s="305"/>
      <c r="F325" s="306"/>
      <c r="G325" s="252">
        <f>G323+G324</f>
        <v>349.77764999999999</v>
      </c>
    </row>
    <row r="326" spans="1:7">
      <c r="A326" s="305"/>
      <c r="B326" s="305"/>
      <c r="C326" s="305"/>
      <c r="D326" s="305"/>
      <c r="E326" s="305"/>
      <c r="F326" s="306"/>
      <c r="G326" s="252"/>
    </row>
    <row r="327" spans="1:7" ht="16.5">
      <c r="A327" s="303" t="s">
        <v>230</v>
      </c>
      <c r="B327" s="303" t="s">
        <v>191</v>
      </c>
      <c r="C327" s="303" t="s">
        <v>4365</v>
      </c>
      <c r="D327" s="305"/>
      <c r="E327" s="305"/>
      <c r="F327" s="306"/>
      <c r="G327" s="252" t="s">
        <v>4314</v>
      </c>
    </row>
    <row r="328" spans="1:7">
      <c r="A328" s="305"/>
      <c r="B328" s="305"/>
      <c r="C328" s="305"/>
      <c r="D328" s="305"/>
      <c r="E328" s="305"/>
      <c r="F328" s="305"/>
      <c r="G328" s="249"/>
    </row>
    <row r="329" spans="1:7">
      <c r="A329" s="307" t="s">
        <v>4274</v>
      </c>
      <c r="B329" s="305"/>
      <c r="C329" s="305"/>
      <c r="D329" s="303" t="s">
        <v>263</v>
      </c>
      <c r="E329" s="303" t="s">
        <v>262</v>
      </c>
      <c r="F329" s="308" t="s">
        <v>4278</v>
      </c>
      <c r="G329" s="257" t="s">
        <v>4279</v>
      </c>
    </row>
    <row r="330" spans="1:7" ht="16.5">
      <c r="A330" s="305" t="s">
        <v>2001</v>
      </c>
      <c r="B330" s="305"/>
      <c r="C330" s="305"/>
      <c r="D330" s="305"/>
      <c r="E330" s="305"/>
      <c r="F330" s="306"/>
      <c r="G330" s="249"/>
    </row>
    <row r="331" spans="1:7">
      <c r="A331" s="304"/>
      <c r="B331" s="304"/>
      <c r="C331" s="305"/>
      <c r="D331" s="304"/>
      <c r="E331" s="309"/>
      <c r="F331" s="310"/>
      <c r="G331" s="261">
        <f>E331*F331</f>
        <v>0</v>
      </c>
    </row>
    <row r="332" spans="1:7">
      <c r="A332" s="304" t="s">
        <v>1904</v>
      </c>
      <c r="B332" s="304"/>
      <c r="C332" s="304"/>
      <c r="D332" s="304"/>
      <c r="E332" s="304"/>
      <c r="F332" s="311"/>
      <c r="G332" s="261">
        <f>SUM(G331)</f>
        <v>0</v>
      </c>
    </row>
    <row r="333" spans="1:7" ht="16.5">
      <c r="A333" s="305" t="s">
        <v>2003</v>
      </c>
      <c r="B333" s="305"/>
      <c r="C333" s="305"/>
      <c r="D333" s="305"/>
      <c r="E333" s="305"/>
      <c r="F333" s="306"/>
      <c r="G333" s="249"/>
    </row>
    <row r="334" spans="1:7">
      <c r="A334" s="304"/>
      <c r="B334" s="304"/>
      <c r="C334" s="305"/>
      <c r="D334" s="304"/>
      <c r="E334" s="309"/>
      <c r="F334" s="310"/>
      <c r="G334" s="261">
        <f>E334*F334</f>
        <v>0</v>
      </c>
    </row>
    <row r="335" spans="1:7">
      <c r="A335" s="304"/>
      <c r="B335" s="304"/>
      <c r="C335" s="305"/>
      <c r="D335" s="304"/>
      <c r="E335" s="309"/>
      <c r="F335" s="310"/>
      <c r="G335" s="261">
        <f>E335*F335</f>
        <v>0</v>
      </c>
    </row>
    <row r="336" spans="1:7">
      <c r="A336" s="305"/>
      <c r="B336" s="305"/>
      <c r="C336" s="305"/>
      <c r="D336" s="305"/>
      <c r="E336" s="305"/>
      <c r="F336" s="306"/>
      <c r="G336" s="249"/>
    </row>
    <row r="337" spans="1:7">
      <c r="A337" s="304" t="s">
        <v>1904</v>
      </c>
      <c r="B337" s="304"/>
      <c r="C337" s="304"/>
      <c r="D337" s="304"/>
      <c r="E337" s="304"/>
      <c r="F337" s="311"/>
      <c r="G337" s="261">
        <f>SUM(G334:G336)</f>
        <v>0</v>
      </c>
    </row>
    <row r="338" spans="1:7" ht="24.75">
      <c r="A338" s="305" t="s">
        <v>2006</v>
      </c>
      <c r="B338" s="305"/>
      <c r="C338" s="305"/>
      <c r="D338" s="305"/>
      <c r="E338" s="305"/>
      <c r="F338" s="306"/>
      <c r="G338" s="249"/>
    </row>
    <row r="339" spans="1:7" ht="16.5">
      <c r="A339" s="304" t="s">
        <v>9</v>
      </c>
      <c r="B339" s="304" t="s">
        <v>4366</v>
      </c>
      <c r="C339" s="305" t="s">
        <v>4367</v>
      </c>
      <c r="D339" s="304" t="s">
        <v>4314</v>
      </c>
      <c r="E339" s="309">
        <v>1</v>
      </c>
      <c r="F339" s="314">
        <v>27.776786149719584</v>
      </c>
      <c r="G339" s="261">
        <f>E339*F339</f>
        <v>27.776786149719584</v>
      </c>
    </row>
    <row r="340" spans="1:7">
      <c r="A340" s="304" t="s">
        <v>1904</v>
      </c>
      <c r="B340" s="304"/>
      <c r="C340" s="304"/>
      <c r="D340" s="304"/>
      <c r="E340" s="304"/>
      <c r="F340" s="311"/>
      <c r="G340" s="261">
        <f>SUM(G339)</f>
        <v>27.776786149719584</v>
      </c>
    </row>
    <row r="341" spans="1:7">
      <c r="A341" s="313" t="s">
        <v>4273</v>
      </c>
      <c r="B341" s="304"/>
      <c r="C341" s="304"/>
      <c r="D341" s="304"/>
      <c r="E341" s="304"/>
      <c r="F341" s="311"/>
      <c r="G341" s="261">
        <f>G332+G337+G340</f>
        <v>27.776786149719584</v>
      </c>
    </row>
    <row r="342" spans="1:7">
      <c r="A342" s="313" t="s">
        <v>4271</v>
      </c>
      <c r="B342" s="304"/>
      <c r="C342" s="304"/>
      <c r="D342" s="304"/>
      <c r="E342" s="304"/>
      <c r="F342" s="312">
        <v>0.2303</v>
      </c>
      <c r="G342" s="261">
        <f>F342*G341</f>
        <v>6.3969938502804204</v>
      </c>
    </row>
    <row r="343" spans="1:7" ht="24.75">
      <c r="A343" s="307" t="s">
        <v>4280</v>
      </c>
      <c r="B343" s="305"/>
      <c r="C343" s="305"/>
      <c r="D343" s="305"/>
      <c r="E343" s="305"/>
      <c r="F343" s="306"/>
      <c r="G343" s="252">
        <f>G341+G342</f>
        <v>34.173780000000008</v>
      </c>
    </row>
    <row r="344" spans="1:7">
      <c r="A344" s="305"/>
      <c r="B344" s="305"/>
      <c r="C344" s="305"/>
      <c r="D344" s="305"/>
      <c r="E344" s="305"/>
      <c r="F344" s="306"/>
      <c r="G344" s="252"/>
    </row>
    <row r="345" spans="1:7" ht="16.5">
      <c r="A345" s="303" t="s">
        <v>229</v>
      </c>
      <c r="B345" s="303" t="s">
        <v>189</v>
      </c>
      <c r="C345" s="304" t="s">
        <v>4347</v>
      </c>
      <c r="D345" s="305"/>
      <c r="E345" s="305"/>
      <c r="F345" s="306"/>
      <c r="G345" s="252" t="s">
        <v>4314</v>
      </c>
    </row>
    <row r="346" spans="1:7">
      <c r="A346" s="305"/>
      <c r="B346" s="305"/>
      <c r="C346" s="305"/>
      <c r="D346" s="305"/>
      <c r="E346" s="305"/>
      <c r="F346" s="305"/>
      <c r="G346" s="249"/>
    </row>
    <row r="347" spans="1:7">
      <c r="A347" s="307" t="s">
        <v>4274</v>
      </c>
      <c r="B347" s="305"/>
      <c r="C347" s="305"/>
      <c r="D347" s="303" t="s">
        <v>263</v>
      </c>
      <c r="E347" s="303" t="s">
        <v>262</v>
      </c>
      <c r="F347" s="308" t="s">
        <v>4278</v>
      </c>
      <c r="G347" s="257" t="s">
        <v>4279</v>
      </c>
    </row>
    <row r="348" spans="1:7" ht="16.5">
      <c r="A348" s="305" t="s">
        <v>2001</v>
      </c>
      <c r="B348" s="305"/>
      <c r="C348" s="305"/>
      <c r="D348" s="305"/>
      <c r="E348" s="305"/>
      <c r="F348" s="306"/>
      <c r="G348" s="249"/>
    </row>
    <row r="349" spans="1:7">
      <c r="A349" s="304"/>
      <c r="B349" s="304"/>
      <c r="C349" s="305"/>
      <c r="D349" s="304"/>
      <c r="E349" s="309"/>
      <c r="F349" s="310"/>
      <c r="G349" s="261">
        <f>E349*F349</f>
        <v>0</v>
      </c>
    </row>
    <row r="350" spans="1:7">
      <c r="A350" s="304" t="s">
        <v>1904</v>
      </c>
      <c r="B350" s="304"/>
      <c r="C350" s="304"/>
      <c r="D350" s="304"/>
      <c r="E350" s="304"/>
      <c r="F350" s="311"/>
      <c r="G350" s="261">
        <f>SUM(G349)</f>
        <v>0</v>
      </c>
    </row>
    <row r="351" spans="1:7" ht="16.5">
      <c r="A351" s="305" t="s">
        <v>2003</v>
      </c>
      <c r="B351" s="305"/>
      <c r="C351" s="305"/>
      <c r="D351" s="305"/>
      <c r="E351" s="305"/>
      <c r="F351" s="306"/>
      <c r="G351" s="249"/>
    </row>
    <row r="352" spans="1:7">
      <c r="A352" s="304"/>
      <c r="B352" s="304"/>
      <c r="C352" s="305"/>
      <c r="D352" s="304"/>
      <c r="E352" s="309"/>
      <c r="F352" s="310"/>
      <c r="G352" s="261">
        <f>E352*F352</f>
        <v>0</v>
      </c>
    </row>
    <row r="353" spans="1:7">
      <c r="A353" s="304"/>
      <c r="B353" s="304"/>
      <c r="C353" s="305"/>
      <c r="D353" s="304"/>
      <c r="E353" s="309"/>
      <c r="F353" s="310"/>
      <c r="G353" s="261">
        <f>E353*F353</f>
        <v>0</v>
      </c>
    </row>
    <row r="354" spans="1:7">
      <c r="A354" s="305"/>
      <c r="B354" s="305"/>
      <c r="C354" s="305"/>
      <c r="D354" s="305"/>
      <c r="E354" s="305"/>
      <c r="F354" s="306"/>
      <c r="G354" s="249"/>
    </row>
    <row r="355" spans="1:7">
      <c r="A355" s="304" t="s">
        <v>1904</v>
      </c>
      <c r="B355" s="304"/>
      <c r="C355" s="304"/>
      <c r="D355" s="304"/>
      <c r="E355" s="304"/>
      <c r="F355" s="311"/>
      <c r="G355" s="261">
        <f>SUM(G352:G354)</f>
        <v>0</v>
      </c>
    </row>
    <row r="356" spans="1:7" ht="24.75">
      <c r="A356" s="305" t="s">
        <v>2006</v>
      </c>
      <c r="B356" s="305"/>
      <c r="C356" s="305"/>
      <c r="D356" s="305"/>
      <c r="E356" s="305"/>
      <c r="F356" s="306"/>
      <c r="G356" s="249"/>
    </row>
    <row r="357" spans="1:7" ht="16.5">
      <c r="A357" s="304" t="s">
        <v>9</v>
      </c>
      <c r="B357" s="304" t="s">
        <v>4348</v>
      </c>
      <c r="C357" s="305" t="s">
        <v>4349</v>
      </c>
      <c r="D357" s="304" t="s">
        <v>0</v>
      </c>
      <c r="E357" s="309">
        <v>1</v>
      </c>
      <c r="F357" s="310">
        <v>26.082028773469883</v>
      </c>
      <c r="G357" s="261">
        <f>E357*F357</f>
        <v>26.082028773469883</v>
      </c>
    </row>
    <row r="358" spans="1:7">
      <c r="A358" s="304" t="s">
        <v>1904</v>
      </c>
      <c r="B358" s="304"/>
      <c r="C358" s="304"/>
      <c r="D358" s="304"/>
      <c r="E358" s="304"/>
      <c r="F358" s="311"/>
      <c r="G358" s="261">
        <f>SUM(G357)</f>
        <v>26.082028773469883</v>
      </c>
    </row>
    <row r="359" spans="1:7">
      <c r="A359" s="313" t="s">
        <v>4273</v>
      </c>
      <c r="B359" s="304"/>
      <c r="C359" s="304"/>
      <c r="D359" s="304"/>
      <c r="E359" s="304"/>
      <c r="F359" s="311"/>
      <c r="G359" s="261">
        <f>G350+G355+G358</f>
        <v>26.082028773469883</v>
      </c>
    </row>
    <row r="360" spans="1:7">
      <c r="A360" s="313" t="s">
        <v>4271</v>
      </c>
      <c r="B360" s="304"/>
      <c r="C360" s="304"/>
      <c r="D360" s="304"/>
      <c r="E360" s="304"/>
      <c r="F360" s="312">
        <v>0.2303</v>
      </c>
      <c r="G360" s="261">
        <f>F360*G359</f>
        <v>6.0066912265301138</v>
      </c>
    </row>
    <row r="361" spans="1:7" ht="24.75">
      <c r="A361" s="307" t="s">
        <v>4280</v>
      </c>
      <c r="B361" s="305"/>
      <c r="C361" s="305"/>
      <c r="D361" s="305"/>
      <c r="E361" s="305"/>
      <c r="F361" s="306"/>
      <c r="G361" s="252">
        <f>G359+G360</f>
        <v>32.088719999999995</v>
      </c>
    </row>
    <row r="362" spans="1:7">
      <c r="A362" s="305"/>
      <c r="B362" s="305"/>
      <c r="C362" s="305"/>
      <c r="D362" s="305"/>
      <c r="E362" s="305"/>
      <c r="F362" s="306"/>
      <c r="G362" s="252"/>
    </row>
    <row r="363" spans="1:7" ht="24.75">
      <c r="A363" s="303" t="s">
        <v>228</v>
      </c>
      <c r="B363" s="303" t="s">
        <v>188</v>
      </c>
      <c r="C363" s="304" t="s">
        <v>4351</v>
      </c>
      <c r="D363" s="305"/>
      <c r="E363" s="305"/>
      <c r="F363" s="306"/>
      <c r="G363" s="252" t="s">
        <v>187</v>
      </c>
    </row>
    <row r="364" spans="1:7">
      <c r="A364" s="305"/>
      <c r="B364" s="305"/>
      <c r="C364" s="305"/>
      <c r="D364" s="305"/>
      <c r="E364" s="305"/>
      <c r="F364" s="305"/>
      <c r="G364" s="249"/>
    </row>
    <row r="365" spans="1:7">
      <c r="A365" s="307" t="s">
        <v>4274</v>
      </c>
      <c r="B365" s="305"/>
      <c r="C365" s="305"/>
      <c r="D365" s="303" t="s">
        <v>263</v>
      </c>
      <c r="E365" s="303" t="s">
        <v>262</v>
      </c>
      <c r="F365" s="308" t="s">
        <v>4278</v>
      </c>
      <c r="G365" s="257" t="s">
        <v>4279</v>
      </c>
    </row>
    <row r="366" spans="1:7" ht="16.5">
      <c r="A366" s="305" t="s">
        <v>2001</v>
      </c>
      <c r="B366" s="305"/>
      <c r="C366" s="305"/>
      <c r="D366" s="305"/>
      <c r="E366" s="305"/>
      <c r="F366" s="306"/>
      <c r="G366" s="249"/>
    </row>
    <row r="367" spans="1:7">
      <c r="A367" s="304"/>
      <c r="B367" s="304"/>
      <c r="C367" s="305"/>
      <c r="D367" s="304"/>
      <c r="E367" s="309"/>
      <c r="F367" s="310"/>
      <c r="G367" s="261">
        <f>E367*F367</f>
        <v>0</v>
      </c>
    </row>
    <row r="368" spans="1:7">
      <c r="A368" s="304" t="s">
        <v>1904</v>
      </c>
      <c r="B368" s="304"/>
      <c r="C368" s="304"/>
      <c r="D368" s="304"/>
      <c r="E368" s="304"/>
      <c r="F368" s="311"/>
      <c r="G368" s="261">
        <f>SUM(G367)</f>
        <v>0</v>
      </c>
    </row>
    <row r="369" spans="1:7" ht="16.5">
      <c r="A369" s="305" t="s">
        <v>2003</v>
      </c>
      <c r="B369" s="305"/>
      <c r="C369" s="305"/>
      <c r="D369" s="305"/>
      <c r="E369" s="305"/>
      <c r="F369" s="306"/>
      <c r="G369" s="249"/>
    </row>
    <row r="370" spans="1:7">
      <c r="A370" s="304"/>
      <c r="B370" s="304"/>
      <c r="C370" s="305"/>
      <c r="D370" s="304"/>
      <c r="E370" s="309"/>
      <c r="F370" s="310"/>
      <c r="G370" s="261">
        <f>E370*F370</f>
        <v>0</v>
      </c>
    </row>
    <row r="371" spans="1:7">
      <c r="A371" s="304"/>
      <c r="B371" s="304"/>
      <c r="C371" s="305"/>
      <c r="D371" s="304"/>
      <c r="E371" s="309"/>
      <c r="F371" s="310"/>
      <c r="G371" s="261">
        <f>E371*F371</f>
        <v>0</v>
      </c>
    </row>
    <row r="372" spans="1:7">
      <c r="A372" s="305"/>
      <c r="B372" s="305"/>
      <c r="C372" s="305"/>
      <c r="D372" s="305"/>
      <c r="E372" s="305"/>
      <c r="F372" s="306"/>
      <c r="G372" s="249"/>
    </row>
    <row r="373" spans="1:7">
      <c r="A373" s="304" t="s">
        <v>1904</v>
      </c>
      <c r="B373" s="304"/>
      <c r="C373" s="304"/>
      <c r="D373" s="304"/>
      <c r="E373" s="304"/>
      <c r="F373" s="311"/>
      <c r="G373" s="261">
        <f>SUM(G370:G372)</f>
        <v>0</v>
      </c>
    </row>
    <row r="374" spans="1:7" ht="24.75">
      <c r="A374" s="305" t="s">
        <v>2006</v>
      </c>
      <c r="B374" s="305"/>
      <c r="C374" s="305"/>
      <c r="D374" s="305"/>
      <c r="E374" s="305"/>
      <c r="F374" s="306"/>
      <c r="G374" s="249"/>
    </row>
    <row r="375" spans="1:7" ht="33">
      <c r="A375" s="304" t="s">
        <v>9</v>
      </c>
      <c r="B375" s="304" t="s">
        <v>4350</v>
      </c>
      <c r="C375" s="305" t="s">
        <v>4352</v>
      </c>
      <c r="D375" s="304" t="s">
        <v>0</v>
      </c>
      <c r="E375" s="309">
        <v>1</v>
      </c>
      <c r="F375" s="310">
        <v>2.8293830772982198</v>
      </c>
      <c r="G375" s="261">
        <f>E375*F375</f>
        <v>2.8293830772982198</v>
      </c>
    </row>
    <row r="376" spans="1:7">
      <c r="A376" s="304" t="s">
        <v>1904</v>
      </c>
      <c r="B376" s="304"/>
      <c r="C376" s="304"/>
      <c r="D376" s="304"/>
      <c r="E376" s="304"/>
      <c r="F376" s="311"/>
      <c r="G376" s="261">
        <f>SUM(G375)</f>
        <v>2.8293830772982198</v>
      </c>
    </row>
    <row r="377" spans="1:7">
      <c r="A377" s="313" t="s">
        <v>4273</v>
      </c>
      <c r="B377" s="304"/>
      <c r="C377" s="304"/>
      <c r="D377" s="304"/>
      <c r="E377" s="304"/>
      <c r="F377" s="311"/>
      <c r="G377" s="261">
        <f>G368+G373+G376</f>
        <v>2.8293830772982198</v>
      </c>
    </row>
    <row r="378" spans="1:7">
      <c r="A378" s="313" t="s">
        <v>4271</v>
      </c>
      <c r="B378" s="304"/>
      <c r="C378" s="304"/>
      <c r="D378" s="304"/>
      <c r="E378" s="304"/>
      <c r="F378" s="312">
        <v>0.2303</v>
      </c>
      <c r="G378" s="261">
        <f>F378*G377</f>
        <v>0.65160692270178</v>
      </c>
    </row>
    <row r="379" spans="1:7" ht="24.75">
      <c r="A379" s="307" t="s">
        <v>4280</v>
      </c>
      <c r="B379" s="305"/>
      <c r="C379" s="305"/>
      <c r="D379" s="305"/>
      <c r="E379" s="305"/>
      <c r="F379" s="306"/>
      <c r="G379" s="252">
        <f>G377+G378</f>
        <v>3.4809899999999998</v>
      </c>
    </row>
    <row r="380" spans="1:7">
      <c r="A380" s="305"/>
      <c r="B380" s="305"/>
      <c r="C380" s="305"/>
      <c r="D380" s="305"/>
      <c r="E380" s="305"/>
      <c r="F380" s="306"/>
      <c r="G380" s="252"/>
    </row>
    <row r="381" spans="1:7">
      <c r="A381" s="303" t="s">
        <v>226</v>
      </c>
      <c r="B381" s="303" t="s">
        <v>202</v>
      </c>
      <c r="C381" s="304" t="s">
        <v>4353</v>
      </c>
      <c r="D381" s="305"/>
      <c r="E381" s="305"/>
      <c r="F381" s="306"/>
      <c r="G381" s="252" t="s">
        <v>4314</v>
      </c>
    </row>
    <row r="382" spans="1:7">
      <c r="A382" s="305"/>
      <c r="B382" s="305"/>
      <c r="C382" s="305"/>
      <c r="D382" s="305"/>
      <c r="E382" s="305"/>
      <c r="F382" s="305"/>
      <c r="G382" s="249"/>
    </row>
    <row r="383" spans="1:7">
      <c r="A383" s="307" t="s">
        <v>4274</v>
      </c>
      <c r="B383" s="305"/>
      <c r="C383" s="305"/>
      <c r="D383" s="303" t="s">
        <v>263</v>
      </c>
      <c r="E383" s="303" t="s">
        <v>262</v>
      </c>
      <c r="F383" s="308" t="s">
        <v>4278</v>
      </c>
      <c r="G383" s="257" t="s">
        <v>4279</v>
      </c>
    </row>
    <row r="384" spans="1:7" ht="16.5">
      <c r="A384" s="305" t="s">
        <v>2001</v>
      </c>
      <c r="B384" s="305"/>
      <c r="C384" s="305"/>
      <c r="D384" s="305"/>
      <c r="E384" s="305"/>
      <c r="F384" s="306"/>
      <c r="G384" s="249"/>
    </row>
    <row r="385" spans="1:7">
      <c r="A385" s="304"/>
      <c r="B385" s="304"/>
      <c r="C385" s="305"/>
      <c r="D385" s="304"/>
      <c r="E385" s="309"/>
      <c r="F385" s="310"/>
      <c r="G385" s="261">
        <f>E385*F385</f>
        <v>0</v>
      </c>
    </row>
    <row r="386" spans="1:7">
      <c r="A386" s="304" t="s">
        <v>1904</v>
      </c>
      <c r="B386" s="304"/>
      <c r="C386" s="304"/>
      <c r="D386" s="304"/>
      <c r="E386" s="304"/>
      <c r="F386" s="311"/>
      <c r="G386" s="261">
        <f>SUM(G385)</f>
        <v>0</v>
      </c>
    </row>
    <row r="387" spans="1:7" ht="16.5">
      <c r="A387" s="305" t="s">
        <v>2003</v>
      </c>
      <c r="B387" s="305"/>
      <c r="C387" s="305"/>
      <c r="D387" s="305"/>
      <c r="E387" s="305"/>
      <c r="F387" s="306"/>
      <c r="G387" s="249"/>
    </row>
    <row r="388" spans="1:7">
      <c r="A388" s="304"/>
      <c r="B388" s="304"/>
      <c r="C388" s="305"/>
      <c r="D388" s="304"/>
      <c r="E388" s="309"/>
      <c r="F388" s="310"/>
      <c r="G388" s="261">
        <f>E388*F388</f>
        <v>0</v>
      </c>
    </row>
    <row r="389" spans="1:7">
      <c r="A389" s="304"/>
      <c r="B389" s="304"/>
      <c r="C389" s="305"/>
      <c r="D389" s="304"/>
      <c r="E389" s="309"/>
      <c r="F389" s="310"/>
      <c r="G389" s="261">
        <f>E389*F389</f>
        <v>0</v>
      </c>
    </row>
    <row r="390" spans="1:7">
      <c r="A390" s="305"/>
      <c r="B390" s="305"/>
      <c r="C390" s="305"/>
      <c r="D390" s="305"/>
      <c r="E390" s="305"/>
      <c r="F390" s="306"/>
      <c r="G390" s="249"/>
    </row>
    <row r="391" spans="1:7">
      <c r="A391" s="304" t="s">
        <v>1904</v>
      </c>
      <c r="B391" s="304"/>
      <c r="C391" s="304"/>
      <c r="D391" s="304"/>
      <c r="E391" s="304"/>
      <c r="F391" s="311"/>
      <c r="G391" s="261">
        <f>SUM(G388:G390)</f>
        <v>0</v>
      </c>
    </row>
    <row r="392" spans="1:7" ht="24.75">
      <c r="A392" s="305" t="s">
        <v>2006</v>
      </c>
      <c r="B392" s="305"/>
      <c r="C392" s="305"/>
      <c r="D392" s="305"/>
      <c r="E392" s="305"/>
      <c r="F392" s="306"/>
      <c r="G392" s="249"/>
    </row>
    <row r="393" spans="1:7">
      <c r="A393" s="304" t="s">
        <v>9</v>
      </c>
      <c r="B393" s="304" t="s">
        <v>4354</v>
      </c>
      <c r="C393" s="305" t="s">
        <v>4355</v>
      </c>
      <c r="D393" s="304" t="s">
        <v>4314</v>
      </c>
      <c r="E393" s="309">
        <v>1</v>
      </c>
      <c r="F393" s="310">
        <v>44.33657644476957</v>
      </c>
      <c r="G393" s="261">
        <f>E393*F393</f>
        <v>44.33657644476957</v>
      </c>
    </row>
    <row r="394" spans="1:7">
      <c r="A394" s="304" t="s">
        <v>1904</v>
      </c>
      <c r="B394" s="304"/>
      <c r="C394" s="304"/>
      <c r="D394" s="304"/>
      <c r="E394" s="304"/>
      <c r="F394" s="311"/>
      <c r="G394" s="261">
        <f>SUM(G393)</f>
        <v>44.33657644476957</v>
      </c>
    </row>
    <row r="395" spans="1:7">
      <c r="A395" s="313" t="s">
        <v>4273</v>
      </c>
      <c r="B395" s="304"/>
      <c r="C395" s="304"/>
      <c r="D395" s="304"/>
      <c r="E395" s="304"/>
      <c r="F395" s="311"/>
      <c r="G395" s="261">
        <f>G386+G391+G394</f>
        <v>44.33657644476957</v>
      </c>
    </row>
    <row r="396" spans="1:7">
      <c r="A396" s="313" t="s">
        <v>4271</v>
      </c>
      <c r="B396" s="304"/>
      <c r="C396" s="304"/>
      <c r="D396" s="304"/>
      <c r="E396" s="304"/>
      <c r="F396" s="312">
        <v>0.2303</v>
      </c>
      <c r="G396" s="261">
        <f>F396*G395</f>
        <v>10.210713555230432</v>
      </c>
    </row>
    <row r="397" spans="1:7" ht="24.75">
      <c r="A397" s="307" t="s">
        <v>4280</v>
      </c>
      <c r="B397" s="305"/>
      <c r="C397" s="305"/>
      <c r="D397" s="305"/>
      <c r="E397" s="305"/>
      <c r="F397" s="306"/>
      <c r="G397" s="252">
        <f>G395+G396</f>
        <v>54.547290000000004</v>
      </c>
    </row>
    <row r="398" spans="1:7">
      <c r="A398" s="305"/>
      <c r="B398" s="305"/>
      <c r="C398" s="305"/>
      <c r="D398" s="305"/>
      <c r="E398" s="305"/>
      <c r="F398" s="306"/>
      <c r="G398" s="252"/>
    </row>
    <row r="399" spans="1:7" ht="16.5">
      <c r="A399" s="303" t="s">
        <v>225</v>
      </c>
      <c r="B399" s="303" t="s">
        <v>200</v>
      </c>
      <c r="C399" s="303" t="s">
        <v>4356</v>
      </c>
      <c r="D399" s="305"/>
      <c r="E399" s="305"/>
      <c r="F399" s="306"/>
      <c r="G399" s="252" t="s">
        <v>4281</v>
      </c>
    </row>
    <row r="400" spans="1:7">
      <c r="A400" s="305"/>
      <c r="B400" s="305"/>
      <c r="C400" s="305"/>
      <c r="D400" s="305"/>
      <c r="E400" s="305"/>
      <c r="F400" s="305"/>
      <c r="G400" s="249"/>
    </row>
    <row r="401" spans="1:7">
      <c r="A401" s="307" t="s">
        <v>4274</v>
      </c>
      <c r="B401" s="305"/>
      <c r="C401" s="305"/>
      <c r="D401" s="303" t="s">
        <v>263</v>
      </c>
      <c r="E401" s="303" t="s">
        <v>262</v>
      </c>
      <c r="F401" s="308" t="s">
        <v>4278</v>
      </c>
      <c r="G401" s="257" t="s">
        <v>4279</v>
      </c>
    </row>
    <row r="402" spans="1:7" ht="16.5">
      <c r="A402" s="305" t="s">
        <v>2001</v>
      </c>
      <c r="B402" s="305"/>
      <c r="C402" s="305"/>
      <c r="D402" s="305"/>
      <c r="E402" s="305"/>
      <c r="F402" s="306"/>
      <c r="G402" s="249"/>
    </row>
    <row r="403" spans="1:7">
      <c r="A403" s="304"/>
      <c r="B403" s="304"/>
      <c r="C403" s="305"/>
      <c r="D403" s="304"/>
      <c r="E403" s="309"/>
      <c r="F403" s="310"/>
      <c r="G403" s="261">
        <f>E403*F403</f>
        <v>0</v>
      </c>
    </row>
    <row r="404" spans="1:7">
      <c r="A404" s="304" t="s">
        <v>1904</v>
      </c>
      <c r="B404" s="304"/>
      <c r="C404" s="304"/>
      <c r="D404" s="304"/>
      <c r="E404" s="304"/>
      <c r="F404" s="311"/>
      <c r="G404" s="261">
        <f>SUM(G403)</f>
        <v>0</v>
      </c>
    </row>
    <row r="405" spans="1:7" ht="16.5">
      <c r="A405" s="305" t="s">
        <v>2003</v>
      </c>
      <c r="B405" s="305"/>
      <c r="C405" s="305"/>
      <c r="D405" s="305"/>
      <c r="E405" s="305"/>
      <c r="F405" s="306"/>
      <c r="G405" s="249"/>
    </row>
    <row r="406" spans="1:7">
      <c r="A406" s="304"/>
      <c r="B406" s="304"/>
      <c r="C406" s="305"/>
      <c r="D406" s="304"/>
      <c r="E406" s="309"/>
      <c r="F406" s="310"/>
      <c r="G406" s="261">
        <f>E406*F406</f>
        <v>0</v>
      </c>
    </row>
    <row r="407" spans="1:7">
      <c r="A407" s="304"/>
      <c r="B407" s="304"/>
      <c r="C407" s="305"/>
      <c r="D407" s="304"/>
      <c r="E407" s="309"/>
      <c r="F407" s="310"/>
      <c r="G407" s="261">
        <f>E407*F407</f>
        <v>0</v>
      </c>
    </row>
    <row r="408" spans="1:7">
      <c r="A408" s="305"/>
      <c r="B408" s="305"/>
      <c r="C408" s="305"/>
      <c r="D408" s="305"/>
      <c r="E408" s="305"/>
      <c r="F408" s="306"/>
      <c r="G408" s="249"/>
    </row>
    <row r="409" spans="1:7">
      <c r="A409" s="304" t="s">
        <v>1904</v>
      </c>
      <c r="B409" s="304"/>
      <c r="C409" s="304"/>
      <c r="D409" s="304"/>
      <c r="E409" s="304"/>
      <c r="F409" s="311"/>
      <c r="G409" s="261">
        <f>SUM(G406:G408)</f>
        <v>0</v>
      </c>
    </row>
    <row r="410" spans="1:7" ht="24.75">
      <c r="A410" s="305" t="s">
        <v>2006</v>
      </c>
      <c r="B410" s="305"/>
      <c r="C410" s="305"/>
      <c r="D410" s="305"/>
      <c r="E410" s="305"/>
      <c r="F410" s="306"/>
      <c r="G410" s="249"/>
    </row>
    <row r="411" spans="1:7">
      <c r="A411" s="304" t="s">
        <v>9</v>
      </c>
      <c r="B411" s="304" t="s">
        <v>4354</v>
      </c>
      <c r="C411" s="305" t="s">
        <v>4357</v>
      </c>
      <c r="D411" s="304" t="s">
        <v>4281</v>
      </c>
      <c r="E411" s="309">
        <v>1</v>
      </c>
      <c r="F411" s="310">
        <v>7.8202999268471105</v>
      </c>
      <c r="G411" s="261">
        <f>E411*F411</f>
        <v>7.8202999268471105</v>
      </c>
    </row>
    <row r="412" spans="1:7">
      <c r="A412" s="304" t="s">
        <v>1904</v>
      </c>
      <c r="B412" s="304"/>
      <c r="C412" s="304"/>
      <c r="D412" s="304"/>
      <c r="E412" s="304"/>
      <c r="F412" s="311"/>
      <c r="G412" s="261">
        <f>SUM(G411)</f>
        <v>7.8202999268471105</v>
      </c>
    </row>
    <row r="413" spans="1:7">
      <c r="A413" s="313" t="s">
        <v>4273</v>
      </c>
      <c r="B413" s="304"/>
      <c r="C413" s="304"/>
      <c r="D413" s="304"/>
      <c r="E413" s="304"/>
      <c r="F413" s="311"/>
      <c r="G413" s="261">
        <f>G404+G409+G412</f>
        <v>7.8202999268471105</v>
      </c>
    </row>
    <row r="414" spans="1:7">
      <c r="A414" s="313" t="s">
        <v>4271</v>
      </c>
      <c r="B414" s="304"/>
      <c r="C414" s="304"/>
      <c r="D414" s="304"/>
      <c r="E414" s="304"/>
      <c r="F414" s="312">
        <v>0.2303</v>
      </c>
      <c r="G414" s="261">
        <f>F414*G413</f>
        <v>1.8010150731528896</v>
      </c>
    </row>
    <row r="415" spans="1:7" ht="24.75">
      <c r="A415" s="307" t="s">
        <v>4280</v>
      </c>
      <c r="B415" s="305"/>
      <c r="C415" s="305"/>
      <c r="D415" s="305"/>
      <c r="E415" s="305"/>
      <c r="F415" s="306"/>
      <c r="G415" s="252">
        <f>G413+G414</f>
        <v>9.6213149999999992</v>
      </c>
    </row>
    <row r="416" spans="1:7">
      <c r="A416" s="305"/>
      <c r="B416" s="305"/>
      <c r="C416" s="305"/>
      <c r="D416" s="305"/>
      <c r="E416" s="305"/>
      <c r="F416" s="306"/>
      <c r="G416" s="252"/>
    </row>
    <row r="417" spans="1:8" ht="24.75">
      <c r="A417" s="303" t="s">
        <v>224</v>
      </c>
      <c r="B417" s="303" t="s">
        <v>198</v>
      </c>
      <c r="C417" s="303" t="s">
        <v>4358</v>
      </c>
      <c r="D417" s="305"/>
      <c r="E417" s="305"/>
      <c r="F417" s="306"/>
      <c r="G417" s="252" t="s">
        <v>4314</v>
      </c>
    </row>
    <row r="418" spans="1:8">
      <c r="A418" s="305"/>
      <c r="B418" s="305"/>
      <c r="C418" s="305"/>
      <c r="D418" s="305"/>
      <c r="E418" s="305"/>
      <c r="F418" s="305"/>
      <c r="G418" s="249"/>
    </row>
    <row r="419" spans="1:8">
      <c r="A419" s="307" t="s">
        <v>4274</v>
      </c>
      <c r="B419" s="305"/>
      <c r="C419" s="305"/>
      <c r="D419" s="303" t="s">
        <v>263</v>
      </c>
      <c r="E419" s="303" t="s">
        <v>262</v>
      </c>
      <c r="F419" s="308" t="s">
        <v>4278</v>
      </c>
      <c r="G419" s="257" t="s">
        <v>4279</v>
      </c>
    </row>
    <row r="420" spans="1:8" ht="16.5">
      <c r="A420" s="305" t="s">
        <v>2001</v>
      </c>
      <c r="B420" s="305"/>
      <c r="C420" s="305"/>
      <c r="D420" s="305"/>
      <c r="E420" s="305"/>
      <c r="F420" s="306"/>
      <c r="G420" s="249"/>
    </row>
    <row r="421" spans="1:8">
      <c r="A421" s="304"/>
      <c r="B421" s="304"/>
      <c r="C421" s="305"/>
      <c r="D421" s="304"/>
      <c r="E421" s="309"/>
      <c r="F421" s="310"/>
      <c r="G421" s="261">
        <f>E421*F421</f>
        <v>0</v>
      </c>
    </row>
    <row r="422" spans="1:8">
      <c r="A422" s="304" t="s">
        <v>1904</v>
      </c>
      <c r="B422" s="304"/>
      <c r="C422" s="304"/>
      <c r="D422" s="304"/>
      <c r="E422" s="304"/>
      <c r="F422" s="311"/>
      <c r="G422" s="261">
        <f>SUM(G421)</f>
        <v>0</v>
      </c>
    </row>
    <row r="423" spans="1:8" ht="16.5">
      <c r="A423" s="305" t="s">
        <v>2003</v>
      </c>
      <c r="B423" s="305"/>
      <c r="C423" s="305"/>
      <c r="D423" s="305"/>
      <c r="E423" s="305"/>
      <c r="F423" s="306"/>
      <c r="G423" s="249"/>
    </row>
    <row r="424" spans="1:8">
      <c r="A424" s="304"/>
      <c r="B424" s="304"/>
      <c r="C424" s="305"/>
      <c r="D424" s="304"/>
      <c r="E424" s="309"/>
      <c r="F424" s="310"/>
      <c r="G424" s="261">
        <f>E424*F424</f>
        <v>0</v>
      </c>
    </row>
    <row r="425" spans="1:8">
      <c r="A425" s="304"/>
      <c r="B425" s="304"/>
      <c r="C425" s="305"/>
      <c r="D425" s="304"/>
      <c r="E425" s="309"/>
      <c r="F425" s="310"/>
      <c r="G425" s="261">
        <f>E425*F425</f>
        <v>0</v>
      </c>
      <c r="H425" s="302">
        <v>5</v>
      </c>
    </row>
    <row r="426" spans="1:8">
      <c r="A426" s="305"/>
      <c r="B426" s="305"/>
      <c r="C426" s="305"/>
      <c r="D426" s="305"/>
      <c r="E426" s="305"/>
      <c r="F426" s="306"/>
      <c r="G426" s="249"/>
      <c r="H426" s="302">
        <v>6</v>
      </c>
    </row>
    <row r="427" spans="1:8">
      <c r="A427" s="304" t="s">
        <v>1904</v>
      </c>
      <c r="B427" s="304"/>
      <c r="C427" s="304"/>
      <c r="D427" s="304"/>
      <c r="E427" s="304"/>
      <c r="F427" s="311"/>
      <c r="G427" s="261">
        <f>SUM(G424:G426)</f>
        <v>0</v>
      </c>
      <c r="H427" s="302">
        <v>7</v>
      </c>
    </row>
    <row r="428" spans="1:8" ht="24.75">
      <c r="A428" s="305" t="s">
        <v>2006</v>
      </c>
      <c r="B428" s="305"/>
      <c r="C428" s="305"/>
      <c r="D428" s="305"/>
      <c r="E428" s="305"/>
      <c r="F428" s="306"/>
      <c r="G428" s="249"/>
      <c r="H428" s="302">
        <v>8</v>
      </c>
    </row>
    <row r="429" spans="1:8" ht="24.75">
      <c r="A429" s="304" t="s">
        <v>9</v>
      </c>
      <c r="B429" s="304" t="s">
        <v>4359</v>
      </c>
      <c r="C429" s="305" t="s">
        <v>4360</v>
      </c>
      <c r="D429" s="304" t="s">
        <v>4314</v>
      </c>
      <c r="E429" s="309">
        <v>1</v>
      </c>
      <c r="F429" s="310">
        <v>339.00892465252377</v>
      </c>
      <c r="G429" s="261">
        <f>E429*F429</f>
        <v>339.00892465252377</v>
      </c>
      <c r="H429" s="302">
        <v>9</v>
      </c>
    </row>
    <row r="430" spans="1:8">
      <c r="A430" s="304" t="s">
        <v>1904</v>
      </c>
      <c r="B430" s="304"/>
      <c r="C430" s="304"/>
      <c r="D430" s="304"/>
      <c r="E430" s="304"/>
      <c r="F430" s="311"/>
      <c r="G430" s="261">
        <f>SUM(G429)</f>
        <v>339.00892465252377</v>
      </c>
      <c r="H430" s="302">
        <v>10</v>
      </c>
    </row>
    <row r="431" spans="1:8">
      <c r="A431" s="313" t="s">
        <v>4273</v>
      </c>
      <c r="B431" s="304"/>
      <c r="C431" s="304"/>
      <c r="D431" s="304"/>
      <c r="E431" s="304"/>
      <c r="F431" s="311"/>
      <c r="G431" s="261">
        <f>G422+G427+G430</f>
        <v>339.00892465252377</v>
      </c>
      <c r="H431" s="302">
        <v>11</v>
      </c>
    </row>
    <row r="432" spans="1:8">
      <c r="A432" s="313" t="s">
        <v>4271</v>
      </c>
      <c r="B432" s="304"/>
      <c r="C432" s="304"/>
      <c r="D432" s="304"/>
      <c r="E432" s="304"/>
      <c r="F432" s="312">
        <v>0.2303</v>
      </c>
      <c r="G432" s="261">
        <f>F432*G431</f>
        <v>78.073755347476222</v>
      </c>
      <c r="H432" s="302">
        <v>12</v>
      </c>
    </row>
    <row r="433" spans="1:8" ht="24.75">
      <c r="A433" s="307" t="s">
        <v>4280</v>
      </c>
      <c r="B433" s="305"/>
      <c r="C433" s="305"/>
      <c r="D433" s="305"/>
      <c r="E433" s="305"/>
      <c r="F433" s="306"/>
      <c r="G433" s="252">
        <f>G431+G432</f>
        <v>417.08267999999998</v>
      </c>
      <c r="H433" s="302">
        <v>13</v>
      </c>
    </row>
    <row r="434" spans="1:8">
      <c r="A434" s="305"/>
      <c r="B434" s="305"/>
      <c r="C434" s="305"/>
      <c r="D434" s="305"/>
      <c r="E434" s="305"/>
      <c r="F434" s="306"/>
      <c r="G434" s="252"/>
      <c r="H434" s="302">
        <v>14</v>
      </c>
    </row>
    <row r="435" spans="1:8" ht="24.75">
      <c r="A435" s="303" t="s">
        <v>223</v>
      </c>
      <c r="B435" s="303" t="s">
        <v>34</v>
      </c>
      <c r="C435" s="303" t="s">
        <v>4400</v>
      </c>
      <c r="D435" s="305"/>
      <c r="E435" s="305"/>
      <c r="F435" s="306"/>
      <c r="G435" s="252" t="s">
        <v>4281</v>
      </c>
      <c r="H435" s="302">
        <v>15</v>
      </c>
    </row>
    <row r="436" spans="1:8">
      <c r="A436" s="305"/>
      <c r="B436" s="305"/>
      <c r="C436" s="305"/>
      <c r="D436" s="305"/>
      <c r="E436" s="305"/>
      <c r="F436" s="305"/>
      <c r="G436" s="249"/>
      <c r="H436" s="302">
        <v>16</v>
      </c>
    </row>
    <row r="437" spans="1:8">
      <c r="A437" s="307" t="s">
        <v>4274</v>
      </c>
      <c r="B437" s="305"/>
      <c r="C437" s="305"/>
      <c r="D437" s="303" t="s">
        <v>263</v>
      </c>
      <c r="E437" s="303" t="s">
        <v>262</v>
      </c>
      <c r="F437" s="308" t="s">
        <v>4278</v>
      </c>
      <c r="G437" s="257" t="s">
        <v>4279</v>
      </c>
      <c r="H437" s="302">
        <v>17</v>
      </c>
    </row>
    <row r="438" spans="1:8" ht="16.5">
      <c r="A438" s="305" t="s">
        <v>2001</v>
      </c>
      <c r="B438" s="305"/>
      <c r="C438" s="305"/>
      <c r="D438" s="305"/>
      <c r="E438" s="305"/>
      <c r="F438" s="306"/>
      <c r="G438" s="249"/>
      <c r="H438" s="302">
        <v>18</v>
      </c>
    </row>
    <row r="439" spans="1:8">
      <c r="A439" s="304"/>
      <c r="B439" s="304"/>
      <c r="C439" s="305"/>
      <c r="D439" s="304"/>
      <c r="E439" s="309"/>
      <c r="F439" s="310"/>
      <c r="G439" s="261">
        <f>E439*F439</f>
        <v>0</v>
      </c>
      <c r="H439" s="302">
        <v>19</v>
      </c>
    </row>
    <row r="440" spans="1:8">
      <c r="A440" s="304" t="s">
        <v>1904</v>
      </c>
      <c r="B440" s="304"/>
      <c r="C440" s="304"/>
      <c r="D440" s="304"/>
      <c r="E440" s="304"/>
      <c r="F440" s="311"/>
      <c r="G440" s="261">
        <f>SUM(G439)</f>
        <v>0</v>
      </c>
      <c r="H440" s="302">
        <v>20</v>
      </c>
    </row>
    <row r="441" spans="1:8" ht="16.5">
      <c r="A441" s="305" t="s">
        <v>2003</v>
      </c>
      <c r="B441" s="305"/>
      <c r="C441" s="305"/>
      <c r="D441" s="305"/>
      <c r="E441" s="305"/>
      <c r="F441" s="306"/>
      <c r="G441" s="249"/>
      <c r="H441" s="302">
        <v>21</v>
      </c>
    </row>
    <row r="442" spans="1:8">
      <c r="A442" s="304"/>
      <c r="B442" s="304"/>
      <c r="C442" s="305"/>
      <c r="D442" s="304"/>
      <c r="E442" s="309"/>
      <c r="F442" s="310"/>
      <c r="G442" s="261">
        <f>E442*F442</f>
        <v>0</v>
      </c>
      <c r="H442" s="302">
        <v>22</v>
      </c>
    </row>
    <row r="443" spans="1:8">
      <c r="A443" s="304"/>
      <c r="B443" s="304"/>
      <c r="C443" s="305"/>
      <c r="D443" s="304"/>
      <c r="E443" s="309"/>
      <c r="F443" s="310"/>
      <c r="G443" s="261">
        <f>E443*F443</f>
        <v>0</v>
      </c>
      <c r="H443" s="302">
        <v>23</v>
      </c>
    </row>
    <row r="444" spans="1:8">
      <c r="A444" s="305"/>
      <c r="B444" s="305"/>
      <c r="C444" s="305"/>
      <c r="D444" s="305"/>
      <c r="E444" s="305"/>
      <c r="F444" s="306"/>
      <c r="G444" s="249"/>
      <c r="H444" s="302">
        <v>24</v>
      </c>
    </row>
    <row r="445" spans="1:8">
      <c r="A445" s="304" t="s">
        <v>1904</v>
      </c>
      <c r="B445" s="304"/>
      <c r="C445" s="304"/>
      <c r="D445" s="304"/>
      <c r="E445" s="304"/>
      <c r="F445" s="311"/>
      <c r="G445" s="261">
        <f>SUM(G442:G444)</f>
        <v>0</v>
      </c>
      <c r="H445" s="302">
        <v>25</v>
      </c>
    </row>
    <row r="446" spans="1:8" ht="24.75">
      <c r="A446" s="305" t="s">
        <v>2006</v>
      </c>
      <c r="B446" s="305"/>
      <c r="C446" s="305"/>
      <c r="D446" s="305"/>
      <c r="E446" s="305"/>
      <c r="F446" s="306"/>
      <c r="G446" s="249"/>
      <c r="H446" s="302">
        <v>26</v>
      </c>
    </row>
    <row r="447" spans="1:8" ht="24.75">
      <c r="A447" s="304" t="s">
        <v>9</v>
      </c>
      <c r="B447" s="304" t="s">
        <v>34</v>
      </c>
      <c r="C447" s="305" t="s">
        <v>4361</v>
      </c>
      <c r="D447" s="304" t="s">
        <v>4281</v>
      </c>
      <c r="E447" s="309">
        <v>1</v>
      </c>
      <c r="F447" s="310">
        <v>38.850158497927339</v>
      </c>
      <c r="G447" s="261">
        <f>E447*F447</f>
        <v>38.850158497927339</v>
      </c>
      <c r="H447" s="302">
        <v>27</v>
      </c>
    </row>
    <row r="448" spans="1:8">
      <c r="A448" s="304" t="s">
        <v>1904</v>
      </c>
      <c r="B448" s="304"/>
      <c r="C448" s="304"/>
      <c r="D448" s="304"/>
      <c r="E448" s="304"/>
      <c r="F448" s="311"/>
      <c r="G448" s="261">
        <f>SUM(G447)</f>
        <v>38.850158497927339</v>
      </c>
      <c r="H448" s="302">
        <v>28</v>
      </c>
    </row>
    <row r="449" spans="1:8">
      <c r="A449" s="313" t="s">
        <v>4273</v>
      </c>
      <c r="B449" s="304"/>
      <c r="C449" s="304"/>
      <c r="D449" s="304"/>
      <c r="E449" s="304"/>
      <c r="F449" s="311"/>
      <c r="G449" s="261">
        <f>G440+G445+G448</f>
        <v>38.850158497927339</v>
      </c>
      <c r="H449" s="302">
        <v>29</v>
      </c>
    </row>
    <row r="450" spans="1:8">
      <c r="A450" s="313" t="s">
        <v>4271</v>
      </c>
      <c r="B450" s="304"/>
      <c r="C450" s="304"/>
      <c r="D450" s="304"/>
      <c r="E450" s="304"/>
      <c r="F450" s="312">
        <v>0.2303</v>
      </c>
      <c r="G450" s="261">
        <f>F450*G449</f>
        <v>8.9471915020726662</v>
      </c>
      <c r="H450" s="302">
        <v>30</v>
      </c>
    </row>
    <row r="451" spans="1:8" ht="24.75">
      <c r="A451" s="307" t="s">
        <v>4280</v>
      </c>
      <c r="B451" s="305"/>
      <c r="C451" s="305"/>
      <c r="D451" s="305"/>
      <c r="E451" s="305"/>
      <c r="F451" s="306"/>
      <c r="G451" s="252">
        <f>'5 - ESTRUTURA DE CONCRETO'!G35</f>
        <v>47.797350000000002</v>
      </c>
      <c r="H451" s="302">
        <v>31</v>
      </c>
    </row>
    <row r="452" spans="1:8">
      <c r="A452" s="305"/>
      <c r="B452" s="305"/>
      <c r="C452" s="305"/>
      <c r="D452" s="305"/>
      <c r="E452" s="305"/>
      <c r="F452" s="306"/>
      <c r="G452" s="252"/>
      <c r="H452" s="302">
        <v>32</v>
      </c>
    </row>
    <row r="453" spans="1:8" ht="16.5">
      <c r="A453" s="303" t="s">
        <v>222</v>
      </c>
      <c r="B453" s="303" t="s">
        <v>31</v>
      </c>
      <c r="C453" s="304" t="s">
        <v>4337</v>
      </c>
      <c r="D453" s="305"/>
      <c r="E453" s="305"/>
      <c r="F453" s="306"/>
      <c r="G453" s="252" t="s">
        <v>30</v>
      </c>
      <c r="H453" s="302">
        <v>33</v>
      </c>
    </row>
    <row r="454" spans="1:8">
      <c r="A454" s="305"/>
      <c r="B454" s="305"/>
      <c r="C454" s="305"/>
      <c r="D454" s="305"/>
      <c r="E454" s="305"/>
      <c r="F454" s="305"/>
      <c r="G454" s="249"/>
      <c r="H454" s="302">
        <v>34</v>
      </c>
    </row>
    <row r="455" spans="1:8">
      <c r="A455" s="307" t="s">
        <v>4274</v>
      </c>
      <c r="B455" s="305"/>
      <c r="C455" s="305"/>
      <c r="D455" s="303" t="s">
        <v>263</v>
      </c>
      <c r="E455" s="303" t="s">
        <v>262</v>
      </c>
      <c r="F455" s="308" t="s">
        <v>4278</v>
      </c>
      <c r="G455" s="257" t="s">
        <v>4279</v>
      </c>
      <c r="H455" s="302">
        <v>35</v>
      </c>
    </row>
    <row r="456" spans="1:8" ht="16.5">
      <c r="A456" s="305" t="s">
        <v>2001</v>
      </c>
      <c r="B456" s="305"/>
      <c r="C456" s="305"/>
      <c r="D456" s="305"/>
      <c r="E456" s="305"/>
      <c r="F456" s="306"/>
      <c r="G456" s="249"/>
      <c r="H456" s="302">
        <v>36</v>
      </c>
    </row>
    <row r="457" spans="1:8">
      <c r="A457" s="304"/>
      <c r="B457" s="304"/>
      <c r="C457" s="305"/>
      <c r="D457" s="304"/>
      <c r="E457" s="309"/>
      <c r="F457" s="310"/>
      <c r="G457" s="261">
        <f>E457*F457</f>
        <v>0</v>
      </c>
      <c r="H457" s="302">
        <v>37</v>
      </c>
    </row>
    <row r="458" spans="1:8">
      <c r="A458" s="304" t="s">
        <v>1904</v>
      </c>
      <c r="B458" s="304"/>
      <c r="C458" s="304"/>
      <c r="D458" s="304"/>
      <c r="E458" s="304"/>
      <c r="F458" s="311"/>
      <c r="G458" s="261">
        <f>SUM(G457)</f>
        <v>0</v>
      </c>
      <c r="H458" s="302">
        <v>38</v>
      </c>
    </row>
    <row r="459" spans="1:8" ht="16.5">
      <c r="A459" s="305" t="s">
        <v>2003</v>
      </c>
      <c r="B459" s="305"/>
      <c r="C459" s="305"/>
      <c r="D459" s="305"/>
      <c r="E459" s="305"/>
      <c r="F459" s="306"/>
      <c r="G459" s="249"/>
      <c r="H459" s="302">
        <v>39</v>
      </c>
    </row>
    <row r="460" spans="1:8">
      <c r="A460" s="304"/>
      <c r="B460" s="304"/>
      <c r="C460" s="305"/>
      <c r="D460" s="304"/>
      <c r="E460" s="309"/>
      <c r="F460" s="310"/>
      <c r="G460" s="261">
        <f>E460*F460</f>
        <v>0</v>
      </c>
      <c r="H460" s="302">
        <v>40</v>
      </c>
    </row>
    <row r="461" spans="1:8">
      <c r="A461" s="304"/>
      <c r="B461" s="304"/>
      <c r="C461" s="305"/>
      <c r="D461" s="304"/>
      <c r="E461" s="309"/>
      <c r="F461" s="310"/>
      <c r="G461" s="261">
        <f>E461*F461</f>
        <v>0</v>
      </c>
      <c r="H461" s="302">
        <v>41</v>
      </c>
    </row>
    <row r="462" spans="1:8">
      <c r="A462" s="305"/>
      <c r="B462" s="305"/>
      <c r="C462" s="305"/>
      <c r="D462" s="305"/>
      <c r="E462" s="305"/>
      <c r="F462" s="306"/>
      <c r="G462" s="249"/>
      <c r="H462" s="302">
        <v>42</v>
      </c>
    </row>
    <row r="463" spans="1:8">
      <c r="A463" s="304" t="s">
        <v>1904</v>
      </c>
      <c r="B463" s="304"/>
      <c r="C463" s="304"/>
      <c r="D463" s="304"/>
      <c r="E463" s="304"/>
      <c r="F463" s="311"/>
      <c r="G463" s="261">
        <f>SUM(G460:G462)</f>
        <v>0</v>
      </c>
      <c r="H463" s="302">
        <v>43</v>
      </c>
    </row>
    <row r="464" spans="1:8" ht="24.75">
      <c r="A464" s="305" t="s">
        <v>2006</v>
      </c>
      <c r="B464" s="305"/>
      <c r="C464" s="305"/>
      <c r="D464" s="305"/>
      <c r="E464" s="305"/>
      <c r="F464" s="306"/>
      <c r="G464" s="249"/>
      <c r="H464" s="302">
        <v>44</v>
      </c>
    </row>
    <row r="465" spans="1:8" ht="16.5">
      <c r="A465" s="304" t="s">
        <v>9</v>
      </c>
      <c r="B465" s="304" t="s">
        <v>4335</v>
      </c>
      <c r="C465" s="305" t="s">
        <v>4336</v>
      </c>
      <c r="D465" s="304" t="s">
        <v>30</v>
      </c>
      <c r="E465" s="309">
        <v>1</v>
      </c>
      <c r="F465" s="310">
        <v>6.7933918556449653</v>
      </c>
      <c r="G465" s="261">
        <f>E465*F465</f>
        <v>6.7933918556449653</v>
      </c>
      <c r="H465" s="302">
        <v>45</v>
      </c>
    </row>
    <row r="466" spans="1:8">
      <c r="A466" s="304" t="s">
        <v>1904</v>
      </c>
      <c r="B466" s="304"/>
      <c r="C466" s="304"/>
      <c r="D466" s="304"/>
      <c r="E466" s="304"/>
      <c r="F466" s="311"/>
      <c r="G466" s="261">
        <f>SUM(G465)</f>
        <v>6.7933918556449653</v>
      </c>
      <c r="H466" s="302">
        <v>46</v>
      </c>
    </row>
    <row r="467" spans="1:8">
      <c r="A467" s="313" t="s">
        <v>4273</v>
      </c>
      <c r="B467" s="304"/>
      <c r="C467" s="304"/>
      <c r="D467" s="304"/>
      <c r="E467" s="304"/>
      <c r="F467" s="311"/>
      <c r="G467" s="261">
        <f>G458+G463+G466</f>
        <v>6.7933918556449653</v>
      </c>
      <c r="H467" s="302">
        <v>47</v>
      </c>
    </row>
    <row r="468" spans="1:8">
      <c r="A468" s="313" t="s">
        <v>4271</v>
      </c>
      <c r="B468" s="304"/>
      <c r="C468" s="304"/>
      <c r="D468" s="304"/>
      <c r="E468" s="304"/>
      <c r="F468" s="312">
        <v>0.2303</v>
      </c>
      <c r="G468" s="261">
        <f>F468*G467</f>
        <v>1.5645181443550356</v>
      </c>
      <c r="H468" s="302">
        <v>48</v>
      </c>
    </row>
    <row r="469" spans="1:8" ht="24.75">
      <c r="A469" s="307" t="s">
        <v>4280</v>
      </c>
      <c r="B469" s="305"/>
      <c r="C469" s="305"/>
      <c r="D469" s="305"/>
      <c r="E469" s="305"/>
      <c r="F469" s="306"/>
      <c r="G469" s="252">
        <f>G467+G468</f>
        <v>8.3579100000000004</v>
      </c>
      <c r="H469" s="302">
        <v>49</v>
      </c>
    </row>
    <row r="470" spans="1:8">
      <c r="A470" s="305"/>
      <c r="B470" s="305"/>
      <c r="C470" s="305"/>
      <c r="D470" s="305"/>
      <c r="E470" s="305"/>
      <c r="F470" s="306"/>
      <c r="G470" s="249"/>
      <c r="H470" s="302">
        <v>50</v>
      </c>
    </row>
    <row r="471" spans="1:8" ht="16.5">
      <c r="A471" s="303" t="s">
        <v>221</v>
      </c>
      <c r="B471" s="303" t="s">
        <v>87</v>
      </c>
      <c r="C471" s="304" t="s">
        <v>4338</v>
      </c>
      <c r="D471" s="305"/>
      <c r="E471" s="305"/>
      <c r="F471" s="306"/>
      <c r="G471" s="252" t="s">
        <v>30</v>
      </c>
      <c r="H471" s="302">
        <v>51</v>
      </c>
    </row>
    <row r="472" spans="1:8">
      <c r="A472" s="305"/>
      <c r="B472" s="305"/>
      <c r="C472" s="305"/>
      <c r="D472" s="305"/>
      <c r="E472" s="305"/>
      <c r="F472" s="305"/>
      <c r="G472" s="249"/>
      <c r="H472" s="302">
        <v>52</v>
      </c>
    </row>
    <row r="473" spans="1:8">
      <c r="A473" s="307" t="s">
        <v>4274</v>
      </c>
      <c r="B473" s="305"/>
      <c r="C473" s="305"/>
      <c r="D473" s="303" t="s">
        <v>263</v>
      </c>
      <c r="E473" s="303" t="s">
        <v>262</v>
      </c>
      <c r="F473" s="308" t="s">
        <v>4278</v>
      </c>
      <c r="G473" s="257" t="s">
        <v>4279</v>
      </c>
      <c r="H473" s="302">
        <v>53</v>
      </c>
    </row>
    <row r="474" spans="1:8" ht="16.5">
      <c r="A474" s="305" t="s">
        <v>2001</v>
      </c>
      <c r="B474" s="305"/>
      <c r="C474" s="305"/>
      <c r="D474" s="305"/>
      <c r="E474" s="305"/>
      <c r="F474" s="306"/>
      <c r="G474" s="249"/>
      <c r="H474" s="302">
        <v>54</v>
      </c>
    </row>
    <row r="475" spans="1:8">
      <c r="A475" s="304"/>
      <c r="B475" s="304"/>
      <c r="C475" s="305"/>
      <c r="D475" s="304"/>
      <c r="E475" s="309"/>
      <c r="F475" s="310"/>
      <c r="G475" s="261">
        <f>E475*F475</f>
        <v>0</v>
      </c>
      <c r="H475" s="302">
        <v>55</v>
      </c>
    </row>
    <row r="476" spans="1:8">
      <c r="A476" s="304" t="s">
        <v>1904</v>
      </c>
      <c r="B476" s="304"/>
      <c r="C476" s="304"/>
      <c r="D476" s="304"/>
      <c r="E476" s="304"/>
      <c r="F476" s="311"/>
      <c r="G476" s="261">
        <f>SUM(G475)</f>
        <v>0</v>
      </c>
      <c r="H476" s="302">
        <v>56</v>
      </c>
    </row>
    <row r="477" spans="1:8" ht="16.5">
      <c r="A477" s="305" t="s">
        <v>2003</v>
      </c>
      <c r="B477" s="305"/>
      <c r="C477" s="305"/>
      <c r="D477" s="305"/>
      <c r="E477" s="305"/>
      <c r="F477" s="306"/>
      <c r="G477" s="249"/>
      <c r="H477" s="302">
        <v>57</v>
      </c>
    </row>
    <row r="478" spans="1:8">
      <c r="A478" s="304"/>
      <c r="B478" s="304"/>
      <c r="C478" s="305"/>
      <c r="D478" s="304"/>
      <c r="E478" s="309"/>
      <c r="F478" s="310"/>
      <c r="G478" s="261">
        <f>E478*F478</f>
        <v>0</v>
      </c>
      <c r="H478" s="302">
        <v>58</v>
      </c>
    </row>
    <row r="479" spans="1:8">
      <c r="A479" s="304"/>
      <c r="B479" s="304"/>
      <c r="C479" s="305"/>
      <c r="D479" s="304"/>
      <c r="E479" s="309"/>
      <c r="F479" s="310"/>
      <c r="G479" s="261">
        <f>E479*F479</f>
        <v>0</v>
      </c>
      <c r="H479" s="302">
        <v>59</v>
      </c>
    </row>
    <row r="480" spans="1:8">
      <c r="A480" s="305"/>
      <c r="B480" s="305"/>
      <c r="C480" s="305"/>
      <c r="D480" s="305"/>
      <c r="E480" s="305"/>
      <c r="F480" s="306"/>
      <c r="G480" s="249"/>
      <c r="H480" s="302">
        <v>60</v>
      </c>
    </row>
    <row r="481" spans="1:8">
      <c r="A481" s="304" t="s">
        <v>1904</v>
      </c>
      <c r="B481" s="304"/>
      <c r="C481" s="304"/>
      <c r="D481" s="304"/>
      <c r="E481" s="304"/>
      <c r="F481" s="311"/>
      <c r="G481" s="261">
        <f>SUM(G478:G480)</f>
        <v>0</v>
      </c>
      <c r="H481" s="302">
        <v>61</v>
      </c>
    </row>
    <row r="482" spans="1:8" ht="24.75">
      <c r="A482" s="305" t="s">
        <v>2006</v>
      </c>
      <c r="B482" s="305"/>
      <c r="C482" s="305"/>
      <c r="D482" s="305"/>
      <c r="E482" s="305"/>
      <c r="F482" s="306"/>
      <c r="G482" s="249"/>
      <c r="H482" s="302">
        <v>62</v>
      </c>
    </row>
    <row r="483" spans="1:8">
      <c r="A483" s="304" t="s">
        <v>9</v>
      </c>
      <c r="B483" s="304" t="s">
        <v>4340</v>
      </c>
      <c r="C483" s="305" t="s">
        <v>4339</v>
      </c>
      <c r="D483" s="304" t="s">
        <v>30</v>
      </c>
      <c r="E483" s="309">
        <v>1</v>
      </c>
      <c r="F483" s="310">
        <v>6.2835284077054379</v>
      </c>
      <c r="G483" s="261">
        <f>E483*F483</f>
        <v>6.2835284077054379</v>
      </c>
      <c r="H483" s="302">
        <v>63</v>
      </c>
    </row>
    <row r="484" spans="1:8">
      <c r="A484" s="304" t="s">
        <v>1904</v>
      </c>
      <c r="B484" s="304"/>
      <c r="C484" s="304"/>
      <c r="D484" s="304"/>
      <c r="E484" s="304"/>
      <c r="F484" s="311"/>
      <c r="G484" s="261">
        <f>SUM(G483)</f>
        <v>6.2835284077054379</v>
      </c>
      <c r="H484" s="302">
        <v>64</v>
      </c>
    </row>
    <row r="485" spans="1:8">
      <c r="A485" s="313" t="s">
        <v>4273</v>
      </c>
      <c r="B485" s="304"/>
      <c r="C485" s="304"/>
      <c r="D485" s="304"/>
      <c r="E485" s="304"/>
      <c r="F485" s="311"/>
      <c r="G485" s="261">
        <f>G476+G481+G484</f>
        <v>6.2835284077054379</v>
      </c>
      <c r="H485" s="302">
        <v>65</v>
      </c>
    </row>
    <row r="486" spans="1:8">
      <c r="A486" s="313" t="s">
        <v>4271</v>
      </c>
      <c r="B486" s="304"/>
      <c r="C486" s="304"/>
      <c r="D486" s="304"/>
      <c r="E486" s="304"/>
      <c r="F486" s="312">
        <v>0.2303</v>
      </c>
      <c r="G486" s="261">
        <f>F486*G485</f>
        <v>1.4470965922945624</v>
      </c>
      <c r="H486" s="302">
        <v>66</v>
      </c>
    </row>
    <row r="487" spans="1:8" ht="24.75">
      <c r="A487" s="307" t="s">
        <v>4280</v>
      </c>
      <c r="B487" s="305"/>
      <c r="C487" s="305"/>
      <c r="D487" s="305"/>
      <c r="E487" s="305"/>
      <c r="F487" s="306"/>
      <c r="G487" s="252">
        <f>G485+G486</f>
        <v>7.7306249999999999</v>
      </c>
      <c r="H487" s="302">
        <v>67</v>
      </c>
    </row>
    <row r="488" spans="1:8">
      <c r="A488" s="305"/>
      <c r="B488" s="305"/>
      <c r="C488" s="305"/>
      <c r="D488" s="305"/>
      <c r="E488" s="305"/>
      <c r="F488" s="306"/>
      <c r="G488" s="252"/>
      <c r="H488" s="302">
        <v>68</v>
      </c>
    </row>
    <row r="489" spans="1:8" ht="16.5">
      <c r="A489" s="303" t="s">
        <v>220</v>
      </c>
      <c r="B489" s="303" t="s">
        <v>80</v>
      </c>
      <c r="C489" s="304" t="s">
        <v>4368</v>
      </c>
      <c r="D489" s="305"/>
      <c r="E489" s="305"/>
      <c r="F489" s="306"/>
      <c r="G489" s="252" t="s">
        <v>30</v>
      </c>
    </row>
    <row r="490" spans="1:8">
      <c r="A490" s="305"/>
      <c r="B490" s="305"/>
      <c r="C490" s="305"/>
      <c r="D490" s="305"/>
      <c r="E490" s="305"/>
      <c r="F490" s="305"/>
      <c r="G490" s="249"/>
    </row>
    <row r="491" spans="1:8">
      <c r="A491" s="307" t="s">
        <v>4274</v>
      </c>
      <c r="B491" s="305"/>
      <c r="C491" s="305"/>
      <c r="D491" s="303" t="s">
        <v>263</v>
      </c>
      <c r="E491" s="303" t="s">
        <v>262</v>
      </c>
      <c r="F491" s="308" t="s">
        <v>4278</v>
      </c>
      <c r="G491" s="257" t="s">
        <v>4279</v>
      </c>
    </row>
    <row r="492" spans="1:8" ht="16.5">
      <c r="A492" s="305" t="s">
        <v>2001</v>
      </c>
      <c r="B492" s="305"/>
      <c r="C492" s="305"/>
      <c r="D492" s="305"/>
      <c r="E492" s="305"/>
      <c r="F492" s="306"/>
      <c r="G492" s="249"/>
    </row>
    <row r="493" spans="1:8">
      <c r="A493" s="304"/>
      <c r="B493" s="304"/>
      <c r="C493" s="305"/>
      <c r="D493" s="304"/>
      <c r="E493" s="309"/>
      <c r="F493" s="310"/>
      <c r="G493" s="261">
        <f>E493*F493</f>
        <v>0</v>
      </c>
    </row>
    <row r="494" spans="1:8">
      <c r="A494" s="304" t="s">
        <v>1904</v>
      </c>
      <c r="B494" s="304"/>
      <c r="C494" s="304"/>
      <c r="D494" s="304"/>
      <c r="E494" s="304"/>
      <c r="F494" s="311"/>
      <c r="G494" s="261">
        <f>SUM(G493)</f>
        <v>0</v>
      </c>
    </row>
    <row r="495" spans="1:8" ht="16.5">
      <c r="A495" s="305" t="s">
        <v>2003</v>
      </c>
      <c r="B495" s="305"/>
      <c r="C495" s="305"/>
      <c r="D495" s="305"/>
      <c r="E495" s="305"/>
      <c r="F495" s="306"/>
      <c r="G495" s="249"/>
    </row>
    <row r="496" spans="1:8">
      <c r="A496" s="304"/>
      <c r="B496" s="304"/>
      <c r="C496" s="305"/>
      <c r="D496" s="304"/>
      <c r="E496" s="309"/>
      <c r="F496" s="310"/>
      <c r="G496" s="261">
        <f>E496*F496</f>
        <v>0</v>
      </c>
    </row>
    <row r="497" spans="1:7">
      <c r="A497" s="304"/>
      <c r="B497" s="304"/>
      <c r="C497" s="305"/>
      <c r="D497" s="304"/>
      <c r="E497" s="309"/>
      <c r="F497" s="310"/>
      <c r="G497" s="261">
        <f>E497*F497</f>
        <v>0</v>
      </c>
    </row>
    <row r="498" spans="1:7">
      <c r="A498" s="305"/>
      <c r="B498" s="305"/>
      <c r="C498" s="305"/>
      <c r="D498" s="305"/>
      <c r="E498" s="305"/>
      <c r="F498" s="306"/>
      <c r="G498" s="249"/>
    </row>
    <row r="499" spans="1:7">
      <c r="A499" s="304" t="s">
        <v>1904</v>
      </c>
      <c r="B499" s="304"/>
      <c r="C499" s="304"/>
      <c r="D499" s="304"/>
      <c r="E499" s="304"/>
      <c r="F499" s="311"/>
      <c r="G499" s="261">
        <f>SUM(G496:G498)</f>
        <v>0</v>
      </c>
    </row>
    <row r="500" spans="1:7" ht="24.75">
      <c r="A500" s="305" t="s">
        <v>2006</v>
      </c>
      <c r="B500" s="305"/>
      <c r="C500" s="305"/>
      <c r="D500" s="305"/>
      <c r="E500" s="305"/>
      <c r="F500" s="306"/>
      <c r="G500" s="249"/>
    </row>
    <row r="501" spans="1:7">
      <c r="A501" s="304" t="s">
        <v>9</v>
      </c>
      <c r="B501" s="304" t="s">
        <v>4369</v>
      </c>
      <c r="C501" s="305" t="s">
        <v>4370</v>
      </c>
      <c r="D501" s="304" t="s">
        <v>30</v>
      </c>
      <c r="E501" s="309">
        <v>1</v>
      </c>
      <c r="F501" s="310">
        <v>6.6282248232138503</v>
      </c>
      <c r="G501" s="261">
        <f>E501*F501</f>
        <v>6.6282248232138503</v>
      </c>
    </row>
    <row r="502" spans="1:7">
      <c r="A502" s="304" t="s">
        <v>1904</v>
      </c>
      <c r="B502" s="304"/>
      <c r="C502" s="304"/>
      <c r="D502" s="304"/>
      <c r="E502" s="304"/>
      <c r="F502" s="311"/>
      <c r="G502" s="261">
        <f>SUM(G501)</f>
        <v>6.6282248232138503</v>
      </c>
    </row>
    <row r="503" spans="1:7">
      <c r="A503" s="313" t="s">
        <v>4273</v>
      </c>
      <c r="B503" s="304"/>
      <c r="C503" s="304"/>
      <c r="D503" s="304"/>
      <c r="E503" s="304"/>
      <c r="F503" s="311"/>
      <c r="G503" s="261">
        <f>G494+G499+G502</f>
        <v>6.6282248232138503</v>
      </c>
    </row>
    <row r="504" spans="1:7">
      <c r="A504" s="313" t="s">
        <v>4271</v>
      </c>
      <c r="B504" s="304"/>
      <c r="C504" s="304"/>
      <c r="D504" s="304"/>
      <c r="E504" s="304"/>
      <c r="F504" s="312">
        <v>0.2303</v>
      </c>
      <c r="G504" s="261">
        <f>F504*G503</f>
        <v>1.5264801767861498</v>
      </c>
    </row>
    <row r="505" spans="1:7" ht="24.75">
      <c r="A505" s="307" t="s">
        <v>4280</v>
      </c>
      <c r="B505" s="305"/>
      <c r="C505" s="305"/>
      <c r="D505" s="305"/>
      <c r="E505" s="305"/>
      <c r="F505" s="306"/>
      <c r="G505" s="252">
        <f>G503+G504</f>
        <v>8.1547049999999999</v>
      </c>
    </row>
    <row r="506" spans="1:7">
      <c r="A506" s="305"/>
      <c r="B506" s="305"/>
      <c r="C506" s="305"/>
      <c r="D506" s="305"/>
      <c r="E506" s="305"/>
      <c r="F506" s="306"/>
      <c r="G506" s="252"/>
    </row>
    <row r="507" spans="1:7" ht="33">
      <c r="A507" s="303" t="s">
        <v>219</v>
      </c>
      <c r="B507" s="303" t="s">
        <v>193</v>
      </c>
      <c r="C507" s="304" t="s">
        <v>4362</v>
      </c>
      <c r="D507" s="305"/>
      <c r="E507" s="305"/>
      <c r="F507" s="306"/>
      <c r="G507" s="252" t="s">
        <v>4314</v>
      </c>
    </row>
    <row r="508" spans="1:7">
      <c r="A508" s="305"/>
      <c r="B508" s="305"/>
      <c r="C508" s="305"/>
      <c r="D508" s="305"/>
      <c r="E508" s="305"/>
      <c r="F508" s="305"/>
      <c r="G508" s="249"/>
    </row>
    <row r="509" spans="1:7">
      <c r="A509" s="307" t="s">
        <v>4274</v>
      </c>
      <c r="B509" s="305"/>
      <c r="C509" s="305"/>
      <c r="D509" s="303" t="s">
        <v>263</v>
      </c>
      <c r="E509" s="303" t="s">
        <v>262</v>
      </c>
      <c r="F509" s="308" t="s">
        <v>4278</v>
      </c>
      <c r="G509" s="257" t="s">
        <v>4279</v>
      </c>
    </row>
    <row r="510" spans="1:7" ht="16.5">
      <c r="A510" s="305" t="s">
        <v>2001</v>
      </c>
      <c r="B510" s="305"/>
      <c r="C510" s="305"/>
      <c r="D510" s="305"/>
      <c r="E510" s="305"/>
      <c r="F510" s="306"/>
      <c r="G510" s="249"/>
    </row>
    <row r="511" spans="1:7">
      <c r="A511" s="304"/>
      <c r="B511" s="304"/>
      <c r="C511" s="305"/>
      <c r="D511" s="304"/>
      <c r="E511" s="309"/>
      <c r="F511" s="310"/>
      <c r="G511" s="261">
        <f>E511*F511</f>
        <v>0</v>
      </c>
    </row>
    <row r="512" spans="1:7">
      <c r="A512" s="304" t="s">
        <v>1904</v>
      </c>
      <c r="B512" s="304"/>
      <c r="C512" s="304"/>
      <c r="D512" s="304"/>
      <c r="E512" s="304"/>
      <c r="F512" s="311"/>
      <c r="G512" s="261">
        <f>SUM(G511)</f>
        <v>0</v>
      </c>
    </row>
    <row r="513" spans="1:7" ht="16.5">
      <c r="A513" s="305" t="s">
        <v>2003</v>
      </c>
      <c r="B513" s="305"/>
      <c r="C513" s="305"/>
      <c r="D513" s="305"/>
      <c r="E513" s="305"/>
      <c r="F513" s="306"/>
      <c r="G513" s="249"/>
    </row>
    <row r="514" spans="1:7">
      <c r="A514" s="304"/>
      <c r="B514" s="304"/>
      <c r="C514" s="305"/>
      <c r="D514" s="304"/>
      <c r="E514" s="309"/>
      <c r="F514" s="310"/>
      <c r="G514" s="261">
        <f>E514*F514</f>
        <v>0</v>
      </c>
    </row>
    <row r="515" spans="1:7">
      <c r="A515" s="304"/>
      <c r="B515" s="304"/>
      <c r="C515" s="305"/>
      <c r="D515" s="304"/>
      <c r="E515" s="309"/>
      <c r="F515" s="310"/>
      <c r="G515" s="261">
        <f>E515*F515</f>
        <v>0</v>
      </c>
    </row>
    <row r="516" spans="1:7">
      <c r="A516" s="305"/>
      <c r="B516" s="305"/>
      <c r="C516" s="305"/>
      <c r="D516" s="305"/>
      <c r="E516" s="305"/>
      <c r="F516" s="306"/>
      <c r="G516" s="249"/>
    </row>
    <row r="517" spans="1:7">
      <c r="A517" s="304" t="s">
        <v>1904</v>
      </c>
      <c r="B517" s="304"/>
      <c r="C517" s="304"/>
      <c r="D517" s="304"/>
      <c r="E517" s="304"/>
      <c r="F517" s="311"/>
      <c r="G517" s="261">
        <f>SUM(G514:G516)</f>
        <v>0</v>
      </c>
    </row>
    <row r="518" spans="1:7" ht="24.75">
      <c r="A518" s="305" t="s">
        <v>2006</v>
      </c>
      <c r="B518" s="305"/>
      <c r="C518" s="305"/>
      <c r="D518" s="305"/>
      <c r="E518" s="305"/>
      <c r="F518" s="306"/>
      <c r="G518" s="249"/>
    </row>
    <row r="519" spans="1:7" ht="33">
      <c r="A519" s="304" t="s">
        <v>9</v>
      </c>
      <c r="B519" s="304" t="s">
        <v>4363</v>
      </c>
      <c r="C519" s="305" t="s">
        <v>4364</v>
      </c>
      <c r="D519" s="304" t="s">
        <v>4314</v>
      </c>
      <c r="E519" s="309">
        <v>1</v>
      </c>
      <c r="F519" s="310">
        <v>284.30273104120943</v>
      </c>
      <c r="G519" s="261">
        <f>E519*F519</f>
        <v>284.30273104120943</v>
      </c>
    </row>
    <row r="520" spans="1:7">
      <c r="A520" s="304" t="s">
        <v>1904</v>
      </c>
      <c r="B520" s="304"/>
      <c r="C520" s="304"/>
      <c r="D520" s="304"/>
      <c r="E520" s="304"/>
      <c r="F520" s="311"/>
      <c r="G520" s="261">
        <f>SUM(G519)</f>
        <v>284.30273104120943</v>
      </c>
    </row>
    <row r="521" spans="1:7">
      <c r="A521" s="313" t="s">
        <v>4273</v>
      </c>
      <c r="B521" s="304"/>
      <c r="C521" s="304"/>
      <c r="D521" s="304"/>
      <c r="E521" s="304"/>
      <c r="F521" s="311"/>
      <c r="G521" s="261">
        <f>G512+G517+G520</f>
        <v>284.30273104120943</v>
      </c>
    </row>
    <row r="522" spans="1:7">
      <c r="A522" s="313" t="s">
        <v>4271</v>
      </c>
      <c r="B522" s="304"/>
      <c r="C522" s="304"/>
      <c r="D522" s="304"/>
      <c r="E522" s="304"/>
      <c r="F522" s="312">
        <v>0.2303</v>
      </c>
      <c r="G522" s="261">
        <f>F522*G521</f>
        <v>65.474918958790539</v>
      </c>
    </row>
    <row r="523" spans="1:7" ht="24.75">
      <c r="A523" s="307" t="s">
        <v>4280</v>
      </c>
      <c r="B523" s="305"/>
      <c r="C523" s="305"/>
      <c r="D523" s="305"/>
      <c r="E523" s="305"/>
      <c r="F523" s="306"/>
      <c r="G523" s="252">
        <f>G521+G522</f>
        <v>349.77764999999999</v>
      </c>
    </row>
    <row r="524" spans="1:7">
      <c r="A524" s="305"/>
      <c r="B524" s="305"/>
      <c r="C524" s="305"/>
      <c r="D524" s="305"/>
      <c r="E524" s="305"/>
      <c r="F524" s="306"/>
      <c r="G524" s="252"/>
    </row>
    <row r="525" spans="1:7" ht="16.5">
      <c r="A525" s="303" t="s">
        <v>218</v>
      </c>
      <c r="B525" s="303" t="s">
        <v>191</v>
      </c>
      <c r="C525" s="303" t="s">
        <v>4365</v>
      </c>
      <c r="D525" s="305"/>
      <c r="E525" s="305"/>
      <c r="F525" s="306"/>
      <c r="G525" s="252" t="s">
        <v>4314</v>
      </c>
    </row>
    <row r="526" spans="1:7">
      <c r="A526" s="305"/>
      <c r="B526" s="305"/>
      <c r="C526" s="305"/>
      <c r="D526" s="305"/>
      <c r="E526" s="305"/>
      <c r="F526" s="305"/>
      <c r="G526" s="249"/>
    </row>
    <row r="527" spans="1:7">
      <c r="A527" s="307" t="s">
        <v>4274</v>
      </c>
      <c r="B527" s="305"/>
      <c r="C527" s="305"/>
      <c r="D527" s="303" t="s">
        <v>263</v>
      </c>
      <c r="E527" s="303" t="s">
        <v>262</v>
      </c>
      <c r="F527" s="308" t="s">
        <v>4278</v>
      </c>
      <c r="G527" s="257" t="s">
        <v>4279</v>
      </c>
    </row>
    <row r="528" spans="1:7" ht="16.5">
      <c r="A528" s="305" t="s">
        <v>2001</v>
      </c>
      <c r="B528" s="305"/>
      <c r="C528" s="305"/>
      <c r="D528" s="305"/>
      <c r="E528" s="305"/>
      <c r="F528" s="306"/>
      <c r="G528" s="249"/>
    </row>
    <row r="529" spans="1:8">
      <c r="A529" s="304"/>
      <c r="B529" s="304"/>
      <c r="C529" s="305"/>
      <c r="D529" s="304"/>
      <c r="E529" s="309"/>
      <c r="F529" s="310"/>
      <c r="G529" s="261">
        <f>E529*F529</f>
        <v>0</v>
      </c>
    </row>
    <row r="530" spans="1:8">
      <c r="A530" s="304" t="s">
        <v>1904</v>
      </c>
      <c r="B530" s="304"/>
      <c r="C530" s="304"/>
      <c r="D530" s="304"/>
      <c r="E530" s="304"/>
      <c r="F530" s="311"/>
      <c r="G530" s="261">
        <f>SUM(G529)</f>
        <v>0</v>
      </c>
    </row>
    <row r="531" spans="1:8" ht="16.5">
      <c r="A531" s="305" t="s">
        <v>2003</v>
      </c>
      <c r="B531" s="305"/>
      <c r="C531" s="305"/>
      <c r="D531" s="305"/>
      <c r="E531" s="305"/>
      <c r="F531" s="306"/>
      <c r="G531" s="249"/>
    </row>
    <row r="532" spans="1:8">
      <c r="A532" s="304"/>
      <c r="B532" s="304"/>
      <c r="C532" s="305"/>
      <c r="D532" s="304"/>
      <c r="E532" s="309"/>
      <c r="F532" s="310"/>
      <c r="G532" s="261">
        <f>E532*F532</f>
        <v>0</v>
      </c>
    </row>
    <row r="533" spans="1:8">
      <c r="A533" s="304"/>
      <c r="B533" s="304"/>
      <c r="C533" s="305"/>
      <c r="D533" s="304"/>
      <c r="E533" s="309"/>
      <c r="F533" s="310"/>
      <c r="G533" s="261">
        <f>E533*F533</f>
        <v>0</v>
      </c>
    </row>
    <row r="534" spans="1:8">
      <c r="A534" s="305"/>
      <c r="B534" s="305"/>
      <c r="C534" s="305"/>
      <c r="D534" s="305"/>
      <c r="E534" s="305"/>
      <c r="F534" s="306"/>
      <c r="G534" s="249"/>
    </row>
    <row r="535" spans="1:8">
      <c r="A535" s="304" t="s">
        <v>1904</v>
      </c>
      <c r="B535" s="304"/>
      <c r="C535" s="304"/>
      <c r="D535" s="304"/>
      <c r="E535" s="304"/>
      <c r="F535" s="311"/>
      <c r="G535" s="261">
        <f>SUM(G532:G534)</f>
        <v>0</v>
      </c>
    </row>
    <row r="536" spans="1:8" ht="24.75">
      <c r="A536" s="305" t="s">
        <v>2006</v>
      </c>
      <c r="B536" s="305"/>
      <c r="C536" s="305"/>
      <c r="D536" s="305"/>
      <c r="E536" s="305"/>
      <c r="F536" s="306"/>
      <c r="G536" s="249"/>
    </row>
    <row r="537" spans="1:8" ht="16.5">
      <c r="A537" s="304" t="s">
        <v>9</v>
      </c>
      <c r="B537" s="304" t="s">
        <v>4366</v>
      </c>
      <c r="C537" s="305" t="s">
        <v>4367</v>
      </c>
      <c r="D537" s="304" t="s">
        <v>4314</v>
      </c>
      <c r="E537" s="309">
        <v>1</v>
      </c>
      <c r="F537" s="314">
        <v>27.776786149719584</v>
      </c>
      <c r="G537" s="261">
        <f>E537*F537</f>
        <v>27.776786149719584</v>
      </c>
    </row>
    <row r="538" spans="1:8">
      <c r="A538" s="304" t="s">
        <v>1904</v>
      </c>
      <c r="B538" s="304"/>
      <c r="C538" s="304"/>
      <c r="D538" s="304"/>
      <c r="E538" s="304"/>
      <c r="F538" s="311"/>
      <c r="G538" s="261">
        <f>SUM(G537)</f>
        <v>27.776786149719584</v>
      </c>
    </row>
    <row r="539" spans="1:8">
      <c r="A539" s="313" t="s">
        <v>4273</v>
      </c>
      <c r="B539" s="304"/>
      <c r="C539" s="304"/>
      <c r="D539" s="304"/>
      <c r="E539" s="304"/>
      <c r="F539" s="311"/>
      <c r="G539" s="261">
        <f>G530+G535+G538</f>
        <v>27.776786149719584</v>
      </c>
      <c r="H539" s="302">
        <v>69</v>
      </c>
    </row>
    <row r="540" spans="1:8">
      <c r="A540" s="313" t="s">
        <v>4271</v>
      </c>
      <c r="B540" s="304"/>
      <c r="C540" s="304"/>
      <c r="D540" s="304"/>
      <c r="E540" s="304"/>
      <c r="F540" s="312">
        <v>0.2303</v>
      </c>
      <c r="G540" s="261">
        <f>F540*G539</f>
        <v>6.3969938502804204</v>
      </c>
      <c r="H540" s="302">
        <v>70</v>
      </c>
    </row>
    <row r="541" spans="1:8" ht="24.75">
      <c r="A541" s="307" t="s">
        <v>4280</v>
      </c>
      <c r="B541" s="305"/>
      <c r="C541" s="305"/>
      <c r="D541" s="305"/>
      <c r="E541" s="305"/>
      <c r="F541" s="306"/>
      <c r="G541" s="252">
        <f>G539+G540</f>
        <v>34.173780000000008</v>
      </c>
      <c r="H541" s="302">
        <v>71</v>
      </c>
    </row>
    <row r="542" spans="1:8">
      <c r="A542" s="305"/>
      <c r="B542" s="305"/>
      <c r="C542" s="305"/>
      <c r="D542" s="305"/>
      <c r="E542" s="305"/>
      <c r="F542" s="306"/>
      <c r="G542" s="252"/>
    </row>
    <row r="543" spans="1:8" ht="16.5">
      <c r="A543" s="303" t="s">
        <v>217</v>
      </c>
      <c r="B543" s="303" t="s">
        <v>189</v>
      </c>
      <c r="C543" s="304" t="s">
        <v>4347</v>
      </c>
      <c r="D543" s="305"/>
      <c r="E543" s="305"/>
      <c r="F543" s="306"/>
      <c r="G543" s="252" t="s">
        <v>4314</v>
      </c>
    </row>
    <row r="544" spans="1:8">
      <c r="A544" s="305"/>
      <c r="B544" s="305"/>
      <c r="C544" s="305"/>
      <c r="D544" s="305"/>
      <c r="E544" s="305"/>
      <c r="F544" s="305"/>
      <c r="G544" s="249"/>
    </row>
    <row r="545" spans="1:7">
      <c r="A545" s="307" t="s">
        <v>4274</v>
      </c>
      <c r="B545" s="305"/>
      <c r="C545" s="305"/>
      <c r="D545" s="303" t="s">
        <v>263</v>
      </c>
      <c r="E545" s="303" t="s">
        <v>262</v>
      </c>
      <c r="F545" s="308" t="s">
        <v>4278</v>
      </c>
      <c r="G545" s="257" t="s">
        <v>4279</v>
      </c>
    </row>
    <row r="546" spans="1:7" ht="16.5">
      <c r="A546" s="305" t="s">
        <v>2001</v>
      </c>
      <c r="B546" s="305"/>
      <c r="C546" s="305"/>
      <c r="D546" s="305"/>
      <c r="E546" s="305"/>
      <c r="F546" s="306"/>
      <c r="G546" s="249"/>
    </row>
    <row r="547" spans="1:7">
      <c r="A547" s="304"/>
      <c r="B547" s="304"/>
      <c r="C547" s="305"/>
      <c r="D547" s="304"/>
      <c r="E547" s="309"/>
      <c r="F547" s="310"/>
      <c r="G547" s="261">
        <f>E547*F547</f>
        <v>0</v>
      </c>
    </row>
    <row r="548" spans="1:7">
      <c r="A548" s="304" t="s">
        <v>1904</v>
      </c>
      <c r="B548" s="304"/>
      <c r="C548" s="304"/>
      <c r="D548" s="304"/>
      <c r="E548" s="304"/>
      <c r="F548" s="311"/>
      <c r="G548" s="261">
        <f>SUM(G547)</f>
        <v>0</v>
      </c>
    </row>
    <row r="549" spans="1:7" ht="16.5">
      <c r="A549" s="305" t="s">
        <v>2003</v>
      </c>
      <c r="B549" s="305"/>
      <c r="C549" s="305"/>
      <c r="D549" s="305"/>
      <c r="E549" s="305"/>
      <c r="F549" s="306"/>
      <c r="G549" s="249"/>
    </row>
    <row r="550" spans="1:7">
      <c r="A550" s="304"/>
      <c r="B550" s="304"/>
      <c r="C550" s="305"/>
      <c r="D550" s="304"/>
      <c r="E550" s="309"/>
      <c r="F550" s="310"/>
      <c r="G550" s="261">
        <f>E550*F550</f>
        <v>0</v>
      </c>
    </row>
    <row r="551" spans="1:7">
      <c r="A551" s="304"/>
      <c r="B551" s="304"/>
      <c r="C551" s="305"/>
      <c r="D551" s="304"/>
      <c r="E551" s="309"/>
      <c r="F551" s="310"/>
      <c r="G551" s="261">
        <f>E551*F551</f>
        <v>0</v>
      </c>
    </row>
    <row r="552" spans="1:7">
      <c r="A552" s="305"/>
      <c r="B552" s="305"/>
      <c r="C552" s="305"/>
      <c r="D552" s="305"/>
      <c r="E552" s="305"/>
      <c r="F552" s="306"/>
      <c r="G552" s="249"/>
    </row>
    <row r="553" spans="1:7">
      <c r="A553" s="304" t="s">
        <v>1904</v>
      </c>
      <c r="B553" s="304"/>
      <c r="C553" s="304"/>
      <c r="D553" s="304"/>
      <c r="E553" s="304"/>
      <c r="F553" s="311"/>
      <c r="G553" s="261">
        <f>SUM(G550:G552)</f>
        <v>0</v>
      </c>
    </row>
    <row r="554" spans="1:7" ht="24.75">
      <c r="A554" s="305" t="s">
        <v>2006</v>
      </c>
      <c r="B554" s="305"/>
      <c r="C554" s="305"/>
      <c r="D554" s="305"/>
      <c r="E554" s="305"/>
      <c r="F554" s="306"/>
      <c r="G554" s="249"/>
    </row>
    <row r="555" spans="1:7" ht="16.5">
      <c r="A555" s="304" t="s">
        <v>9</v>
      </c>
      <c r="B555" s="304" t="s">
        <v>4348</v>
      </c>
      <c r="C555" s="305" t="s">
        <v>4349</v>
      </c>
      <c r="D555" s="304" t="s">
        <v>0</v>
      </c>
      <c r="E555" s="309">
        <v>1</v>
      </c>
      <c r="F555" s="310">
        <v>26.082028773469883</v>
      </c>
      <c r="G555" s="261">
        <f>E555*F555</f>
        <v>26.082028773469883</v>
      </c>
    </row>
    <row r="556" spans="1:7">
      <c r="A556" s="304" t="s">
        <v>1904</v>
      </c>
      <c r="B556" s="304"/>
      <c r="C556" s="304"/>
      <c r="D556" s="304"/>
      <c r="E556" s="304"/>
      <c r="F556" s="311"/>
      <c r="G556" s="261">
        <f>SUM(G555)</f>
        <v>26.082028773469883</v>
      </c>
    </row>
    <row r="557" spans="1:7">
      <c r="A557" s="313" t="s">
        <v>4273</v>
      </c>
      <c r="B557" s="304"/>
      <c r="C557" s="304"/>
      <c r="D557" s="304"/>
      <c r="E557" s="304"/>
      <c r="F557" s="311"/>
      <c r="G557" s="261">
        <f>G548+G553+G556</f>
        <v>26.082028773469883</v>
      </c>
    </row>
    <row r="558" spans="1:7">
      <c r="A558" s="313" t="s">
        <v>4271</v>
      </c>
      <c r="B558" s="304"/>
      <c r="C558" s="304"/>
      <c r="D558" s="304"/>
      <c r="E558" s="304"/>
      <c r="F558" s="312">
        <v>0.2303</v>
      </c>
      <c r="G558" s="261">
        <f>F558*G557</f>
        <v>6.0066912265301138</v>
      </c>
    </row>
    <row r="559" spans="1:7" ht="24.75">
      <c r="A559" s="307" t="s">
        <v>4280</v>
      </c>
      <c r="B559" s="305"/>
      <c r="C559" s="305"/>
      <c r="D559" s="305"/>
      <c r="E559" s="305"/>
      <c r="F559" s="306"/>
      <c r="G559" s="252">
        <f>G557+G558</f>
        <v>32.088719999999995</v>
      </c>
    </row>
    <row r="560" spans="1:7">
      <c r="A560" s="305"/>
      <c r="B560" s="305"/>
      <c r="C560" s="305"/>
      <c r="D560" s="305"/>
      <c r="E560" s="305"/>
      <c r="F560" s="306"/>
      <c r="G560" s="252"/>
    </row>
    <row r="561" spans="1:7" ht="24.75">
      <c r="A561" s="303" t="s">
        <v>216</v>
      </c>
      <c r="B561" s="303" t="s">
        <v>188</v>
      </c>
      <c r="C561" s="304" t="s">
        <v>4351</v>
      </c>
      <c r="D561" s="305"/>
      <c r="E561" s="305"/>
      <c r="F561" s="306"/>
      <c r="G561" s="252" t="s">
        <v>187</v>
      </c>
    </row>
    <row r="562" spans="1:7">
      <c r="A562" s="305"/>
      <c r="B562" s="305"/>
      <c r="C562" s="305"/>
      <c r="D562" s="305"/>
      <c r="E562" s="305"/>
      <c r="F562" s="305"/>
      <c r="G562" s="249"/>
    </row>
    <row r="563" spans="1:7">
      <c r="A563" s="307" t="s">
        <v>4274</v>
      </c>
      <c r="B563" s="305"/>
      <c r="C563" s="305"/>
      <c r="D563" s="303" t="s">
        <v>263</v>
      </c>
      <c r="E563" s="303" t="s">
        <v>262</v>
      </c>
      <c r="F563" s="308" t="s">
        <v>4278</v>
      </c>
      <c r="G563" s="257" t="s">
        <v>4279</v>
      </c>
    </row>
    <row r="564" spans="1:7" ht="16.5">
      <c r="A564" s="305" t="s">
        <v>2001</v>
      </c>
      <c r="B564" s="305"/>
      <c r="C564" s="305"/>
      <c r="D564" s="305"/>
      <c r="E564" s="305"/>
      <c r="F564" s="306"/>
      <c r="G564" s="249"/>
    </row>
    <row r="565" spans="1:7">
      <c r="A565" s="304"/>
      <c r="B565" s="304"/>
      <c r="C565" s="305"/>
      <c r="D565" s="304"/>
      <c r="E565" s="309"/>
      <c r="F565" s="310"/>
      <c r="G565" s="261">
        <f>E565*F565</f>
        <v>0</v>
      </c>
    </row>
    <row r="566" spans="1:7">
      <c r="A566" s="304" t="s">
        <v>1904</v>
      </c>
      <c r="B566" s="304"/>
      <c r="C566" s="304"/>
      <c r="D566" s="304"/>
      <c r="E566" s="304"/>
      <c r="F566" s="311"/>
      <c r="G566" s="261">
        <f>SUM(G565)</f>
        <v>0</v>
      </c>
    </row>
    <row r="567" spans="1:7" ht="16.5">
      <c r="A567" s="305" t="s">
        <v>2003</v>
      </c>
      <c r="B567" s="305"/>
      <c r="C567" s="305"/>
      <c r="D567" s="305"/>
      <c r="E567" s="305"/>
      <c r="F567" s="306"/>
      <c r="G567" s="249"/>
    </row>
    <row r="568" spans="1:7">
      <c r="A568" s="304"/>
      <c r="B568" s="304"/>
      <c r="C568" s="305"/>
      <c r="D568" s="304"/>
      <c r="E568" s="309"/>
      <c r="F568" s="310"/>
      <c r="G568" s="261">
        <f>E568*F568</f>
        <v>0</v>
      </c>
    </row>
    <row r="569" spans="1:7">
      <c r="A569" s="304"/>
      <c r="B569" s="304"/>
      <c r="C569" s="305"/>
      <c r="D569" s="304"/>
      <c r="E569" s="309"/>
      <c r="F569" s="310"/>
      <c r="G569" s="261">
        <f>E569*F569</f>
        <v>0</v>
      </c>
    </row>
    <row r="570" spans="1:7">
      <c r="A570" s="305"/>
      <c r="B570" s="305"/>
      <c r="C570" s="305"/>
      <c r="D570" s="305"/>
      <c r="E570" s="305"/>
      <c r="F570" s="306"/>
      <c r="G570" s="249"/>
    </row>
    <row r="571" spans="1:7">
      <c r="A571" s="304" t="s">
        <v>1904</v>
      </c>
      <c r="B571" s="304"/>
      <c r="C571" s="304"/>
      <c r="D571" s="304"/>
      <c r="E571" s="304"/>
      <c r="F571" s="311"/>
      <c r="G571" s="261">
        <f>SUM(G568:G570)</f>
        <v>0</v>
      </c>
    </row>
    <row r="572" spans="1:7" ht="24.75">
      <c r="A572" s="305" t="s">
        <v>2006</v>
      </c>
      <c r="B572" s="305"/>
      <c r="C572" s="305"/>
      <c r="D572" s="305"/>
      <c r="E572" s="305"/>
      <c r="F572" s="306"/>
      <c r="G572" s="249"/>
    </row>
    <row r="573" spans="1:7" ht="33">
      <c r="A573" s="304" t="s">
        <v>9</v>
      </c>
      <c r="B573" s="304" t="s">
        <v>4350</v>
      </c>
      <c r="C573" s="305" t="s">
        <v>4352</v>
      </c>
      <c r="D573" s="304" t="s">
        <v>0</v>
      </c>
      <c r="E573" s="309">
        <v>1</v>
      </c>
      <c r="F573" s="310">
        <v>2.8293830772982198</v>
      </c>
      <c r="G573" s="261">
        <f>E573*F573</f>
        <v>2.8293830772982198</v>
      </c>
    </row>
    <row r="574" spans="1:7">
      <c r="A574" s="304" t="s">
        <v>1904</v>
      </c>
      <c r="B574" s="304"/>
      <c r="C574" s="304"/>
      <c r="D574" s="304"/>
      <c r="E574" s="304"/>
      <c r="F574" s="311"/>
      <c r="G574" s="261">
        <f>SUM(G573)</f>
        <v>2.8293830772982198</v>
      </c>
    </row>
    <row r="575" spans="1:7">
      <c r="A575" s="313" t="s">
        <v>4273</v>
      </c>
      <c r="B575" s="304"/>
      <c r="C575" s="304"/>
      <c r="D575" s="304"/>
      <c r="E575" s="304"/>
      <c r="F575" s="311"/>
      <c r="G575" s="261">
        <f>G566+G571+G574</f>
        <v>2.8293830772982198</v>
      </c>
    </row>
    <row r="576" spans="1:7">
      <c r="A576" s="313" t="s">
        <v>4271</v>
      </c>
      <c r="B576" s="304"/>
      <c r="C576" s="304"/>
      <c r="D576" s="304"/>
      <c r="E576" s="304"/>
      <c r="F576" s="312">
        <v>0.2303</v>
      </c>
      <c r="G576" s="261">
        <f>F576*G575</f>
        <v>0.65160692270178</v>
      </c>
    </row>
    <row r="577" spans="1:7" ht="24.75">
      <c r="A577" s="307" t="s">
        <v>4280</v>
      </c>
      <c r="B577" s="305"/>
      <c r="C577" s="305"/>
      <c r="D577" s="305"/>
      <c r="E577" s="305"/>
      <c r="F577" s="306"/>
      <c r="G577" s="252">
        <f>G575+G576</f>
        <v>3.4809899999999998</v>
      </c>
    </row>
    <row r="578" spans="1:7">
      <c r="A578" s="305"/>
      <c r="B578" s="305"/>
      <c r="C578" s="305"/>
      <c r="D578" s="305"/>
      <c r="E578" s="305"/>
      <c r="F578" s="306"/>
      <c r="G578" s="252"/>
    </row>
    <row r="579" spans="1:7">
      <c r="A579" s="303" t="s">
        <v>214</v>
      </c>
      <c r="B579" s="303" t="s">
        <v>202</v>
      </c>
      <c r="C579" s="304" t="s">
        <v>4353</v>
      </c>
      <c r="D579" s="305"/>
      <c r="E579" s="305"/>
      <c r="F579" s="306"/>
      <c r="G579" s="252" t="s">
        <v>4314</v>
      </c>
    </row>
    <row r="580" spans="1:7">
      <c r="A580" s="305"/>
      <c r="B580" s="305"/>
      <c r="C580" s="305"/>
      <c r="D580" s="305"/>
      <c r="E580" s="305"/>
      <c r="F580" s="305"/>
      <c r="G580" s="249"/>
    </row>
    <row r="581" spans="1:7">
      <c r="A581" s="307" t="s">
        <v>4274</v>
      </c>
      <c r="B581" s="305"/>
      <c r="C581" s="305"/>
      <c r="D581" s="303" t="s">
        <v>263</v>
      </c>
      <c r="E581" s="303" t="s">
        <v>262</v>
      </c>
      <c r="F581" s="308" t="s">
        <v>4278</v>
      </c>
      <c r="G581" s="257" t="s">
        <v>4279</v>
      </c>
    </row>
    <row r="582" spans="1:7" ht="16.5">
      <c r="A582" s="305" t="s">
        <v>2001</v>
      </c>
      <c r="B582" s="305"/>
      <c r="C582" s="305"/>
      <c r="D582" s="305"/>
      <c r="E582" s="305"/>
      <c r="F582" s="306"/>
      <c r="G582" s="249"/>
    </row>
    <row r="583" spans="1:7">
      <c r="A583" s="304"/>
      <c r="B583" s="304"/>
      <c r="C583" s="305"/>
      <c r="D583" s="304"/>
      <c r="E583" s="309"/>
      <c r="F583" s="310"/>
      <c r="G583" s="261">
        <f>E583*F583</f>
        <v>0</v>
      </c>
    </row>
    <row r="584" spans="1:7">
      <c r="A584" s="304" t="s">
        <v>1904</v>
      </c>
      <c r="B584" s="304"/>
      <c r="C584" s="304"/>
      <c r="D584" s="304"/>
      <c r="E584" s="304"/>
      <c r="F584" s="311"/>
      <c r="G584" s="261">
        <f>SUM(G583)</f>
        <v>0</v>
      </c>
    </row>
    <row r="585" spans="1:7" ht="16.5">
      <c r="A585" s="305" t="s">
        <v>2003</v>
      </c>
      <c r="B585" s="305"/>
      <c r="C585" s="305"/>
      <c r="D585" s="305"/>
      <c r="E585" s="305"/>
      <c r="F585" s="306"/>
      <c r="G585" s="249"/>
    </row>
    <row r="586" spans="1:7">
      <c r="A586" s="304"/>
      <c r="B586" s="304"/>
      <c r="C586" s="305"/>
      <c r="D586" s="304"/>
      <c r="E586" s="309"/>
      <c r="F586" s="310"/>
      <c r="G586" s="261">
        <f>E586*F586</f>
        <v>0</v>
      </c>
    </row>
    <row r="587" spans="1:7">
      <c r="A587" s="304"/>
      <c r="B587" s="304"/>
      <c r="C587" s="305"/>
      <c r="D587" s="304"/>
      <c r="E587" s="309"/>
      <c r="F587" s="310"/>
      <c r="G587" s="261">
        <f>E587*F587</f>
        <v>0</v>
      </c>
    </row>
    <row r="588" spans="1:7">
      <c r="A588" s="305"/>
      <c r="B588" s="305"/>
      <c r="C588" s="305"/>
      <c r="D588" s="305"/>
      <c r="E588" s="305"/>
      <c r="F588" s="306"/>
      <c r="G588" s="249"/>
    </row>
    <row r="589" spans="1:7">
      <c r="A589" s="304" t="s">
        <v>1904</v>
      </c>
      <c r="B589" s="304"/>
      <c r="C589" s="304"/>
      <c r="D589" s="304"/>
      <c r="E589" s="304"/>
      <c r="F589" s="311"/>
      <c r="G589" s="261">
        <f>SUM(G586:G588)</f>
        <v>0</v>
      </c>
    </row>
    <row r="590" spans="1:7" ht="24.75">
      <c r="A590" s="305" t="s">
        <v>2006</v>
      </c>
      <c r="B590" s="305"/>
      <c r="C590" s="305"/>
      <c r="D590" s="305"/>
      <c r="E590" s="305"/>
      <c r="F590" s="306"/>
      <c r="G590" s="249"/>
    </row>
    <row r="591" spans="1:7">
      <c r="A591" s="304" t="s">
        <v>9</v>
      </c>
      <c r="B591" s="304" t="s">
        <v>4354</v>
      </c>
      <c r="C591" s="305" t="s">
        <v>4355</v>
      </c>
      <c r="D591" s="304" t="s">
        <v>4314</v>
      </c>
      <c r="E591" s="309">
        <v>1</v>
      </c>
      <c r="F591" s="310">
        <v>44.33657644476957</v>
      </c>
      <c r="G591" s="261">
        <f>E591*F591</f>
        <v>44.33657644476957</v>
      </c>
    </row>
    <row r="592" spans="1:7">
      <c r="A592" s="304" t="s">
        <v>1904</v>
      </c>
      <c r="B592" s="304"/>
      <c r="C592" s="304"/>
      <c r="D592" s="304"/>
      <c r="E592" s="304"/>
      <c r="F592" s="311"/>
      <c r="G592" s="261">
        <f>SUM(G591)</f>
        <v>44.33657644476957</v>
      </c>
    </row>
    <row r="593" spans="1:7">
      <c r="A593" s="313" t="s">
        <v>4273</v>
      </c>
      <c r="B593" s="304"/>
      <c r="C593" s="304"/>
      <c r="D593" s="304"/>
      <c r="E593" s="304"/>
      <c r="F593" s="311"/>
      <c r="G593" s="261">
        <f>G584+G589+G592</f>
        <v>44.33657644476957</v>
      </c>
    </row>
    <row r="594" spans="1:7">
      <c r="A594" s="313" t="s">
        <v>4271</v>
      </c>
      <c r="B594" s="304"/>
      <c r="C594" s="304"/>
      <c r="D594" s="304"/>
      <c r="E594" s="304"/>
      <c r="F594" s="312">
        <v>0.2303</v>
      </c>
      <c r="G594" s="261">
        <f>F594*G593</f>
        <v>10.210713555230432</v>
      </c>
    </row>
    <row r="595" spans="1:7" ht="24.75">
      <c r="A595" s="307" t="s">
        <v>4280</v>
      </c>
      <c r="B595" s="305"/>
      <c r="C595" s="305"/>
      <c r="D595" s="305"/>
      <c r="E595" s="305"/>
      <c r="F595" s="306"/>
      <c r="G595" s="252">
        <f>G593+G594</f>
        <v>54.547290000000004</v>
      </c>
    </row>
    <row r="596" spans="1:7">
      <c r="A596" s="305"/>
      <c r="B596" s="305"/>
      <c r="C596" s="305"/>
      <c r="D596" s="305"/>
      <c r="E596" s="305"/>
      <c r="F596" s="306"/>
      <c r="G596" s="252"/>
    </row>
    <row r="597" spans="1:7" ht="16.5">
      <c r="A597" s="303" t="s">
        <v>213</v>
      </c>
      <c r="B597" s="303" t="s">
        <v>200</v>
      </c>
      <c r="C597" s="303" t="s">
        <v>4356</v>
      </c>
      <c r="D597" s="305"/>
      <c r="E597" s="305"/>
      <c r="F597" s="306"/>
      <c r="G597" s="252" t="s">
        <v>4281</v>
      </c>
    </row>
    <row r="598" spans="1:7">
      <c r="A598" s="305"/>
      <c r="B598" s="305"/>
      <c r="C598" s="305"/>
      <c r="D598" s="305"/>
      <c r="E598" s="305"/>
      <c r="F598" s="305"/>
      <c r="G598" s="249"/>
    </row>
    <row r="599" spans="1:7">
      <c r="A599" s="307" t="s">
        <v>4274</v>
      </c>
      <c r="B599" s="305"/>
      <c r="C599" s="305"/>
      <c r="D599" s="303" t="s">
        <v>263</v>
      </c>
      <c r="E599" s="303" t="s">
        <v>262</v>
      </c>
      <c r="F599" s="308" t="s">
        <v>4278</v>
      </c>
      <c r="G599" s="257" t="s">
        <v>4279</v>
      </c>
    </row>
    <row r="600" spans="1:7" ht="16.5">
      <c r="A600" s="305" t="s">
        <v>2001</v>
      </c>
      <c r="B600" s="305"/>
      <c r="C600" s="305"/>
      <c r="D600" s="305"/>
      <c r="E600" s="305"/>
      <c r="F600" s="306"/>
      <c r="G600" s="249"/>
    </row>
    <row r="601" spans="1:7">
      <c r="A601" s="304"/>
      <c r="B601" s="304"/>
      <c r="C601" s="305"/>
      <c r="D601" s="304"/>
      <c r="E601" s="309"/>
      <c r="F601" s="310"/>
      <c r="G601" s="261">
        <f>E601*F601</f>
        <v>0</v>
      </c>
    </row>
    <row r="602" spans="1:7">
      <c r="A602" s="304" t="s">
        <v>1904</v>
      </c>
      <c r="B602" s="304"/>
      <c r="C602" s="304"/>
      <c r="D602" s="304"/>
      <c r="E602" s="304"/>
      <c r="F602" s="311"/>
      <c r="G602" s="261">
        <f>SUM(G601)</f>
        <v>0</v>
      </c>
    </row>
    <row r="603" spans="1:7" ht="16.5">
      <c r="A603" s="305" t="s">
        <v>2003</v>
      </c>
      <c r="B603" s="305"/>
      <c r="C603" s="305"/>
      <c r="D603" s="305"/>
      <c r="E603" s="305"/>
      <c r="F603" s="306"/>
      <c r="G603" s="249"/>
    </row>
    <row r="604" spans="1:7">
      <c r="A604" s="304"/>
      <c r="B604" s="304"/>
      <c r="C604" s="305"/>
      <c r="D604" s="304"/>
      <c r="E604" s="309"/>
      <c r="F604" s="310"/>
      <c r="G604" s="261">
        <f>E604*F604</f>
        <v>0</v>
      </c>
    </row>
    <row r="605" spans="1:7">
      <c r="A605" s="304"/>
      <c r="B605" s="304"/>
      <c r="C605" s="305"/>
      <c r="D605" s="304"/>
      <c r="E605" s="309"/>
      <c r="F605" s="310"/>
      <c r="G605" s="261">
        <f>E605*F605</f>
        <v>0</v>
      </c>
    </row>
    <row r="606" spans="1:7">
      <c r="A606" s="305"/>
      <c r="B606" s="305"/>
      <c r="C606" s="305"/>
      <c r="D606" s="305"/>
      <c r="E606" s="305"/>
      <c r="F606" s="306"/>
      <c r="G606" s="249"/>
    </row>
    <row r="607" spans="1:7">
      <c r="A607" s="304" t="s">
        <v>1904</v>
      </c>
      <c r="B607" s="304"/>
      <c r="C607" s="304"/>
      <c r="D607" s="304"/>
      <c r="E607" s="304"/>
      <c r="F607" s="311"/>
      <c r="G607" s="261">
        <f>SUM(G604:G606)</f>
        <v>0</v>
      </c>
    </row>
    <row r="608" spans="1:7" ht="24.75">
      <c r="A608" s="305" t="s">
        <v>2006</v>
      </c>
      <c r="B608" s="305"/>
      <c r="C608" s="305"/>
      <c r="D608" s="305"/>
      <c r="E608" s="305"/>
      <c r="F608" s="306"/>
      <c r="G608" s="249"/>
    </row>
    <row r="609" spans="1:7">
      <c r="A609" s="304" t="s">
        <v>9</v>
      </c>
      <c r="B609" s="304" t="s">
        <v>4354</v>
      </c>
      <c r="C609" s="305" t="s">
        <v>4357</v>
      </c>
      <c r="D609" s="304" t="s">
        <v>4281</v>
      </c>
      <c r="E609" s="309">
        <v>1</v>
      </c>
      <c r="F609" s="310">
        <v>7.8202999268471105</v>
      </c>
      <c r="G609" s="261">
        <f>E609*F609</f>
        <v>7.8202999268471105</v>
      </c>
    </row>
    <row r="610" spans="1:7">
      <c r="A610" s="304" t="s">
        <v>1904</v>
      </c>
      <c r="B610" s="304"/>
      <c r="C610" s="304"/>
      <c r="D610" s="304"/>
      <c r="E610" s="304"/>
      <c r="F610" s="311"/>
      <c r="G610" s="261">
        <f>SUM(G609)</f>
        <v>7.8202999268471105</v>
      </c>
    </row>
    <row r="611" spans="1:7">
      <c r="A611" s="313" t="s">
        <v>4273</v>
      </c>
      <c r="B611" s="304"/>
      <c r="C611" s="304"/>
      <c r="D611" s="304"/>
      <c r="E611" s="304"/>
      <c r="F611" s="311"/>
      <c r="G611" s="261">
        <f>G602+G607+G610</f>
        <v>7.8202999268471105</v>
      </c>
    </row>
    <row r="612" spans="1:7">
      <c r="A612" s="313" t="s">
        <v>4271</v>
      </c>
      <c r="B612" s="304"/>
      <c r="C612" s="304"/>
      <c r="D612" s="304"/>
      <c r="E612" s="304"/>
      <c r="F612" s="312">
        <v>0.2303</v>
      </c>
      <c r="G612" s="261">
        <f>F612*G611</f>
        <v>1.8010150731528896</v>
      </c>
    </row>
    <row r="613" spans="1:7" ht="24.75">
      <c r="A613" s="307" t="s">
        <v>4280</v>
      </c>
      <c r="B613" s="305"/>
      <c r="C613" s="305"/>
      <c r="D613" s="305"/>
      <c r="E613" s="305"/>
      <c r="F613" s="306"/>
      <c r="G613" s="252">
        <f>G611+G612</f>
        <v>9.6213149999999992</v>
      </c>
    </row>
    <row r="614" spans="1:7">
      <c r="A614" s="305"/>
      <c r="B614" s="305"/>
      <c r="C614" s="305"/>
      <c r="D614" s="305"/>
      <c r="E614" s="305"/>
      <c r="F614" s="306"/>
      <c r="G614" s="252"/>
    </row>
    <row r="615" spans="1:7" ht="24.75">
      <c r="A615" s="303" t="s">
        <v>212</v>
      </c>
      <c r="B615" s="303" t="s">
        <v>198</v>
      </c>
      <c r="C615" s="303" t="s">
        <v>4358</v>
      </c>
      <c r="D615" s="305"/>
      <c r="E615" s="305"/>
      <c r="F615" s="306"/>
      <c r="G615" s="252" t="s">
        <v>4314</v>
      </c>
    </row>
    <row r="616" spans="1:7">
      <c r="A616" s="305"/>
      <c r="B616" s="305"/>
      <c r="C616" s="305"/>
      <c r="D616" s="305"/>
      <c r="E616" s="305"/>
      <c r="F616" s="305"/>
      <c r="G616" s="249"/>
    </row>
    <row r="617" spans="1:7">
      <c r="A617" s="307" t="s">
        <v>4274</v>
      </c>
      <c r="B617" s="305"/>
      <c r="C617" s="305"/>
      <c r="D617" s="303" t="s">
        <v>263</v>
      </c>
      <c r="E617" s="303" t="s">
        <v>262</v>
      </c>
      <c r="F617" s="308" t="s">
        <v>4278</v>
      </c>
      <c r="G617" s="257" t="s">
        <v>4279</v>
      </c>
    </row>
    <row r="618" spans="1:7" ht="16.5">
      <c r="A618" s="305" t="s">
        <v>2001</v>
      </c>
      <c r="B618" s="305"/>
      <c r="C618" s="305"/>
      <c r="D618" s="305"/>
      <c r="E618" s="305"/>
      <c r="F618" s="306"/>
      <c r="G618" s="249"/>
    </row>
    <row r="619" spans="1:7">
      <c r="A619" s="304"/>
      <c r="B619" s="304"/>
      <c r="C619" s="305"/>
      <c r="D619" s="304"/>
      <c r="E619" s="309"/>
      <c r="F619" s="310"/>
      <c r="G619" s="261">
        <f>E619*F619</f>
        <v>0</v>
      </c>
    </row>
    <row r="620" spans="1:7">
      <c r="A620" s="304" t="s">
        <v>1904</v>
      </c>
      <c r="B620" s="304"/>
      <c r="C620" s="304"/>
      <c r="D620" s="304"/>
      <c r="E620" s="304"/>
      <c r="F620" s="311"/>
      <c r="G620" s="261">
        <f>SUM(G619)</f>
        <v>0</v>
      </c>
    </row>
    <row r="621" spans="1:7" ht="16.5">
      <c r="A621" s="305" t="s">
        <v>2003</v>
      </c>
      <c r="B621" s="305"/>
      <c r="C621" s="305"/>
      <c r="D621" s="305"/>
      <c r="E621" s="305"/>
      <c r="F621" s="306"/>
      <c r="G621" s="249"/>
    </row>
    <row r="622" spans="1:7">
      <c r="A622" s="304"/>
      <c r="B622" s="304"/>
      <c r="C622" s="305"/>
      <c r="D622" s="304"/>
      <c r="E622" s="309"/>
      <c r="F622" s="310"/>
      <c r="G622" s="261">
        <f>E622*F622</f>
        <v>0</v>
      </c>
    </row>
    <row r="623" spans="1:7">
      <c r="A623" s="304"/>
      <c r="B623" s="304"/>
      <c r="C623" s="305"/>
      <c r="D623" s="304"/>
      <c r="E623" s="309"/>
      <c r="F623" s="310"/>
      <c r="G623" s="261">
        <f>E623*F623</f>
        <v>0</v>
      </c>
    </row>
    <row r="624" spans="1:7">
      <c r="A624" s="305"/>
      <c r="B624" s="305"/>
      <c r="C624" s="305"/>
      <c r="D624" s="305"/>
      <c r="E624" s="305"/>
      <c r="F624" s="306"/>
      <c r="G624" s="249"/>
    </row>
    <row r="625" spans="1:7">
      <c r="A625" s="304" t="s">
        <v>1904</v>
      </c>
      <c r="B625" s="304"/>
      <c r="C625" s="304"/>
      <c r="D625" s="304"/>
      <c r="E625" s="304"/>
      <c r="F625" s="311"/>
      <c r="G625" s="261">
        <f>SUM(G622:G624)</f>
        <v>0</v>
      </c>
    </row>
    <row r="626" spans="1:7" ht="24.75">
      <c r="A626" s="305" t="s">
        <v>2006</v>
      </c>
      <c r="B626" s="305"/>
      <c r="C626" s="305"/>
      <c r="D626" s="305"/>
      <c r="E626" s="305"/>
      <c r="F626" s="306"/>
      <c r="G626" s="249"/>
    </row>
    <row r="627" spans="1:7" ht="24.75">
      <c r="A627" s="304" t="s">
        <v>9</v>
      </c>
      <c r="B627" s="304" t="s">
        <v>4359</v>
      </c>
      <c r="C627" s="305" t="s">
        <v>4360</v>
      </c>
      <c r="D627" s="304" t="s">
        <v>4314</v>
      </c>
      <c r="E627" s="309">
        <v>1</v>
      </c>
      <c r="F627" s="310">
        <v>339.00892465252377</v>
      </c>
      <c r="G627" s="261">
        <f>E627*F627</f>
        <v>339.00892465252377</v>
      </c>
    </row>
    <row r="628" spans="1:7">
      <c r="A628" s="304" t="s">
        <v>1904</v>
      </c>
      <c r="B628" s="304"/>
      <c r="C628" s="304"/>
      <c r="D628" s="304"/>
      <c r="E628" s="304"/>
      <c r="F628" s="311"/>
      <c r="G628" s="261">
        <f>SUM(G627)</f>
        <v>339.00892465252377</v>
      </c>
    </row>
    <row r="629" spans="1:7">
      <c r="A629" s="313" t="s">
        <v>4273</v>
      </c>
      <c r="B629" s="304"/>
      <c r="C629" s="304"/>
      <c r="D629" s="304"/>
      <c r="E629" s="304"/>
      <c r="F629" s="311"/>
      <c r="G629" s="261">
        <f>G620+G625+G628</f>
        <v>339.00892465252377</v>
      </c>
    </row>
    <row r="630" spans="1:7">
      <c r="A630" s="313" t="s">
        <v>4271</v>
      </c>
      <c r="B630" s="304"/>
      <c r="C630" s="304"/>
      <c r="D630" s="304"/>
      <c r="E630" s="304"/>
      <c r="F630" s="312">
        <v>0.2303</v>
      </c>
      <c r="G630" s="261">
        <f>F630*G629</f>
        <v>78.073755347476222</v>
      </c>
    </row>
    <row r="631" spans="1:7" ht="24.75">
      <c r="A631" s="307" t="s">
        <v>4280</v>
      </c>
      <c r="B631" s="305"/>
      <c r="C631" s="305"/>
      <c r="D631" s="305"/>
      <c r="E631" s="305"/>
      <c r="F631" s="306"/>
      <c r="G631" s="252">
        <f>G629+G630</f>
        <v>417.08267999999998</v>
      </c>
    </row>
    <row r="632" spans="1:7">
      <c r="A632" s="305"/>
      <c r="B632" s="305"/>
      <c r="C632" s="305"/>
      <c r="D632" s="305"/>
      <c r="E632" s="305"/>
      <c r="F632" s="306"/>
      <c r="G632" s="252"/>
    </row>
    <row r="633" spans="1:7" ht="24.75">
      <c r="A633" s="303" t="s">
        <v>211</v>
      </c>
      <c r="B633" s="303" t="s">
        <v>34</v>
      </c>
      <c r="C633" s="303" t="s">
        <v>4358</v>
      </c>
      <c r="D633" s="305"/>
      <c r="E633" s="305"/>
      <c r="F633" s="306"/>
      <c r="G633" s="252" t="s">
        <v>4281</v>
      </c>
    </row>
    <row r="634" spans="1:7">
      <c r="A634" s="305"/>
      <c r="B634" s="305"/>
      <c r="C634" s="305"/>
      <c r="D634" s="305"/>
      <c r="E634" s="305"/>
      <c r="F634" s="305"/>
      <c r="G634" s="249"/>
    </row>
    <row r="635" spans="1:7">
      <c r="A635" s="307" t="s">
        <v>4274</v>
      </c>
      <c r="B635" s="305"/>
      <c r="C635" s="305"/>
      <c r="D635" s="303" t="s">
        <v>263</v>
      </c>
      <c r="E635" s="303" t="s">
        <v>262</v>
      </c>
      <c r="F635" s="308" t="s">
        <v>4278</v>
      </c>
      <c r="G635" s="257" t="s">
        <v>4279</v>
      </c>
    </row>
    <row r="636" spans="1:7" ht="16.5">
      <c r="A636" s="305" t="s">
        <v>2001</v>
      </c>
      <c r="B636" s="305"/>
      <c r="C636" s="305"/>
      <c r="D636" s="305"/>
      <c r="E636" s="305"/>
      <c r="F636" s="306"/>
      <c r="G636" s="249"/>
    </row>
    <row r="637" spans="1:7">
      <c r="A637" s="304"/>
      <c r="B637" s="304"/>
      <c r="C637" s="305"/>
      <c r="D637" s="304"/>
      <c r="E637" s="309"/>
      <c r="F637" s="310"/>
      <c r="G637" s="261">
        <f>E637*F637</f>
        <v>0</v>
      </c>
    </row>
    <row r="638" spans="1:7">
      <c r="A638" s="304" t="s">
        <v>1904</v>
      </c>
      <c r="B638" s="304"/>
      <c r="C638" s="304"/>
      <c r="D638" s="304"/>
      <c r="E638" s="304"/>
      <c r="F638" s="311"/>
      <c r="G638" s="261">
        <f>SUM(G637)</f>
        <v>0</v>
      </c>
    </row>
    <row r="639" spans="1:7" ht="16.5">
      <c r="A639" s="305" t="s">
        <v>2003</v>
      </c>
      <c r="B639" s="305"/>
      <c r="C639" s="305"/>
      <c r="D639" s="305"/>
      <c r="E639" s="305"/>
      <c r="F639" s="306"/>
      <c r="G639" s="249"/>
    </row>
    <row r="640" spans="1:7">
      <c r="A640" s="304"/>
      <c r="B640" s="304"/>
      <c r="C640" s="305"/>
      <c r="D640" s="304"/>
      <c r="E640" s="309"/>
      <c r="F640" s="310"/>
      <c r="G640" s="261">
        <f>E640*F640</f>
        <v>0</v>
      </c>
    </row>
    <row r="641" spans="1:7">
      <c r="A641" s="304"/>
      <c r="B641" s="304"/>
      <c r="C641" s="305"/>
      <c r="D641" s="304"/>
      <c r="E641" s="309"/>
      <c r="F641" s="310"/>
      <c r="G641" s="261">
        <f>E641*F641</f>
        <v>0</v>
      </c>
    </row>
    <row r="642" spans="1:7">
      <c r="A642" s="305"/>
      <c r="B642" s="305"/>
      <c r="C642" s="305"/>
      <c r="D642" s="305"/>
      <c r="E642" s="305"/>
      <c r="F642" s="306"/>
      <c r="G642" s="249"/>
    </row>
    <row r="643" spans="1:7">
      <c r="A643" s="304" t="s">
        <v>1904</v>
      </c>
      <c r="B643" s="304"/>
      <c r="C643" s="304"/>
      <c r="D643" s="304"/>
      <c r="E643" s="304"/>
      <c r="F643" s="311"/>
      <c r="G643" s="261">
        <f>SUM(G640:G642)</f>
        <v>0</v>
      </c>
    </row>
    <row r="644" spans="1:7" ht="24.75">
      <c r="A644" s="305" t="s">
        <v>2006</v>
      </c>
      <c r="B644" s="305"/>
      <c r="C644" s="305"/>
      <c r="D644" s="305"/>
      <c r="E644" s="305"/>
      <c r="F644" s="306"/>
      <c r="G644" s="249"/>
    </row>
    <row r="645" spans="1:7" ht="24.75">
      <c r="A645" s="304" t="s">
        <v>9</v>
      </c>
      <c r="B645" s="304" t="s">
        <v>34</v>
      </c>
      <c r="C645" s="305" t="s">
        <v>4361</v>
      </c>
      <c r="D645" s="304" t="s">
        <v>4281</v>
      </c>
      <c r="E645" s="309">
        <v>1</v>
      </c>
      <c r="F645" s="310">
        <v>38.850158497927339</v>
      </c>
      <c r="G645" s="261">
        <f>E645*F645</f>
        <v>38.850158497927339</v>
      </c>
    </row>
    <row r="646" spans="1:7">
      <c r="A646" s="304" t="s">
        <v>1904</v>
      </c>
      <c r="B646" s="304"/>
      <c r="C646" s="304"/>
      <c r="D646" s="304"/>
      <c r="E646" s="304"/>
      <c r="F646" s="311"/>
      <c r="G646" s="261">
        <f>SUM(G645)</f>
        <v>38.850158497927339</v>
      </c>
    </row>
    <row r="647" spans="1:7">
      <c r="A647" s="313" t="s">
        <v>4273</v>
      </c>
      <c r="B647" s="304"/>
      <c r="C647" s="304"/>
      <c r="D647" s="304"/>
      <c r="E647" s="304"/>
      <c r="F647" s="311"/>
      <c r="G647" s="261">
        <f>G638+G643+G646</f>
        <v>38.850158497927339</v>
      </c>
    </row>
    <row r="648" spans="1:7">
      <c r="A648" s="313" t="s">
        <v>4271</v>
      </c>
      <c r="B648" s="304"/>
      <c r="C648" s="304"/>
      <c r="D648" s="304"/>
      <c r="E648" s="304"/>
      <c r="F648" s="312">
        <v>0.2303</v>
      </c>
      <c r="G648" s="261">
        <f>F648*G647</f>
        <v>8.9471915020726662</v>
      </c>
    </row>
    <row r="649" spans="1:7" ht="24.75">
      <c r="A649" s="307" t="s">
        <v>4280</v>
      </c>
      <c r="B649" s="305"/>
      <c r="C649" s="305"/>
      <c r="D649" s="305"/>
      <c r="E649" s="305"/>
      <c r="F649" s="306"/>
      <c r="G649" s="252">
        <f>SUM(G647:G648)</f>
        <v>47.797350000000009</v>
      </c>
    </row>
    <row r="650" spans="1:7">
      <c r="A650" s="305"/>
      <c r="B650" s="305"/>
      <c r="C650" s="305"/>
      <c r="D650" s="305"/>
      <c r="E650" s="305"/>
      <c r="F650" s="306"/>
      <c r="G650" s="252"/>
    </row>
    <row r="651" spans="1:7" ht="16.5">
      <c r="A651" s="303" t="s">
        <v>210</v>
      </c>
      <c r="B651" s="303" t="s">
        <v>31</v>
      </c>
      <c r="C651" s="304" t="s">
        <v>4337</v>
      </c>
      <c r="D651" s="305"/>
      <c r="E651" s="305"/>
      <c r="F651" s="306"/>
      <c r="G651" s="252" t="s">
        <v>30</v>
      </c>
    </row>
    <row r="652" spans="1:7">
      <c r="A652" s="305"/>
      <c r="B652" s="305"/>
      <c r="C652" s="305"/>
      <c r="D652" s="305"/>
      <c r="E652" s="305"/>
      <c r="F652" s="305"/>
      <c r="G652" s="249"/>
    </row>
    <row r="653" spans="1:7">
      <c r="A653" s="307" t="s">
        <v>4274</v>
      </c>
      <c r="B653" s="305"/>
      <c r="C653" s="305"/>
      <c r="D653" s="303" t="s">
        <v>263</v>
      </c>
      <c r="E653" s="303" t="s">
        <v>262</v>
      </c>
      <c r="F653" s="308" t="s">
        <v>4278</v>
      </c>
      <c r="G653" s="257" t="s">
        <v>4279</v>
      </c>
    </row>
    <row r="654" spans="1:7" ht="16.5">
      <c r="A654" s="305" t="s">
        <v>2001</v>
      </c>
      <c r="B654" s="305"/>
      <c r="C654" s="305"/>
      <c r="D654" s="305"/>
      <c r="E654" s="305"/>
      <c r="F654" s="306"/>
      <c r="G654" s="249"/>
    </row>
    <row r="655" spans="1:7">
      <c r="A655" s="304"/>
      <c r="B655" s="304"/>
      <c r="C655" s="305"/>
      <c r="D655" s="304"/>
      <c r="E655" s="309"/>
      <c r="F655" s="310"/>
      <c r="G655" s="261">
        <f>E655*F655</f>
        <v>0</v>
      </c>
    </row>
    <row r="656" spans="1:7">
      <c r="A656" s="304" t="s">
        <v>1904</v>
      </c>
      <c r="B656" s="304"/>
      <c r="C656" s="304"/>
      <c r="D656" s="304"/>
      <c r="E656" s="304"/>
      <c r="F656" s="311"/>
      <c r="G656" s="261">
        <f>SUM(G655)</f>
        <v>0</v>
      </c>
    </row>
    <row r="657" spans="1:7" ht="16.5">
      <c r="A657" s="305" t="s">
        <v>2003</v>
      </c>
      <c r="B657" s="305"/>
      <c r="C657" s="305"/>
      <c r="D657" s="305"/>
      <c r="E657" s="305"/>
      <c r="F657" s="306"/>
      <c r="G657" s="249"/>
    </row>
    <row r="658" spans="1:7">
      <c r="A658" s="304"/>
      <c r="B658" s="304"/>
      <c r="C658" s="305"/>
      <c r="D658" s="304"/>
      <c r="E658" s="309"/>
      <c r="F658" s="310"/>
      <c r="G658" s="261">
        <f>E658*F658</f>
        <v>0</v>
      </c>
    </row>
    <row r="659" spans="1:7">
      <c r="A659" s="304"/>
      <c r="B659" s="304"/>
      <c r="C659" s="305"/>
      <c r="D659" s="304"/>
      <c r="E659" s="309"/>
      <c r="F659" s="310"/>
      <c r="G659" s="261">
        <f>E659*F659</f>
        <v>0</v>
      </c>
    </row>
    <row r="660" spans="1:7">
      <c r="A660" s="305"/>
      <c r="B660" s="305"/>
      <c r="C660" s="305"/>
      <c r="D660" s="305"/>
      <c r="E660" s="305"/>
      <c r="F660" s="306"/>
      <c r="G660" s="249"/>
    </row>
    <row r="661" spans="1:7">
      <c r="A661" s="304" t="s">
        <v>1904</v>
      </c>
      <c r="B661" s="304"/>
      <c r="C661" s="304"/>
      <c r="D661" s="304"/>
      <c r="E661" s="304"/>
      <c r="F661" s="311"/>
      <c r="G661" s="261">
        <f>SUM(G658:G660)</f>
        <v>0</v>
      </c>
    </row>
    <row r="662" spans="1:7" ht="24.75">
      <c r="A662" s="305" t="s">
        <v>2006</v>
      </c>
      <c r="B662" s="305"/>
      <c r="C662" s="305"/>
      <c r="D662" s="305"/>
      <c r="E662" s="305"/>
      <c r="F662" s="306"/>
      <c r="G662" s="249"/>
    </row>
    <row r="663" spans="1:7" ht="16.5">
      <c r="A663" s="304" t="s">
        <v>9</v>
      </c>
      <c r="B663" s="304" t="s">
        <v>4335</v>
      </c>
      <c r="C663" s="305" t="s">
        <v>4336</v>
      </c>
      <c r="D663" s="304" t="s">
        <v>30</v>
      </c>
      <c r="E663" s="309">
        <v>1</v>
      </c>
      <c r="F663" s="310">
        <v>6.7933918556449653</v>
      </c>
      <c r="G663" s="261">
        <f>E663*F663</f>
        <v>6.7933918556449653</v>
      </c>
    </row>
    <row r="664" spans="1:7">
      <c r="A664" s="304" t="s">
        <v>1904</v>
      </c>
      <c r="B664" s="304"/>
      <c r="C664" s="304"/>
      <c r="D664" s="304"/>
      <c r="E664" s="304"/>
      <c r="F664" s="311"/>
      <c r="G664" s="261">
        <f>SUM(G663)</f>
        <v>6.7933918556449653</v>
      </c>
    </row>
    <row r="665" spans="1:7">
      <c r="A665" s="313" t="s">
        <v>4273</v>
      </c>
      <c r="B665" s="304"/>
      <c r="C665" s="304"/>
      <c r="D665" s="304"/>
      <c r="E665" s="304"/>
      <c r="F665" s="311"/>
      <c r="G665" s="261">
        <f>G656+G661+G664</f>
        <v>6.7933918556449653</v>
      </c>
    </row>
    <row r="666" spans="1:7">
      <c r="A666" s="313" t="s">
        <v>4271</v>
      </c>
      <c r="B666" s="304"/>
      <c r="C666" s="304"/>
      <c r="D666" s="304"/>
      <c r="E666" s="304"/>
      <c r="F666" s="312">
        <v>0.2303</v>
      </c>
      <c r="G666" s="261">
        <f>F666*G665</f>
        <v>1.5645181443550356</v>
      </c>
    </row>
    <row r="667" spans="1:7" ht="24.75">
      <c r="A667" s="307" t="s">
        <v>4280</v>
      </c>
      <c r="B667" s="305"/>
      <c r="C667" s="305"/>
      <c r="D667" s="305"/>
      <c r="E667" s="305"/>
      <c r="F667" s="306"/>
      <c r="G667" s="252">
        <f>G665+G666</f>
        <v>8.3579100000000004</v>
      </c>
    </row>
    <row r="668" spans="1:7">
      <c r="A668" s="305"/>
      <c r="B668" s="305"/>
      <c r="C668" s="305"/>
      <c r="D668" s="305"/>
      <c r="E668" s="305"/>
      <c r="F668" s="306"/>
      <c r="G668" s="249"/>
    </row>
    <row r="669" spans="1:7" ht="16.5">
      <c r="A669" s="303" t="s">
        <v>209</v>
      </c>
      <c r="B669" s="303" t="s">
        <v>80</v>
      </c>
      <c r="C669" s="304" t="s">
        <v>4368</v>
      </c>
      <c r="D669" s="305"/>
      <c r="E669" s="305"/>
      <c r="F669" s="306"/>
      <c r="G669" s="252" t="s">
        <v>30</v>
      </c>
    </row>
    <row r="670" spans="1:7">
      <c r="A670" s="305"/>
      <c r="B670" s="305"/>
      <c r="C670" s="305"/>
      <c r="D670" s="305"/>
      <c r="E670" s="305"/>
      <c r="F670" s="305"/>
      <c r="G670" s="249"/>
    </row>
    <row r="671" spans="1:7">
      <c r="A671" s="307" t="s">
        <v>4274</v>
      </c>
      <c r="B671" s="305"/>
      <c r="C671" s="305"/>
      <c r="D671" s="303" t="s">
        <v>263</v>
      </c>
      <c r="E671" s="303" t="s">
        <v>262</v>
      </c>
      <c r="F671" s="308" t="s">
        <v>4278</v>
      </c>
      <c r="G671" s="257" t="s">
        <v>4279</v>
      </c>
    </row>
    <row r="672" spans="1:7" ht="16.5">
      <c r="A672" s="305" t="s">
        <v>2001</v>
      </c>
      <c r="B672" s="305"/>
      <c r="C672" s="305"/>
      <c r="D672" s="305"/>
      <c r="E672" s="305"/>
      <c r="F672" s="306"/>
      <c r="G672" s="249"/>
    </row>
    <row r="673" spans="1:7">
      <c r="A673" s="304"/>
      <c r="B673" s="304"/>
      <c r="C673" s="305"/>
      <c r="D673" s="304"/>
      <c r="E673" s="309"/>
      <c r="F673" s="310"/>
      <c r="G673" s="261">
        <f>E673*F673</f>
        <v>0</v>
      </c>
    </row>
    <row r="674" spans="1:7">
      <c r="A674" s="304" t="s">
        <v>1904</v>
      </c>
      <c r="B674" s="304"/>
      <c r="C674" s="304"/>
      <c r="D674" s="304"/>
      <c r="E674" s="304"/>
      <c r="F674" s="311"/>
      <c r="G674" s="261">
        <f>SUM(G673)</f>
        <v>0</v>
      </c>
    </row>
    <row r="675" spans="1:7" ht="16.5">
      <c r="A675" s="305" t="s">
        <v>2003</v>
      </c>
      <c r="B675" s="305"/>
      <c r="C675" s="305"/>
      <c r="D675" s="305"/>
      <c r="E675" s="305"/>
      <c r="F675" s="306"/>
      <c r="G675" s="249"/>
    </row>
    <row r="676" spans="1:7">
      <c r="A676" s="304"/>
      <c r="B676" s="304"/>
      <c r="C676" s="305"/>
      <c r="D676" s="304"/>
      <c r="E676" s="309"/>
      <c r="F676" s="310"/>
      <c r="G676" s="261">
        <f>E676*F676</f>
        <v>0</v>
      </c>
    </row>
    <row r="677" spans="1:7">
      <c r="A677" s="304"/>
      <c r="B677" s="304"/>
      <c r="C677" s="305"/>
      <c r="D677" s="304"/>
      <c r="E677" s="309"/>
      <c r="F677" s="310"/>
      <c r="G677" s="261">
        <f>E677*F677</f>
        <v>0</v>
      </c>
    </row>
    <row r="678" spans="1:7">
      <c r="A678" s="305"/>
      <c r="B678" s="305"/>
      <c r="C678" s="305"/>
      <c r="D678" s="305"/>
      <c r="E678" s="305"/>
      <c r="F678" s="306"/>
      <c r="G678" s="249"/>
    </row>
    <row r="679" spans="1:7">
      <c r="A679" s="304" t="s">
        <v>1904</v>
      </c>
      <c r="B679" s="304"/>
      <c r="C679" s="304"/>
      <c r="D679" s="304"/>
      <c r="E679" s="304"/>
      <c r="F679" s="311"/>
      <c r="G679" s="261">
        <f>SUM(G676:G678)</f>
        <v>0</v>
      </c>
    </row>
    <row r="680" spans="1:7" ht="24.75">
      <c r="A680" s="305" t="s">
        <v>2006</v>
      </c>
      <c r="B680" s="305"/>
      <c r="C680" s="305"/>
      <c r="D680" s="305"/>
      <c r="E680" s="305"/>
      <c r="F680" s="306"/>
      <c r="G680" s="249"/>
    </row>
    <row r="681" spans="1:7">
      <c r="A681" s="304" t="s">
        <v>9</v>
      </c>
      <c r="B681" s="304" t="s">
        <v>4369</v>
      </c>
      <c r="C681" s="305" t="s">
        <v>4370</v>
      </c>
      <c r="D681" s="304" t="s">
        <v>30</v>
      </c>
      <c r="E681" s="309">
        <v>1</v>
      </c>
      <c r="F681" s="310">
        <v>6.6282248232138503</v>
      </c>
      <c r="G681" s="261">
        <f>E681*F681</f>
        <v>6.6282248232138503</v>
      </c>
    </row>
    <row r="682" spans="1:7">
      <c r="A682" s="304" t="s">
        <v>1904</v>
      </c>
      <c r="B682" s="304"/>
      <c r="C682" s="304"/>
      <c r="D682" s="304"/>
      <c r="E682" s="304"/>
      <c r="F682" s="311"/>
      <c r="G682" s="261">
        <f>SUM(G681)</f>
        <v>6.6282248232138503</v>
      </c>
    </row>
    <row r="683" spans="1:7">
      <c r="A683" s="313" t="s">
        <v>4273</v>
      </c>
      <c r="B683" s="304"/>
      <c r="C683" s="304"/>
      <c r="D683" s="304"/>
      <c r="E683" s="304"/>
      <c r="F683" s="311"/>
      <c r="G683" s="261">
        <f>G674+G679+G682</f>
        <v>6.6282248232138503</v>
      </c>
    </row>
    <row r="684" spans="1:7">
      <c r="A684" s="313" t="s">
        <v>4271</v>
      </c>
      <c r="B684" s="304"/>
      <c r="C684" s="304"/>
      <c r="D684" s="304"/>
      <c r="E684" s="304"/>
      <c r="F684" s="312">
        <v>0.2303</v>
      </c>
      <c r="G684" s="261">
        <f>F684*G683</f>
        <v>1.5264801767861498</v>
      </c>
    </row>
    <row r="685" spans="1:7" ht="24.75">
      <c r="A685" s="307" t="s">
        <v>4280</v>
      </c>
      <c r="B685" s="305"/>
      <c r="C685" s="305"/>
      <c r="D685" s="305"/>
      <c r="E685" s="305"/>
      <c r="F685" s="306"/>
      <c r="G685" s="252">
        <f>G683+G684</f>
        <v>8.1547049999999999</v>
      </c>
    </row>
    <row r="686" spans="1:7">
      <c r="A686" s="305"/>
      <c r="B686" s="305"/>
      <c r="C686" s="305"/>
      <c r="D686" s="305"/>
      <c r="E686" s="305"/>
      <c r="F686" s="306"/>
      <c r="G686" s="252"/>
    </row>
    <row r="687" spans="1:7" ht="33">
      <c r="A687" s="303" t="s">
        <v>208</v>
      </c>
      <c r="B687" s="303" t="s">
        <v>193</v>
      </c>
      <c r="C687" s="304" t="s">
        <v>4362</v>
      </c>
      <c r="D687" s="305"/>
      <c r="E687" s="305"/>
      <c r="F687" s="306"/>
      <c r="G687" s="252" t="s">
        <v>4314</v>
      </c>
    </row>
    <row r="688" spans="1:7">
      <c r="A688" s="305"/>
      <c r="B688" s="305"/>
      <c r="C688" s="305"/>
      <c r="D688" s="305"/>
      <c r="E688" s="305"/>
      <c r="F688" s="305"/>
      <c r="G688" s="249"/>
    </row>
    <row r="689" spans="1:7">
      <c r="A689" s="307" t="s">
        <v>4274</v>
      </c>
      <c r="B689" s="305"/>
      <c r="C689" s="305"/>
      <c r="D689" s="303" t="s">
        <v>263</v>
      </c>
      <c r="E689" s="303" t="s">
        <v>262</v>
      </c>
      <c r="F689" s="308" t="s">
        <v>4278</v>
      </c>
      <c r="G689" s="257" t="s">
        <v>4279</v>
      </c>
    </row>
    <row r="690" spans="1:7" ht="16.5">
      <c r="A690" s="305" t="s">
        <v>2001</v>
      </c>
      <c r="B690" s="305"/>
      <c r="C690" s="305"/>
      <c r="D690" s="305"/>
      <c r="E690" s="305"/>
      <c r="F690" s="306"/>
      <c r="G690" s="249"/>
    </row>
    <row r="691" spans="1:7">
      <c r="A691" s="304"/>
      <c r="B691" s="304"/>
      <c r="C691" s="305"/>
      <c r="D691" s="304"/>
      <c r="E691" s="309"/>
      <c r="F691" s="310"/>
      <c r="G691" s="261">
        <f>E691*F691</f>
        <v>0</v>
      </c>
    </row>
    <row r="692" spans="1:7">
      <c r="A692" s="304" t="s">
        <v>1904</v>
      </c>
      <c r="B692" s="304"/>
      <c r="C692" s="304"/>
      <c r="D692" s="304"/>
      <c r="E692" s="304"/>
      <c r="F692" s="311"/>
      <c r="G692" s="261">
        <f>SUM(G691)</f>
        <v>0</v>
      </c>
    </row>
    <row r="693" spans="1:7" ht="16.5">
      <c r="A693" s="305" t="s">
        <v>2003</v>
      </c>
      <c r="B693" s="305"/>
      <c r="C693" s="305"/>
      <c r="D693" s="305"/>
      <c r="E693" s="305"/>
      <c r="F693" s="306"/>
      <c r="G693" s="249"/>
    </row>
    <row r="694" spans="1:7">
      <c r="A694" s="304"/>
      <c r="B694" s="304"/>
      <c r="C694" s="305"/>
      <c r="D694" s="304"/>
      <c r="E694" s="309"/>
      <c r="F694" s="310"/>
      <c r="G694" s="261">
        <f>E694*F694</f>
        <v>0</v>
      </c>
    </row>
    <row r="695" spans="1:7">
      <c r="A695" s="304"/>
      <c r="B695" s="304"/>
      <c r="C695" s="305"/>
      <c r="D695" s="304"/>
      <c r="E695" s="309"/>
      <c r="F695" s="310"/>
      <c r="G695" s="261">
        <f>E695*F695</f>
        <v>0</v>
      </c>
    </row>
    <row r="696" spans="1:7">
      <c r="A696" s="305"/>
      <c r="B696" s="305"/>
      <c r="C696" s="305"/>
      <c r="D696" s="305"/>
      <c r="E696" s="305"/>
      <c r="F696" s="306"/>
      <c r="G696" s="249"/>
    </row>
    <row r="697" spans="1:7">
      <c r="A697" s="304" t="s">
        <v>1904</v>
      </c>
      <c r="B697" s="304"/>
      <c r="C697" s="304"/>
      <c r="D697" s="304"/>
      <c r="E697" s="304"/>
      <c r="F697" s="311"/>
      <c r="G697" s="261">
        <f>SUM(G694:G696)</f>
        <v>0</v>
      </c>
    </row>
    <row r="698" spans="1:7" ht="24.75">
      <c r="A698" s="305" t="s">
        <v>2006</v>
      </c>
      <c r="B698" s="305"/>
      <c r="C698" s="305"/>
      <c r="D698" s="305"/>
      <c r="E698" s="305"/>
      <c r="F698" s="306"/>
      <c r="G698" s="249"/>
    </row>
    <row r="699" spans="1:7" ht="33">
      <c r="A699" s="304" t="s">
        <v>9</v>
      </c>
      <c r="B699" s="304" t="s">
        <v>4363</v>
      </c>
      <c r="C699" s="305" t="s">
        <v>4364</v>
      </c>
      <c r="D699" s="304" t="s">
        <v>4314</v>
      </c>
      <c r="E699" s="309">
        <v>1</v>
      </c>
      <c r="F699" s="310">
        <v>284.30273104120943</v>
      </c>
      <c r="G699" s="261">
        <f>E699*F699</f>
        <v>284.30273104120943</v>
      </c>
    </row>
    <row r="700" spans="1:7">
      <c r="A700" s="304" t="s">
        <v>1904</v>
      </c>
      <c r="B700" s="304"/>
      <c r="C700" s="304"/>
      <c r="D700" s="304"/>
      <c r="E700" s="304"/>
      <c r="F700" s="311"/>
      <c r="G700" s="261">
        <f>SUM(G699)</f>
        <v>284.30273104120943</v>
      </c>
    </row>
    <row r="701" spans="1:7">
      <c r="A701" s="313" t="s">
        <v>4273</v>
      </c>
      <c r="B701" s="304"/>
      <c r="C701" s="304"/>
      <c r="D701" s="304"/>
      <c r="E701" s="304"/>
      <c r="F701" s="311"/>
      <c r="G701" s="261">
        <f>G692+G697+G700</f>
        <v>284.30273104120943</v>
      </c>
    </row>
    <row r="702" spans="1:7">
      <c r="A702" s="313" t="s">
        <v>4271</v>
      </c>
      <c r="B702" s="304"/>
      <c r="C702" s="304"/>
      <c r="D702" s="304"/>
      <c r="E702" s="304"/>
      <c r="F702" s="312">
        <v>0.2303</v>
      </c>
      <c r="G702" s="261">
        <f>F702*G701</f>
        <v>65.474918958790539</v>
      </c>
    </row>
    <row r="703" spans="1:7" ht="24.75">
      <c r="A703" s="307" t="s">
        <v>4280</v>
      </c>
      <c r="B703" s="305"/>
      <c r="C703" s="305"/>
      <c r="D703" s="305"/>
      <c r="E703" s="305"/>
      <c r="F703" s="306"/>
      <c r="G703" s="252">
        <f>G701+G702</f>
        <v>349.77764999999999</v>
      </c>
    </row>
    <row r="704" spans="1:7">
      <c r="A704" s="305"/>
      <c r="B704" s="305"/>
      <c r="C704" s="305"/>
      <c r="D704" s="305"/>
      <c r="E704" s="305"/>
      <c r="F704" s="306"/>
      <c r="G704" s="252"/>
    </row>
    <row r="705" spans="1:7" ht="16.5">
      <c r="A705" s="303" t="s">
        <v>207</v>
      </c>
      <c r="B705" s="303" t="s">
        <v>191</v>
      </c>
      <c r="C705" s="303" t="s">
        <v>4365</v>
      </c>
      <c r="D705" s="305"/>
      <c r="E705" s="305"/>
      <c r="F705" s="306"/>
      <c r="G705" s="252" t="s">
        <v>4314</v>
      </c>
    </row>
    <row r="706" spans="1:7">
      <c r="A706" s="305"/>
      <c r="B706" s="305"/>
      <c r="C706" s="305"/>
      <c r="D706" s="305"/>
      <c r="E706" s="305"/>
      <c r="F706" s="305"/>
      <c r="G706" s="249"/>
    </row>
    <row r="707" spans="1:7">
      <c r="A707" s="307" t="s">
        <v>4274</v>
      </c>
      <c r="B707" s="305"/>
      <c r="C707" s="305"/>
      <c r="D707" s="303" t="s">
        <v>263</v>
      </c>
      <c r="E707" s="303" t="s">
        <v>262</v>
      </c>
      <c r="F707" s="308" t="s">
        <v>4278</v>
      </c>
      <c r="G707" s="257" t="s">
        <v>4279</v>
      </c>
    </row>
    <row r="708" spans="1:7" ht="16.5">
      <c r="A708" s="305" t="s">
        <v>2001</v>
      </c>
      <c r="B708" s="305"/>
      <c r="C708" s="305"/>
      <c r="D708" s="305"/>
      <c r="E708" s="305"/>
      <c r="F708" s="306"/>
      <c r="G708" s="249"/>
    </row>
    <row r="709" spans="1:7">
      <c r="A709" s="304"/>
      <c r="B709" s="304"/>
      <c r="C709" s="305"/>
      <c r="D709" s="304"/>
      <c r="E709" s="309"/>
      <c r="F709" s="310"/>
      <c r="G709" s="261">
        <f>E709*F709</f>
        <v>0</v>
      </c>
    </row>
    <row r="710" spans="1:7">
      <c r="A710" s="304" t="s">
        <v>1904</v>
      </c>
      <c r="B710" s="304"/>
      <c r="C710" s="304"/>
      <c r="D710" s="304"/>
      <c r="E710" s="304"/>
      <c r="F710" s="311"/>
      <c r="G710" s="261">
        <f>SUM(G709)</f>
        <v>0</v>
      </c>
    </row>
    <row r="711" spans="1:7" ht="16.5">
      <c r="A711" s="305" t="s">
        <v>2003</v>
      </c>
      <c r="B711" s="305"/>
      <c r="C711" s="305"/>
      <c r="D711" s="305"/>
      <c r="E711" s="305"/>
      <c r="F711" s="306"/>
      <c r="G711" s="249"/>
    </row>
    <row r="712" spans="1:7">
      <c r="A712" s="304"/>
      <c r="B712" s="304"/>
      <c r="C712" s="305"/>
      <c r="D712" s="304"/>
      <c r="E712" s="309"/>
      <c r="F712" s="310"/>
      <c r="G712" s="261">
        <f>E712*F712</f>
        <v>0</v>
      </c>
    </row>
    <row r="713" spans="1:7">
      <c r="A713" s="304"/>
      <c r="B713" s="304"/>
      <c r="C713" s="305"/>
      <c r="D713" s="304"/>
      <c r="E713" s="309"/>
      <c r="F713" s="310"/>
      <c r="G713" s="261">
        <f>E713*F713</f>
        <v>0</v>
      </c>
    </row>
    <row r="714" spans="1:7">
      <c r="A714" s="305"/>
      <c r="B714" s="305"/>
      <c r="C714" s="305"/>
      <c r="D714" s="305"/>
      <c r="E714" s="305"/>
      <c r="F714" s="306"/>
      <c r="G714" s="249"/>
    </row>
    <row r="715" spans="1:7">
      <c r="A715" s="304" t="s">
        <v>1904</v>
      </c>
      <c r="B715" s="304"/>
      <c r="C715" s="304"/>
      <c r="D715" s="304"/>
      <c r="E715" s="304"/>
      <c r="F715" s="311"/>
      <c r="G715" s="261">
        <f>SUM(G712:G714)</f>
        <v>0</v>
      </c>
    </row>
    <row r="716" spans="1:7" ht="24.75">
      <c r="A716" s="305" t="s">
        <v>2006</v>
      </c>
      <c r="B716" s="305"/>
      <c r="C716" s="305"/>
      <c r="D716" s="305"/>
      <c r="E716" s="305"/>
      <c r="F716" s="306"/>
      <c r="G716" s="249"/>
    </row>
    <row r="717" spans="1:7" ht="16.5">
      <c r="A717" s="304" t="s">
        <v>9</v>
      </c>
      <c r="B717" s="304" t="s">
        <v>4366</v>
      </c>
      <c r="C717" s="305" t="s">
        <v>4367</v>
      </c>
      <c r="D717" s="304" t="s">
        <v>4314</v>
      </c>
      <c r="E717" s="309">
        <v>1</v>
      </c>
      <c r="F717" s="314">
        <v>27.776786149719584</v>
      </c>
      <c r="G717" s="261">
        <f>E717*F717</f>
        <v>27.776786149719584</v>
      </c>
    </row>
    <row r="718" spans="1:7">
      <c r="A718" s="304" t="s">
        <v>1904</v>
      </c>
      <c r="B718" s="304"/>
      <c r="C718" s="304"/>
      <c r="D718" s="304"/>
      <c r="E718" s="304"/>
      <c r="F718" s="311"/>
      <c r="G718" s="261">
        <f>SUM(G717)</f>
        <v>27.776786149719584</v>
      </c>
    </row>
    <row r="719" spans="1:7">
      <c r="A719" s="313" t="s">
        <v>4273</v>
      </c>
      <c r="B719" s="304"/>
      <c r="C719" s="304"/>
      <c r="D719" s="304"/>
      <c r="E719" s="304"/>
      <c r="F719" s="311"/>
      <c r="G719" s="261">
        <f>G710+G715+G718</f>
        <v>27.776786149719584</v>
      </c>
    </row>
    <row r="720" spans="1:7">
      <c r="A720" s="313" t="s">
        <v>4271</v>
      </c>
      <c r="B720" s="304"/>
      <c r="C720" s="304"/>
      <c r="D720" s="304"/>
      <c r="E720" s="304"/>
      <c r="F720" s="312">
        <v>0.2303</v>
      </c>
      <c r="G720" s="261">
        <f>F720*G719</f>
        <v>6.3969938502804204</v>
      </c>
    </row>
    <row r="721" spans="1:7" ht="24.75">
      <c r="A721" s="307" t="s">
        <v>4280</v>
      </c>
      <c r="B721" s="305"/>
      <c r="C721" s="305"/>
      <c r="D721" s="305"/>
      <c r="E721" s="305"/>
      <c r="F721" s="306"/>
      <c r="G721" s="252">
        <f>G719+G720</f>
        <v>34.173780000000008</v>
      </c>
    </row>
    <row r="722" spans="1:7">
      <c r="A722" s="305"/>
      <c r="B722" s="305"/>
      <c r="C722" s="305"/>
      <c r="D722" s="305"/>
      <c r="E722" s="305"/>
      <c r="F722" s="306"/>
      <c r="G722" s="252"/>
    </row>
    <row r="723" spans="1:7" ht="16.5">
      <c r="A723" s="303" t="s">
        <v>206</v>
      </c>
      <c r="B723" s="303" t="s">
        <v>189</v>
      </c>
      <c r="C723" s="304" t="s">
        <v>4347</v>
      </c>
      <c r="D723" s="305"/>
      <c r="E723" s="305"/>
      <c r="F723" s="306"/>
      <c r="G723" s="252" t="s">
        <v>4314</v>
      </c>
    </row>
    <row r="724" spans="1:7">
      <c r="A724" s="305"/>
      <c r="B724" s="305"/>
      <c r="C724" s="305"/>
      <c r="D724" s="305"/>
      <c r="E724" s="305"/>
      <c r="F724" s="305"/>
      <c r="G724" s="249"/>
    </row>
    <row r="725" spans="1:7">
      <c r="A725" s="307" t="s">
        <v>4274</v>
      </c>
      <c r="B725" s="305"/>
      <c r="C725" s="305"/>
      <c r="D725" s="303" t="s">
        <v>263</v>
      </c>
      <c r="E725" s="303" t="s">
        <v>262</v>
      </c>
      <c r="F725" s="308" t="s">
        <v>4278</v>
      </c>
      <c r="G725" s="257" t="s">
        <v>4279</v>
      </c>
    </row>
    <row r="726" spans="1:7" ht="16.5">
      <c r="A726" s="305" t="s">
        <v>2001</v>
      </c>
      <c r="B726" s="305"/>
      <c r="C726" s="305"/>
      <c r="D726" s="305"/>
      <c r="E726" s="305"/>
      <c r="F726" s="306"/>
      <c r="G726" s="249"/>
    </row>
    <row r="727" spans="1:7">
      <c r="A727" s="304"/>
      <c r="B727" s="304"/>
      <c r="C727" s="305"/>
      <c r="D727" s="304"/>
      <c r="E727" s="309"/>
      <c r="F727" s="310"/>
      <c r="G727" s="261">
        <f>E727*F727</f>
        <v>0</v>
      </c>
    </row>
    <row r="728" spans="1:7">
      <c r="A728" s="304" t="s">
        <v>1904</v>
      </c>
      <c r="B728" s="304"/>
      <c r="C728" s="304"/>
      <c r="D728" s="304"/>
      <c r="E728" s="304"/>
      <c r="F728" s="311"/>
      <c r="G728" s="261">
        <f>SUM(G727)</f>
        <v>0</v>
      </c>
    </row>
    <row r="729" spans="1:7" ht="16.5">
      <c r="A729" s="305" t="s">
        <v>2003</v>
      </c>
      <c r="B729" s="305"/>
      <c r="C729" s="305"/>
      <c r="D729" s="305"/>
      <c r="E729" s="305"/>
      <c r="F729" s="306"/>
      <c r="G729" s="249"/>
    </row>
    <row r="730" spans="1:7">
      <c r="A730" s="304"/>
      <c r="B730" s="304"/>
      <c r="C730" s="305"/>
      <c r="D730" s="304"/>
      <c r="E730" s="309"/>
      <c r="F730" s="310"/>
      <c r="G730" s="261">
        <f>E730*F730</f>
        <v>0</v>
      </c>
    </row>
    <row r="731" spans="1:7">
      <c r="A731" s="304"/>
      <c r="B731" s="304"/>
      <c r="C731" s="305"/>
      <c r="D731" s="304"/>
      <c r="E731" s="309"/>
      <c r="F731" s="310"/>
      <c r="G731" s="261">
        <f>E731*F731</f>
        <v>0</v>
      </c>
    </row>
    <row r="732" spans="1:7">
      <c r="A732" s="305"/>
      <c r="B732" s="305"/>
      <c r="C732" s="305"/>
      <c r="D732" s="305"/>
      <c r="E732" s="305"/>
      <c r="F732" s="306"/>
      <c r="G732" s="249"/>
    </row>
    <row r="733" spans="1:7">
      <c r="A733" s="304" t="s">
        <v>1904</v>
      </c>
      <c r="B733" s="304"/>
      <c r="C733" s="304"/>
      <c r="D733" s="304"/>
      <c r="E733" s="304"/>
      <c r="F733" s="311"/>
      <c r="G733" s="261">
        <f>SUM(G730:G732)</f>
        <v>0</v>
      </c>
    </row>
    <row r="734" spans="1:7" ht="24.75">
      <c r="A734" s="305" t="s">
        <v>2006</v>
      </c>
      <c r="B734" s="305"/>
      <c r="C734" s="305"/>
      <c r="D734" s="305"/>
      <c r="E734" s="305"/>
      <c r="F734" s="306"/>
      <c r="G734" s="249"/>
    </row>
    <row r="735" spans="1:7" ht="16.5">
      <c r="A735" s="304" t="s">
        <v>9</v>
      </c>
      <c r="B735" s="304" t="s">
        <v>4348</v>
      </c>
      <c r="C735" s="305" t="s">
        <v>4349</v>
      </c>
      <c r="D735" s="304" t="s">
        <v>0</v>
      </c>
      <c r="E735" s="309">
        <v>1</v>
      </c>
      <c r="F735" s="310">
        <v>26.082028773469883</v>
      </c>
      <c r="G735" s="261">
        <f>E735*F735</f>
        <v>26.082028773469883</v>
      </c>
    </row>
    <row r="736" spans="1:7">
      <c r="A736" s="304" t="s">
        <v>1904</v>
      </c>
      <c r="B736" s="304"/>
      <c r="C736" s="304"/>
      <c r="D736" s="304"/>
      <c r="E736" s="304"/>
      <c r="F736" s="311"/>
      <c r="G736" s="261">
        <f>SUM(G735)</f>
        <v>26.082028773469883</v>
      </c>
    </row>
    <row r="737" spans="1:7">
      <c r="A737" s="313" t="s">
        <v>4273</v>
      </c>
      <c r="B737" s="304"/>
      <c r="C737" s="304"/>
      <c r="D737" s="304"/>
      <c r="E737" s="304"/>
      <c r="F737" s="311"/>
      <c r="G737" s="261">
        <f>G728+G733+G736</f>
        <v>26.082028773469883</v>
      </c>
    </row>
    <row r="738" spans="1:7">
      <c r="A738" s="313" t="s">
        <v>4271</v>
      </c>
      <c r="B738" s="304"/>
      <c r="C738" s="304"/>
      <c r="D738" s="304"/>
      <c r="E738" s="304"/>
      <c r="F738" s="312">
        <v>0.2303</v>
      </c>
      <c r="G738" s="261">
        <f>F738*G737</f>
        <v>6.0066912265301138</v>
      </c>
    </row>
    <row r="739" spans="1:7" ht="24.75">
      <c r="A739" s="307" t="s">
        <v>4280</v>
      </c>
      <c r="B739" s="305"/>
      <c r="C739" s="305"/>
      <c r="D739" s="305"/>
      <c r="E739" s="305"/>
      <c r="F739" s="306"/>
      <c r="G739" s="252">
        <f>G737+G738</f>
        <v>32.088719999999995</v>
      </c>
    </row>
    <row r="740" spans="1:7">
      <c r="A740" s="305"/>
      <c r="B740" s="305"/>
      <c r="C740" s="305"/>
      <c r="D740" s="305"/>
      <c r="E740" s="305"/>
      <c r="F740" s="306"/>
      <c r="G740" s="252"/>
    </row>
    <row r="741" spans="1:7" ht="24.75">
      <c r="A741" s="303" t="s">
        <v>205</v>
      </c>
      <c r="B741" s="303" t="s">
        <v>188</v>
      </c>
      <c r="C741" s="304" t="s">
        <v>4351</v>
      </c>
      <c r="D741" s="305"/>
      <c r="E741" s="305"/>
      <c r="F741" s="306"/>
      <c r="G741" s="252" t="s">
        <v>187</v>
      </c>
    </row>
    <row r="742" spans="1:7">
      <c r="A742" s="305"/>
      <c r="B742" s="305"/>
      <c r="C742" s="305"/>
      <c r="D742" s="305"/>
      <c r="E742" s="305"/>
      <c r="F742" s="305"/>
      <c r="G742" s="249"/>
    </row>
    <row r="743" spans="1:7">
      <c r="A743" s="307" t="s">
        <v>4274</v>
      </c>
      <c r="B743" s="305"/>
      <c r="C743" s="305"/>
      <c r="D743" s="303" t="s">
        <v>263</v>
      </c>
      <c r="E743" s="303" t="s">
        <v>262</v>
      </c>
      <c r="F743" s="308" t="s">
        <v>4278</v>
      </c>
      <c r="G743" s="257" t="s">
        <v>4279</v>
      </c>
    </row>
    <row r="744" spans="1:7" ht="16.5">
      <c r="A744" s="305" t="s">
        <v>2001</v>
      </c>
      <c r="B744" s="305"/>
      <c r="C744" s="305"/>
      <c r="D744" s="305"/>
      <c r="E744" s="305"/>
      <c r="F744" s="306"/>
      <c r="G744" s="249"/>
    </row>
    <row r="745" spans="1:7">
      <c r="A745" s="304"/>
      <c r="B745" s="304"/>
      <c r="C745" s="305"/>
      <c r="D745" s="304"/>
      <c r="E745" s="309"/>
      <c r="F745" s="310"/>
      <c r="G745" s="261">
        <f>E745*F745</f>
        <v>0</v>
      </c>
    </row>
    <row r="746" spans="1:7">
      <c r="A746" s="304" t="s">
        <v>1904</v>
      </c>
      <c r="B746" s="304"/>
      <c r="C746" s="304"/>
      <c r="D746" s="304"/>
      <c r="E746" s="304"/>
      <c r="F746" s="311"/>
      <c r="G746" s="261">
        <f>SUM(G745)</f>
        <v>0</v>
      </c>
    </row>
    <row r="747" spans="1:7" ht="16.5">
      <c r="A747" s="305" t="s">
        <v>2003</v>
      </c>
      <c r="B747" s="305"/>
      <c r="C747" s="305"/>
      <c r="D747" s="305"/>
      <c r="E747" s="305"/>
      <c r="F747" s="306"/>
      <c r="G747" s="249"/>
    </row>
    <row r="748" spans="1:7">
      <c r="A748" s="304"/>
      <c r="B748" s="304"/>
      <c r="C748" s="305"/>
      <c r="D748" s="304"/>
      <c r="E748" s="309"/>
      <c r="F748" s="310"/>
      <c r="G748" s="261">
        <f>E748*F748</f>
        <v>0</v>
      </c>
    </row>
    <row r="749" spans="1:7">
      <c r="A749" s="304"/>
      <c r="B749" s="304"/>
      <c r="C749" s="305"/>
      <c r="D749" s="304"/>
      <c r="E749" s="309"/>
      <c r="F749" s="310"/>
      <c r="G749" s="261">
        <f>E749*F749</f>
        <v>0</v>
      </c>
    </row>
    <row r="750" spans="1:7">
      <c r="A750" s="305"/>
      <c r="B750" s="305"/>
      <c r="C750" s="305"/>
      <c r="D750" s="305"/>
      <c r="E750" s="305"/>
      <c r="F750" s="306"/>
      <c r="G750" s="249"/>
    </row>
    <row r="751" spans="1:7">
      <c r="A751" s="304" t="s">
        <v>1904</v>
      </c>
      <c r="B751" s="304"/>
      <c r="C751" s="304"/>
      <c r="D751" s="304"/>
      <c r="E751" s="304"/>
      <c r="F751" s="311"/>
      <c r="G751" s="261">
        <f>SUM(G748:G750)</f>
        <v>0</v>
      </c>
    </row>
    <row r="752" spans="1:7" ht="24.75">
      <c r="A752" s="305" t="s">
        <v>2006</v>
      </c>
      <c r="B752" s="305"/>
      <c r="C752" s="305"/>
      <c r="D752" s="305"/>
      <c r="E752" s="305"/>
      <c r="F752" s="306"/>
      <c r="G752" s="249"/>
    </row>
    <row r="753" spans="1:7" ht="33">
      <c r="A753" s="304" t="s">
        <v>9</v>
      </c>
      <c r="B753" s="304" t="s">
        <v>4350</v>
      </c>
      <c r="C753" s="305" t="s">
        <v>4352</v>
      </c>
      <c r="D753" s="304" t="s">
        <v>0</v>
      </c>
      <c r="E753" s="309">
        <v>1</v>
      </c>
      <c r="F753" s="310">
        <v>2.8293830772982198</v>
      </c>
      <c r="G753" s="261">
        <f>E753*F753</f>
        <v>2.8293830772982198</v>
      </c>
    </row>
    <row r="754" spans="1:7">
      <c r="A754" s="304" t="s">
        <v>1904</v>
      </c>
      <c r="B754" s="304"/>
      <c r="C754" s="304"/>
      <c r="D754" s="304"/>
      <c r="E754" s="304"/>
      <c r="F754" s="311"/>
      <c r="G754" s="261">
        <f>SUM(G753)</f>
        <v>2.8293830772982198</v>
      </c>
    </row>
    <row r="755" spans="1:7">
      <c r="A755" s="313" t="s">
        <v>4273</v>
      </c>
      <c r="B755" s="304"/>
      <c r="C755" s="304"/>
      <c r="D755" s="304"/>
      <c r="E755" s="304"/>
      <c r="F755" s="311"/>
      <c r="G755" s="261">
        <f>G746+G751+G754</f>
        <v>2.8293830772982198</v>
      </c>
    </row>
    <row r="756" spans="1:7">
      <c r="A756" s="313" t="s">
        <v>4271</v>
      </c>
      <c r="B756" s="304"/>
      <c r="C756" s="304"/>
      <c r="D756" s="304"/>
      <c r="E756" s="304"/>
      <c r="F756" s="312">
        <v>0.2303</v>
      </c>
      <c r="G756" s="261">
        <f>F756*G755</f>
        <v>0.65160692270178</v>
      </c>
    </row>
    <row r="757" spans="1:7" ht="24.75">
      <c r="A757" s="307" t="s">
        <v>4280</v>
      </c>
      <c r="B757" s="305"/>
      <c r="C757" s="305"/>
      <c r="D757" s="305"/>
      <c r="E757" s="305"/>
      <c r="F757" s="306"/>
      <c r="G757" s="252">
        <f>G755+G756</f>
        <v>3.4809899999999998</v>
      </c>
    </row>
    <row r="758" spans="1:7">
      <c r="A758" s="305"/>
      <c r="B758" s="305"/>
      <c r="C758" s="305"/>
      <c r="D758" s="305"/>
      <c r="E758" s="305"/>
      <c r="F758" s="306"/>
      <c r="G758" s="252"/>
    </row>
    <row r="759" spans="1:7">
      <c r="A759" s="303" t="s">
        <v>203</v>
      </c>
      <c r="B759" s="303" t="s">
        <v>202</v>
      </c>
      <c r="C759" s="304" t="s">
        <v>4353</v>
      </c>
      <c r="D759" s="305"/>
      <c r="E759" s="305"/>
      <c r="F759" s="306"/>
      <c r="G759" s="252" t="s">
        <v>4314</v>
      </c>
    </row>
    <row r="760" spans="1:7">
      <c r="A760" s="305"/>
      <c r="B760" s="305"/>
      <c r="C760" s="305"/>
      <c r="D760" s="305"/>
      <c r="E760" s="305"/>
      <c r="F760" s="305"/>
      <c r="G760" s="249"/>
    </row>
    <row r="761" spans="1:7">
      <c r="A761" s="307" t="s">
        <v>4274</v>
      </c>
      <c r="B761" s="305"/>
      <c r="C761" s="305"/>
      <c r="D761" s="303" t="s">
        <v>263</v>
      </c>
      <c r="E761" s="303" t="s">
        <v>262</v>
      </c>
      <c r="F761" s="308" t="s">
        <v>4278</v>
      </c>
      <c r="G761" s="257" t="s">
        <v>4279</v>
      </c>
    </row>
    <row r="762" spans="1:7" ht="16.5">
      <c r="A762" s="305" t="s">
        <v>2001</v>
      </c>
      <c r="B762" s="305"/>
      <c r="C762" s="305"/>
      <c r="D762" s="305"/>
      <c r="E762" s="305"/>
      <c r="F762" s="306"/>
      <c r="G762" s="249"/>
    </row>
    <row r="763" spans="1:7">
      <c r="A763" s="304"/>
      <c r="B763" s="304"/>
      <c r="C763" s="305"/>
      <c r="D763" s="304"/>
      <c r="E763" s="309"/>
      <c r="F763" s="310"/>
      <c r="G763" s="261">
        <f>E763*F763</f>
        <v>0</v>
      </c>
    </row>
    <row r="764" spans="1:7">
      <c r="A764" s="304" t="s">
        <v>1904</v>
      </c>
      <c r="B764" s="304"/>
      <c r="C764" s="304"/>
      <c r="D764" s="304"/>
      <c r="E764" s="304"/>
      <c r="F764" s="311"/>
      <c r="G764" s="261">
        <f>SUM(G763)</f>
        <v>0</v>
      </c>
    </row>
    <row r="765" spans="1:7" ht="16.5">
      <c r="A765" s="305" t="s">
        <v>2003</v>
      </c>
      <c r="B765" s="305"/>
      <c r="C765" s="305"/>
      <c r="D765" s="305"/>
      <c r="E765" s="305"/>
      <c r="F765" s="306"/>
      <c r="G765" s="249"/>
    </row>
    <row r="766" spans="1:7">
      <c r="A766" s="304"/>
      <c r="B766" s="304"/>
      <c r="C766" s="305"/>
      <c r="D766" s="304"/>
      <c r="E766" s="309"/>
      <c r="F766" s="310"/>
      <c r="G766" s="261">
        <f>E766*F766</f>
        <v>0</v>
      </c>
    </row>
    <row r="767" spans="1:7">
      <c r="A767" s="304"/>
      <c r="B767" s="304"/>
      <c r="C767" s="305"/>
      <c r="D767" s="304"/>
      <c r="E767" s="309"/>
      <c r="F767" s="310"/>
      <c r="G767" s="261">
        <f>E767*F767</f>
        <v>0</v>
      </c>
    </row>
    <row r="768" spans="1:7">
      <c r="A768" s="305"/>
      <c r="B768" s="305"/>
      <c r="C768" s="305"/>
      <c r="D768" s="305"/>
      <c r="E768" s="305"/>
      <c r="F768" s="306"/>
      <c r="G768" s="249"/>
    </row>
    <row r="769" spans="1:7">
      <c r="A769" s="304" t="s">
        <v>1904</v>
      </c>
      <c r="B769" s="304"/>
      <c r="C769" s="304"/>
      <c r="D769" s="304"/>
      <c r="E769" s="304"/>
      <c r="F769" s="311"/>
      <c r="G769" s="261">
        <f>SUM(G766:G768)</f>
        <v>0</v>
      </c>
    </row>
    <row r="770" spans="1:7" ht="24.75">
      <c r="A770" s="305" t="s">
        <v>2006</v>
      </c>
      <c r="B770" s="305"/>
      <c r="C770" s="305"/>
      <c r="D770" s="305"/>
      <c r="E770" s="305"/>
      <c r="F770" s="306"/>
      <c r="G770" s="249"/>
    </row>
    <row r="771" spans="1:7">
      <c r="A771" s="304" t="s">
        <v>9</v>
      </c>
      <c r="B771" s="304" t="s">
        <v>4354</v>
      </c>
      <c r="C771" s="305" t="s">
        <v>4355</v>
      </c>
      <c r="D771" s="304" t="s">
        <v>4314</v>
      </c>
      <c r="E771" s="309">
        <v>1</v>
      </c>
      <c r="F771" s="310">
        <v>44.33657644476957</v>
      </c>
      <c r="G771" s="261">
        <f>E771*F771</f>
        <v>44.33657644476957</v>
      </c>
    </row>
    <row r="772" spans="1:7">
      <c r="A772" s="304" t="s">
        <v>1904</v>
      </c>
      <c r="B772" s="304"/>
      <c r="C772" s="304"/>
      <c r="D772" s="304"/>
      <c r="E772" s="304"/>
      <c r="F772" s="311"/>
      <c r="G772" s="261">
        <f>SUM(G771)</f>
        <v>44.33657644476957</v>
      </c>
    </row>
    <row r="773" spans="1:7">
      <c r="A773" s="313" t="s">
        <v>4273</v>
      </c>
      <c r="B773" s="304"/>
      <c r="C773" s="304"/>
      <c r="D773" s="304"/>
      <c r="E773" s="304"/>
      <c r="F773" s="311"/>
      <c r="G773" s="261">
        <f>G764+G769+G772</f>
        <v>44.33657644476957</v>
      </c>
    </row>
    <row r="774" spans="1:7">
      <c r="A774" s="313" t="s">
        <v>4271</v>
      </c>
      <c r="B774" s="304"/>
      <c r="C774" s="304"/>
      <c r="D774" s="304"/>
      <c r="E774" s="304"/>
      <c r="F774" s="312">
        <v>0.2303</v>
      </c>
      <c r="G774" s="261">
        <f>F774*G773</f>
        <v>10.210713555230432</v>
      </c>
    </row>
    <row r="775" spans="1:7" ht="24.75">
      <c r="A775" s="307" t="s">
        <v>4280</v>
      </c>
      <c r="B775" s="305"/>
      <c r="C775" s="305"/>
      <c r="D775" s="305"/>
      <c r="E775" s="305"/>
      <c r="F775" s="306"/>
      <c r="G775" s="252">
        <f>G773+G774</f>
        <v>54.547290000000004</v>
      </c>
    </row>
    <row r="776" spans="1:7">
      <c r="A776" s="305"/>
      <c r="B776" s="305"/>
      <c r="C776" s="305"/>
      <c r="D776" s="305"/>
      <c r="E776" s="305"/>
      <c r="F776" s="306"/>
      <c r="G776" s="252"/>
    </row>
    <row r="777" spans="1:7" ht="16.5">
      <c r="A777" s="303" t="s">
        <v>201</v>
      </c>
      <c r="B777" s="303" t="s">
        <v>200</v>
      </c>
      <c r="C777" s="303" t="s">
        <v>4356</v>
      </c>
      <c r="D777" s="305"/>
      <c r="E777" s="305"/>
      <c r="F777" s="306"/>
      <c r="G777" s="252" t="s">
        <v>4281</v>
      </c>
    </row>
    <row r="778" spans="1:7">
      <c r="A778" s="305"/>
      <c r="B778" s="305"/>
      <c r="C778" s="305"/>
      <c r="D778" s="305"/>
      <c r="E778" s="305"/>
      <c r="F778" s="305"/>
      <c r="G778" s="249"/>
    </row>
    <row r="779" spans="1:7">
      <c r="A779" s="307" t="s">
        <v>4274</v>
      </c>
      <c r="B779" s="305"/>
      <c r="C779" s="305"/>
      <c r="D779" s="303" t="s">
        <v>263</v>
      </c>
      <c r="E779" s="303" t="s">
        <v>262</v>
      </c>
      <c r="F779" s="308" t="s">
        <v>4278</v>
      </c>
      <c r="G779" s="257" t="s">
        <v>4279</v>
      </c>
    </row>
    <row r="780" spans="1:7" ht="16.5">
      <c r="A780" s="305" t="s">
        <v>2001</v>
      </c>
      <c r="B780" s="305"/>
      <c r="C780" s="305"/>
      <c r="D780" s="305"/>
      <c r="E780" s="305"/>
      <c r="F780" s="306"/>
      <c r="G780" s="249"/>
    </row>
    <row r="781" spans="1:7">
      <c r="A781" s="304"/>
      <c r="B781" s="304"/>
      <c r="C781" s="305"/>
      <c r="D781" s="304"/>
      <c r="E781" s="309"/>
      <c r="F781" s="310"/>
      <c r="G781" s="261">
        <f>E781*F781</f>
        <v>0</v>
      </c>
    </row>
    <row r="782" spans="1:7">
      <c r="A782" s="304" t="s">
        <v>1904</v>
      </c>
      <c r="B782" s="304"/>
      <c r="C782" s="304"/>
      <c r="D782" s="304"/>
      <c r="E782" s="304"/>
      <c r="F782" s="311"/>
      <c r="G782" s="261">
        <f>SUM(G781)</f>
        <v>0</v>
      </c>
    </row>
    <row r="783" spans="1:7" ht="16.5">
      <c r="A783" s="305" t="s">
        <v>2003</v>
      </c>
      <c r="B783" s="305"/>
      <c r="C783" s="305"/>
      <c r="D783" s="305"/>
      <c r="E783" s="305"/>
      <c r="F783" s="306"/>
      <c r="G783" s="249"/>
    </row>
    <row r="784" spans="1:7">
      <c r="A784" s="304"/>
      <c r="B784" s="304"/>
      <c r="C784" s="305"/>
      <c r="D784" s="304"/>
      <c r="E784" s="309"/>
      <c r="F784" s="310"/>
      <c r="G784" s="261">
        <f>E784*F784</f>
        <v>0</v>
      </c>
    </row>
    <row r="785" spans="1:7">
      <c r="A785" s="304"/>
      <c r="B785" s="304"/>
      <c r="C785" s="305"/>
      <c r="D785" s="304"/>
      <c r="E785" s="309"/>
      <c r="F785" s="310"/>
      <c r="G785" s="261">
        <f>E785*F785</f>
        <v>0</v>
      </c>
    </row>
    <row r="786" spans="1:7">
      <c r="A786" s="305"/>
      <c r="B786" s="305"/>
      <c r="C786" s="305"/>
      <c r="D786" s="305"/>
      <c r="E786" s="305"/>
      <c r="F786" s="306"/>
      <c r="G786" s="249"/>
    </row>
    <row r="787" spans="1:7">
      <c r="A787" s="304" t="s">
        <v>1904</v>
      </c>
      <c r="B787" s="304"/>
      <c r="C787" s="304"/>
      <c r="D787" s="304"/>
      <c r="E787" s="304"/>
      <c r="F787" s="311"/>
      <c r="G787" s="261">
        <f>SUM(G784:G786)</f>
        <v>0</v>
      </c>
    </row>
    <row r="788" spans="1:7" ht="24.75">
      <c r="A788" s="305" t="s">
        <v>2006</v>
      </c>
      <c r="B788" s="305"/>
      <c r="C788" s="305"/>
      <c r="D788" s="305"/>
      <c r="E788" s="305"/>
      <c r="F788" s="306"/>
      <c r="G788" s="249"/>
    </row>
    <row r="789" spans="1:7">
      <c r="A789" s="304" t="s">
        <v>9</v>
      </c>
      <c r="B789" s="304" t="s">
        <v>4354</v>
      </c>
      <c r="C789" s="305" t="s">
        <v>4357</v>
      </c>
      <c r="D789" s="304" t="s">
        <v>4281</v>
      </c>
      <c r="E789" s="309">
        <v>1</v>
      </c>
      <c r="F789" s="310">
        <v>7.8202999268471105</v>
      </c>
      <c r="G789" s="261">
        <f>E789*F789</f>
        <v>7.8202999268471105</v>
      </c>
    </row>
    <row r="790" spans="1:7">
      <c r="A790" s="304" t="s">
        <v>1904</v>
      </c>
      <c r="B790" s="304"/>
      <c r="C790" s="304"/>
      <c r="D790" s="304"/>
      <c r="E790" s="304"/>
      <c r="F790" s="311"/>
      <c r="G790" s="261">
        <f>SUM(G789)</f>
        <v>7.8202999268471105</v>
      </c>
    </row>
    <row r="791" spans="1:7">
      <c r="A791" s="313" t="s">
        <v>4273</v>
      </c>
      <c r="B791" s="304"/>
      <c r="C791" s="304"/>
      <c r="D791" s="304"/>
      <c r="E791" s="304"/>
      <c r="F791" s="311"/>
      <c r="G791" s="261">
        <f>G782+G787+G790</f>
        <v>7.8202999268471105</v>
      </c>
    </row>
    <row r="792" spans="1:7">
      <c r="A792" s="313" t="s">
        <v>4271</v>
      </c>
      <c r="B792" s="304"/>
      <c r="C792" s="304"/>
      <c r="D792" s="304"/>
      <c r="E792" s="304"/>
      <c r="F792" s="312">
        <v>0.2303</v>
      </c>
      <c r="G792" s="261">
        <f>F792*G791</f>
        <v>1.8010150731528896</v>
      </c>
    </row>
    <row r="793" spans="1:7" ht="24.75">
      <c r="A793" s="307" t="s">
        <v>4280</v>
      </c>
      <c r="B793" s="305"/>
      <c r="C793" s="305"/>
      <c r="D793" s="305"/>
      <c r="E793" s="305"/>
      <c r="F793" s="306"/>
      <c r="G793" s="252">
        <f>G791+G792</f>
        <v>9.6213149999999992</v>
      </c>
    </row>
    <row r="794" spans="1:7">
      <c r="A794" s="305"/>
      <c r="B794" s="305"/>
      <c r="C794" s="305"/>
      <c r="D794" s="305"/>
      <c r="E794" s="305"/>
      <c r="F794" s="306"/>
      <c r="G794" s="252"/>
    </row>
    <row r="795" spans="1:7" ht="24.75">
      <c r="A795" s="303" t="s">
        <v>199</v>
      </c>
      <c r="B795" s="303" t="s">
        <v>198</v>
      </c>
      <c r="C795" s="303" t="s">
        <v>4358</v>
      </c>
      <c r="D795" s="305"/>
      <c r="E795" s="305"/>
      <c r="F795" s="306"/>
      <c r="G795" s="252" t="s">
        <v>4314</v>
      </c>
    </row>
    <row r="796" spans="1:7">
      <c r="A796" s="305"/>
      <c r="B796" s="305"/>
      <c r="C796" s="305"/>
      <c r="D796" s="305"/>
      <c r="E796" s="305"/>
      <c r="F796" s="305"/>
      <c r="G796" s="249"/>
    </row>
    <row r="797" spans="1:7">
      <c r="A797" s="307" t="s">
        <v>4274</v>
      </c>
      <c r="B797" s="305"/>
      <c r="C797" s="305"/>
      <c r="D797" s="303" t="s">
        <v>263</v>
      </c>
      <c r="E797" s="303" t="s">
        <v>262</v>
      </c>
      <c r="F797" s="308" t="s">
        <v>4278</v>
      </c>
      <c r="G797" s="257" t="s">
        <v>4279</v>
      </c>
    </row>
    <row r="798" spans="1:7" ht="16.5">
      <c r="A798" s="305" t="s">
        <v>2001</v>
      </c>
      <c r="B798" s="305"/>
      <c r="C798" s="305"/>
      <c r="D798" s="305"/>
      <c r="E798" s="305"/>
      <c r="F798" s="306"/>
      <c r="G798" s="249"/>
    </row>
    <row r="799" spans="1:7">
      <c r="A799" s="304"/>
      <c r="B799" s="304"/>
      <c r="C799" s="305"/>
      <c r="D799" s="304"/>
      <c r="E799" s="309"/>
      <c r="F799" s="310"/>
      <c r="G799" s="261">
        <f>E799*F799</f>
        <v>0</v>
      </c>
    </row>
    <row r="800" spans="1:7">
      <c r="A800" s="304" t="s">
        <v>1904</v>
      </c>
      <c r="B800" s="304"/>
      <c r="C800" s="304"/>
      <c r="D800" s="304"/>
      <c r="E800" s="304"/>
      <c r="F800" s="311"/>
      <c r="G800" s="261">
        <f>SUM(G799)</f>
        <v>0</v>
      </c>
    </row>
    <row r="801" spans="1:7" ht="16.5">
      <c r="A801" s="305" t="s">
        <v>2003</v>
      </c>
      <c r="B801" s="305"/>
      <c r="C801" s="305"/>
      <c r="D801" s="305"/>
      <c r="E801" s="305"/>
      <c r="F801" s="306"/>
      <c r="G801" s="249"/>
    </row>
    <row r="802" spans="1:7">
      <c r="A802" s="304"/>
      <c r="B802" s="304"/>
      <c r="C802" s="305"/>
      <c r="D802" s="304"/>
      <c r="E802" s="309"/>
      <c r="F802" s="310"/>
      <c r="G802" s="261">
        <f>E802*F802</f>
        <v>0</v>
      </c>
    </row>
    <row r="803" spans="1:7">
      <c r="A803" s="304"/>
      <c r="B803" s="304"/>
      <c r="C803" s="305"/>
      <c r="D803" s="304"/>
      <c r="E803" s="309"/>
      <c r="F803" s="310"/>
      <c r="G803" s="261">
        <f>E803*F803</f>
        <v>0</v>
      </c>
    </row>
    <row r="804" spans="1:7">
      <c r="A804" s="305"/>
      <c r="B804" s="305"/>
      <c r="C804" s="305"/>
      <c r="D804" s="305"/>
      <c r="E804" s="305"/>
      <c r="F804" s="306"/>
      <c r="G804" s="249"/>
    </row>
    <row r="805" spans="1:7">
      <c r="A805" s="304" t="s">
        <v>1904</v>
      </c>
      <c r="B805" s="304"/>
      <c r="C805" s="304"/>
      <c r="D805" s="304"/>
      <c r="E805" s="304"/>
      <c r="F805" s="311"/>
      <c r="G805" s="261">
        <f>SUM(G802:G804)</f>
        <v>0</v>
      </c>
    </row>
    <row r="806" spans="1:7" ht="24.75">
      <c r="A806" s="305" t="s">
        <v>2006</v>
      </c>
      <c r="B806" s="305"/>
      <c r="C806" s="305"/>
      <c r="D806" s="305"/>
      <c r="E806" s="305"/>
      <c r="F806" s="306"/>
      <c r="G806" s="249"/>
    </row>
    <row r="807" spans="1:7" ht="24.75">
      <c r="A807" s="304" t="s">
        <v>9</v>
      </c>
      <c r="B807" s="304" t="s">
        <v>4359</v>
      </c>
      <c r="C807" s="305" t="s">
        <v>4360</v>
      </c>
      <c r="D807" s="304" t="s">
        <v>4314</v>
      </c>
      <c r="E807" s="309">
        <v>1</v>
      </c>
      <c r="F807" s="310">
        <v>339.00892465252377</v>
      </c>
      <c r="G807" s="261">
        <f>E807*F807</f>
        <v>339.00892465252377</v>
      </c>
    </row>
    <row r="808" spans="1:7">
      <c r="A808" s="304" t="s">
        <v>1904</v>
      </c>
      <c r="B808" s="304"/>
      <c r="C808" s="304"/>
      <c r="D808" s="304"/>
      <c r="E808" s="304"/>
      <c r="F808" s="311"/>
      <c r="G808" s="261">
        <f>SUM(G807)</f>
        <v>339.00892465252377</v>
      </c>
    </row>
    <row r="809" spans="1:7">
      <c r="A809" s="313" t="s">
        <v>4273</v>
      </c>
      <c r="B809" s="304"/>
      <c r="C809" s="304"/>
      <c r="D809" s="304"/>
      <c r="E809" s="304"/>
      <c r="F809" s="311"/>
      <c r="G809" s="261">
        <f>G800+G805+G808</f>
        <v>339.00892465252377</v>
      </c>
    </row>
    <row r="810" spans="1:7">
      <c r="A810" s="313" t="s">
        <v>4271</v>
      </c>
      <c r="B810" s="304"/>
      <c r="C810" s="304"/>
      <c r="D810" s="304"/>
      <c r="E810" s="304"/>
      <c r="F810" s="312">
        <v>0.2303</v>
      </c>
      <c r="G810" s="261">
        <f>F810*G809</f>
        <v>78.073755347476222</v>
      </c>
    </row>
    <row r="811" spans="1:7" ht="24.75">
      <c r="A811" s="307" t="s">
        <v>4280</v>
      </c>
      <c r="B811" s="305"/>
      <c r="C811" s="305"/>
      <c r="D811" s="305"/>
      <c r="E811" s="305"/>
      <c r="F811" s="306"/>
      <c r="G811" s="252">
        <f>G809+G810</f>
        <v>417.08267999999998</v>
      </c>
    </row>
    <row r="812" spans="1:7">
      <c r="A812" s="305"/>
      <c r="B812" s="305"/>
      <c r="C812" s="305"/>
      <c r="D812" s="305"/>
      <c r="E812" s="305"/>
      <c r="F812" s="306"/>
      <c r="G812" s="252"/>
    </row>
    <row r="813" spans="1:7" ht="24.75">
      <c r="A813" s="303" t="s">
        <v>197</v>
      </c>
      <c r="B813" s="303" t="s">
        <v>34</v>
      </c>
      <c r="C813" s="303" t="s">
        <v>4400</v>
      </c>
      <c r="D813" s="305"/>
      <c r="E813" s="305"/>
      <c r="F813" s="306"/>
      <c r="G813" s="252" t="s">
        <v>4281</v>
      </c>
    </row>
    <row r="814" spans="1:7">
      <c r="A814" s="305"/>
      <c r="B814" s="305"/>
      <c r="C814" s="305"/>
      <c r="D814" s="305"/>
      <c r="E814" s="305"/>
      <c r="F814" s="305"/>
      <c r="G814" s="249"/>
    </row>
    <row r="815" spans="1:7">
      <c r="A815" s="307" t="s">
        <v>4274</v>
      </c>
      <c r="B815" s="305"/>
      <c r="C815" s="305"/>
      <c r="D815" s="303" t="s">
        <v>263</v>
      </c>
      <c r="E815" s="303" t="s">
        <v>262</v>
      </c>
      <c r="F815" s="308" t="s">
        <v>4278</v>
      </c>
      <c r="G815" s="257" t="s">
        <v>4279</v>
      </c>
    </row>
    <row r="816" spans="1:7" ht="16.5">
      <c r="A816" s="305" t="s">
        <v>2001</v>
      </c>
      <c r="B816" s="305"/>
      <c r="C816" s="305"/>
      <c r="D816" s="305"/>
      <c r="E816" s="305"/>
      <c r="F816" s="306"/>
      <c r="G816" s="249"/>
    </row>
    <row r="817" spans="1:7">
      <c r="A817" s="304"/>
      <c r="B817" s="304"/>
      <c r="C817" s="305"/>
      <c r="D817" s="304"/>
      <c r="E817" s="309"/>
      <c r="F817" s="310"/>
      <c r="G817" s="261">
        <f>E817*F817</f>
        <v>0</v>
      </c>
    </row>
    <row r="818" spans="1:7">
      <c r="A818" s="304" t="s">
        <v>1904</v>
      </c>
      <c r="B818" s="304"/>
      <c r="C818" s="304"/>
      <c r="D818" s="304"/>
      <c r="E818" s="304"/>
      <c r="F818" s="311"/>
      <c r="G818" s="261">
        <f>SUM(G817)</f>
        <v>0</v>
      </c>
    </row>
    <row r="819" spans="1:7" ht="16.5">
      <c r="A819" s="305" t="s">
        <v>2003</v>
      </c>
      <c r="B819" s="305"/>
      <c r="C819" s="305"/>
      <c r="D819" s="305"/>
      <c r="E819" s="305"/>
      <c r="F819" s="306"/>
      <c r="G819" s="249"/>
    </row>
    <row r="820" spans="1:7">
      <c r="A820" s="304"/>
      <c r="B820" s="304"/>
      <c r="C820" s="305"/>
      <c r="D820" s="304"/>
      <c r="E820" s="309"/>
      <c r="F820" s="310"/>
      <c r="G820" s="261">
        <f>E820*F820</f>
        <v>0</v>
      </c>
    </row>
    <row r="821" spans="1:7">
      <c r="A821" s="304"/>
      <c r="B821" s="304"/>
      <c r="C821" s="305"/>
      <c r="D821" s="304"/>
      <c r="E821" s="309"/>
      <c r="F821" s="310"/>
      <c r="G821" s="261">
        <f>E821*F821</f>
        <v>0</v>
      </c>
    </row>
    <row r="822" spans="1:7">
      <c r="A822" s="305"/>
      <c r="B822" s="305"/>
      <c r="C822" s="305"/>
      <c r="D822" s="305"/>
      <c r="E822" s="305"/>
      <c r="F822" s="306"/>
      <c r="G822" s="249"/>
    </row>
    <row r="823" spans="1:7">
      <c r="A823" s="304" t="s">
        <v>1904</v>
      </c>
      <c r="B823" s="304"/>
      <c r="C823" s="304"/>
      <c r="D823" s="304"/>
      <c r="E823" s="304"/>
      <c r="F823" s="311"/>
      <c r="G823" s="261">
        <f>SUM(G820:G822)</f>
        <v>0</v>
      </c>
    </row>
    <row r="824" spans="1:7" ht="24.75">
      <c r="A824" s="305" t="s">
        <v>2006</v>
      </c>
      <c r="B824" s="305"/>
      <c r="C824" s="305"/>
      <c r="D824" s="305"/>
      <c r="E824" s="305"/>
      <c r="F824" s="306"/>
      <c r="G824" s="249"/>
    </row>
    <row r="825" spans="1:7" ht="24.75">
      <c r="A825" s="304" t="s">
        <v>9</v>
      </c>
      <c r="B825" s="304" t="s">
        <v>34</v>
      </c>
      <c r="C825" s="305" t="s">
        <v>4361</v>
      </c>
      <c r="D825" s="304" t="s">
        <v>4281</v>
      </c>
      <c r="E825" s="309">
        <v>1</v>
      </c>
      <c r="F825" s="310">
        <v>38.850158497927339</v>
      </c>
      <c r="G825" s="261">
        <f>E825*F825</f>
        <v>38.850158497927339</v>
      </c>
    </row>
    <row r="826" spans="1:7">
      <c r="A826" s="304" t="s">
        <v>1904</v>
      </c>
      <c r="B826" s="304"/>
      <c r="C826" s="304"/>
      <c r="D826" s="304"/>
      <c r="E826" s="304"/>
      <c r="F826" s="311"/>
      <c r="G826" s="261">
        <f>SUM(G825)</f>
        <v>38.850158497927339</v>
      </c>
    </row>
    <row r="827" spans="1:7">
      <c r="A827" s="313" t="s">
        <v>4273</v>
      </c>
      <c r="B827" s="304"/>
      <c r="C827" s="304"/>
      <c r="D827" s="304"/>
      <c r="E827" s="304"/>
      <c r="F827" s="311"/>
      <c r="G827" s="261">
        <f>G818+G823+G826</f>
        <v>38.850158497927339</v>
      </c>
    </row>
    <row r="828" spans="1:7">
      <c r="A828" s="313" t="s">
        <v>4271</v>
      </c>
      <c r="B828" s="304"/>
      <c r="C828" s="304"/>
      <c r="D828" s="304"/>
      <c r="E828" s="304"/>
      <c r="F828" s="312">
        <v>0.2303</v>
      </c>
      <c r="G828" s="261">
        <f>F828*G827</f>
        <v>8.9471915020726662</v>
      </c>
    </row>
    <row r="829" spans="1:7" ht="24.75">
      <c r="A829" s="307" t="s">
        <v>4280</v>
      </c>
      <c r="B829" s="305"/>
      <c r="C829" s="305"/>
      <c r="D829" s="305"/>
      <c r="E829" s="305"/>
      <c r="F829" s="306"/>
      <c r="G829" s="252">
        <f>SUM(G827:G828)</f>
        <v>47.797350000000009</v>
      </c>
    </row>
    <row r="830" spans="1:7">
      <c r="A830" s="305"/>
      <c r="B830" s="305"/>
      <c r="C830" s="305"/>
      <c r="D830" s="305"/>
      <c r="E830" s="305"/>
      <c r="F830" s="306"/>
      <c r="G830" s="252"/>
    </row>
    <row r="831" spans="1:7" ht="16.5">
      <c r="A831" s="303" t="s">
        <v>196</v>
      </c>
      <c r="B831" s="303" t="s">
        <v>31</v>
      </c>
      <c r="C831" s="304" t="s">
        <v>4337</v>
      </c>
      <c r="D831" s="305"/>
      <c r="E831" s="305"/>
      <c r="F831" s="306"/>
      <c r="G831" s="252" t="s">
        <v>30</v>
      </c>
    </row>
    <row r="832" spans="1:7">
      <c r="A832" s="305"/>
      <c r="B832" s="305"/>
      <c r="C832" s="305"/>
      <c r="D832" s="305"/>
      <c r="E832" s="305"/>
      <c r="F832" s="305"/>
      <c r="G832" s="249"/>
    </row>
    <row r="833" spans="1:7">
      <c r="A833" s="307" t="s">
        <v>4274</v>
      </c>
      <c r="B833" s="305"/>
      <c r="C833" s="305"/>
      <c r="D833" s="303" t="s">
        <v>263</v>
      </c>
      <c r="E833" s="303" t="s">
        <v>262</v>
      </c>
      <c r="F833" s="308" t="s">
        <v>4278</v>
      </c>
      <c r="G833" s="257" t="s">
        <v>4279</v>
      </c>
    </row>
    <row r="834" spans="1:7" ht="16.5">
      <c r="A834" s="305" t="s">
        <v>2001</v>
      </c>
      <c r="B834" s="305"/>
      <c r="C834" s="305"/>
      <c r="D834" s="305"/>
      <c r="E834" s="305"/>
      <c r="F834" s="306"/>
      <c r="G834" s="249"/>
    </row>
    <row r="835" spans="1:7">
      <c r="A835" s="304"/>
      <c r="B835" s="304"/>
      <c r="C835" s="305"/>
      <c r="D835" s="304"/>
      <c r="E835" s="309"/>
      <c r="F835" s="310"/>
      <c r="G835" s="261">
        <f>E835*F835</f>
        <v>0</v>
      </c>
    </row>
    <row r="836" spans="1:7">
      <c r="A836" s="304" t="s">
        <v>1904</v>
      </c>
      <c r="B836" s="304"/>
      <c r="C836" s="304"/>
      <c r="D836" s="304"/>
      <c r="E836" s="304"/>
      <c r="F836" s="311"/>
      <c r="G836" s="261">
        <f>SUM(G835)</f>
        <v>0</v>
      </c>
    </row>
    <row r="837" spans="1:7" ht="16.5">
      <c r="A837" s="305" t="s">
        <v>2003</v>
      </c>
      <c r="B837" s="305"/>
      <c r="C837" s="305"/>
      <c r="D837" s="305"/>
      <c r="E837" s="305"/>
      <c r="F837" s="306"/>
      <c r="G837" s="249"/>
    </row>
    <row r="838" spans="1:7">
      <c r="A838" s="304"/>
      <c r="B838" s="304"/>
      <c r="C838" s="305"/>
      <c r="D838" s="304"/>
      <c r="E838" s="309"/>
      <c r="F838" s="310"/>
      <c r="G838" s="261">
        <f>E838*F838</f>
        <v>0</v>
      </c>
    </row>
    <row r="839" spans="1:7">
      <c r="A839" s="304"/>
      <c r="B839" s="304"/>
      <c r="C839" s="305"/>
      <c r="D839" s="304"/>
      <c r="E839" s="309"/>
      <c r="F839" s="310"/>
      <c r="G839" s="261">
        <f>E839*F839</f>
        <v>0</v>
      </c>
    </row>
    <row r="840" spans="1:7">
      <c r="A840" s="305"/>
      <c r="B840" s="305"/>
      <c r="C840" s="305"/>
      <c r="D840" s="305"/>
      <c r="E840" s="305"/>
      <c r="F840" s="306"/>
      <c r="G840" s="249"/>
    </row>
    <row r="841" spans="1:7">
      <c r="A841" s="304" t="s">
        <v>1904</v>
      </c>
      <c r="B841" s="304"/>
      <c r="C841" s="304"/>
      <c r="D841" s="304"/>
      <c r="E841" s="304"/>
      <c r="F841" s="311"/>
      <c r="G841" s="261">
        <f>SUM(G838:G840)</f>
        <v>0</v>
      </c>
    </row>
    <row r="842" spans="1:7" ht="24.75">
      <c r="A842" s="305" t="s">
        <v>2006</v>
      </c>
      <c r="B842" s="305"/>
      <c r="C842" s="305"/>
      <c r="D842" s="305"/>
      <c r="E842" s="305"/>
      <c r="F842" s="306"/>
      <c r="G842" s="249"/>
    </row>
    <row r="843" spans="1:7" ht="16.5">
      <c r="A843" s="304" t="s">
        <v>9</v>
      </c>
      <c r="B843" s="304" t="s">
        <v>4335</v>
      </c>
      <c r="C843" s="305" t="s">
        <v>4336</v>
      </c>
      <c r="D843" s="304" t="s">
        <v>30</v>
      </c>
      <c r="E843" s="309">
        <v>1</v>
      </c>
      <c r="F843" s="310">
        <v>6.7933918556449653</v>
      </c>
      <c r="G843" s="261">
        <f>E843*F843</f>
        <v>6.7933918556449653</v>
      </c>
    </row>
    <row r="844" spans="1:7">
      <c r="A844" s="304" t="s">
        <v>1904</v>
      </c>
      <c r="B844" s="304"/>
      <c r="C844" s="304"/>
      <c r="D844" s="304"/>
      <c r="E844" s="304"/>
      <c r="F844" s="311"/>
      <c r="G844" s="261">
        <f>SUM(G843)</f>
        <v>6.7933918556449653</v>
      </c>
    </row>
    <row r="845" spans="1:7">
      <c r="A845" s="313" t="s">
        <v>4273</v>
      </c>
      <c r="B845" s="304"/>
      <c r="C845" s="304"/>
      <c r="D845" s="304"/>
      <c r="E845" s="304"/>
      <c r="F845" s="311"/>
      <c r="G845" s="261">
        <f>G836+G841+G844</f>
        <v>6.7933918556449653</v>
      </c>
    </row>
    <row r="846" spans="1:7">
      <c r="A846" s="313" t="s">
        <v>4271</v>
      </c>
      <c r="B846" s="304"/>
      <c r="C846" s="304"/>
      <c r="D846" s="304"/>
      <c r="E846" s="304"/>
      <c r="F846" s="312">
        <v>0.2303</v>
      </c>
      <c r="G846" s="261">
        <f>F846*G845</f>
        <v>1.5645181443550356</v>
      </c>
    </row>
    <row r="847" spans="1:7" ht="24.75">
      <c r="A847" s="307" t="s">
        <v>4280</v>
      </c>
      <c r="B847" s="305"/>
      <c r="C847" s="305"/>
      <c r="D847" s="305"/>
      <c r="E847" s="305"/>
      <c r="F847" s="306"/>
      <c r="G847" s="252">
        <f>G845+G846</f>
        <v>8.3579100000000004</v>
      </c>
    </row>
    <row r="848" spans="1:7">
      <c r="A848" s="305"/>
      <c r="B848" s="305"/>
      <c r="C848" s="305"/>
      <c r="D848" s="305"/>
      <c r="E848" s="305"/>
      <c r="F848" s="306"/>
      <c r="G848" s="249"/>
    </row>
    <row r="849" spans="1:7" ht="16.5">
      <c r="A849" s="303" t="s">
        <v>195</v>
      </c>
      <c r="B849" s="303" t="s">
        <v>80</v>
      </c>
      <c r="C849" s="304" t="s">
        <v>4368</v>
      </c>
      <c r="D849" s="305"/>
      <c r="E849" s="305"/>
      <c r="F849" s="306"/>
      <c r="G849" s="252" t="s">
        <v>30</v>
      </c>
    </row>
    <row r="850" spans="1:7">
      <c r="A850" s="305"/>
      <c r="B850" s="305"/>
      <c r="C850" s="305"/>
      <c r="D850" s="305"/>
      <c r="E850" s="305"/>
      <c r="F850" s="305"/>
      <c r="G850" s="249"/>
    </row>
    <row r="851" spans="1:7">
      <c r="A851" s="307" t="s">
        <v>4274</v>
      </c>
      <c r="B851" s="305"/>
      <c r="C851" s="305"/>
      <c r="D851" s="303" t="s">
        <v>263</v>
      </c>
      <c r="E851" s="303" t="s">
        <v>262</v>
      </c>
      <c r="F851" s="308" t="s">
        <v>4278</v>
      </c>
      <c r="G851" s="257" t="s">
        <v>4279</v>
      </c>
    </row>
    <row r="852" spans="1:7" ht="16.5">
      <c r="A852" s="305" t="s">
        <v>2001</v>
      </c>
      <c r="B852" s="305"/>
      <c r="C852" s="305"/>
      <c r="D852" s="305"/>
      <c r="E852" s="305"/>
      <c r="F852" s="306"/>
      <c r="G852" s="249"/>
    </row>
    <row r="853" spans="1:7">
      <c r="A853" s="304"/>
      <c r="B853" s="304"/>
      <c r="C853" s="305"/>
      <c r="D853" s="304"/>
      <c r="E853" s="309"/>
      <c r="F853" s="310"/>
      <c r="G853" s="261">
        <f>E853*F853</f>
        <v>0</v>
      </c>
    </row>
    <row r="854" spans="1:7">
      <c r="A854" s="304" t="s">
        <v>1904</v>
      </c>
      <c r="B854" s="304"/>
      <c r="C854" s="304"/>
      <c r="D854" s="304"/>
      <c r="E854" s="304"/>
      <c r="F854" s="311"/>
      <c r="G854" s="261">
        <f>SUM(G853)</f>
        <v>0</v>
      </c>
    </row>
    <row r="855" spans="1:7" ht="16.5">
      <c r="A855" s="305" t="s">
        <v>2003</v>
      </c>
      <c r="B855" s="305"/>
      <c r="C855" s="305"/>
      <c r="D855" s="305"/>
      <c r="E855" s="305"/>
      <c r="F855" s="306"/>
      <c r="G855" s="249"/>
    </row>
    <row r="856" spans="1:7">
      <c r="A856" s="304"/>
      <c r="B856" s="304"/>
      <c r="C856" s="305"/>
      <c r="D856" s="304"/>
      <c r="E856" s="309"/>
      <c r="F856" s="310"/>
      <c r="G856" s="261">
        <f>E856*F856</f>
        <v>0</v>
      </c>
    </row>
    <row r="857" spans="1:7">
      <c r="A857" s="304"/>
      <c r="B857" s="304"/>
      <c r="C857" s="305"/>
      <c r="D857" s="304"/>
      <c r="E857" s="309"/>
      <c r="F857" s="310"/>
      <c r="G857" s="261">
        <f>E857*F857</f>
        <v>0</v>
      </c>
    </row>
    <row r="858" spans="1:7">
      <c r="A858" s="305"/>
      <c r="B858" s="305"/>
      <c r="C858" s="305"/>
      <c r="D858" s="305"/>
      <c r="E858" s="305"/>
      <c r="F858" s="306"/>
      <c r="G858" s="249"/>
    </row>
    <row r="859" spans="1:7">
      <c r="A859" s="304" t="s">
        <v>1904</v>
      </c>
      <c r="B859" s="304"/>
      <c r="C859" s="304"/>
      <c r="D859" s="304"/>
      <c r="E859" s="304"/>
      <c r="F859" s="311"/>
      <c r="G859" s="261">
        <f>SUM(G856:G858)</f>
        <v>0</v>
      </c>
    </row>
    <row r="860" spans="1:7" ht="24.75">
      <c r="A860" s="305" t="s">
        <v>2006</v>
      </c>
      <c r="B860" s="305"/>
      <c r="C860" s="305"/>
      <c r="D860" s="305"/>
      <c r="E860" s="305"/>
      <c r="F860" s="306"/>
      <c r="G860" s="249"/>
    </row>
    <row r="861" spans="1:7">
      <c r="A861" s="304" t="s">
        <v>9</v>
      </c>
      <c r="B861" s="304" t="s">
        <v>4369</v>
      </c>
      <c r="C861" s="305" t="s">
        <v>4370</v>
      </c>
      <c r="D861" s="304" t="s">
        <v>30</v>
      </c>
      <c r="E861" s="309">
        <v>1</v>
      </c>
      <c r="F861" s="310">
        <v>6.6282248232138503</v>
      </c>
      <c r="G861" s="261">
        <f>E861*F861</f>
        <v>6.6282248232138503</v>
      </c>
    </row>
    <row r="862" spans="1:7">
      <c r="A862" s="304" t="s">
        <v>1904</v>
      </c>
      <c r="B862" s="304"/>
      <c r="C862" s="304"/>
      <c r="D862" s="304"/>
      <c r="E862" s="304"/>
      <c r="F862" s="311"/>
      <c r="G862" s="261">
        <f>SUM(G861)</f>
        <v>6.6282248232138503</v>
      </c>
    </row>
    <row r="863" spans="1:7">
      <c r="A863" s="313" t="s">
        <v>4273</v>
      </c>
      <c r="B863" s="304"/>
      <c r="C863" s="304"/>
      <c r="D863" s="304"/>
      <c r="E863" s="304"/>
      <c r="F863" s="311"/>
      <c r="G863" s="261">
        <f>G854+G859+G862</f>
        <v>6.6282248232138503</v>
      </c>
    </row>
    <row r="864" spans="1:7">
      <c r="A864" s="313" t="s">
        <v>4271</v>
      </c>
      <c r="B864" s="304"/>
      <c r="C864" s="304"/>
      <c r="D864" s="304"/>
      <c r="E864" s="304"/>
      <c r="F864" s="312">
        <v>0.2303</v>
      </c>
      <c r="G864" s="261">
        <f>F864*G863</f>
        <v>1.5264801767861498</v>
      </c>
    </row>
    <row r="865" spans="1:7" ht="24.75">
      <c r="A865" s="307" t="s">
        <v>4280</v>
      </c>
      <c r="B865" s="305"/>
      <c r="C865" s="305"/>
      <c r="D865" s="305"/>
      <c r="E865" s="305"/>
      <c r="F865" s="306"/>
      <c r="G865" s="252">
        <f>G863+G864</f>
        <v>8.1547049999999999</v>
      </c>
    </row>
    <row r="866" spans="1:7">
      <c r="A866" s="305"/>
      <c r="B866" s="305"/>
      <c r="C866" s="305"/>
      <c r="D866" s="305"/>
      <c r="E866" s="305"/>
      <c r="F866" s="306"/>
      <c r="G866" s="252"/>
    </row>
    <row r="867" spans="1:7" ht="33">
      <c r="A867" s="303" t="s">
        <v>194</v>
      </c>
      <c r="B867" s="303" t="s">
        <v>193</v>
      </c>
      <c r="C867" s="304" t="s">
        <v>4362</v>
      </c>
      <c r="D867" s="305"/>
      <c r="E867" s="305"/>
      <c r="F867" s="306"/>
      <c r="G867" s="252" t="s">
        <v>4314</v>
      </c>
    </row>
    <row r="868" spans="1:7">
      <c r="A868" s="305"/>
      <c r="B868" s="305"/>
      <c r="C868" s="305"/>
      <c r="D868" s="305"/>
      <c r="E868" s="305"/>
      <c r="F868" s="305"/>
      <c r="G868" s="249"/>
    </row>
    <row r="869" spans="1:7">
      <c r="A869" s="307" t="s">
        <v>4274</v>
      </c>
      <c r="B869" s="305"/>
      <c r="C869" s="305"/>
      <c r="D869" s="303" t="s">
        <v>263</v>
      </c>
      <c r="E869" s="303" t="s">
        <v>262</v>
      </c>
      <c r="F869" s="308" t="s">
        <v>4278</v>
      </c>
      <c r="G869" s="257" t="s">
        <v>4279</v>
      </c>
    </row>
    <row r="870" spans="1:7" ht="16.5">
      <c r="A870" s="305" t="s">
        <v>2001</v>
      </c>
      <c r="B870" s="305"/>
      <c r="C870" s="305"/>
      <c r="D870" s="305"/>
      <c r="E870" s="305"/>
      <c r="F870" s="306"/>
      <c r="G870" s="249"/>
    </row>
    <row r="871" spans="1:7">
      <c r="A871" s="304"/>
      <c r="B871" s="304"/>
      <c r="C871" s="305"/>
      <c r="D871" s="304"/>
      <c r="E871" s="309"/>
      <c r="F871" s="310"/>
      <c r="G871" s="261">
        <f>E871*F871</f>
        <v>0</v>
      </c>
    </row>
    <row r="872" spans="1:7">
      <c r="A872" s="304" t="s">
        <v>1904</v>
      </c>
      <c r="B872" s="304"/>
      <c r="C872" s="304"/>
      <c r="D872" s="304"/>
      <c r="E872" s="304"/>
      <c r="F872" s="311"/>
      <c r="G872" s="261">
        <f>SUM(G871)</f>
        <v>0</v>
      </c>
    </row>
    <row r="873" spans="1:7" ht="16.5">
      <c r="A873" s="305" t="s">
        <v>2003</v>
      </c>
      <c r="B873" s="305"/>
      <c r="C873" s="305"/>
      <c r="D873" s="305"/>
      <c r="E873" s="305"/>
      <c r="F873" s="306"/>
      <c r="G873" s="249"/>
    </row>
    <row r="874" spans="1:7">
      <c r="A874" s="304"/>
      <c r="B874" s="304"/>
      <c r="C874" s="305"/>
      <c r="D874" s="304"/>
      <c r="E874" s="309"/>
      <c r="F874" s="310"/>
      <c r="G874" s="261">
        <f>E874*F874</f>
        <v>0</v>
      </c>
    </row>
    <row r="875" spans="1:7">
      <c r="A875" s="304"/>
      <c r="B875" s="304"/>
      <c r="C875" s="305"/>
      <c r="D875" s="304"/>
      <c r="E875" s="309"/>
      <c r="F875" s="310"/>
      <c r="G875" s="261">
        <f>E875*F875</f>
        <v>0</v>
      </c>
    </row>
    <row r="876" spans="1:7">
      <c r="A876" s="305"/>
      <c r="B876" s="305"/>
      <c r="C876" s="305"/>
      <c r="D876" s="305"/>
      <c r="E876" s="305"/>
      <c r="F876" s="306"/>
      <c r="G876" s="249"/>
    </row>
    <row r="877" spans="1:7">
      <c r="A877" s="304" t="s">
        <v>1904</v>
      </c>
      <c r="B877" s="304"/>
      <c r="C877" s="304"/>
      <c r="D877" s="304"/>
      <c r="E877" s="304"/>
      <c r="F877" s="311"/>
      <c r="G877" s="261">
        <f>SUM(G874:G876)</f>
        <v>0</v>
      </c>
    </row>
    <row r="878" spans="1:7" ht="24.75">
      <c r="A878" s="305" t="s">
        <v>2006</v>
      </c>
      <c r="B878" s="305"/>
      <c r="C878" s="305"/>
      <c r="D878" s="305"/>
      <c r="E878" s="305"/>
      <c r="F878" s="306"/>
      <c r="G878" s="249"/>
    </row>
    <row r="879" spans="1:7" ht="33">
      <c r="A879" s="304" t="s">
        <v>9</v>
      </c>
      <c r="B879" s="304" t="s">
        <v>4363</v>
      </c>
      <c r="C879" s="305" t="s">
        <v>4364</v>
      </c>
      <c r="D879" s="304" t="s">
        <v>4314</v>
      </c>
      <c r="E879" s="309">
        <v>1</v>
      </c>
      <c r="F879" s="310">
        <v>284.30273104120943</v>
      </c>
      <c r="G879" s="261">
        <f>E879*F879</f>
        <v>284.30273104120943</v>
      </c>
    </row>
    <row r="880" spans="1:7">
      <c r="A880" s="304" t="s">
        <v>1904</v>
      </c>
      <c r="B880" s="304"/>
      <c r="C880" s="304"/>
      <c r="D880" s="304"/>
      <c r="E880" s="304"/>
      <c r="F880" s="311"/>
      <c r="G880" s="261">
        <f>SUM(G879)</f>
        <v>284.30273104120943</v>
      </c>
    </row>
    <row r="881" spans="1:7">
      <c r="A881" s="313" t="s">
        <v>4273</v>
      </c>
      <c r="B881" s="304"/>
      <c r="C881" s="304"/>
      <c r="D881" s="304"/>
      <c r="E881" s="304"/>
      <c r="F881" s="311"/>
      <c r="G881" s="261">
        <f>G872+G877+G880</f>
        <v>284.30273104120943</v>
      </c>
    </row>
    <row r="882" spans="1:7">
      <c r="A882" s="313" t="s">
        <v>4271</v>
      </c>
      <c r="B882" s="304"/>
      <c r="C882" s="304"/>
      <c r="D882" s="304"/>
      <c r="E882" s="304"/>
      <c r="F882" s="312">
        <v>0.2303</v>
      </c>
      <c r="G882" s="261">
        <f>F882*G881</f>
        <v>65.474918958790539</v>
      </c>
    </row>
    <row r="883" spans="1:7" ht="24.75">
      <c r="A883" s="307" t="s">
        <v>4280</v>
      </c>
      <c r="B883" s="305"/>
      <c r="C883" s="305"/>
      <c r="D883" s="305"/>
      <c r="E883" s="305"/>
      <c r="F883" s="306"/>
      <c r="G883" s="252">
        <f>G881+G882</f>
        <v>349.77764999999999</v>
      </c>
    </row>
    <row r="884" spans="1:7">
      <c r="A884" s="305"/>
      <c r="B884" s="305"/>
      <c r="C884" s="305"/>
      <c r="D884" s="305"/>
      <c r="E884" s="305"/>
      <c r="F884" s="306"/>
      <c r="G884" s="252"/>
    </row>
    <row r="885" spans="1:7" ht="16.5">
      <c r="A885" s="303" t="s">
        <v>192</v>
      </c>
      <c r="B885" s="303" t="s">
        <v>191</v>
      </c>
      <c r="C885" s="303" t="s">
        <v>4365</v>
      </c>
      <c r="D885" s="305"/>
      <c r="E885" s="305"/>
      <c r="F885" s="306"/>
      <c r="G885" s="252" t="s">
        <v>4314</v>
      </c>
    </row>
    <row r="886" spans="1:7">
      <c r="A886" s="305"/>
      <c r="B886" s="305"/>
      <c r="C886" s="305"/>
      <c r="D886" s="305"/>
      <c r="E886" s="305"/>
      <c r="F886" s="305"/>
      <c r="G886" s="249"/>
    </row>
    <row r="887" spans="1:7">
      <c r="A887" s="307" t="s">
        <v>4274</v>
      </c>
      <c r="B887" s="305"/>
      <c r="C887" s="305"/>
      <c r="D887" s="303" t="s">
        <v>263</v>
      </c>
      <c r="E887" s="303" t="s">
        <v>262</v>
      </c>
      <c r="F887" s="308" t="s">
        <v>4278</v>
      </c>
      <c r="G887" s="257" t="s">
        <v>4279</v>
      </c>
    </row>
    <row r="888" spans="1:7" ht="16.5">
      <c r="A888" s="305" t="s">
        <v>2001</v>
      </c>
      <c r="B888" s="305"/>
      <c r="C888" s="305"/>
      <c r="D888" s="305"/>
      <c r="E888" s="305"/>
      <c r="F888" s="306"/>
      <c r="G888" s="249"/>
    </row>
    <row r="889" spans="1:7">
      <c r="A889" s="304"/>
      <c r="B889" s="304"/>
      <c r="C889" s="305"/>
      <c r="D889" s="304"/>
      <c r="E889" s="309"/>
      <c r="F889" s="310"/>
      <c r="G889" s="261">
        <f>E889*F889</f>
        <v>0</v>
      </c>
    </row>
    <row r="890" spans="1:7">
      <c r="A890" s="304" t="s">
        <v>1904</v>
      </c>
      <c r="B890" s="304"/>
      <c r="C890" s="304"/>
      <c r="D890" s="304"/>
      <c r="E890" s="304"/>
      <c r="F890" s="311"/>
      <c r="G890" s="261">
        <f>SUM(G889)</f>
        <v>0</v>
      </c>
    </row>
    <row r="891" spans="1:7" ht="16.5">
      <c r="A891" s="305" t="s">
        <v>2003</v>
      </c>
      <c r="B891" s="305"/>
      <c r="C891" s="305"/>
      <c r="D891" s="305"/>
      <c r="E891" s="305"/>
      <c r="F891" s="306"/>
      <c r="G891" s="249"/>
    </row>
    <row r="892" spans="1:7">
      <c r="A892" s="304"/>
      <c r="B892" s="304"/>
      <c r="C892" s="305"/>
      <c r="D892" s="304"/>
      <c r="E892" s="309"/>
      <c r="F892" s="310"/>
      <c r="G892" s="261">
        <f>E892*F892</f>
        <v>0</v>
      </c>
    </row>
    <row r="893" spans="1:7">
      <c r="A893" s="304"/>
      <c r="B893" s="304"/>
      <c r="C893" s="305"/>
      <c r="D893" s="304"/>
      <c r="E893" s="309"/>
      <c r="F893" s="310"/>
      <c r="G893" s="261">
        <f>E893*F893</f>
        <v>0</v>
      </c>
    </row>
    <row r="894" spans="1:7">
      <c r="A894" s="305"/>
      <c r="B894" s="305"/>
      <c r="C894" s="305"/>
      <c r="D894" s="305"/>
      <c r="E894" s="305"/>
      <c r="F894" s="306"/>
      <c r="G894" s="249"/>
    </row>
    <row r="895" spans="1:7">
      <c r="A895" s="304" t="s">
        <v>1904</v>
      </c>
      <c r="B895" s="304"/>
      <c r="C895" s="304"/>
      <c r="D895" s="304"/>
      <c r="E895" s="304"/>
      <c r="F895" s="311"/>
      <c r="G895" s="261">
        <f>SUM(G892:G894)</f>
        <v>0</v>
      </c>
    </row>
    <row r="896" spans="1:7" ht="24.75">
      <c r="A896" s="305" t="s">
        <v>2006</v>
      </c>
      <c r="B896" s="305"/>
      <c r="C896" s="305"/>
      <c r="D896" s="305"/>
      <c r="E896" s="305"/>
      <c r="F896" s="306"/>
      <c r="G896" s="249"/>
    </row>
    <row r="897" spans="1:7" ht="16.5">
      <c r="A897" s="304" t="s">
        <v>9</v>
      </c>
      <c r="B897" s="304" t="s">
        <v>4366</v>
      </c>
      <c r="C897" s="305" t="s">
        <v>4367</v>
      </c>
      <c r="D897" s="304" t="s">
        <v>4314</v>
      </c>
      <c r="E897" s="309">
        <v>1</v>
      </c>
      <c r="F897" s="314">
        <v>27.776786149719584</v>
      </c>
      <c r="G897" s="261">
        <f>E897*F897</f>
        <v>27.776786149719584</v>
      </c>
    </row>
    <row r="898" spans="1:7">
      <c r="A898" s="304" t="s">
        <v>1904</v>
      </c>
      <c r="B898" s="304"/>
      <c r="C898" s="304"/>
      <c r="D898" s="304"/>
      <c r="E898" s="304"/>
      <c r="F898" s="311"/>
      <c r="G898" s="261">
        <f>SUM(G897)</f>
        <v>27.776786149719584</v>
      </c>
    </row>
    <row r="899" spans="1:7">
      <c r="A899" s="313" t="s">
        <v>4273</v>
      </c>
      <c r="B899" s="304"/>
      <c r="C899" s="304"/>
      <c r="D899" s="304"/>
      <c r="E899" s="304"/>
      <c r="F899" s="311"/>
      <c r="G899" s="261">
        <f>G890+G895+G898</f>
        <v>27.776786149719584</v>
      </c>
    </row>
    <row r="900" spans="1:7">
      <c r="A900" s="313" t="s">
        <v>4271</v>
      </c>
      <c r="B900" s="304"/>
      <c r="C900" s="304"/>
      <c r="D900" s="304"/>
      <c r="E900" s="304"/>
      <c r="F900" s="312">
        <v>0.2303</v>
      </c>
      <c r="G900" s="261">
        <f>F900*G899</f>
        <v>6.3969938502804204</v>
      </c>
    </row>
    <row r="901" spans="1:7" ht="24.75">
      <c r="A901" s="307" t="s">
        <v>4280</v>
      </c>
      <c r="B901" s="305"/>
      <c r="C901" s="305"/>
      <c r="D901" s="305"/>
      <c r="E901" s="305"/>
      <c r="F901" s="306"/>
      <c r="G901" s="252">
        <f>G899+G900</f>
        <v>34.173780000000008</v>
      </c>
    </row>
    <row r="902" spans="1:7">
      <c r="A902" s="305"/>
      <c r="B902" s="305"/>
      <c r="C902" s="305"/>
      <c r="D902" s="305"/>
      <c r="E902" s="305"/>
      <c r="F902" s="306"/>
      <c r="G902" s="252"/>
    </row>
    <row r="903" spans="1:7" ht="16.5">
      <c r="A903" s="303" t="s">
        <v>190</v>
      </c>
      <c r="B903" s="303" t="s">
        <v>189</v>
      </c>
      <c r="C903" s="304" t="s">
        <v>4347</v>
      </c>
      <c r="D903" s="305"/>
      <c r="E903" s="305"/>
      <c r="F903" s="306"/>
      <c r="G903" s="252" t="s">
        <v>4314</v>
      </c>
    </row>
    <row r="904" spans="1:7">
      <c r="A904" s="305"/>
      <c r="B904" s="305"/>
      <c r="C904" s="305"/>
      <c r="D904" s="305"/>
      <c r="E904" s="305"/>
      <c r="F904" s="305"/>
      <c r="G904" s="249"/>
    </row>
    <row r="905" spans="1:7">
      <c r="A905" s="307" t="s">
        <v>4274</v>
      </c>
      <c r="B905" s="305"/>
      <c r="C905" s="305"/>
      <c r="D905" s="303" t="s">
        <v>263</v>
      </c>
      <c r="E905" s="303" t="s">
        <v>262</v>
      </c>
      <c r="F905" s="308" t="s">
        <v>4278</v>
      </c>
      <c r="G905" s="257" t="s">
        <v>4279</v>
      </c>
    </row>
    <row r="906" spans="1:7" ht="16.5">
      <c r="A906" s="305" t="s">
        <v>2001</v>
      </c>
      <c r="B906" s="305"/>
      <c r="C906" s="305"/>
      <c r="D906" s="305"/>
      <c r="E906" s="305"/>
      <c r="F906" s="306"/>
      <c r="G906" s="249"/>
    </row>
    <row r="907" spans="1:7">
      <c r="A907" s="304"/>
      <c r="B907" s="304"/>
      <c r="C907" s="305"/>
      <c r="D907" s="304"/>
      <c r="E907" s="309"/>
      <c r="F907" s="310"/>
      <c r="G907" s="261">
        <f>E907*F907</f>
        <v>0</v>
      </c>
    </row>
    <row r="908" spans="1:7">
      <c r="A908" s="304" t="s">
        <v>1904</v>
      </c>
      <c r="B908" s="304"/>
      <c r="C908" s="304"/>
      <c r="D908" s="304"/>
      <c r="E908" s="304"/>
      <c r="F908" s="311"/>
      <c r="G908" s="261">
        <f>SUM(G907)</f>
        <v>0</v>
      </c>
    </row>
    <row r="909" spans="1:7" ht="16.5">
      <c r="A909" s="305" t="s">
        <v>2003</v>
      </c>
      <c r="B909" s="305"/>
      <c r="C909" s="305"/>
      <c r="D909" s="305"/>
      <c r="E909" s="305"/>
      <c r="F909" s="306"/>
      <c r="G909" s="249"/>
    </row>
    <row r="910" spans="1:7">
      <c r="A910" s="304"/>
      <c r="B910" s="304"/>
      <c r="C910" s="305"/>
      <c r="D910" s="304"/>
      <c r="E910" s="309"/>
      <c r="F910" s="310"/>
      <c r="G910" s="261">
        <f>E910*F910</f>
        <v>0</v>
      </c>
    </row>
    <row r="911" spans="1:7">
      <c r="A911" s="304"/>
      <c r="B911" s="304"/>
      <c r="C911" s="305"/>
      <c r="D911" s="304"/>
      <c r="E911" s="309"/>
      <c r="F911" s="310"/>
      <c r="G911" s="261">
        <f>E911*F911</f>
        <v>0</v>
      </c>
    </row>
    <row r="912" spans="1:7">
      <c r="A912" s="305"/>
      <c r="B912" s="305"/>
      <c r="C912" s="305"/>
      <c r="D912" s="305"/>
      <c r="E912" s="305"/>
      <c r="F912" s="306"/>
      <c r="G912" s="249"/>
    </row>
    <row r="913" spans="1:7">
      <c r="A913" s="304" t="s">
        <v>1904</v>
      </c>
      <c r="B913" s="304"/>
      <c r="C913" s="304"/>
      <c r="D913" s="304"/>
      <c r="E913" s="304"/>
      <c r="F913" s="311"/>
      <c r="G913" s="261">
        <f>SUM(G910:G912)</f>
        <v>0</v>
      </c>
    </row>
    <row r="914" spans="1:7" ht="24.75">
      <c r="A914" s="305" t="s">
        <v>2006</v>
      </c>
      <c r="B914" s="305"/>
      <c r="C914" s="305"/>
      <c r="D914" s="305"/>
      <c r="E914" s="305"/>
      <c r="F914" s="306"/>
      <c r="G914" s="249"/>
    </row>
    <row r="915" spans="1:7" ht="16.5">
      <c r="A915" s="304" t="s">
        <v>9</v>
      </c>
      <c r="B915" s="304" t="s">
        <v>4348</v>
      </c>
      <c r="C915" s="305" t="s">
        <v>4349</v>
      </c>
      <c r="D915" s="304" t="s">
        <v>0</v>
      </c>
      <c r="E915" s="309">
        <v>1</v>
      </c>
      <c r="F915" s="310">
        <v>26.082028773469883</v>
      </c>
      <c r="G915" s="261">
        <f>E915*F915</f>
        <v>26.082028773469883</v>
      </c>
    </row>
    <row r="916" spans="1:7">
      <c r="A916" s="304" t="s">
        <v>1904</v>
      </c>
      <c r="B916" s="304"/>
      <c r="C916" s="304"/>
      <c r="D916" s="304"/>
      <c r="E916" s="304"/>
      <c r="F916" s="311"/>
      <c r="G916" s="261">
        <f>SUM(G915)</f>
        <v>26.082028773469883</v>
      </c>
    </row>
    <row r="917" spans="1:7">
      <c r="A917" s="313" t="s">
        <v>4273</v>
      </c>
      <c r="B917" s="304"/>
      <c r="C917" s="304"/>
      <c r="D917" s="304"/>
      <c r="E917" s="304"/>
      <c r="F917" s="311"/>
      <c r="G917" s="261">
        <f>G908+G913+G916</f>
        <v>26.082028773469883</v>
      </c>
    </row>
    <row r="918" spans="1:7">
      <c r="A918" s="313" t="s">
        <v>4271</v>
      </c>
      <c r="B918" s="304"/>
      <c r="C918" s="304"/>
      <c r="D918" s="304"/>
      <c r="E918" s="304"/>
      <c r="F918" s="312">
        <v>0.2303</v>
      </c>
      <c r="G918" s="261">
        <f>F918*G917</f>
        <v>6.0066912265301138</v>
      </c>
    </row>
    <row r="919" spans="1:7" ht="24.75">
      <c r="A919" s="307" t="s">
        <v>4280</v>
      </c>
      <c r="B919" s="305"/>
      <c r="C919" s="305"/>
      <c r="D919" s="305"/>
      <c r="E919" s="305"/>
      <c r="F919" s="306"/>
      <c r="G919" s="252">
        <f>G917+G918</f>
        <v>32.088719999999995</v>
      </c>
    </row>
    <row r="920" spans="1:7">
      <c r="A920" s="305"/>
      <c r="B920" s="305"/>
      <c r="C920" s="305"/>
      <c r="D920" s="305"/>
      <c r="E920" s="305"/>
      <c r="F920" s="306"/>
      <c r="G920" s="252"/>
    </row>
    <row r="921" spans="1:7" ht="24.75">
      <c r="A921" s="303" t="s">
        <v>4371</v>
      </c>
      <c r="B921" s="303" t="s">
        <v>188</v>
      </c>
      <c r="C921" s="304" t="s">
        <v>4351</v>
      </c>
      <c r="D921" s="305"/>
      <c r="E921" s="305"/>
      <c r="F921" s="306"/>
      <c r="G921" s="252" t="s">
        <v>187</v>
      </c>
    </row>
    <row r="922" spans="1:7">
      <c r="A922" s="305"/>
      <c r="B922" s="305"/>
      <c r="C922" s="305"/>
      <c r="D922" s="305"/>
      <c r="E922" s="305"/>
      <c r="F922" s="305"/>
      <c r="G922" s="249"/>
    </row>
    <row r="923" spans="1:7">
      <c r="A923" s="307" t="s">
        <v>4274</v>
      </c>
      <c r="B923" s="305"/>
      <c r="C923" s="305"/>
      <c r="D923" s="303" t="s">
        <v>263</v>
      </c>
      <c r="E923" s="303" t="s">
        <v>262</v>
      </c>
      <c r="F923" s="308" t="s">
        <v>4278</v>
      </c>
      <c r="G923" s="257" t="s">
        <v>4279</v>
      </c>
    </row>
    <row r="924" spans="1:7" ht="16.5">
      <c r="A924" s="305" t="s">
        <v>2001</v>
      </c>
      <c r="B924" s="305"/>
      <c r="C924" s="305"/>
      <c r="D924" s="305"/>
      <c r="E924" s="305"/>
      <c r="F924" s="306"/>
      <c r="G924" s="249"/>
    </row>
    <row r="925" spans="1:7">
      <c r="A925" s="304"/>
      <c r="B925" s="304"/>
      <c r="C925" s="305"/>
      <c r="D925" s="304"/>
      <c r="E925" s="309"/>
      <c r="F925" s="310"/>
      <c r="G925" s="261">
        <f>E925*F925</f>
        <v>0</v>
      </c>
    </row>
    <row r="926" spans="1:7">
      <c r="A926" s="304" t="s">
        <v>1904</v>
      </c>
      <c r="B926" s="304"/>
      <c r="C926" s="304"/>
      <c r="D926" s="304"/>
      <c r="E926" s="304"/>
      <c r="F926" s="311"/>
      <c r="G926" s="261">
        <f>SUM(G925)</f>
        <v>0</v>
      </c>
    </row>
    <row r="927" spans="1:7" ht="16.5">
      <c r="A927" s="305" t="s">
        <v>2003</v>
      </c>
      <c r="B927" s="305"/>
      <c r="C927" s="305"/>
      <c r="D927" s="305"/>
      <c r="E927" s="305"/>
      <c r="F927" s="306"/>
      <c r="G927" s="249"/>
    </row>
    <row r="928" spans="1:7">
      <c r="A928" s="304"/>
      <c r="B928" s="304"/>
      <c r="C928" s="305"/>
      <c r="D928" s="304"/>
      <c r="E928" s="309"/>
      <c r="F928" s="310"/>
      <c r="G928" s="261">
        <f>E928*F928</f>
        <v>0</v>
      </c>
    </row>
    <row r="929" spans="1:7">
      <c r="A929" s="304"/>
      <c r="B929" s="304"/>
      <c r="C929" s="305"/>
      <c r="D929" s="304"/>
      <c r="E929" s="309"/>
      <c r="F929" s="310"/>
      <c r="G929" s="261">
        <f>E929*F929</f>
        <v>0</v>
      </c>
    </row>
    <row r="930" spans="1:7">
      <c r="A930" s="305"/>
      <c r="B930" s="305"/>
      <c r="C930" s="305"/>
      <c r="D930" s="305"/>
      <c r="E930" s="305"/>
      <c r="F930" s="306"/>
      <c r="G930" s="249"/>
    </row>
    <row r="931" spans="1:7">
      <c r="A931" s="304" t="s">
        <v>1904</v>
      </c>
      <c r="B931" s="304"/>
      <c r="C931" s="304"/>
      <c r="D931" s="304"/>
      <c r="E931" s="304"/>
      <c r="F931" s="311"/>
      <c r="G931" s="261">
        <f>SUM(G928:G930)</f>
        <v>0</v>
      </c>
    </row>
    <row r="932" spans="1:7" ht="24.75">
      <c r="A932" s="305" t="s">
        <v>2006</v>
      </c>
      <c r="B932" s="305"/>
      <c r="C932" s="305"/>
      <c r="D932" s="305"/>
      <c r="E932" s="305"/>
      <c r="F932" s="306"/>
      <c r="G932" s="249"/>
    </row>
    <row r="933" spans="1:7" ht="33">
      <c r="A933" s="304" t="s">
        <v>9</v>
      </c>
      <c r="B933" s="304" t="s">
        <v>4350</v>
      </c>
      <c r="C933" s="305" t="s">
        <v>4352</v>
      </c>
      <c r="D933" s="304" t="s">
        <v>0</v>
      </c>
      <c r="E933" s="309">
        <v>1</v>
      </c>
      <c r="F933" s="310">
        <v>2.8293830772982198</v>
      </c>
      <c r="G933" s="261">
        <f>E933*F933</f>
        <v>2.8293830772982198</v>
      </c>
    </row>
    <row r="934" spans="1:7">
      <c r="A934" s="304" t="s">
        <v>1904</v>
      </c>
      <c r="B934" s="304"/>
      <c r="C934" s="304"/>
      <c r="D934" s="304"/>
      <c r="E934" s="304"/>
      <c r="F934" s="311"/>
      <c r="G934" s="261">
        <f>SUM(G933)</f>
        <v>2.8293830772982198</v>
      </c>
    </row>
    <row r="935" spans="1:7">
      <c r="A935" s="313" t="s">
        <v>4273</v>
      </c>
      <c r="B935" s="304"/>
      <c r="C935" s="304"/>
      <c r="D935" s="304"/>
      <c r="E935" s="304"/>
      <c r="F935" s="311"/>
      <c r="G935" s="261">
        <f>G926+G931+G934</f>
        <v>2.8293830772982198</v>
      </c>
    </row>
    <row r="936" spans="1:7">
      <c r="A936" s="313" t="s">
        <v>4271</v>
      </c>
      <c r="B936" s="304"/>
      <c r="C936" s="304"/>
      <c r="D936" s="304"/>
      <c r="E936" s="304"/>
      <c r="F936" s="312">
        <v>0.2303</v>
      </c>
      <c r="G936" s="261">
        <f>F936*G935</f>
        <v>0.65160692270178</v>
      </c>
    </row>
    <row r="937" spans="1:7" ht="24.75">
      <c r="A937" s="307" t="s">
        <v>4280</v>
      </c>
      <c r="B937" s="305"/>
      <c r="C937" s="305"/>
      <c r="D937" s="305"/>
      <c r="E937" s="305"/>
      <c r="F937" s="306"/>
      <c r="G937" s="252">
        <f>G935+G936</f>
        <v>3.4809899999999998</v>
      </c>
    </row>
    <row r="938" spans="1:7">
      <c r="A938" s="305"/>
      <c r="B938" s="305"/>
      <c r="C938" s="305"/>
      <c r="D938" s="305"/>
      <c r="E938" s="305"/>
      <c r="F938" s="306"/>
      <c r="G938" s="252"/>
    </row>
    <row r="939" spans="1:7" ht="24.75">
      <c r="A939" s="303" t="s">
        <v>183</v>
      </c>
      <c r="B939" s="303" t="s">
        <v>182</v>
      </c>
      <c r="C939" s="304" t="s">
        <v>4372</v>
      </c>
      <c r="D939" s="305"/>
      <c r="E939" s="305"/>
      <c r="F939" s="306"/>
      <c r="G939" s="252" t="s">
        <v>4314</v>
      </c>
    </row>
    <row r="940" spans="1:7">
      <c r="A940" s="305"/>
      <c r="B940" s="305"/>
      <c r="C940" s="305"/>
      <c r="D940" s="305"/>
      <c r="E940" s="305"/>
      <c r="F940" s="305"/>
      <c r="G940" s="249"/>
    </row>
    <row r="941" spans="1:7">
      <c r="A941" s="307" t="s">
        <v>4274</v>
      </c>
      <c r="B941" s="305"/>
      <c r="C941" s="305"/>
      <c r="D941" s="303" t="s">
        <v>263</v>
      </c>
      <c r="E941" s="303" t="s">
        <v>262</v>
      </c>
      <c r="F941" s="308" t="s">
        <v>4278</v>
      </c>
      <c r="G941" s="257" t="s">
        <v>4279</v>
      </c>
    </row>
    <row r="942" spans="1:7" ht="16.5">
      <c r="A942" s="305" t="s">
        <v>2001</v>
      </c>
      <c r="B942" s="305"/>
      <c r="C942" s="305"/>
      <c r="D942" s="305"/>
      <c r="E942" s="305"/>
      <c r="F942" s="306"/>
      <c r="G942" s="249"/>
    </row>
    <row r="943" spans="1:7">
      <c r="A943" s="304"/>
      <c r="B943" s="304"/>
      <c r="C943" s="305"/>
      <c r="D943" s="304"/>
      <c r="E943" s="309"/>
      <c r="F943" s="310"/>
      <c r="G943" s="261">
        <f>E943*F943</f>
        <v>0</v>
      </c>
    </row>
    <row r="944" spans="1:7">
      <c r="A944" s="304" t="s">
        <v>1904</v>
      </c>
      <c r="B944" s="304"/>
      <c r="C944" s="304"/>
      <c r="D944" s="304"/>
      <c r="E944" s="304"/>
      <c r="F944" s="311"/>
      <c r="G944" s="261">
        <f>SUM(G943)</f>
        <v>0</v>
      </c>
    </row>
    <row r="945" spans="1:7" ht="16.5">
      <c r="A945" s="305" t="s">
        <v>2003</v>
      </c>
      <c r="B945" s="305"/>
      <c r="C945" s="305"/>
      <c r="D945" s="305"/>
      <c r="E945" s="305"/>
      <c r="F945" s="306"/>
      <c r="G945" s="249"/>
    </row>
    <row r="946" spans="1:7">
      <c r="A946" s="304"/>
      <c r="B946" s="304"/>
      <c r="C946" s="305"/>
      <c r="D946" s="304"/>
      <c r="E946" s="309"/>
      <c r="F946" s="310"/>
      <c r="G946" s="261">
        <f>E946*F946</f>
        <v>0</v>
      </c>
    </row>
    <row r="947" spans="1:7">
      <c r="A947" s="304"/>
      <c r="B947" s="304"/>
      <c r="C947" s="305"/>
      <c r="D947" s="304"/>
      <c r="E947" s="309"/>
      <c r="F947" s="310"/>
      <c r="G947" s="261">
        <f>E947*F947</f>
        <v>0</v>
      </c>
    </row>
    <row r="948" spans="1:7">
      <c r="A948" s="305"/>
      <c r="B948" s="305"/>
      <c r="C948" s="305"/>
      <c r="D948" s="305"/>
      <c r="E948" s="305"/>
      <c r="F948" s="306"/>
      <c r="G948" s="249"/>
    </row>
    <row r="949" spans="1:7">
      <c r="A949" s="304" t="s">
        <v>1904</v>
      </c>
      <c r="B949" s="304"/>
      <c r="C949" s="304"/>
      <c r="D949" s="304"/>
      <c r="E949" s="304"/>
      <c r="F949" s="311"/>
      <c r="G949" s="261">
        <f>SUM(G946:G948)</f>
        <v>0</v>
      </c>
    </row>
    <row r="950" spans="1:7" ht="24.75">
      <c r="A950" s="305" t="s">
        <v>2006</v>
      </c>
      <c r="B950" s="305"/>
      <c r="C950" s="305"/>
      <c r="D950" s="305"/>
      <c r="E950" s="305"/>
      <c r="F950" s="306"/>
      <c r="G950" s="249"/>
    </row>
    <row r="951" spans="1:7" ht="16.5">
      <c r="A951" s="304" t="s">
        <v>9</v>
      </c>
      <c r="B951" s="304" t="s">
        <v>4373</v>
      </c>
      <c r="C951" s="305" t="s">
        <v>4374</v>
      </c>
      <c r="D951" s="304" t="s">
        <v>0</v>
      </c>
      <c r="E951" s="309">
        <v>1</v>
      </c>
      <c r="F951" s="310">
        <v>33.4499146549622</v>
      </c>
      <c r="G951" s="261">
        <f>E951*F951</f>
        <v>33.4499146549622</v>
      </c>
    </row>
    <row r="952" spans="1:7">
      <c r="A952" s="304" t="s">
        <v>1904</v>
      </c>
      <c r="B952" s="304"/>
      <c r="C952" s="304"/>
      <c r="D952" s="304"/>
      <c r="E952" s="304"/>
      <c r="F952" s="311"/>
      <c r="G952" s="261">
        <f>SUM(G951)</f>
        <v>33.4499146549622</v>
      </c>
    </row>
    <row r="953" spans="1:7">
      <c r="A953" s="313" t="s">
        <v>4273</v>
      </c>
      <c r="B953" s="304"/>
      <c r="C953" s="304"/>
      <c r="D953" s="304"/>
      <c r="E953" s="304"/>
      <c r="F953" s="311"/>
      <c r="G953" s="261">
        <f>G944+G949+G952</f>
        <v>33.4499146549622</v>
      </c>
    </row>
    <row r="954" spans="1:7">
      <c r="A954" s="313" t="s">
        <v>4271</v>
      </c>
      <c r="B954" s="304"/>
      <c r="C954" s="304"/>
      <c r="D954" s="304"/>
      <c r="E954" s="304"/>
      <c r="F954" s="312">
        <v>0.2303</v>
      </c>
      <c r="G954" s="261">
        <f>F954*G953</f>
        <v>7.7035153450377951</v>
      </c>
    </row>
    <row r="955" spans="1:7" ht="24.75">
      <c r="A955" s="307" t="s">
        <v>4280</v>
      </c>
      <c r="B955" s="305"/>
      <c r="C955" s="305"/>
      <c r="D955" s="305"/>
      <c r="E955" s="305"/>
      <c r="F955" s="306"/>
      <c r="G955" s="252">
        <f>G953+G954</f>
        <v>41.153429999999993</v>
      </c>
    </row>
    <row r="956" spans="1:7">
      <c r="A956" s="305"/>
      <c r="B956" s="305"/>
      <c r="C956" s="305"/>
      <c r="D956" s="305"/>
      <c r="E956" s="305"/>
      <c r="F956" s="306"/>
      <c r="G956" s="252"/>
    </row>
    <row r="957" spans="1:7" ht="16.5">
      <c r="A957" s="303" t="s">
        <v>181</v>
      </c>
      <c r="B957" s="303" t="s">
        <v>180</v>
      </c>
      <c r="C957" s="304" t="s">
        <v>4375</v>
      </c>
      <c r="D957" s="305"/>
      <c r="E957" s="305"/>
      <c r="F957" s="306"/>
      <c r="G957" s="252" t="s">
        <v>4281</v>
      </c>
    </row>
    <row r="958" spans="1:7">
      <c r="A958" s="305"/>
      <c r="B958" s="305"/>
      <c r="C958" s="305"/>
      <c r="D958" s="305"/>
      <c r="E958" s="305"/>
      <c r="F958" s="305"/>
      <c r="G958" s="249"/>
    </row>
    <row r="959" spans="1:7">
      <c r="A959" s="307" t="s">
        <v>4274</v>
      </c>
      <c r="B959" s="305"/>
      <c r="C959" s="305"/>
      <c r="D959" s="303" t="s">
        <v>263</v>
      </c>
      <c r="E959" s="303" t="s">
        <v>262</v>
      </c>
      <c r="F959" s="308" t="s">
        <v>4278</v>
      </c>
      <c r="G959" s="257" t="s">
        <v>4279</v>
      </c>
    </row>
    <row r="960" spans="1:7" ht="16.5">
      <c r="A960" s="305" t="s">
        <v>2001</v>
      </c>
      <c r="B960" s="305"/>
      <c r="C960" s="305"/>
      <c r="D960" s="305"/>
      <c r="E960" s="305"/>
      <c r="F960" s="306"/>
      <c r="G960" s="249"/>
    </row>
    <row r="961" spans="1:7">
      <c r="A961" s="304"/>
      <c r="B961" s="304"/>
      <c r="C961" s="305"/>
      <c r="D961" s="304"/>
      <c r="E961" s="309"/>
      <c r="F961" s="310"/>
      <c r="G961" s="261">
        <f>E961*F961</f>
        <v>0</v>
      </c>
    </row>
    <row r="962" spans="1:7">
      <c r="A962" s="304" t="s">
        <v>1904</v>
      </c>
      <c r="B962" s="304"/>
      <c r="C962" s="304"/>
      <c r="D962" s="304"/>
      <c r="E962" s="304"/>
      <c r="F962" s="311"/>
      <c r="G962" s="261">
        <f>SUM(G961)</f>
        <v>0</v>
      </c>
    </row>
    <row r="963" spans="1:7" ht="16.5">
      <c r="A963" s="305" t="s">
        <v>2003</v>
      </c>
      <c r="B963" s="305"/>
      <c r="C963" s="305"/>
      <c r="D963" s="305"/>
      <c r="E963" s="305"/>
      <c r="F963" s="306"/>
      <c r="G963" s="249"/>
    </row>
    <row r="964" spans="1:7">
      <c r="A964" s="304"/>
      <c r="B964" s="304"/>
      <c r="C964" s="305"/>
      <c r="D964" s="304"/>
      <c r="E964" s="309"/>
      <c r="F964" s="310"/>
      <c r="G964" s="261">
        <f>E964*F964</f>
        <v>0</v>
      </c>
    </row>
    <row r="965" spans="1:7">
      <c r="A965" s="304"/>
      <c r="B965" s="304"/>
      <c r="C965" s="305"/>
      <c r="D965" s="304"/>
      <c r="E965" s="309"/>
      <c r="F965" s="310"/>
      <c r="G965" s="261">
        <f>E965*F965</f>
        <v>0</v>
      </c>
    </row>
    <row r="966" spans="1:7">
      <c r="A966" s="305"/>
      <c r="B966" s="305"/>
      <c r="C966" s="305"/>
      <c r="D966" s="305"/>
      <c r="E966" s="305"/>
      <c r="F966" s="306"/>
      <c r="G966" s="249"/>
    </row>
    <row r="967" spans="1:7">
      <c r="A967" s="304" t="s">
        <v>1904</v>
      </c>
      <c r="B967" s="304"/>
      <c r="C967" s="304"/>
      <c r="D967" s="304"/>
      <c r="E967" s="304"/>
      <c r="F967" s="311"/>
      <c r="G967" s="261">
        <f>SUM(G964:G966)</f>
        <v>0</v>
      </c>
    </row>
    <row r="968" spans="1:7" ht="24.75">
      <c r="A968" s="305" t="s">
        <v>2006</v>
      </c>
      <c r="B968" s="305"/>
      <c r="C968" s="305"/>
      <c r="D968" s="305"/>
      <c r="E968" s="305"/>
      <c r="F968" s="306"/>
      <c r="G968" s="249"/>
    </row>
    <row r="969" spans="1:7" ht="24.75">
      <c r="A969" s="304" t="s">
        <v>9</v>
      </c>
      <c r="B969" s="304" t="s">
        <v>4376</v>
      </c>
      <c r="C969" s="305" t="s">
        <v>4377</v>
      </c>
      <c r="D969" s="304" t="s">
        <v>0</v>
      </c>
      <c r="E969" s="309">
        <v>1</v>
      </c>
      <c r="F969" s="310">
        <v>2.0322726164350158</v>
      </c>
      <c r="G969" s="261">
        <f>E969*F969</f>
        <v>2.0322726164350158</v>
      </c>
    </row>
    <row r="970" spans="1:7">
      <c r="A970" s="304" t="s">
        <v>1904</v>
      </c>
      <c r="B970" s="304"/>
      <c r="C970" s="304"/>
      <c r="D970" s="304"/>
      <c r="E970" s="304"/>
      <c r="F970" s="311"/>
      <c r="G970" s="261">
        <f>SUM(G969)</f>
        <v>2.0322726164350158</v>
      </c>
    </row>
    <row r="971" spans="1:7">
      <c r="A971" s="313" t="s">
        <v>4273</v>
      </c>
      <c r="B971" s="304"/>
      <c r="C971" s="304"/>
      <c r="D971" s="304"/>
      <c r="E971" s="304"/>
      <c r="F971" s="311"/>
      <c r="G971" s="261">
        <f>G962+G967+G970</f>
        <v>2.0322726164350158</v>
      </c>
    </row>
    <row r="972" spans="1:7">
      <c r="A972" s="313" t="s">
        <v>4271</v>
      </c>
      <c r="B972" s="304"/>
      <c r="C972" s="304"/>
      <c r="D972" s="304"/>
      <c r="E972" s="304"/>
      <c r="F972" s="312">
        <v>0.2303</v>
      </c>
      <c r="G972" s="261">
        <f>F972*G971</f>
        <v>0.46803238356498417</v>
      </c>
    </row>
    <row r="973" spans="1:7" ht="24.75">
      <c r="A973" s="307" t="s">
        <v>4280</v>
      </c>
      <c r="B973" s="305"/>
      <c r="C973" s="305"/>
      <c r="D973" s="305"/>
      <c r="E973" s="305"/>
      <c r="F973" s="306"/>
      <c r="G973" s="252">
        <f>G971+G972</f>
        <v>2.500305</v>
      </c>
    </row>
    <row r="974" spans="1:7">
      <c r="A974" s="305"/>
      <c r="B974" s="305"/>
      <c r="C974" s="305"/>
      <c r="D974" s="305"/>
      <c r="E974" s="305"/>
      <c r="F974" s="306"/>
      <c r="G974" s="252"/>
    </row>
    <row r="975" spans="1:7" ht="33">
      <c r="A975" s="303" t="s">
        <v>179</v>
      </c>
      <c r="B975" s="303" t="s">
        <v>178</v>
      </c>
      <c r="C975" s="304" t="s">
        <v>4378</v>
      </c>
      <c r="D975" s="305"/>
      <c r="E975" s="305"/>
      <c r="F975" s="306"/>
      <c r="G975" s="252" t="s">
        <v>30</v>
      </c>
    </row>
    <row r="976" spans="1:7">
      <c r="A976" s="305"/>
      <c r="B976" s="305"/>
      <c r="C976" s="305"/>
      <c r="D976" s="305"/>
      <c r="E976" s="305"/>
      <c r="F976" s="305"/>
      <c r="G976" s="249"/>
    </row>
    <row r="977" spans="1:7">
      <c r="A977" s="307" t="s">
        <v>4274</v>
      </c>
      <c r="B977" s="305"/>
      <c r="C977" s="305"/>
      <c r="D977" s="303" t="s">
        <v>263</v>
      </c>
      <c r="E977" s="303" t="s">
        <v>262</v>
      </c>
      <c r="F977" s="308" t="s">
        <v>4278</v>
      </c>
      <c r="G977" s="257" t="s">
        <v>4279</v>
      </c>
    </row>
    <row r="978" spans="1:7" ht="16.5">
      <c r="A978" s="305" t="s">
        <v>2001</v>
      </c>
      <c r="B978" s="305"/>
      <c r="C978" s="305"/>
      <c r="D978" s="305"/>
      <c r="E978" s="305"/>
      <c r="F978" s="306"/>
      <c r="G978" s="249"/>
    </row>
    <row r="979" spans="1:7">
      <c r="A979" s="304"/>
      <c r="B979" s="304"/>
      <c r="C979" s="305"/>
      <c r="D979" s="304"/>
      <c r="E979" s="309"/>
      <c r="F979" s="310"/>
      <c r="G979" s="261">
        <f>E979*F979</f>
        <v>0</v>
      </c>
    </row>
    <row r="980" spans="1:7">
      <c r="A980" s="304" t="s">
        <v>1904</v>
      </c>
      <c r="B980" s="304"/>
      <c r="C980" s="304"/>
      <c r="D980" s="304"/>
      <c r="E980" s="304"/>
      <c r="F980" s="311"/>
      <c r="G980" s="261">
        <f>SUM(G979)</f>
        <v>0</v>
      </c>
    </row>
    <row r="981" spans="1:7" ht="16.5">
      <c r="A981" s="305" t="s">
        <v>2003</v>
      </c>
      <c r="B981" s="305"/>
      <c r="C981" s="305"/>
      <c r="D981" s="305"/>
      <c r="E981" s="305"/>
      <c r="F981" s="306"/>
      <c r="G981" s="249"/>
    </row>
    <row r="982" spans="1:7">
      <c r="A982" s="304"/>
      <c r="B982" s="304"/>
      <c r="C982" s="305"/>
      <c r="D982" s="304"/>
      <c r="E982" s="309"/>
      <c r="F982" s="310"/>
      <c r="G982" s="261">
        <f>E982*F982</f>
        <v>0</v>
      </c>
    </row>
    <row r="983" spans="1:7">
      <c r="A983" s="304"/>
      <c r="B983" s="304"/>
      <c r="C983" s="305"/>
      <c r="D983" s="304"/>
      <c r="E983" s="309"/>
      <c r="F983" s="310"/>
      <c r="G983" s="261">
        <f>E983*F983</f>
        <v>0</v>
      </c>
    </row>
    <row r="984" spans="1:7">
      <c r="A984" s="305"/>
      <c r="B984" s="305"/>
      <c r="C984" s="305"/>
      <c r="D984" s="305"/>
      <c r="E984" s="305"/>
      <c r="F984" s="306"/>
      <c r="G984" s="249"/>
    </row>
    <row r="985" spans="1:7">
      <c r="A985" s="304" t="s">
        <v>1904</v>
      </c>
      <c r="B985" s="304"/>
      <c r="C985" s="304"/>
      <c r="D985" s="304"/>
      <c r="E985" s="304"/>
      <c r="F985" s="311"/>
      <c r="G985" s="261">
        <f>SUM(G982:G984)</f>
        <v>0</v>
      </c>
    </row>
    <row r="986" spans="1:7" ht="24.75">
      <c r="A986" s="305" t="s">
        <v>2006</v>
      </c>
      <c r="B986" s="305"/>
      <c r="C986" s="305"/>
      <c r="D986" s="305"/>
      <c r="E986" s="305"/>
      <c r="F986" s="306"/>
      <c r="G986" s="249"/>
    </row>
    <row r="987" spans="1:7" ht="24.75">
      <c r="A987" s="304" t="s">
        <v>9</v>
      </c>
      <c r="B987" s="304" t="s">
        <v>4379</v>
      </c>
      <c r="C987" s="305" t="s">
        <v>4377</v>
      </c>
      <c r="D987" s="304" t="s">
        <v>30</v>
      </c>
      <c r="E987" s="309">
        <v>1</v>
      </c>
      <c r="F987" s="310">
        <v>8.2798951475249929</v>
      </c>
      <c r="G987" s="261">
        <f>E987*F987</f>
        <v>8.2798951475249929</v>
      </c>
    </row>
    <row r="988" spans="1:7">
      <c r="A988" s="304" t="s">
        <v>1904</v>
      </c>
      <c r="B988" s="304"/>
      <c r="C988" s="304"/>
      <c r="D988" s="304"/>
      <c r="E988" s="304"/>
      <c r="F988" s="311"/>
      <c r="G988" s="261">
        <f>SUM(G987)</f>
        <v>8.2798951475249929</v>
      </c>
    </row>
    <row r="989" spans="1:7">
      <c r="A989" s="313" t="s">
        <v>4273</v>
      </c>
      <c r="B989" s="304"/>
      <c r="C989" s="304"/>
      <c r="D989" s="304"/>
      <c r="E989" s="304"/>
      <c r="F989" s="311"/>
      <c r="G989" s="261">
        <f>G980+G985+G988</f>
        <v>8.2798951475249929</v>
      </c>
    </row>
    <row r="990" spans="1:7">
      <c r="A990" s="313" t="s">
        <v>4271</v>
      </c>
      <c r="B990" s="304"/>
      <c r="C990" s="304"/>
      <c r="D990" s="304"/>
      <c r="E990" s="304"/>
      <c r="F990" s="312">
        <v>0.2303</v>
      </c>
      <c r="G990" s="261">
        <f>F990*G989</f>
        <v>1.906859852475006</v>
      </c>
    </row>
    <row r="991" spans="1:7" ht="24.75">
      <c r="A991" s="307" t="s">
        <v>4280</v>
      </c>
      <c r="B991" s="305"/>
      <c r="C991" s="305"/>
      <c r="D991" s="305"/>
      <c r="E991" s="305"/>
      <c r="F991" s="306"/>
      <c r="G991" s="252">
        <f>G989+G990</f>
        <v>10.186754999999998</v>
      </c>
    </row>
    <row r="992" spans="1:7">
      <c r="A992" s="305"/>
      <c r="B992" s="305"/>
      <c r="C992" s="305"/>
      <c r="D992" s="305"/>
      <c r="E992" s="305"/>
      <c r="F992" s="306"/>
      <c r="G992" s="252"/>
    </row>
    <row r="993" spans="1:7">
      <c r="A993" s="305"/>
      <c r="B993" s="305"/>
      <c r="C993" s="305"/>
      <c r="D993" s="305"/>
      <c r="E993" s="305"/>
      <c r="F993" s="306"/>
      <c r="G993" s="252"/>
    </row>
    <row r="994" spans="1:7" ht="16.5">
      <c r="A994" s="303" t="s">
        <v>177</v>
      </c>
      <c r="B994" s="303" t="s">
        <v>4380</v>
      </c>
      <c r="C994" s="304" t="s">
        <v>4381</v>
      </c>
      <c r="D994" s="305"/>
      <c r="E994" s="305"/>
      <c r="F994" s="306"/>
      <c r="G994" s="252" t="s">
        <v>30</v>
      </c>
    </row>
    <row r="995" spans="1:7">
      <c r="A995" s="305"/>
      <c r="B995" s="305"/>
      <c r="C995" s="305"/>
      <c r="D995" s="305"/>
      <c r="E995" s="305"/>
      <c r="F995" s="305"/>
      <c r="G995" s="249"/>
    </row>
    <row r="996" spans="1:7">
      <c r="A996" s="307" t="s">
        <v>4274</v>
      </c>
      <c r="B996" s="305"/>
      <c r="C996" s="305"/>
      <c r="D996" s="303" t="s">
        <v>263</v>
      </c>
      <c r="E996" s="303" t="s">
        <v>262</v>
      </c>
      <c r="F996" s="308" t="s">
        <v>4278</v>
      </c>
      <c r="G996" s="257" t="s">
        <v>4279</v>
      </c>
    </row>
    <row r="997" spans="1:7" ht="16.5">
      <c r="A997" s="305" t="s">
        <v>2001</v>
      </c>
      <c r="B997" s="305"/>
      <c r="C997" s="305"/>
      <c r="D997" s="305"/>
      <c r="E997" s="305"/>
      <c r="F997" s="306"/>
      <c r="G997" s="249"/>
    </row>
    <row r="998" spans="1:7">
      <c r="A998" s="304"/>
      <c r="B998" s="304"/>
      <c r="C998" s="305"/>
      <c r="D998" s="304"/>
      <c r="E998" s="309"/>
      <c r="F998" s="310"/>
      <c r="G998" s="261">
        <f>E998*F998</f>
        <v>0</v>
      </c>
    </row>
    <row r="999" spans="1:7">
      <c r="A999" s="304" t="s">
        <v>1904</v>
      </c>
      <c r="B999" s="304"/>
      <c r="C999" s="304"/>
      <c r="D999" s="304"/>
      <c r="E999" s="304"/>
      <c r="F999" s="311"/>
      <c r="G999" s="261">
        <f>SUM(G998)</f>
        <v>0</v>
      </c>
    </row>
    <row r="1000" spans="1:7" ht="16.5">
      <c r="A1000" s="305" t="s">
        <v>2003</v>
      </c>
      <c r="B1000" s="305"/>
      <c r="C1000" s="305"/>
      <c r="D1000" s="305"/>
      <c r="E1000" s="305"/>
      <c r="F1000" s="306"/>
      <c r="G1000" s="249"/>
    </row>
    <row r="1001" spans="1:7">
      <c r="A1001" s="304"/>
      <c r="B1001" s="304"/>
      <c r="C1001" s="305"/>
      <c r="D1001" s="304"/>
      <c r="E1001" s="309"/>
      <c r="F1001" s="310"/>
      <c r="G1001" s="261">
        <f>E1001*F1001</f>
        <v>0</v>
      </c>
    </row>
    <row r="1002" spans="1:7">
      <c r="A1002" s="304"/>
      <c r="B1002" s="304"/>
      <c r="C1002" s="305"/>
      <c r="D1002" s="304"/>
      <c r="E1002" s="309"/>
      <c r="F1002" s="310"/>
      <c r="G1002" s="261">
        <f>E1002*F1002</f>
        <v>0</v>
      </c>
    </row>
    <row r="1003" spans="1:7">
      <c r="A1003" s="305"/>
      <c r="B1003" s="305"/>
      <c r="C1003" s="305"/>
      <c r="D1003" s="305"/>
      <c r="E1003" s="305"/>
      <c r="F1003" s="306"/>
      <c r="G1003" s="249"/>
    </row>
    <row r="1004" spans="1:7">
      <c r="A1004" s="304" t="s">
        <v>1904</v>
      </c>
      <c r="B1004" s="304"/>
      <c r="C1004" s="304"/>
      <c r="D1004" s="304"/>
      <c r="E1004" s="304"/>
      <c r="F1004" s="311"/>
      <c r="G1004" s="261">
        <f>SUM(G1001:G1003)</f>
        <v>0</v>
      </c>
    </row>
    <row r="1005" spans="1:7" ht="24.75">
      <c r="A1005" s="305" t="s">
        <v>2006</v>
      </c>
      <c r="B1005" s="305"/>
      <c r="C1005" s="305"/>
      <c r="D1005" s="305"/>
      <c r="E1005" s="305"/>
      <c r="F1005" s="306"/>
      <c r="G1005" s="249"/>
    </row>
    <row r="1006" spans="1:7">
      <c r="A1006" s="304" t="s">
        <v>168</v>
      </c>
      <c r="B1006" s="304" t="s">
        <v>4380</v>
      </c>
      <c r="C1006" s="305" t="s">
        <v>4382</v>
      </c>
      <c r="D1006" s="304" t="s">
        <v>30</v>
      </c>
      <c r="E1006" s="309">
        <v>1</v>
      </c>
      <c r="F1006" s="310">
        <v>7.9136552060473058</v>
      </c>
      <c r="G1006" s="261">
        <f>E1006*F1006</f>
        <v>7.9136552060473058</v>
      </c>
    </row>
    <row r="1007" spans="1:7">
      <c r="A1007" s="304" t="s">
        <v>1904</v>
      </c>
      <c r="B1007" s="304"/>
      <c r="C1007" s="304"/>
      <c r="D1007" s="304"/>
      <c r="E1007" s="304"/>
      <c r="F1007" s="311"/>
      <c r="G1007" s="261">
        <f>SUM(G1006)</f>
        <v>7.9136552060473058</v>
      </c>
    </row>
    <row r="1008" spans="1:7">
      <c r="A1008" s="313" t="s">
        <v>4273</v>
      </c>
      <c r="B1008" s="304"/>
      <c r="C1008" s="304"/>
      <c r="D1008" s="304"/>
      <c r="E1008" s="304"/>
      <c r="F1008" s="311"/>
      <c r="G1008" s="261">
        <f>G999+G1004+G1007</f>
        <v>7.9136552060473058</v>
      </c>
    </row>
    <row r="1009" spans="1:7">
      <c r="A1009" s="313" t="s">
        <v>4271</v>
      </c>
      <c r="B1009" s="304"/>
      <c r="C1009" s="304"/>
      <c r="D1009" s="304"/>
      <c r="E1009" s="304"/>
      <c r="F1009" s="312">
        <v>0.2303</v>
      </c>
      <c r="G1009" s="261">
        <f>F1009*G1008</f>
        <v>1.8225147939526944</v>
      </c>
    </row>
    <row r="1010" spans="1:7" ht="24.75">
      <c r="A1010" s="307" t="s">
        <v>4280</v>
      </c>
      <c r="B1010" s="305"/>
      <c r="C1010" s="305"/>
      <c r="D1010" s="305"/>
      <c r="E1010" s="305"/>
      <c r="F1010" s="306"/>
      <c r="G1010" s="252">
        <f>G1008+G1009</f>
        <v>9.7361699999999995</v>
      </c>
    </row>
    <row r="1011" spans="1:7">
      <c r="A1011" s="305"/>
      <c r="B1011" s="305"/>
      <c r="C1011" s="305"/>
      <c r="D1011" s="305"/>
      <c r="E1011" s="305"/>
      <c r="F1011" s="306"/>
      <c r="G1011" s="252"/>
    </row>
    <row r="1012" spans="1:7" ht="16.5">
      <c r="A1012" s="303" t="s">
        <v>176</v>
      </c>
      <c r="B1012" s="303" t="s">
        <v>175</v>
      </c>
      <c r="C1012" s="305" t="s">
        <v>2643</v>
      </c>
      <c r="D1012" s="305"/>
      <c r="E1012" s="305"/>
      <c r="F1012" s="306"/>
      <c r="G1012" s="252" t="s">
        <v>30</v>
      </c>
    </row>
    <row r="1013" spans="1:7">
      <c r="A1013" s="305"/>
      <c r="B1013" s="305"/>
      <c r="C1013" s="305"/>
      <c r="D1013" s="305"/>
      <c r="E1013" s="305"/>
      <c r="F1013" s="306"/>
      <c r="G1013" s="249"/>
    </row>
    <row r="1014" spans="1:7" ht="16.5">
      <c r="A1014" s="307" t="s">
        <v>4274</v>
      </c>
      <c r="B1014" s="305"/>
      <c r="C1014" s="305"/>
      <c r="D1014" s="303" t="s">
        <v>263</v>
      </c>
      <c r="E1014" s="303" t="s">
        <v>262</v>
      </c>
      <c r="F1014" s="315" t="s">
        <v>4316</v>
      </c>
      <c r="G1014" s="271" t="s">
        <v>4317</v>
      </c>
    </row>
    <row r="1015" spans="1:7" ht="16.5">
      <c r="A1015" s="305" t="s">
        <v>2001</v>
      </c>
      <c r="B1015" s="305"/>
      <c r="C1015" s="305"/>
      <c r="D1015" s="305"/>
      <c r="E1015" s="305"/>
      <c r="F1015" s="306"/>
      <c r="G1015" s="249"/>
    </row>
    <row r="1016" spans="1:7">
      <c r="A1016" s="304" t="s">
        <v>1903</v>
      </c>
      <c r="B1016" s="305"/>
      <c r="C1016" s="305" t="s">
        <v>2644</v>
      </c>
      <c r="D1016" s="304" t="s">
        <v>30</v>
      </c>
      <c r="E1016" s="309">
        <v>1.0299990000000001</v>
      </c>
      <c r="F1016" s="310">
        <v>5.73</v>
      </c>
      <c r="G1016" s="261">
        <f>E1016*F1016</f>
        <v>5.9018942700000014</v>
      </c>
    </row>
    <row r="1017" spans="1:7" ht="16.5">
      <c r="A1017" s="304" t="s">
        <v>2645</v>
      </c>
      <c r="B1017" s="304" t="s">
        <v>9</v>
      </c>
      <c r="C1017" s="304" t="s">
        <v>4384</v>
      </c>
      <c r="D1017" s="304" t="s">
        <v>30</v>
      </c>
      <c r="E1017" s="309">
        <v>0.01</v>
      </c>
      <c r="F1017" s="310">
        <v>7.7473999999999998</v>
      </c>
      <c r="G1017" s="261">
        <f>E1017*F1017</f>
        <v>7.7474000000000001E-2</v>
      </c>
    </row>
    <row r="1018" spans="1:7" ht="24.75">
      <c r="A1018" s="304" t="s">
        <v>4383</v>
      </c>
      <c r="B1018" s="304" t="s">
        <v>9</v>
      </c>
      <c r="C1018" s="304" t="s">
        <v>4385</v>
      </c>
      <c r="D1018" s="304" t="s">
        <v>0</v>
      </c>
      <c r="E1018" s="309">
        <v>5</v>
      </c>
      <c r="F1018" s="310">
        <v>0.22</v>
      </c>
      <c r="G1018" s="261">
        <f>E1018*F1018</f>
        <v>1.1000000000000001</v>
      </c>
    </row>
    <row r="1019" spans="1:7">
      <c r="A1019" s="304" t="s">
        <v>1904</v>
      </c>
      <c r="B1019" s="304"/>
      <c r="C1019" s="304"/>
      <c r="D1019" s="304"/>
      <c r="E1019" s="304"/>
      <c r="F1019" s="311"/>
      <c r="G1019" s="261">
        <f>SUM(G1016:G1018)</f>
        <v>7.0793682700000016</v>
      </c>
    </row>
    <row r="1020" spans="1:7" ht="16.5">
      <c r="A1020" s="305" t="s">
        <v>2003</v>
      </c>
      <c r="B1020" s="305"/>
      <c r="C1020" s="305"/>
      <c r="D1020" s="305"/>
      <c r="E1020" s="305"/>
      <c r="F1020" s="306"/>
      <c r="G1020" s="249"/>
    </row>
    <row r="1021" spans="1:7" ht="16.5">
      <c r="A1021" s="304" t="s">
        <v>2646</v>
      </c>
      <c r="B1021" s="304" t="s">
        <v>9</v>
      </c>
      <c r="C1021" s="305" t="s">
        <v>2647</v>
      </c>
      <c r="D1021" s="304" t="s">
        <v>2171</v>
      </c>
      <c r="E1021" s="309">
        <v>7.9799999999999996E-2</v>
      </c>
      <c r="F1021" s="310">
        <v>13.6059</v>
      </c>
      <c r="G1021" s="261">
        <f>E1021*F1021</f>
        <v>1.0857508199999999</v>
      </c>
    </row>
    <row r="1022" spans="1:7">
      <c r="A1022" s="304" t="s">
        <v>2648</v>
      </c>
      <c r="B1022" s="304" t="s">
        <v>9</v>
      </c>
      <c r="C1022" s="305" t="s">
        <v>2649</v>
      </c>
      <c r="D1022" s="304" t="s">
        <v>2171</v>
      </c>
      <c r="E1022" s="309">
        <v>0.04</v>
      </c>
      <c r="F1022" s="310">
        <v>18.12942</v>
      </c>
      <c r="G1022" s="261">
        <f>E1022*F1022</f>
        <v>0.72517679999999995</v>
      </c>
    </row>
    <row r="1023" spans="1:7">
      <c r="A1023" s="304" t="s">
        <v>1904</v>
      </c>
      <c r="B1023" s="304"/>
      <c r="C1023" s="304"/>
      <c r="D1023" s="304"/>
      <c r="E1023" s="304"/>
      <c r="F1023" s="311"/>
      <c r="G1023" s="261">
        <f>SUM(G1021:G1022)</f>
        <v>1.8109276199999997</v>
      </c>
    </row>
    <row r="1024" spans="1:7" ht="24.75">
      <c r="A1024" s="305" t="s">
        <v>2006</v>
      </c>
      <c r="B1024" s="305"/>
      <c r="C1024" s="305"/>
      <c r="D1024" s="305"/>
      <c r="E1024" s="305"/>
      <c r="F1024" s="306"/>
      <c r="G1024" s="249"/>
    </row>
    <row r="1025" spans="1:7">
      <c r="A1025" s="305"/>
      <c r="B1025" s="305"/>
      <c r="C1025" s="305"/>
      <c r="D1025" s="305"/>
      <c r="E1025" s="305"/>
      <c r="F1025" s="306"/>
      <c r="G1025" s="249"/>
    </row>
    <row r="1026" spans="1:7">
      <c r="A1026" s="304" t="s">
        <v>1904</v>
      </c>
      <c r="B1026" s="304"/>
      <c r="C1026" s="304"/>
      <c r="D1026" s="304"/>
      <c r="E1026" s="304"/>
      <c r="F1026" s="311"/>
      <c r="G1026" s="249"/>
    </row>
    <row r="1027" spans="1:7">
      <c r="A1027" s="247" t="s">
        <v>4273</v>
      </c>
      <c r="B1027" s="304"/>
      <c r="C1027" s="304"/>
      <c r="D1027" s="304"/>
      <c r="E1027" s="304"/>
      <c r="F1027" s="311"/>
      <c r="G1027" s="249">
        <f>G1019+G1023+G1026</f>
        <v>8.8902958900000009</v>
      </c>
    </row>
    <row r="1028" spans="1:7">
      <c r="A1028" s="247" t="s">
        <v>4271</v>
      </c>
      <c r="B1028" s="304"/>
      <c r="C1028" s="304"/>
      <c r="D1028" s="304"/>
      <c r="E1028" s="304"/>
      <c r="F1028" s="312">
        <v>0.2303</v>
      </c>
      <c r="G1028" s="261">
        <f>F1028*G1027</f>
        <v>2.0474351434670002</v>
      </c>
    </row>
    <row r="1029" spans="1:7" ht="24.75">
      <c r="A1029" s="307" t="s">
        <v>4280</v>
      </c>
      <c r="B1029" s="305"/>
      <c r="C1029" s="305"/>
      <c r="D1029" s="305"/>
      <c r="E1029" s="305"/>
      <c r="F1029" s="306"/>
      <c r="G1029" s="252">
        <f>G1027+G1028</f>
        <v>10.937731033467001</v>
      </c>
    </row>
    <row r="1030" spans="1:7">
      <c r="A1030" s="305"/>
      <c r="B1030" s="305"/>
      <c r="C1030" s="305"/>
      <c r="D1030" s="305"/>
      <c r="E1030" s="305"/>
      <c r="F1030" s="306"/>
      <c r="G1030" s="252"/>
    </row>
    <row r="1031" spans="1:7" ht="33">
      <c r="A1031" s="303" t="s">
        <v>174</v>
      </c>
      <c r="B1031" s="303" t="s">
        <v>28</v>
      </c>
      <c r="C1031" s="304" t="s">
        <v>4386</v>
      </c>
      <c r="D1031" s="305"/>
      <c r="E1031" s="305"/>
      <c r="F1031" s="306"/>
      <c r="G1031" s="252" t="s">
        <v>4314</v>
      </c>
    </row>
    <row r="1032" spans="1:7">
      <c r="A1032" s="305"/>
      <c r="B1032" s="305"/>
      <c r="C1032" s="305"/>
      <c r="D1032" s="305"/>
      <c r="E1032" s="305"/>
      <c r="F1032" s="305"/>
      <c r="G1032" s="249"/>
    </row>
    <row r="1033" spans="1:7">
      <c r="A1033" s="307" t="s">
        <v>4274</v>
      </c>
      <c r="B1033" s="305"/>
      <c r="C1033" s="305"/>
      <c r="D1033" s="303" t="s">
        <v>263</v>
      </c>
      <c r="E1033" s="303" t="s">
        <v>262</v>
      </c>
      <c r="F1033" s="308" t="s">
        <v>4278</v>
      </c>
      <c r="G1033" s="257" t="s">
        <v>4279</v>
      </c>
    </row>
    <row r="1034" spans="1:7" ht="16.5">
      <c r="A1034" s="305" t="s">
        <v>2001</v>
      </c>
      <c r="B1034" s="305"/>
      <c r="C1034" s="305"/>
      <c r="D1034" s="305"/>
      <c r="E1034" s="305"/>
      <c r="F1034" s="306"/>
      <c r="G1034" s="249"/>
    </row>
    <row r="1035" spans="1:7">
      <c r="A1035" s="304"/>
      <c r="B1035" s="304"/>
      <c r="C1035" s="305"/>
      <c r="D1035" s="304"/>
      <c r="E1035" s="309"/>
      <c r="F1035" s="310"/>
      <c r="G1035" s="261">
        <f>E1035*F1035</f>
        <v>0</v>
      </c>
    </row>
    <row r="1036" spans="1:7">
      <c r="A1036" s="304" t="s">
        <v>1904</v>
      </c>
      <c r="B1036" s="304"/>
      <c r="C1036" s="304"/>
      <c r="D1036" s="304"/>
      <c r="E1036" s="304"/>
      <c r="F1036" s="311"/>
      <c r="G1036" s="261">
        <f>SUM(G1035)</f>
        <v>0</v>
      </c>
    </row>
    <row r="1037" spans="1:7" ht="16.5">
      <c r="A1037" s="305" t="s">
        <v>2003</v>
      </c>
      <c r="B1037" s="305"/>
      <c r="C1037" s="305"/>
      <c r="D1037" s="305"/>
      <c r="E1037" s="305"/>
      <c r="F1037" s="306"/>
      <c r="G1037" s="249"/>
    </row>
    <row r="1038" spans="1:7">
      <c r="A1038" s="304"/>
      <c r="B1038" s="304"/>
      <c r="C1038" s="305"/>
      <c r="D1038" s="304"/>
      <c r="E1038" s="309"/>
      <c r="F1038" s="310"/>
      <c r="G1038" s="261">
        <f>E1038*F1038</f>
        <v>0</v>
      </c>
    </row>
    <row r="1039" spans="1:7">
      <c r="A1039" s="304"/>
      <c r="B1039" s="304"/>
      <c r="C1039" s="305"/>
      <c r="D1039" s="304"/>
      <c r="E1039" s="309"/>
      <c r="F1039" s="310"/>
      <c r="G1039" s="261">
        <f>E1039*F1039</f>
        <v>0</v>
      </c>
    </row>
    <row r="1040" spans="1:7">
      <c r="A1040" s="305"/>
      <c r="B1040" s="305"/>
      <c r="C1040" s="305"/>
      <c r="D1040" s="305"/>
      <c r="E1040" s="305"/>
      <c r="F1040" s="306"/>
      <c r="G1040" s="249"/>
    </row>
    <row r="1041" spans="1:7">
      <c r="A1041" s="304" t="s">
        <v>1904</v>
      </c>
      <c r="B1041" s="304"/>
      <c r="C1041" s="304"/>
      <c r="D1041" s="304"/>
      <c r="E1041" s="304"/>
      <c r="F1041" s="311"/>
      <c r="G1041" s="261">
        <f>SUM(G1038:G1040)</f>
        <v>0</v>
      </c>
    </row>
    <row r="1042" spans="1:7" ht="24.75">
      <c r="A1042" s="305" t="s">
        <v>2006</v>
      </c>
      <c r="B1042" s="305"/>
      <c r="C1042" s="305"/>
      <c r="D1042" s="305"/>
      <c r="E1042" s="305"/>
      <c r="F1042" s="306"/>
      <c r="G1042" s="249"/>
    </row>
    <row r="1043" spans="1:7" ht="24.75">
      <c r="A1043" s="304" t="s">
        <v>9</v>
      </c>
      <c r="B1043" s="304" t="s">
        <v>4387</v>
      </c>
      <c r="C1043" s="305" t="s">
        <v>4388</v>
      </c>
      <c r="D1043" s="304" t="s">
        <v>4314</v>
      </c>
      <c r="E1043" s="309">
        <v>1</v>
      </c>
      <c r="F1043" s="310">
        <v>293.7100707144599</v>
      </c>
      <c r="G1043" s="261">
        <f>E1043*F1043</f>
        <v>293.7100707144599</v>
      </c>
    </row>
    <row r="1044" spans="1:7">
      <c r="A1044" s="304" t="s">
        <v>1904</v>
      </c>
      <c r="B1044" s="304"/>
      <c r="C1044" s="304"/>
      <c r="D1044" s="304"/>
      <c r="E1044" s="304"/>
      <c r="F1044" s="311"/>
      <c r="G1044" s="261">
        <f>SUM(G1043)</f>
        <v>293.7100707144599</v>
      </c>
    </row>
    <row r="1045" spans="1:7">
      <c r="A1045" s="313" t="s">
        <v>4273</v>
      </c>
      <c r="B1045" s="304"/>
      <c r="C1045" s="304"/>
      <c r="D1045" s="304"/>
      <c r="E1045" s="304"/>
      <c r="F1045" s="311"/>
      <c r="G1045" s="261">
        <f>G1036+G1041+G1044</f>
        <v>293.7100707144599</v>
      </c>
    </row>
    <row r="1046" spans="1:7">
      <c r="A1046" s="313" t="s">
        <v>4271</v>
      </c>
      <c r="B1046" s="304"/>
      <c r="C1046" s="304"/>
      <c r="D1046" s="304"/>
      <c r="E1046" s="304"/>
      <c r="F1046" s="312">
        <v>0.2303</v>
      </c>
      <c r="G1046" s="261">
        <f>F1046*G1045</f>
        <v>67.641429285540113</v>
      </c>
    </row>
    <row r="1047" spans="1:7" ht="24.75">
      <c r="A1047" s="307" t="s">
        <v>4280</v>
      </c>
      <c r="B1047" s="305"/>
      <c r="C1047" s="305"/>
      <c r="D1047" s="305"/>
      <c r="E1047" s="305"/>
      <c r="F1047" s="306"/>
      <c r="G1047" s="252">
        <f>G1045+G1046</f>
        <v>361.35149999999999</v>
      </c>
    </row>
    <row r="1048" spans="1:7">
      <c r="A1048" s="305"/>
      <c r="B1048" s="305"/>
      <c r="C1048" s="305"/>
      <c r="D1048" s="305"/>
      <c r="E1048" s="305"/>
      <c r="F1048" s="306"/>
      <c r="G1048" s="252"/>
    </row>
    <row r="1049" spans="1:7" ht="16.5">
      <c r="A1049" s="303" t="s">
        <v>173</v>
      </c>
      <c r="B1049" s="303" t="s">
        <v>172</v>
      </c>
      <c r="C1049" s="304" t="s">
        <v>4389</v>
      </c>
      <c r="D1049" s="305"/>
      <c r="E1049" s="305"/>
      <c r="F1049" s="306"/>
      <c r="G1049" s="252" t="s">
        <v>4314</v>
      </c>
    </row>
    <row r="1050" spans="1:7">
      <c r="A1050" s="305"/>
      <c r="B1050" s="305"/>
      <c r="C1050" s="305"/>
      <c r="D1050" s="305"/>
      <c r="E1050" s="305"/>
      <c r="F1050" s="305"/>
      <c r="G1050" s="249"/>
    </row>
    <row r="1051" spans="1:7">
      <c r="A1051" s="307" t="s">
        <v>4274</v>
      </c>
      <c r="B1051" s="305"/>
      <c r="C1051" s="305"/>
      <c r="D1051" s="303" t="s">
        <v>263</v>
      </c>
      <c r="E1051" s="303" t="s">
        <v>262</v>
      </c>
      <c r="F1051" s="308" t="s">
        <v>4278</v>
      </c>
      <c r="G1051" s="257" t="s">
        <v>4279</v>
      </c>
    </row>
    <row r="1052" spans="1:7" ht="16.5">
      <c r="A1052" s="305" t="s">
        <v>2001</v>
      </c>
      <c r="B1052" s="305"/>
      <c r="C1052" s="305"/>
      <c r="D1052" s="305"/>
      <c r="E1052" s="305"/>
      <c r="F1052" s="306"/>
      <c r="G1052" s="249"/>
    </row>
    <row r="1053" spans="1:7">
      <c r="A1053" s="304"/>
      <c r="B1053" s="304"/>
      <c r="C1053" s="305"/>
      <c r="D1053" s="304"/>
      <c r="E1053" s="309"/>
      <c r="F1053" s="310"/>
      <c r="G1053" s="261">
        <f>E1053*F1053</f>
        <v>0</v>
      </c>
    </row>
    <row r="1054" spans="1:7">
      <c r="A1054" s="304" t="s">
        <v>1904</v>
      </c>
      <c r="B1054" s="304"/>
      <c r="C1054" s="304"/>
      <c r="D1054" s="304"/>
      <c r="E1054" s="304"/>
      <c r="F1054" s="311"/>
      <c r="G1054" s="261">
        <f>SUM(G1053)</f>
        <v>0</v>
      </c>
    </row>
    <row r="1055" spans="1:7" ht="16.5">
      <c r="A1055" s="305" t="s">
        <v>2003</v>
      </c>
      <c r="B1055" s="305"/>
      <c r="C1055" s="305"/>
      <c r="D1055" s="305"/>
      <c r="E1055" s="305"/>
      <c r="F1055" s="306"/>
      <c r="G1055" s="249"/>
    </row>
    <row r="1056" spans="1:7">
      <c r="A1056" s="304"/>
      <c r="B1056" s="304"/>
      <c r="C1056" s="305"/>
      <c r="D1056" s="304"/>
      <c r="E1056" s="309"/>
      <c r="F1056" s="310"/>
      <c r="G1056" s="261">
        <f>E1056*F1056</f>
        <v>0</v>
      </c>
    </row>
    <row r="1057" spans="1:7">
      <c r="A1057" s="304"/>
      <c r="B1057" s="304"/>
      <c r="C1057" s="305"/>
      <c r="D1057" s="304"/>
      <c r="E1057" s="309"/>
      <c r="F1057" s="310"/>
      <c r="G1057" s="261">
        <f>E1057*F1057</f>
        <v>0</v>
      </c>
    </row>
    <row r="1058" spans="1:7">
      <c r="A1058" s="305"/>
      <c r="B1058" s="305"/>
      <c r="C1058" s="305"/>
      <c r="D1058" s="305"/>
      <c r="E1058" s="305"/>
      <c r="F1058" s="306"/>
      <c r="G1058" s="249"/>
    </row>
    <row r="1059" spans="1:7">
      <c r="A1059" s="304" t="s">
        <v>1904</v>
      </c>
      <c r="B1059" s="304"/>
      <c r="C1059" s="304"/>
      <c r="D1059" s="304"/>
      <c r="E1059" s="304"/>
      <c r="F1059" s="311"/>
      <c r="G1059" s="261">
        <f>SUM(G1056:G1058)</f>
        <v>0</v>
      </c>
    </row>
    <row r="1060" spans="1:7" ht="24.75">
      <c r="A1060" s="305" t="s">
        <v>2006</v>
      </c>
      <c r="B1060" s="305"/>
      <c r="C1060" s="305"/>
      <c r="D1060" s="305"/>
      <c r="E1060" s="305"/>
      <c r="F1060" s="306"/>
      <c r="G1060" s="249"/>
    </row>
    <row r="1061" spans="1:7">
      <c r="A1061" s="304" t="s">
        <v>9</v>
      </c>
      <c r="B1061" s="304" t="s">
        <v>4390</v>
      </c>
      <c r="C1061" s="305" t="s">
        <v>4391</v>
      </c>
      <c r="D1061" s="304" t="s">
        <v>4314</v>
      </c>
      <c r="E1061" s="309">
        <v>1</v>
      </c>
      <c r="F1061" s="310">
        <v>79.617690807120212</v>
      </c>
      <c r="G1061" s="261">
        <f>E1061*F1061</f>
        <v>79.617690807120212</v>
      </c>
    </row>
    <row r="1062" spans="1:7">
      <c r="A1062" s="304" t="s">
        <v>1904</v>
      </c>
      <c r="B1062" s="304"/>
      <c r="C1062" s="304"/>
      <c r="D1062" s="304"/>
      <c r="E1062" s="304"/>
      <c r="F1062" s="311"/>
      <c r="G1062" s="261">
        <f>SUM(G1061)</f>
        <v>79.617690807120212</v>
      </c>
    </row>
    <row r="1063" spans="1:7">
      <c r="A1063" s="313" t="s">
        <v>4273</v>
      </c>
      <c r="B1063" s="304"/>
      <c r="C1063" s="304"/>
      <c r="D1063" s="304"/>
      <c r="E1063" s="304"/>
      <c r="F1063" s="311"/>
      <c r="G1063" s="261">
        <f>G1054+G1059+G1062</f>
        <v>79.617690807120212</v>
      </c>
    </row>
    <row r="1064" spans="1:7">
      <c r="A1064" s="313" t="s">
        <v>4271</v>
      </c>
      <c r="B1064" s="304"/>
      <c r="C1064" s="304"/>
      <c r="D1064" s="304"/>
      <c r="E1064" s="304"/>
      <c r="F1064" s="312">
        <v>0.2303</v>
      </c>
      <c r="G1064" s="261">
        <f>F1064*G1063</f>
        <v>18.335954192879786</v>
      </c>
    </row>
    <row r="1065" spans="1:7" ht="24.75">
      <c r="A1065" s="307" t="s">
        <v>4280</v>
      </c>
      <c r="B1065" s="305"/>
      <c r="C1065" s="305"/>
      <c r="D1065" s="305"/>
      <c r="E1065" s="305"/>
      <c r="F1065" s="306"/>
      <c r="G1065" s="252">
        <f>G1063+G1064</f>
        <v>97.953644999999995</v>
      </c>
    </row>
    <row r="1066" spans="1:7">
      <c r="A1066" s="305"/>
      <c r="B1066" s="305"/>
      <c r="C1066" s="305"/>
      <c r="D1066" s="305"/>
      <c r="E1066" s="305"/>
      <c r="F1066" s="306"/>
      <c r="G1066" s="252"/>
    </row>
    <row r="1067" spans="1:7" ht="16.5">
      <c r="A1067" s="303" t="s">
        <v>171</v>
      </c>
      <c r="B1067" s="303" t="s">
        <v>170</v>
      </c>
      <c r="C1067" s="304" t="s">
        <v>4392</v>
      </c>
      <c r="D1067" s="305"/>
      <c r="E1067" s="305"/>
      <c r="F1067" s="306"/>
      <c r="G1067" s="252" t="s">
        <v>4281</v>
      </c>
    </row>
    <row r="1068" spans="1:7">
      <c r="A1068" s="305"/>
      <c r="B1068" s="305"/>
      <c r="C1068" s="305"/>
      <c r="D1068" s="305"/>
      <c r="E1068" s="305"/>
      <c r="F1068" s="305"/>
      <c r="G1068" s="249"/>
    </row>
    <row r="1069" spans="1:7">
      <c r="A1069" s="307" t="s">
        <v>4274</v>
      </c>
      <c r="B1069" s="305"/>
      <c r="C1069" s="305"/>
      <c r="D1069" s="303" t="s">
        <v>263</v>
      </c>
      <c r="E1069" s="303" t="s">
        <v>262</v>
      </c>
      <c r="F1069" s="308" t="s">
        <v>4278</v>
      </c>
      <c r="G1069" s="257" t="s">
        <v>4279</v>
      </c>
    </row>
    <row r="1070" spans="1:7" ht="16.5">
      <c r="A1070" s="305" t="s">
        <v>2001</v>
      </c>
      <c r="B1070" s="305"/>
      <c r="C1070" s="305"/>
      <c r="D1070" s="305"/>
      <c r="E1070" s="305"/>
      <c r="F1070" s="306"/>
      <c r="G1070" s="249"/>
    </row>
    <row r="1071" spans="1:7">
      <c r="A1071" s="304"/>
      <c r="B1071" s="304"/>
      <c r="C1071" s="305"/>
      <c r="D1071" s="304"/>
      <c r="E1071" s="309"/>
      <c r="F1071" s="310"/>
      <c r="G1071" s="261">
        <f>E1071*F1071</f>
        <v>0</v>
      </c>
    </row>
    <row r="1072" spans="1:7">
      <c r="A1072" s="304" t="s">
        <v>1904</v>
      </c>
      <c r="B1072" s="304"/>
      <c r="C1072" s="304"/>
      <c r="D1072" s="304"/>
      <c r="E1072" s="304"/>
      <c r="F1072" s="311"/>
      <c r="G1072" s="261">
        <f>SUM(G1071)</f>
        <v>0</v>
      </c>
    </row>
    <row r="1073" spans="1:7" ht="16.5">
      <c r="A1073" s="305" t="s">
        <v>2003</v>
      </c>
      <c r="B1073" s="305"/>
      <c r="C1073" s="305"/>
      <c r="D1073" s="305"/>
      <c r="E1073" s="305"/>
      <c r="F1073" s="306"/>
      <c r="G1073" s="249"/>
    </row>
    <row r="1074" spans="1:7">
      <c r="A1074" s="304"/>
      <c r="B1074" s="304"/>
      <c r="C1074" s="305"/>
      <c r="D1074" s="304"/>
      <c r="E1074" s="309"/>
      <c r="F1074" s="310"/>
      <c r="G1074" s="261">
        <f>E1074*F1074</f>
        <v>0</v>
      </c>
    </row>
    <row r="1075" spans="1:7">
      <c r="A1075" s="304"/>
      <c r="B1075" s="304"/>
      <c r="C1075" s="305"/>
      <c r="D1075" s="304"/>
      <c r="E1075" s="309"/>
      <c r="F1075" s="310"/>
      <c r="G1075" s="261">
        <f>E1075*F1075</f>
        <v>0</v>
      </c>
    </row>
    <row r="1076" spans="1:7">
      <c r="A1076" s="305"/>
      <c r="B1076" s="305"/>
      <c r="C1076" s="305"/>
      <c r="D1076" s="305"/>
      <c r="E1076" s="305"/>
      <c r="F1076" s="306"/>
      <c r="G1076" s="249"/>
    </row>
    <row r="1077" spans="1:7">
      <c r="A1077" s="304" t="s">
        <v>1904</v>
      </c>
      <c r="B1077" s="304"/>
      <c r="C1077" s="304"/>
      <c r="D1077" s="304"/>
      <c r="E1077" s="304"/>
      <c r="F1077" s="311"/>
      <c r="G1077" s="261">
        <f>SUM(G1074:G1076)</f>
        <v>0</v>
      </c>
    </row>
    <row r="1078" spans="1:7" ht="24.75">
      <c r="A1078" s="305" t="s">
        <v>2006</v>
      </c>
      <c r="B1078" s="305"/>
      <c r="C1078" s="305"/>
      <c r="D1078" s="305"/>
      <c r="E1078" s="305"/>
      <c r="F1078" s="306"/>
      <c r="G1078" s="249"/>
    </row>
    <row r="1079" spans="1:7" ht="16.5">
      <c r="A1079" s="304" t="s">
        <v>9</v>
      </c>
      <c r="B1079" s="304" t="s">
        <v>4393</v>
      </c>
      <c r="C1079" s="305" t="s">
        <v>4394</v>
      </c>
      <c r="D1079" s="304" t="s">
        <v>4281</v>
      </c>
      <c r="E1079" s="309">
        <v>1</v>
      </c>
      <c r="F1079" s="310">
        <v>12.811216776396002</v>
      </c>
      <c r="G1079" s="261">
        <f>E1079*F1079</f>
        <v>12.811216776396002</v>
      </c>
    </row>
    <row r="1080" spans="1:7">
      <c r="A1080" s="304" t="s">
        <v>1904</v>
      </c>
      <c r="B1080" s="304"/>
      <c r="C1080" s="304"/>
      <c r="D1080" s="304"/>
      <c r="E1080" s="304"/>
      <c r="F1080" s="311"/>
      <c r="G1080" s="261">
        <f>SUM(G1079)</f>
        <v>12.811216776396002</v>
      </c>
    </row>
    <row r="1081" spans="1:7">
      <c r="A1081" s="313" t="s">
        <v>4273</v>
      </c>
      <c r="B1081" s="304"/>
      <c r="C1081" s="304"/>
      <c r="D1081" s="304"/>
      <c r="E1081" s="304"/>
      <c r="F1081" s="311"/>
      <c r="G1081" s="261">
        <f>G1072+G1077+G1080</f>
        <v>12.811216776396002</v>
      </c>
    </row>
    <row r="1082" spans="1:7">
      <c r="A1082" s="313" t="s">
        <v>4271</v>
      </c>
      <c r="B1082" s="304"/>
      <c r="C1082" s="304"/>
      <c r="D1082" s="304"/>
      <c r="E1082" s="304"/>
      <c r="F1082" s="312">
        <v>0.2303</v>
      </c>
      <c r="G1082" s="261">
        <f>F1082*G1081</f>
        <v>2.9504232236039991</v>
      </c>
    </row>
    <row r="1083" spans="1:7" ht="24.75">
      <c r="A1083" s="307" t="s">
        <v>4280</v>
      </c>
      <c r="B1083" s="305"/>
      <c r="C1083" s="305"/>
      <c r="D1083" s="305"/>
      <c r="E1083" s="305"/>
      <c r="F1083" s="306"/>
      <c r="G1083" s="252">
        <f>G1081+G1082</f>
        <v>15.76164</v>
      </c>
    </row>
    <row r="1084" spans="1:7">
      <c r="A1084" s="305"/>
      <c r="B1084" s="305"/>
      <c r="C1084" s="305"/>
      <c r="D1084" s="305"/>
      <c r="E1084" s="305"/>
      <c r="F1084" s="306"/>
      <c r="G1084" s="252"/>
    </row>
    <row r="1085" spans="1:7" ht="16.5">
      <c r="A1085" s="303" t="s">
        <v>169</v>
      </c>
      <c r="B1085" s="303" t="s">
        <v>4395</v>
      </c>
      <c r="C1085" s="304" t="s">
        <v>4396</v>
      </c>
      <c r="D1085" s="305"/>
      <c r="E1085" s="305"/>
      <c r="F1085" s="306"/>
      <c r="G1085" s="252" t="s">
        <v>165</v>
      </c>
    </row>
    <row r="1086" spans="1:7">
      <c r="A1086" s="305"/>
      <c r="B1086" s="305"/>
      <c r="C1086" s="305"/>
      <c r="D1086" s="305"/>
      <c r="E1086" s="305"/>
      <c r="F1086" s="305"/>
      <c r="G1086" s="249"/>
    </row>
    <row r="1087" spans="1:7">
      <c r="A1087" s="307" t="s">
        <v>4274</v>
      </c>
      <c r="B1087" s="305"/>
      <c r="C1087" s="305"/>
      <c r="D1087" s="303" t="s">
        <v>263</v>
      </c>
      <c r="E1087" s="303" t="s">
        <v>262</v>
      </c>
      <c r="F1087" s="308" t="s">
        <v>4278</v>
      </c>
      <c r="G1087" s="257" t="s">
        <v>4279</v>
      </c>
    </row>
    <row r="1088" spans="1:7" ht="16.5">
      <c r="A1088" s="305" t="s">
        <v>2001</v>
      </c>
      <c r="B1088" s="305"/>
      <c r="C1088" s="305"/>
      <c r="D1088" s="305"/>
      <c r="E1088" s="305"/>
      <c r="F1088" s="306"/>
      <c r="G1088" s="249"/>
    </row>
    <row r="1089" spans="1:7">
      <c r="A1089" s="304"/>
      <c r="B1089" s="304"/>
      <c r="C1089" s="305"/>
      <c r="D1089" s="304"/>
      <c r="E1089" s="309"/>
      <c r="F1089" s="310"/>
      <c r="G1089" s="261">
        <f>E1089*F1089</f>
        <v>0</v>
      </c>
    </row>
    <row r="1090" spans="1:7">
      <c r="A1090" s="304" t="s">
        <v>1904</v>
      </c>
      <c r="B1090" s="304"/>
      <c r="C1090" s="304"/>
      <c r="D1090" s="304"/>
      <c r="E1090" s="304"/>
      <c r="F1090" s="311"/>
      <c r="G1090" s="261">
        <f>SUM(G1089)</f>
        <v>0</v>
      </c>
    </row>
    <row r="1091" spans="1:7" ht="16.5">
      <c r="A1091" s="305" t="s">
        <v>2003</v>
      </c>
      <c r="B1091" s="305"/>
      <c r="C1091" s="305"/>
      <c r="D1091" s="305"/>
      <c r="E1091" s="305"/>
      <c r="F1091" s="306"/>
      <c r="G1091" s="249"/>
    </row>
    <row r="1092" spans="1:7">
      <c r="A1092" s="304"/>
      <c r="B1092" s="304"/>
      <c r="C1092" s="305"/>
      <c r="D1092" s="304"/>
      <c r="E1092" s="309"/>
      <c r="F1092" s="310"/>
      <c r="G1092" s="261">
        <f>E1092*F1092</f>
        <v>0</v>
      </c>
    </row>
    <row r="1093" spans="1:7">
      <c r="A1093" s="304"/>
      <c r="B1093" s="304"/>
      <c r="C1093" s="305"/>
      <c r="D1093" s="304"/>
      <c r="E1093" s="309"/>
      <c r="F1093" s="310"/>
      <c r="G1093" s="261">
        <f>E1093*F1093</f>
        <v>0</v>
      </c>
    </row>
    <row r="1094" spans="1:7">
      <c r="A1094" s="305"/>
      <c r="B1094" s="305"/>
      <c r="C1094" s="305"/>
      <c r="D1094" s="305"/>
      <c r="E1094" s="305"/>
      <c r="F1094" s="306"/>
      <c r="G1094" s="249"/>
    </row>
    <row r="1095" spans="1:7">
      <c r="A1095" s="304" t="s">
        <v>1904</v>
      </c>
      <c r="B1095" s="304"/>
      <c r="C1095" s="304"/>
      <c r="D1095" s="304"/>
      <c r="E1095" s="304"/>
      <c r="F1095" s="311"/>
      <c r="G1095" s="261">
        <f>SUM(G1092:G1094)</f>
        <v>0</v>
      </c>
    </row>
    <row r="1096" spans="1:7" ht="24.75">
      <c r="A1096" s="305" t="s">
        <v>2006</v>
      </c>
      <c r="B1096" s="305"/>
      <c r="C1096" s="305"/>
      <c r="D1096" s="305"/>
      <c r="E1096" s="305"/>
      <c r="F1096" s="306"/>
      <c r="G1096" s="249"/>
    </row>
    <row r="1097" spans="1:7" ht="16.5">
      <c r="A1097" s="304" t="s">
        <v>168</v>
      </c>
      <c r="B1097" s="304" t="s">
        <v>4395</v>
      </c>
      <c r="C1097" s="305" t="s">
        <v>4397</v>
      </c>
      <c r="D1097" s="304" t="s">
        <v>165</v>
      </c>
      <c r="E1097" s="309">
        <v>1</v>
      </c>
      <c r="F1097" s="310">
        <v>1.7306632528651549</v>
      </c>
      <c r="G1097" s="261">
        <f>E1097*F1097</f>
        <v>1.7306632528651549</v>
      </c>
    </row>
    <row r="1098" spans="1:7">
      <c r="A1098" s="304" t="s">
        <v>1904</v>
      </c>
      <c r="B1098" s="304"/>
      <c r="C1098" s="304"/>
      <c r="D1098" s="304"/>
      <c r="E1098" s="304"/>
      <c r="F1098" s="311"/>
      <c r="G1098" s="261">
        <f>SUM(G1097)</f>
        <v>1.7306632528651549</v>
      </c>
    </row>
    <row r="1099" spans="1:7">
      <c r="A1099" s="313" t="s">
        <v>4273</v>
      </c>
      <c r="B1099" s="304"/>
      <c r="C1099" s="304"/>
      <c r="D1099" s="304"/>
      <c r="E1099" s="304"/>
      <c r="F1099" s="311"/>
      <c r="G1099" s="261">
        <f>G1090+G1095+G1098</f>
        <v>1.7306632528651549</v>
      </c>
    </row>
    <row r="1100" spans="1:7">
      <c r="A1100" s="313" t="s">
        <v>4271</v>
      </c>
      <c r="B1100" s="304"/>
      <c r="C1100" s="304"/>
      <c r="D1100" s="304"/>
      <c r="E1100" s="304"/>
      <c r="F1100" s="312">
        <v>0.2303</v>
      </c>
      <c r="G1100" s="261">
        <f>F1100*G1099</f>
        <v>0.39857174713484517</v>
      </c>
    </row>
    <row r="1101" spans="1:7" ht="24.75">
      <c r="A1101" s="307" t="s">
        <v>4280</v>
      </c>
      <c r="B1101" s="305"/>
      <c r="C1101" s="305"/>
      <c r="D1101" s="305"/>
      <c r="E1101" s="305"/>
      <c r="F1101" s="306"/>
      <c r="G1101" s="252">
        <f>G1099+G1100</f>
        <v>2.129235</v>
      </c>
    </row>
    <row r="1102" spans="1:7">
      <c r="A1102" s="305"/>
      <c r="B1102" s="305"/>
      <c r="C1102" s="305"/>
      <c r="D1102" s="305"/>
      <c r="E1102" s="305"/>
      <c r="F1102" s="306"/>
      <c r="G1102" s="252"/>
    </row>
    <row r="1103" spans="1:7">
      <c r="A1103" s="305"/>
      <c r="B1103" s="305"/>
      <c r="C1103" s="305"/>
      <c r="D1103" s="305"/>
      <c r="E1103" s="305"/>
      <c r="F1103" s="306"/>
      <c r="G1103" s="252"/>
    </row>
    <row r="1104" spans="1:7">
      <c r="A1104" s="305"/>
      <c r="B1104" s="305"/>
      <c r="C1104" s="305"/>
      <c r="D1104" s="305"/>
      <c r="E1104" s="305"/>
      <c r="F1104" s="306"/>
      <c r="G1104" s="252"/>
    </row>
    <row r="1105" spans="1:7">
      <c r="A1105" s="305"/>
      <c r="B1105" s="305"/>
      <c r="C1105" s="305"/>
      <c r="D1105" s="305"/>
      <c r="E1105" s="305"/>
      <c r="F1105" s="306"/>
      <c r="G1105" s="252"/>
    </row>
    <row r="1106" spans="1:7">
      <c r="A1106" s="305"/>
      <c r="B1106" s="305"/>
      <c r="C1106" s="305"/>
      <c r="D1106" s="305"/>
      <c r="E1106" s="305"/>
      <c r="F1106" s="306"/>
      <c r="G1106" s="252"/>
    </row>
    <row r="1107" spans="1:7" ht="16.5">
      <c r="A1107" s="303" t="s">
        <v>167</v>
      </c>
      <c r="B1107" s="303" t="s">
        <v>166</v>
      </c>
      <c r="C1107" s="304" t="s">
        <v>4398</v>
      </c>
      <c r="D1107" s="305"/>
      <c r="E1107" s="305"/>
      <c r="F1107" s="306"/>
      <c r="G1107" s="252" t="s">
        <v>165</v>
      </c>
    </row>
    <row r="1108" spans="1:7">
      <c r="A1108" s="305"/>
      <c r="B1108" s="305"/>
      <c r="C1108" s="305"/>
      <c r="D1108" s="305"/>
      <c r="E1108" s="305"/>
      <c r="F1108" s="305"/>
      <c r="G1108" s="249"/>
    </row>
    <row r="1109" spans="1:7">
      <c r="A1109" s="307" t="s">
        <v>4274</v>
      </c>
      <c r="B1109" s="305"/>
      <c r="C1109" s="305"/>
      <c r="D1109" s="303" t="s">
        <v>263</v>
      </c>
      <c r="E1109" s="303" t="s">
        <v>262</v>
      </c>
      <c r="F1109" s="308" t="s">
        <v>4278</v>
      </c>
      <c r="G1109" s="257" t="s">
        <v>4279</v>
      </c>
    </row>
    <row r="1110" spans="1:7" ht="16.5">
      <c r="A1110" s="305" t="s">
        <v>2001</v>
      </c>
      <c r="B1110" s="305"/>
      <c r="C1110" s="305"/>
      <c r="D1110" s="305"/>
      <c r="E1110" s="305"/>
      <c r="F1110" s="306"/>
      <c r="G1110" s="249"/>
    </row>
    <row r="1111" spans="1:7" ht="16.5">
      <c r="A1111" s="304" t="s">
        <v>2504</v>
      </c>
      <c r="B1111" s="304" t="s">
        <v>9</v>
      </c>
      <c r="C1111" s="304" t="s">
        <v>4399</v>
      </c>
      <c r="D1111" s="304" t="s">
        <v>0</v>
      </c>
      <c r="E1111" s="309">
        <v>0.64490999999999998</v>
      </c>
      <c r="F1111" s="310">
        <v>19.799234999999999</v>
      </c>
      <c r="G1111" s="261">
        <f>E1111*F1111</f>
        <v>12.76872464385</v>
      </c>
    </row>
    <row r="1112" spans="1:7">
      <c r="A1112" s="304" t="s">
        <v>1904</v>
      </c>
      <c r="B1112" s="304"/>
      <c r="C1112" s="304"/>
      <c r="D1112" s="304"/>
      <c r="E1112" s="304"/>
      <c r="F1112" s="311"/>
      <c r="G1112" s="261">
        <f>SUM(G1111)</f>
        <v>12.76872464385</v>
      </c>
    </row>
    <row r="1113" spans="1:7" ht="16.5">
      <c r="A1113" s="305" t="s">
        <v>2003</v>
      </c>
      <c r="B1113" s="305"/>
      <c r="C1113" s="305"/>
      <c r="D1113" s="305"/>
      <c r="E1113" s="305"/>
      <c r="F1113" s="306"/>
      <c r="G1113" s="249"/>
    </row>
    <row r="1114" spans="1:7">
      <c r="A1114" s="304" t="s">
        <v>1910</v>
      </c>
      <c r="B1114" s="304" t="s">
        <v>9</v>
      </c>
      <c r="C1114" s="305" t="s">
        <v>2302</v>
      </c>
      <c r="D1114" s="304" t="s">
        <v>2171</v>
      </c>
      <c r="E1114" s="309">
        <v>0.33</v>
      </c>
      <c r="F1114" s="310">
        <v>18.259</v>
      </c>
      <c r="G1114" s="261">
        <f>E1114*F1114</f>
        <v>6.0254700000000003</v>
      </c>
    </row>
    <row r="1115" spans="1:7">
      <c r="A1115" s="304" t="s">
        <v>1911</v>
      </c>
      <c r="B1115" s="304" t="s">
        <v>9</v>
      </c>
      <c r="C1115" s="305" t="s">
        <v>2293</v>
      </c>
      <c r="D1115" s="304" t="s">
        <v>2171</v>
      </c>
      <c r="E1115" s="309">
        <v>0.1</v>
      </c>
      <c r="F1115" s="310">
        <v>13.04</v>
      </c>
      <c r="G1115" s="261">
        <f>E1115*F1115</f>
        <v>1.304</v>
      </c>
    </row>
    <row r="1116" spans="1:7">
      <c r="A1116" s="305"/>
      <c r="B1116" s="305"/>
      <c r="C1116" s="305"/>
      <c r="D1116" s="305"/>
      <c r="E1116" s="305"/>
      <c r="F1116" s="306"/>
      <c r="G1116" s="249"/>
    </row>
    <row r="1117" spans="1:7">
      <c r="A1117" s="304" t="s">
        <v>1904</v>
      </c>
      <c r="B1117" s="304"/>
      <c r="C1117" s="304"/>
      <c r="D1117" s="304"/>
      <c r="E1117" s="304"/>
      <c r="F1117" s="311"/>
      <c r="G1117" s="261">
        <f>SUM(G1114:G1116)</f>
        <v>7.3294700000000006</v>
      </c>
    </row>
    <row r="1118" spans="1:7" ht="24.75">
      <c r="A1118" s="305" t="s">
        <v>2006</v>
      </c>
      <c r="B1118" s="305"/>
      <c r="C1118" s="305"/>
      <c r="D1118" s="305"/>
      <c r="E1118" s="305"/>
      <c r="F1118" s="306"/>
      <c r="G1118" s="249"/>
    </row>
    <row r="1119" spans="1:7" ht="24.75">
      <c r="A1119" s="304" t="s">
        <v>2638</v>
      </c>
      <c r="B1119" s="304" t="s">
        <v>9</v>
      </c>
      <c r="C1119" s="305" t="s">
        <v>2639</v>
      </c>
      <c r="D1119" s="304" t="s">
        <v>165</v>
      </c>
      <c r="E1119" s="309">
        <v>1</v>
      </c>
      <c r="F1119" s="310">
        <v>0.77747999999999995</v>
      </c>
      <c r="G1119" s="261">
        <f>E1119*F1119</f>
        <v>0.77747999999999995</v>
      </c>
    </row>
    <row r="1120" spans="1:7">
      <c r="A1120" s="304" t="s">
        <v>1904</v>
      </c>
      <c r="B1120" s="304"/>
      <c r="C1120" s="304"/>
      <c r="D1120" s="304"/>
      <c r="E1120" s="304"/>
      <c r="F1120" s="311"/>
      <c r="G1120" s="261">
        <f>SUM(G1119)</f>
        <v>0.77747999999999995</v>
      </c>
    </row>
    <row r="1121" spans="1:7">
      <c r="A1121" s="247" t="s">
        <v>4273</v>
      </c>
      <c r="B1121" s="304"/>
      <c r="C1121" s="304"/>
      <c r="D1121" s="304"/>
      <c r="E1121" s="304"/>
      <c r="F1121" s="311"/>
      <c r="G1121" s="261">
        <f>G1120+G1117+G1112</f>
        <v>20.875674643850001</v>
      </c>
    </row>
    <row r="1122" spans="1:7">
      <c r="A1122" s="247" t="s">
        <v>4271</v>
      </c>
      <c r="B1122" s="304"/>
      <c r="C1122" s="304"/>
      <c r="D1122" s="304"/>
      <c r="E1122" s="304"/>
      <c r="F1122" s="312">
        <v>0.2303</v>
      </c>
      <c r="G1122" s="261">
        <f>F1122*G1121</f>
        <v>4.8076678704786557</v>
      </c>
    </row>
    <row r="1123" spans="1:7" ht="24.75">
      <c r="A1123" s="307" t="s">
        <v>4280</v>
      </c>
      <c r="B1123" s="305"/>
      <c r="C1123" s="305"/>
      <c r="D1123" s="305"/>
      <c r="E1123" s="305"/>
      <c r="F1123" s="306"/>
      <c r="G1123" s="252">
        <f>G1121+G1122</f>
        <v>25.683342514328658</v>
      </c>
    </row>
    <row r="1124" spans="1:7">
      <c r="A1124" s="305"/>
      <c r="B1124" s="305"/>
      <c r="C1124" s="305"/>
      <c r="D1124" s="305"/>
      <c r="E1124" s="305"/>
      <c r="F1124" s="306"/>
      <c r="G1124" s="252"/>
    </row>
    <row r="1125" spans="1:7" ht="24.75">
      <c r="A1125" s="303" t="s">
        <v>161</v>
      </c>
      <c r="B1125" s="303" t="s">
        <v>34</v>
      </c>
      <c r="C1125" s="303" t="s">
        <v>4400</v>
      </c>
      <c r="D1125" s="305"/>
      <c r="E1125" s="305"/>
      <c r="F1125" s="306"/>
      <c r="G1125" s="252" t="s">
        <v>4281</v>
      </c>
    </row>
    <row r="1126" spans="1:7">
      <c r="A1126" s="305"/>
      <c r="B1126" s="305"/>
      <c r="C1126" s="305"/>
      <c r="D1126" s="305"/>
      <c r="E1126" s="305"/>
      <c r="F1126" s="305"/>
      <c r="G1126" s="249"/>
    </row>
    <row r="1127" spans="1:7">
      <c r="A1127" s="307" t="s">
        <v>4274</v>
      </c>
      <c r="B1127" s="305"/>
      <c r="C1127" s="305"/>
      <c r="D1127" s="303" t="s">
        <v>263</v>
      </c>
      <c r="E1127" s="303" t="s">
        <v>262</v>
      </c>
      <c r="F1127" s="308" t="s">
        <v>4278</v>
      </c>
      <c r="G1127" s="257" t="s">
        <v>4279</v>
      </c>
    </row>
    <row r="1128" spans="1:7" ht="16.5">
      <c r="A1128" s="305" t="s">
        <v>2001</v>
      </c>
      <c r="B1128" s="305"/>
      <c r="C1128" s="305"/>
      <c r="D1128" s="305"/>
      <c r="E1128" s="305"/>
      <c r="F1128" s="306"/>
      <c r="G1128" s="249"/>
    </row>
    <row r="1129" spans="1:7">
      <c r="A1129" s="304"/>
      <c r="B1129" s="304"/>
      <c r="C1129" s="305"/>
      <c r="D1129" s="304"/>
      <c r="E1129" s="309"/>
      <c r="F1129" s="310"/>
      <c r="G1129" s="261">
        <f>E1129*F1129</f>
        <v>0</v>
      </c>
    </row>
    <row r="1130" spans="1:7">
      <c r="A1130" s="304" t="s">
        <v>1904</v>
      </c>
      <c r="B1130" s="304"/>
      <c r="C1130" s="304"/>
      <c r="D1130" s="304"/>
      <c r="E1130" s="304"/>
      <c r="F1130" s="311"/>
      <c r="G1130" s="261">
        <f>SUM(G1129)</f>
        <v>0</v>
      </c>
    </row>
    <row r="1131" spans="1:7" ht="16.5">
      <c r="A1131" s="305" t="s">
        <v>2003</v>
      </c>
      <c r="B1131" s="305"/>
      <c r="C1131" s="305"/>
      <c r="D1131" s="305"/>
      <c r="E1131" s="305"/>
      <c r="F1131" s="306"/>
      <c r="G1131" s="249"/>
    </row>
    <row r="1132" spans="1:7">
      <c r="A1132" s="304"/>
      <c r="B1132" s="304"/>
      <c r="C1132" s="305"/>
      <c r="D1132" s="304"/>
      <c r="E1132" s="309"/>
      <c r="F1132" s="310"/>
      <c r="G1132" s="261">
        <f>E1132*F1132</f>
        <v>0</v>
      </c>
    </row>
    <row r="1133" spans="1:7">
      <c r="A1133" s="304"/>
      <c r="B1133" s="304"/>
      <c r="C1133" s="305"/>
      <c r="D1133" s="304"/>
      <c r="E1133" s="309"/>
      <c r="F1133" s="310"/>
      <c r="G1133" s="261">
        <f>E1133*F1133</f>
        <v>0</v>
      </c>
    </row>
    <row r="1134" spans="1:7">
      <c r="A1134" s="305"/>
      <c r="B1134" s="305"/>
      <c r="C1134" s="305"/>
      <c r="D1134" s="305"/>
      <c r="E1134" s="305"/>
      <c r="F1134" s="306"/>
      <c r="G1134" s="249"/>
    </row>
    <row r="1135" spans="1:7">
      <c r="A1135" s="304" t="s">
        <v>1904</v>
      </c>
      <c r="B1135" s="304"/>
      <c r="C1135" s="304"/>
      <c r="D1135" s="304"/>
      <c r="E1135" s="304"/>
      <c r="F1135" s="311"/>
      <c r="G1135" s="261">
        <f>SUM(G1132:G1134)</f>
        <v>0</v>
      </c>
    </row>
    <row r="1136" spans="1:7" ht="24.75">
      <c r="A1136" s="305" t="s">
        <v>2006</v>
      </c>
      <c r="B1136" s="305"/>
      <c r="C1136" s="305"/>
      <c r="D1136" s="305"/>
      <c r="E1136" s="305"/>
      <c r="F1136" s="306"/>
      <c r="G1136" s="249"/>
    </row>
    <row r="1137" spans="1:7" ht="24.75">
      <c r="A1137" s="304" t="s">
        <v>9</v>
      </c>
      <c r="B1137" s="304" t="s">
        <v>34</v>
      </c>
      <c r="C1137" s="305" t="s">
        <v>4361</v>
      </c>
      <c r="D1137" s="304" t="s">
        <v>4281</v>
      </c>
      <c r="E1137" s="309">
        <v>1</v>
      </c>
      <c r="F1137" s="310">
        <v>38.850158497927339</v>
      </c>
      <c r="G1137" s="261">
        <f>E1137*F1137</f>
        <v>38.850158497927339</v>
      </c>
    </row>
    <row r="1138" spans="1:7">
      <c r="A1138" s="304" t="s">
        <v>1904</v>
      </c>
      <c r="B1138" s="304"/>
      <c r="C1138" s="304"/>
      <c r="D1138" s="304"/>
      <c r="E1138" s="304"/>
      <c r="F1138" s="311"/>
      <c r="G1138" s="261">
        <f>SUM(G1137)</f>
        <v>38.850158497927339</v>
      </c>
    </row>
    <row r="1139" spans="1:7">
      <c r="A1139" s="313" t="s">
        <v>4273</v>
      </c>
      <c r="B1139" s="304"/>
      <c r="C1139" s="304"/>
      <c r="D1139" s="304"/>
      <c r="E1139" s="304"/>
      <c r="F1139" s="311"/>
      <c r="G1139" s="261">
        <f>G1130+G1135+G1138</f>
        <v>38.850158497927339</v>
      </c>
    </row>
    <row r="1140" spans="1:7">
      <c r="A1140" s="313" t="s">
        <v>4271</v>
      </c>
      <c r="B1140" s="304"/>
      <c r="C1140" s="304"/>
      <c r="D1140" s="304"/>
      <c r="E1140" s="304"/>
      <c r="F1140" s="312">
        <v>0.2303</v>
      </c>
      <c r="G1140" s="261">
        <f>F1140*G1139</f>
        <v>8.9471915020726662</v>
      </c>
    </row>
    <row r="1141" spans="1:7" ht="24.75">
      <c r="A1141" s="307" t="s">
        <v>4280</v>
      </c>
      <c r="B1141" s="305"/>
      <c r="C1141" s="305"/>
      <c r="D1141" s="305"/>
      <c r="E1141" s="305"/>
      <c r="F1141" s="306"/>
      <c r="G1141" s="252">
        <f>SUM(G1139:G1140)</f>
        <v>47.797350000000009</v>
      </c>
    </row>
    <row r="1142" spans="1:7">
      <c r="A1142" s="305"/>
      <c r="B1142" s="305"/>
      <c r="C1142" s="305"/>
      <c r="D1142" s="305"/>
      <c r="E1142" s="305"/>
      <c r="F1142" s="306"/>
      <c r="G1142" s="252"/>
    </row>
    <row r="1143" spans="1:7" ht="33">
      <c r="A1143" s="303" t="s">
        <v>160</v>
      </c>
      <c r="B1143" s="303" t="s">
        <v>28</v>
      </c>
      <c r="C1143" s="304" t="s">
        <v>4386</v>
      </c>
      <c r="D1143" s="305"/>
      <c r="E1143" s="305"/>
      <c r="F1143" s="306"/>
      <c r="G1143" s="252" t="s">
        <v>4314</v>
      </c>
    </row>
    <row r="1144" spans="1:7">
      <c r="A1144" s="305"/>
      <c r="B1144" s="305"/>
      <c r="C1144" s="305"/>
      <c r="D1144" s="305"/>
      <c r="E1144" s="305"/>
      <c r="F1144" s="305"/>
      <c r="G1144" s="249"/>
    </row>
    <row r="1145" spans="1:7">
      <c r="A1145" s="307" t="s">
        <v>4274</v>
      </c>
      <c r="B1145" s="305"/>
      <c r="C1145" s="305"/>
      <c r="D1145" s="303" t="s">
        <v>263</v>
      </c>
      <c r="E1145" s="303" t="s">
        <v>262</v>
      </c>
      <c r="F1145" s="308" t="s">
        <v>4278</v>
      </c>
      <c r="G1145" s="257" t="s">
        <v>4279</v>
      </c>
    </row>
    <row r="1146" spans="1:7" ht="16.5">
      <c r="A1146" s="305" t="s">
        <v>2001</v>
      </c>
      <c r="B1146" s="305"/>
      <c r="C1146" s="305"/>
      <c r="D1146" s="305"/>
      <c r="E1146" s="305"/>
      <c r="F1146" s="306"/>
      <c r="G1146" s="249"/>
    </row>
    <row r="1147" spans="1:7">
      <c r="A1147" s="304"/>
      <c r="B1147" s="304"/>
      <c r="C1147" s="305"/>
      <c r="D1147" s="304"/>
      <c r="E1147" s="309"/>
      <c r="F1147" s="310"/>
      <c r="G1147" s="261">
        <f>E1147*F1147</f>
        <v>0</v>
      </c>
    </row>
    <row r="1148" spans="1:7">
      <c r="A1148" s="304" t="s">
        <v>1904</v>
      </c>
      <c r="B1148" s="304"/>
      <c r="C1148" s="304"/>
      <c r="D1148" s="304"/>
      <c r="E1148" s="304"/>
      <c r="F1148" s="311"/>
      <c r="G1148" s="261">
        <f>SUM(G1147)</f>
        <v>0</v>
      </c>
    </row>
    <row r="1149" spans="1:7" ht="16.5">
      <c r="A1149" s="305" t="s">
        <v>2003</v>
      </c>
      <c r="B1149" s="305"/>
      <c r="C1149" s="305"/>
      <c r="D1149" s="305"/>
      <c r="E1149" s="305"/>
      <c r="F1149" s="306"/>
      <c r="G1149" s="249"/>
    </row>
    <row r="1150" spans="1:7">
      <c r="A1150" s="304"/>
      <c r="B1150" s="304"/>
      <c r="C1150" s="305"/>
      <c r="D1150" s="304"/>
      <c r="E1150" s="309"/>
      <c r="F1150" s="310"/>
      <c r="G1150" s="261">
        <f>E1150*F1150</f>
        <v>0</v>
      </c>
    </row>
    <row r="1151" spans="1:7">
      <c r="A1151" s="304"/>
      <c r="B1151" s="304"/>
      <c r="C1151" s="305"/>
      <c r="D1151" s="304"/>
      <c r="E1151" s="309"/>
      <c r="F1151" s="310"/>
      <c r="G1151" s="261">
        <f>E1151*F1151</f>
        <v>0</v>
      </c>
    </row>
    <row r="1152" spans="1:7">
      <c r="A1152" s="305"/>
      <c r="B1152" s="305"/>
      <c r="C1152" s="305"/>
      <c r="D1152" s="305"/>
      <c r="E1152" s="305"/>
      <c r="F1152" s="306"/>
      <c r="G1152" s="249"/>
    </row>
    <row r="1153" spans="1:7">
      <c r="A1153" s="304" t="s">
        <v>1904</v>
      </c>
      <c r="B1153" s="304"/>
      <c r="C1153" s="304"/>
      <c r="D1153" s="304"/>
      <c r="E1153" s="304"/>
      <c r="F1153" s="311"/>
      <c r="G1153" s="261">
        <f>SUM(G1150:G1152)</f>
        <v>0</v>
      </c>
    </row>
    <row r="1154" spans="1:7" ht="24.75">
      <c r="A1154" s="305" t="s">
        <v>2006</v>
      </c>
      <c r="B1154" s="305"/>
      <c r="C1154" s="305"/>
      <c r="D1154" s="305"/>
      <c r="E1154" s="305"/>
      <c r="F1154" s="306"/>
      <c r="G1154" s="249"/>
    </row>
    <row r="1155" spans="1:7" ht="24.75">
      <c r="A1155" s="304" t="s">
        <v>9</v>
      </c>
      <c r="B1155" s="304" t="s">
        <v>4387</v>
      </c>
      <c r="C1155" s="305" t="s">
        <v>4388</v>
      </c>
      <c r="D1155" s="304" t="s">
        <v>4314</v>
      </c>
      <c r="E1155" s="309">
        <v>1</v>
      </c>
      <c r="F1155" s="310">
        <v>293.7100707144599</v>
      </c>
      <c r="G1155" s="261">
        <f>E1155*F1155</f>
        <v>293.7100707144599</v>
      </c>
    </row>
    <row r="1156" spans="1:7">
      <c r="A1156" s="304" t="s">
        <v>1904</v>
      </c>
      <c r="B1156" s="304"/>
      <c r="C1156" s="304"/>
      <c r="D1156" s="304"/>
      <c r="E1156" s="304"/>
      <c r="F1156" s="311"/>
      <c r="G1156" s="261">
        <f>SUM(G1155)</f>
        <v>293.7100707144599</v>
      </c>
    </row>
    <row r="1157" spans="1:7">
      <c r="A1157" s="313" t="s">
        <v>4273</v>
      </c>
      <c r="B1157" s="304"/>
      <c r="C1157" s="304"/>
      <c r="D1157" s="304"/>
      <c r="E1157" s="304"/>
      <c r="F1157" s="311"/>
      <c r="G1157" s="261">
        <f>G1148+G1153+G1156</f>
        <v>293.7100707144599</v>
      </c>
    </row>
    <row r="1158" spans="1:7">
      <c r="A1158" s="313" t="s">
        <v>4271</v>
      </c>
      <c r="B1158" s="304"/>
      <c r="C1158" s="304"/>
      <c r="D1158" s="304"/>
      <c r="E1158" s="304"/>
      <c r="F1158" s="312">
        <v>0.2303</v>
      </c>
      <c r="G1158" s="261">
        <f>F1158*G1157</f>
        <v>67.641429285540113</v>
      </c>
    </row>
    <row r="1159" spans="1:7" ht="24.75">
      <c r="A1159" s="307" t="s">
        <v>4280</v>
      </c>
      <c r="B1159" s="305"/>
      <c r="C1159" s="305"/>
      <c r="D1159" s="305"/>
      <c r="E1159" s="305"/>
      <c r="F1159" s="306"/>
      <c r="G1159" s="252">
        <f>G1157+G1158</f>
        <v>361.35149999999999</v>
      </c>
    </row>
    <row r="1160" spans="1:7">
      <c r="A1160" s="305"/>
      <c r="B1160" s="305"/>
      <c r="C1160" s="305"/>
      <c r="D1160" s="305"/>
      <c r="E1160" s="305"/>
      <c r="F1160" s="306"/>
      <c r="G1160" s="252"/>
    </row>
    <row r="1161" spans="1:7" ht="24.75">
      <c r="A1161" s="303" t="s">
        <v>158</v>
      </c>
      <c r="B1161" s="303" t="s">
        <v>34</v>
      </c>
      <c r="C1161" s="303" t="s">
        <v>4400</v>
      </c>
      <c r="D1161" s="305"/>
      <c r="E1161" s="305"/>
      <c r="F1161" s="306"/>
      <c r="G1161" s="252" t="s">
        <v>4281</v>
      </c>
    </row>
    <row r="1162" spans="1:7">
      <c r="A1162" s="305"/>
      <c r="B1162" s="305"/>
      <c r="C1162" s="305"/>
      <c r="D1162" s="305"/>
      <c r="E1162" s="305"/>
      <c r="F1162" s="305"/>
      <c r="G1162" s="249"/>
    </row>
    <row r="1163" spans="1:7">
      <c r="A1163" s="307" t="s">
        <v>4274</v>
      </c>
      <c r="B1163" s="305"/>
      <c r="C1163" s="305"/>
      <c r="D1163" s="303" t="s">
        <v>263</v>
      </c>
      <c r="E1163" s="303" t="s">
        <v>262</v>
      </c>
      <c r="F1163" s="308" t="s">
        <v>4278</v>
      </c>
      <c r="G1163" s="257" t="s">
        <v>4279</v>
      </c>
    </row>
    <row r="1164" spans="1:7" ht="16.5">
      <c r="A1164" s="305" t="s">
        <v>2001</v>
      </c>
      <c r="B1164" s="305"/>
      <c r="C1164" s="305"/>
      <c r="D1164" s="305"/>
      <c r="E1164" s="305"/>
      <c r="F1164" s="306"/>
      <c r="G1164" s="249"/>
    </row>
    <row r="1165" spans="1:7">
      <c r="A1165" s="304"/>
      <c r="B1165" s="304"/>
      <c r="C1165" s="305"/>
      <c r="D1165" s="304"/>
      <c r="E1165" s="309"/>
      <c r="F1165" s="310"/>
      <c r="G1165" s="261">
        <f>E1165*F1165</f>
        <v>0</v>
      </c>
    </row>
    <row r="1166" spans="1:7">
      <c r="A1166" s="304" t="s">
        <v>1904</v>
      </c>
      <c r="B1166" s="304"/>
      <c r="C1166" s="304"/>
      <c r="D1166" s="304"/>
      <c r="E1166" s="304"/>
      <c r="F1166" s="311"/>
      <c r="G1166" s="261">
        <f>SUM(G1165)</f>
        <v>0</v>
      </c>
    </row>
    <row r="1167" spans="1:7" ht="16.5">
      <c r="A1167" s="305" t="s">
        <v>2003</v>
      </c>
      <c r="B1167" s="305"/>
      <c r="C1167" s="305"/>
      <c r="D1167" s="305"/>
      <c r="E1167" s="305"/>
      <c r="F1167" s="306"/>
      <c r="G1167" s="249"/>
    </row>
    <row r="1168" spans="1:7">
      <c r="A1168" s="304"/>
      <c r="B1168" s="304"/>
      <c r="C1168" s="305"/>
      <c r="D1168" s="304"/>
      <c r="E1168" s="309"/>
      <c r="F1168" s="310"/>
      <c r="G1168" s="261">
        <f>E1168*F1168</f>
        <v>0</v>
      </c>
    </row>
    <row r="1169" spans="1:7">
      <c r="A1169" s="304"/>
      <c r="B1169" s="304"/>
      <c r="C1169" s="305"/>
      <c r="D1169" s="304"/>
      <c r="E1169" s="309"/>
      <c r="F1169" s="310"/>
      <c r="G1169" s="261">
        <f>E1169*F1169</f>
        <v>0</v>
      </c>
    </row>
    <row r="1170" spans="1:7">
      <c r="A1170" s="305"/>
      <c r="B1170" s="305"/>
      <c r="C1170" s="305"/>
      <c r="D1170" s="305"/>
      <c r="E1170" s="305"/>
      <c r="F1170" s="306"/>
      <c r="G1170" s="249"/>
    </row>
    <row r="1171" spans="1:7">
      <c r="A1171" s="304" t="s">
        <v>1904</v>
      </c>
      <c r="B1171" s="304"/>
      <c r="C1171" s="304"/>
      <c r="D1171" s="304"/>
      <c r="E1171" s="304"/>
      <c r="F1171" s="311"/>
      <c r="G1171" s="261">
        <f>SUM(G1168:G1170)</f>
        <v>0</v>
      </c>
    </row>
    <row r="1172" spans="1:7" ht="24.75">
      <c r="A1172" s="305" t="s">
        <v>2006</v>
      </c>
      <c r="B1172" s="305"/>
      <c r="C1172" s="305"/>
      <c r="D1172" s="305"/>
      <c r="E1172" s="305"/>
      <c r="F1172" s="306"/>
      <c r="G1172" s="249"/>
    </row>
    <row r="1173" spans="1:7" ht="24.75">
      <c r="A1173" s="304" t="s">
        <v>9</v>
      </c>
      <c r="B1173" s="304" t="s">
        <v>34</v>
      </c>
      <c r="C1173" s="305" t="s">
        <v>4361</v>
      </c>
      <c r="D1173" s="304" t="s">
        <v>4281</v>
      </c>
      <c r="E1173" s="309">
        <v>1</v>
      </c>
      <c r="F1173" s="310">
        <v>38.850158497927339</v>
      </c>
      <c r="G1173" s="261">
        <f>E1173*F1173</f>
        <v>38.850158497927339</v>
      </c>
    </row>
    <row r="1174" spans="1:7">
      <c r="A1174" s="304" t="s">
        <v>1904</v>
      </c>
      <c r="B1174" s="304"/>
      <c r="C1174" s="304"/>
      <c r="D1174" s="304"/>
      <c r="E1174" s="304"/>
      <c r="F1174" s="311"/>
      <c r="G1174" s="261">
        <f>SUM(G1173)</f>
        <v>38.850158497927339</v>
      </c>
    </row>
    <row r="1175" spans="1:7">
      <c r="A1175" s="313" t="s">
        <v>4273</v>
      </c>
      <c r="B1175" s="304"/>
      <c r="C1175" s="304"/>
      <c r="D1175" s="304"/>
      <c r="E1175" s="304"/>
      <c r="F1175" s="311"/>
      <c r="G1175" s="261">
        <f>G1166+G1171+G1174</f>
        <v>38.850158497927339</v>
      </c>
    </row>
    <row r="1176" spans="1:7">
      <c r="A1176" s="313" t="s">
        <v>4271</v>
      </c>
      <c r="B1176" s="304"/>
      <c r="C1176" s="304"/>
      <c r="D1176" s="304"/>
      <c r="E1176" s="304"/>
      <c r="F1176" s="312">
        <v>0.2303</v>
      </c>
      <c r="G1176" s="261">
        <f>F1176*G1175</f>
        <v>8.9471915020726662</v>
      </c>
    </row>
    <row r="1177" spans="1:7" ht="24.75">
      <c r="A1177" s="307" t="s">
        <v>4280</v>
      </c>
      <c r="B1177" s="305"/>
      <c r="C1177" s="305"/>
      <c r="D1177" s="305"/>
      <c r="E1177" s="305"/>
      <c r="F1177" s="306"/>
      <c r="G1177" s="252">
        <f>SUM(G1175:G1176)</f>
        <v>47.797350000000009</v>
      </c>
    </row>
    <row r="1178" spans="1:7">
      <c r="A1178" s="305"/>
      <c r="B1178" s="305"/>
      <c r="C1178" s="305"/>
      <c r="D1178" s="305"/>
      <c r="E1178" s="305"/>
      <c r="F1178" s="306"/>
      <c r="G1178" s="252"/>
    </row>
    <row r="1179" spans="1:7" ht="33">
      <c r="A1179" s="303" t="s">
        <v>157</v>
      </c>
      <c r="B1179" s="303" t="s">
        <v>28</v>
      </c>
      <c r="C1179" s="304" t="s">
        <v>4386</v>
      </c>
      <c r="D1179" s="305"/>
      <c r="E1179" s="305"/>
      <c r="F1179" s="306"/>
      <c r="G1179" s="252" t="s">
        <v>4314</v>
      </c>
    </row>
    <row r="1180" spans="1:7">
      <c r="A1180" s="305"/>
      <c r="B1180" s="305"/>
      <c r="C1180" s="305"/>
      <c r="D1180" s="305"/>
      <c r="E1180" s="305"/>
      <c r="F1180" s="305"/>
      <c r="G1180" s="249"/>
    </row>
    <row r="1181" spans="1:7">
      <c r="A1181" s="307" t="s">
        <v>4274</v>
      </c>
      <c r="B1181" s="305"/>
      <c r="C1181" s="305"/>
      <c r="D1181" s="303" t="s">
        <v>263</v>
      </c>
      <c r="E1181" s="303" t="s">
        <v>262</v>
      </c>
      <c r="F1181" s="308" t="s">
        <v>4278</v>
      </c>
      <c r="G1181" s="257" t="s">
        <v>4279</v>
      </c>
    </row>
    <row r="1182" spans="1:7" ht="16.5">
      <c r="A1182" s="305" t="s">
        <v>2001</v>
      </c>
      <c r="B1182" s="305"/>
      <c r="C1182" s="305"/>
      <c r="D1182" s="305"/>
      <c r="E1182" s="305"/>
      <c r="F1182" s="306"/>
      <c r="G1182" s="249"/>
    </row>
    <row r="1183" spans="1:7">
      <c r="A1183" s="304"/>
      <c r="B1183" s="304"/>
      <c r="C1183" s="305"/>
      <c r="D1183" s="304"/>
      <c r="E1183" s="309"/>
      <c r="F1183" s="310"/>
      <c r="G1183" s="261">
        <f>E1183*F1183</f>
        <v>0</v>
      </c>
    </row>
    <row r="1184" spans="1:7">
      <c r="A1184" s="304" t="s">
        <v>1904</v>
      </c>
      <c r="B1184" s="304"/>
      <c r="C1184" s="304"/>
      <c r="D1184" s="304"/>
      <c r="E1184" s="304"/>
      <c r="F1184" s="311"/>
      <c r="G1184" s="261">
        <f>SUM(G1183)</f>
        <v>0</v>
      </c>
    </row>
    <row r="1185" spans="1:7" ht="16.5">
      <c r="A1185" s="305" t="s">
        <v>2003</v>
      </c>
      <c r="B1185" s="305"/>
      <c r="C1185" s="305"/>
      <c r="D1185" s="305"/>
      <c r="E1185" s="305"/>
      <c r="F1185" s="306"/>
      <c r="G1185" s="249"/>
    </row>
    <row r="1186" spans="1:7">
      <c r="A1186" s="304"/>
      <c r="B1186" s="304"/>
      <c r="C1186" s="305"/>
      <c r="D1186" s="304"/>
      <c r="E1186" s="309"/>
      <c r="F1186" s="310"/>
      <c r="G1186" s="261">
        <f>E1186*F1186</f>
        <v>0</v>
      </c>
    </row>
    <row r="1187" spans="1:7">
      <c r="A1187" s="304"/>
      <c r="B1187" s="304"/>
      <c r="C1187" s="305"/>
      <c r="D1187" s="304"/>
      <c r="E1187" s="309"/>
      <c r="F1187" s="310"/>
      <c r="G1187" s="261">
        <f>E1187*F1187</f>
        <v>0</v>
      </c>
    </row>
    <row r="1188" spans="1:7">
      <c r="A1188" s="305"/>
      <c r="B1188" s="305"/>
      <c r="C1188" s="305"/>
      <c r="D1188" s="305"/>
      <c r="E1188" s="305"/>
      <c r="F1188" s="306"/>
      <c r="G1188" s="249"/>
    </row>
    <row r="1189" spans="1:7">
      <c r="A1189" s="304" t="s">
        <v>1904</v>
      </c>
      <c r="B1189" s="304"/>
      <c r="C1189" s="304"/>
      <c r="D1189" s="304"/>
      <c r="E1189" s="304"/>
      <c r="F1189" s="311"/>
      <c r="G1189" s="261">
        <f>SUM(G1186:G1188)</f>
        <v>0</v>
      </c>
    </row>
    <row r="1190" spans="1:7" ht="24.75">
      <c r="A1190" s="305" t="s">
        <v>2006</v>
      </c>
      <c r="B1190" s="305"/>
      <c r="C1190" s="305"/>
      <c r="D1190" s="305"/>
      <c r="E1190" s="305"/>
      <c r="F1190" s="306"/>
      <c r="G1190" s="249"/>
    </row>
    <row r="1191" spans="1:7" ht="24.75">
      <c r="A1191" s="304" t="s">
        <v>9</v>
      </c>
      <c r="B1191" s="304" t="s">
        <v>4387</v>
      </c>
      <c r="C1191" s="305" t="s">
        <v>4388</v>
      </c>
      <c r="D1191" s="304" t="s">
        <v>4314</v>
      </c>
      <c r="E1191" s="309">
        <v>1</v>
      </c>
      <c r="F1191" s="310">
        <v>293.7100707144599</v>
      </c>
      <c r="G1191" s="261">
        <f>E1191*F1191</f>
        <v>293.7100707144599</v>
      </c>
    </row>
    <row r="1192" spans="1:7">
      <c r="A1192" s="304" t="s">
        <v>1904</v>
      </c>
      <c r="B1192" s="304"/>
      <c r="C1192" s="304"/>
      <c r="D1192" s="304"/>
      <c r="E1192" s="304"/>
      <c r="F1192" s="311"/>
      <c r="G1192" s="261">
        <f>SUM(G1191)</f>
        <v>293.7100707144599</v>
      </c>
    </row>
    <row r="1193" spans="1:7">
      <c r="A1193" s="313" t="s">
        <v>4273</v>
      </c>
      <c r="B1193" s="304"/>
      <c r="C1193" s="304"/>
      <c r="D1193" s="304"/>
      <c r="E1193" s="304"/>
      <c r="F1193" s="311"/>
      <c r="G1193" s="261">
        <f>G1184+G1189+G1192</f>
        <v>293.7100707144599</v>
      </c>
    </row>
    <row r="1194" spans="1:7">
      <c r="A1194" s="313" t="s">
        <v>4271</v>
      </c>
      <c r="B1194" s="304"/>
      <c r="C1194" s="304"/>
      <c r="D1194" s="304"/>
      <c r="E1194" s="304"/>
      <c r="F1194" s="312">
        <v>0.2303</v>
      </c>
      <c r="G1194" s="261">
        <f>F1194*G1193</f>
        <v>67.641429285540113</v>
      </c>
    </row>
    <row r="1195" spans="1:7" ht="24.75">
      <c r="A1195" s="307" t="s">
        <v>4280</v>
      </c>
      <c r="B1195" s="305"/>
      <c r="C1195" s="305"/>
      <c r="D1195" s="305"/>
      <c r="E1195" s="305"/>
      <c r="F1195" s="306"/>
      <c r="G1195" s="252">
        <f>G1193+G1194</f>
        <v>361.35149999999999</v>
      </c>
    </row>
    <row r="1196" spans="1:7">
      <c r="A1196" s="305"/>
      <c r="B1196" s="305"/>
      <c r="C1196" s="305"/>
      <c r="D1196" s="305"/>
      <c r="E1196" s="305"/>
      <c r="F1196" s="306"/>
      <c r="G1196" s="252"/>
    </row>
    <row r="1197" spans="1:7" ht="24.75">
      <c r="A1197" s="303" t="s">
        <v>155</v>
      </c>
      <c r="B1197" s="303" t="s">
        <v>34</v>
      </c>
      <c r="C1197" s="303" t="s">
        <v>4400</v>
      </c>
      <c r="D1197" s="305"/>
      <c r="E1197" s="305"/>
      <c r="F1197" s="306"/>
      <c r="G1197" s="252" t="s">
        <v>4281</v>
      </c>
    </row>
    <row r="1198" spans="1:7">
      <c r="A1198" s="305"/>
      <c r="B1198" s="305"/>
      <c r="C1198" s="305"/>
      <c r="D1198" s="305"/>
      <c r="E1198" s="305"/>
      <c r="F1198" s="305"/>
      <c r="G1198" s="249"/>
    </row>
    <row r="1199" spans="1:7">
      <c r="A1199" s="307" t="s">
        <v>4274</v>
      </c>
      <c r="B1199" s="305"/>
      <c r="C1199" s="305"/>
      <c r="D1199" s="303" t="s">
        <v>263</v>
      </c>
      <c r="E1199" s="303" t="s">
        <v>262</v>
      </c>
      <c r="F1199" s="308" t="s">
        <v>4278</v>
      </c>
      <c r="G1199" s="257" t="s">
        <v>4279</v>
      </c>
    </row>
    <row r="1200" spans="1:7" ht="16.5">
      <c r="A1200" s="305" t="s">
        <v>2001</v>
      </c>
      <c r="B1200" s="305"/>
      <c r="C1200" s="305"/>
      <c r="D1200" s="305"/>
      <c r="E1200" s="305"/>
      <c r="F1200" s="306"/>
      <c r="G1200" s="249"/>
    </row>
    <row r="1201" spans="1:7">
      <c r="A1201" s="304"/>
      <c r="B1201" s="304"/>
      <c r="C1201" s="305"/>
      <c r="D1201" s="304"/>
      <c r="E1201" s="309"/>
      <c r="F1201" s="310"/>
      <c r="G1201" s="261">
        <f>E1201*F1201</f>
        <v>0</v>
      </c>
    </row>
    <row r="1202" spans="1:7">
      <c r="A1202" s="304" t="s">
        <v>1904</v>
      </c>
      <c r="B1202" s="304"/>
      <c r="C1202" s="304"/>
      <c r="D1202" s="304"/>
      <c r="E1202" s="304"/>
      <c r="F1202" s="311"/>
      <c r="G1202" s="261">
        <f>SUM(G1201)</f>
        <v>0</v>
      </c>
    </row>
    <row r="1203" spans="1:7" ht="16.5">
      <c r="A1203" s="305" t="s">
        <v>2003</v>
      </c>
      <c r="B1203" s="305"/>
      <c r="C1203" s="305"/>
      <c r="D1203" s="305"/>
      <c r="E1203" s="305"/>
      <c r="F1203" s="306"/>
      <c r="G1203" s="249"/>
    </row>
    <row r="1204" spans="1:7">
      <c r="A1204" s="304"/>
      <c r="B1204" s="304"/>
      <c r="C1204" s="305"/>
      <c r="D1204" s="304"/>
      <c r="E1204" s="309"/>
      <c r="F1204" s="310"/>
      <c r="G1204" s="261">
        <f>E1204*F1204</f>
        <v>0</v>
      </c>
    </row>
    <row r="1205" spans="1:7">
      <c r="A1205" s="304"/>
      <c r="B1205" s="304"/>
      <c r="C1205" s="305"/>
      <c r="D1205" s="304"/>
      <c r="E1205" s="309"/>
      <c r="F1205" s="310"/>
      <c r="G1205" s="261">
        <f>E1205*F1205</f>
        <v>0</v>
      </c>
    </row>
    <row r="1206" spans="1:7">
      <c r="A1206" s="305"/>
      <c r="B1206" s="305"/>
      <c r="C1206" s="305"/>
      <c r="D1206" s="305"/>
      <c r="E1206" s="305"/>
      <c r="F1206" s="306"/>
      <c r="G1206" s="249"/>
    </row>
    <row r="1207" spans="1:7">
      <c r="A1207" s="304" t="s">
        <v>1904</v>
      </c>
      <c r="B1207" s="304"/>
      <c r="C1207" s="304"/>
      <c r="D1207" s="304"/>
      <c r="E1207" s="304"/>
      <c r="F1207" s="311"/>
      <c r="G1207" s="261">
        <f>SUM(G1204:G1206)</f>
        <v>0</v>
      </c>
    </row>
    <row r="1208" spans="1:7" ht="24.75">
      <c r="A1208" s="305" t="s">
        <v>2006</v>
      </c>
      <c r="B1208" s="305"/>
      <c r="C1208" s="305"/>
      <c r="D1208" s="305"/>
      <c r="E1208" s="305"/>
      <c r="F1208" s="306"/>
      <c r="G1208" s="249"/>
    </row>
    <row r="1209" spans="1:7" ht="24.75">
      <c r="A1209" s="304" t="s">
        <v>9</v>
      </c>
      <c r="B1209" s="304" t="s">
        <v>34</v>
      </c>
      <c r="C1209" s="305" t="s">
        <v>4361</v>
      </c>
      <c r="D1209" s="304" t="s">
        <v>4281</v>
      </c>
      <c r="E1209" s="309">
        <v>1</v>
      </c>
      <c r="F1209" s="310">
        <v>38.850158497927339</v>
      </c>
      <c r="G1209" s="261">
        <f>E1209*F1209</f>
        <v>38.850158497927339</v>
      </c>
    </row>
    <row r="1210" spans="1:7">
      <c r="A1210" s="304" t="s">
        <v>1904</v>
      </c>
      <c r="B1210" s="304"/>
      <c r="C1210" s="304"/>
      <c r="D1210" s="304"/>
      <c r="E1210" s="304"/>
      <c r="F1210" s="311"/>
      <c r="G1210" s="261">
        <f>SUM(G1209)</f>
        <v>38.850158497927339</v>
      </c>
    </row>
    <row r="1211" spans="1:7">
      <c r="A1211" s="313" t="s">
        <v>4273</v>
      </c>
      <c r="B1211" s="304"/>
      <c r="C1211" s="304"/>
      <c r="D1211" s="304"/>
      <c r="E1211" s="304"/>
      <c r="F1211" s="311"/>
      <c r="G1211" s="261">
        <f>G1202+G1207+G1210</f>
        <v>38.850158497927339</v>
      </c>
    </row>
    <row r="1212" spans="1:7">
      <c r="A1212" s="313" t="s">
        <v>4271</v>
      </c>
      <c r="B1212" s="304"/>
      <c r="C1212" s="304"/>
      <c r="D1212" s="304"/>
      <c r="E1212" s="304"/>
      <c r="F1212" s="312">
        <v>0.2303</v>
      </c>
      <c r="G1212" s="261">
        <f>F1212*G1211</f>
        <v>8.9471915020726662</v>
      </c>
    </row>
    <row r="1213" spans="1:7" ht="24.75">
      <c r="A1213" s="307" t="s">
        <v>4280</v>
      </c>
      <c r="B1213" s="305"/>
      <c r="C1213" s="305"/>
      <c r="D1213" s="305"/>
      <c r="E1213" s="305"/>
      <c r="F1213" s="306"/>
      <c r="G1213" s="252">
        <f>SUM(G1211:G1212)</f>
        <v>47.797350000000009</v>
      </c>
    </row>
    <row r="1214" spans="1:7">
      <c r="A1214" s="305"/>
      <c r="B1214" s="305"/>
      <c r="C1214" s="305"/>
      <c r="D1214" s="305"/>
      <c r="E1214" s="305"/>
      <c r="F1214" s="306"/>
      <c r="G1214" s="252"/>
    </row>
    <row r="1215" spans="1:7" ht="33">
      <c r="A1215" s="303" t="s">
        <v>154</v>
      </c>
      <c r="B1215" s="303" t="s">
        <v>28</v>
      </c>
      <c r="C1215" s="304" t="s">
        <v>4386</v>
      </c>
      <c r="D1215" s="305"/>
      <c r="E1215" s="305"/>
      <c r="F1215" s="306"/>
      <c r="G1215" s="252" t="s">
        <v>4314</v>
      </c>
    </row>
    <row r="1216" spans="1:7">
      <c r="A1216" s="305"/>
      <c r="B1216" s="305"/>
      <c r="C1216" s="305"/>
      <c r="D1216" s="305"/>
      <c r="E1216" s="305"/>
      <c r="F1216" s="305"/>
      <c r="G1216" s="249"/>
    </row>
    <row r="1217" spans="1:7">
      <c r="A1217" s="307" t="s">
        <v>4274</v>
      </c>
      <c r="B1217" s="305"/>
      <c r="C1217" s="305"/>
      <c r="D1217" s="303" t="s">
        <v>263</v>
      </c>
      <c r="E1217" s="303" t="s">
        <v>262</v>
      </c>
      <c r="F1217" s="308" t="s">
        <v>4278</v>
      </c>
      <c r="G1217" s="257" t="s">
        <v>4279</v>
      </c>
    </row>
    <row r="1218" spans="1:7" ht="16.5">
      <c r="A1218" s="305" t="s">
        <v>2001</v>
      </c>
      <c r="B1218" s="305"/>
      <c r="C1218" s="305"/>
      <c r="D1218" s="305"/>
      <c r="E1218" s="305"/>
      <c r="F1218" s="306"/>
      <c r="G1218" s="249"/>
    </row>
    <row r="1219" spans="1:7">
      <c r="A1219" s="304"/>
      <c r="B1219" s="304"/>
      <c r="C1219" s="305"/>
      <c r="D1219" s="304"/>
      <c r="E1219" s="309"/>
      <c r="F1219" s="310"/>
      <c r="G1219" s="261">
        <f>E1219*F1219</f>
        <v>0</v>
      </c>
    </row>
    <row r="1220" spans="1:7">
      <c r="A1220" s="304" t="s">
        <v>1904</v>
      </c>
      <c r="B1220" s="304"/>
      <c r="C1220" s="304"/>
      <c r="D1220" s="304"/>
      <c r="E1220" s="304"/>
      <c r="F1220" s="311"/>
      <c r="G1220" s="261">
        <f>SUM(G1219)</f>
        <v>0</v>
      </c>
    </row>
    <row r="1221" spans="1:7" ht="16.5">
      <c r="A1221" s="305" t="s">
        <v>2003</v>
      </c>
      <c r="B1221" s="305"/>
      <c r="C1221" s="305"/>
      <c r="D1221" s="305"/>
      <c r="E1221" s="305"/>
      <c r="F1221" s="306"/>
      <c r="G1221" s="249"/>
    </row>
    <row r="1222" spans="1:7">
      <c r="A1222" s="304"/>
      <c r="B1222" s="304"/>
      <c r="C1222" s="305"/>
      <c r="D1222" s="304"/>
      <c r="E1222" s="309"/>
      <c r="F1222" s="310"/>
      <c r="G1222" s="261">
        <f>E1222*F1222</f>
        <v>0</v>
      </c>
    </row>
    <row r="1223" spans="1:7">
      <c r="A1223" s="304"/>
      <c r="B1223" s="304"/>
      <c r="C1223" s="305"/>
      <c r="D1223" s="304"/>
      <c r="E1223" s="309"/>
      <c r="F1223" s="310"/>
      <c r="G1223" s="261">
        <f>E1223*F1223</f>
        <v>0</v>
      </c>
    </row>
    <row r="1224" spans="1:7">
      <c r="A1224" s="305"/>
      <c r="B1224" s="305"/>
      <c r="C1224" s="305"/>
      <c r="D1224" s="305"/>
      <c r="E1224" s="305"/>
      <c r="F1224" s="306"/>
      <c r="G1224" s="249"/>
    </row>
    <row r="1225" spans="1:7">
      <c r="A1225" s="304" t="s">
        <v>1904</v>
      </c>
      <c r="B1225" s="304"/>
      <c r="C1225" s="304"/>
      <c r="D1225" s="304"/>
      <c r="E1225" s="304"/>
      <c r="F1225" s="311"/>
      <c r="G1225" s="261">
        <f>SUM(G1222:G1224)</f>
        <v>0</v>
      </c>
    </row>
    <row r="1226" spans="1:7" ht="24.75">
      <c r="A1226" s="305" t="s">
        <v>2006</v>
      </c>
      <c r="B1226" s="305"/>
      <c r="C1226" s="305"/>
      <c r="D1226" s="305"/>
      <c r="E1226" s="305"/>
      <c r="F1226" s="306"/>
      <c r="G1226" s="249"/>
    </row>
    <row r="1227" spans="1:7" ht="24.75">
      <c r="A1227" s="304" t="s">
        <v>9</v>
      </c>
      <c r="B1227" s="304" t="s">
        <v>4387</v>
      </c>
      <c r="C1227" s="305" t="s">
        <v>4388</v>
      </c>
      <c r="D1227" s="304" t="s">
        <v>4314</v>
      </c>
      <c r="E1227" s="309">
        <v>1</v>
      </c>
      <c r="F1227" s="310">
        <v>293.7100707144599</v>
      </c>
      <c r="G1227" s="261">
        <f>E1227*F1227</f>
        <v>293.7100707144599</v>
      </c>
    </row>
    <row r="1228" spans="1:7">
      <c r="A1228" s="304" t="s">
        <v>1904</v>
      </c>
      <c r="B1228" s="304"/>
      <c r="C1228" s="304"/>
      <c r="D1228" s="304"/>
      <c r="E1228" s="304"/>
      <c r="F1228" s="311"/>
      <c r="G1228" s="261">
        <f>SUM(G1227)</f>
        <v>293.7100707144599</v>
      </c>
    </row>
    <row r="1229" spans="1:7">
      <c r="A1229" s="313" t="s">
        <v>4273</v>
      </c>
      <c r="B1229" s="304"/>
      <c r="C1229" s="304"/>
      <c r="D1229" s="304"/>
      <c r="E1229" s="304"/>
      <c r="F1229" s="311"/>
      <c r="G1229" s="261">
        <f>G1220+G1225+G1228</f>
        <v>293.7100707144599</v>
      </c>
    </row>
    <row r="1230" spans="1:7">
      <c r="A1230" s="313" t="s">
        <v>4271</v>
      </c>
      <c r="B1230" s="304"/>
      <c r="C1230" s="304"/>
      <c r="D1230" s="304"/>
      <c r="E1230" s="304"/>
      <c r="F1230" s="312">
        <v>0.2303</v>
      </c>
      <c r="G1230" s="261">
        <f>F1230*G1229</f>
        <v>67.641429285540113</v>
      </c>
    </row>
    <row r="1231" spans="1:7" ht="24.75">
      <c r="A1231" s="307" t="s">
        <v>4280</v>
      </c>
      <c r="B1231" s="305"/>
      <c r="C1231" s="305"/>
      <c r="D1231" s="305"/>
      <c r="E1231" s="305"/>
      <c r="F1231" s="306"/>
      <c r="G1231" s="252">
        <f>G1229+G1230</f>
        <v>361.35149999999999</v>
      </c>
    </row>
    <row r="1232" spans="1:7">
      <c r="A1232" s="305"/>
      <c r="B1232" s="305"/>
      <c r="C1232" s="305"/>
      <c r="D1232" s="305"/>
      <c r="E1232" s="305"/>
      <c r="F1232" s="306"/>
      <c r="G1232" s="252"/>
    </row>
    <row r="1233" spans="1:7" ht="24.75">
      <c r="A1233" s="303" t="s">
        <v>152</v>
      </c>
      <c r="B1233" s="303" t="s">
        <v>34</v>
      </c>
      <c r="C1233" s="303" t="s">
        <v>4400</v>
      </c>
      <c r="D1233" s="305"/>
      <c r="E1233" s="305"/>
      <c r="F1233" s="306"/>
      <c r="G1233" s="252" t="s">
        <v>4281</v>
      </c>
    </row>
    <row r="1234" spans="1:7">
      <c r="A1234" s="305"/>
      <c r="B1234" s="305"/>
      <c r="C1234" s="305"/>
      <c r="D1234" s="305"/>
      <c r="E1234" s="305"/>
      <c r="F1234" s="305"/>
      <c r="G1234" s="249"/>
    </row>
    <row r="1235" spans="1:7">
      <c r="A1235" s="307" t="s">
        <v>4274</v>
      </c>
      <c r="B1235" s="305"/>
      <c r="C1235" s="305"/>
      <c r="D1235" s="303" t="s">
        <v>263</v>
      </c>
      <c r="E1235" s="303" t="s">
        <v>262</v>
      </c>
      <c r="F1235" s="308" t="s">
        <v>4278</v>
      </c>
      <c r="G1235" s="257" t="s">
        <v>4279</v>
      </c>
    </row>
    <row r="1236" spans="1:7" ht="16.5">
      <c r="A1236" s="305" t="s">
        <v>2001</v>
      </c>
      <c r="B1236" s="305"/>
      <c r="C1236" s="305"/>
      <c r="D1236" s="305"/>
      <c r="E1236" s="305"/>
      <c r="F1236" s="306"/>
      <c r="G1236" s="249"/>
    </row>
    <row r="1237" spans="1:7">
      <c r="A1237" s="304"/>
      <c r="B1237" s="304"/>
      <c r="C1237" s="305"/>
      <c r="D1237" s="304"/>
      <c r="E1237" s="309"/>
      <c r="F1237" s="310"/>
      <c r="G1237" s="261">
        <f>E1237*F1237</f>
        <v>0</v>
      </c>
    </row>
    <row r="1238" spans="1:7">
      <c r="A1238" s="304" t="s">
        <v>1904</v>
      </c>
      <c r="B1238" s="304"/>
      <c r="C1238" s="304"/>
      <c r="D1238" s="304"/>
      <c r="E1238" s="304"/>
      <c r="F1238" s="311"/>
      <c r="G1238" s="261">
        <f>SUM(G1237)</f>
        <v>0</v>
      </c>
    </row>
    <row r="1239" spans="1:7" ht="16.5">
      <c r="A1239" s="305" t="s">
        <v>2003</v>
      </c>
      <c r="B1239" s="305"/>
      <c r="C1239" s="305"/>
      <c r="D1239" s="305"/>
      <c r="E1239" s="305"/>
      <c r="F1239" s="306"/>
      <c r="G1239" s="249"/>
    </row>
    <row r="1240" spans="1:7">
      <c r="A1240" s="304"/>
      <c r="B1240" s="304"/>
      <c r="C1240" s="305"/>
      <c r="D1240" s="304"/>
      <c r="E1240" s="309"/>
      <c r="F1240" s="310"/>
      <c r="G1240" s="261">
        <f>E1240*F1240</f>
        <v>0</v>
      </c>
    </row>
    <row r="1241" spans="1:7">
      <c r="A1241" s="304"/>
      <c r="B1241" s="304"/>
      <c r="C1241" s="305"/>
      <c r="D1241" s="304"/>
      <c r="E1241" s="309"/>
      <c r="F1241" s="310"/>
      <c r="G1241" s="261">
        <f>E1241*F1241</f>
        <v>0</v>
      </c>
    </row>
    <row r="1242" spans="1:7">
      <c r="A1242" s="305"/>
      <c r="B1242" s="305"/>
      <c r="C1242" s="305"/>
      <c r="D1242" s="305"/>
      <c r="E1242" s="305"/>
      <c r="F1242" s="306"/>
      <c r="G1242" s="249"/>
    </row>
    <row r="1243" spans="1:7">
      <c r="A1243" s="304" t="s">
        <v>1904</v>
      </c>
      <c r="B1243" s="304"/>
      <c r="C1243" s="304"/>
      <c r="D1243" s="304"/>
      <c r="E1243" s="304"/>
      <c r="F1243" s="311"/>
      <c r="G1243" s="261">
        <f>SUM(G1240:G1242)</f>
        <v>0</v>
      </c>
    </row>
    <row r="1244" spans="1:7" ht="24.75">
      <c r="A1244" s="305" t="s">
        <v>2006</v>
      </c>
      <c r="B1244" s="305"/>
      <c r="C1244" s="305"/>
      <c r="D1244" s="305"/>
      <c r="E1244" s="305"/>
      <c r="F1244" s="306"/>
      <c r="G1244" s="249"/>
    </row>
    <row r="1245" spans="1:7" ht="24.75">
      <c r="A1245" s="304" t="s">
        <v>9</v>
      </c>
      <c r="B1245" s="304" t="s">
        <v>34</v>
      </c>
      <c r="C1245" s="305" t="s">
        <v>4361</v>
      </c>
      <c r="D1245" s="304" t="s">
        <v>4281</v>
      </c>
      <c r="E1245" s="309">
        <v>1</v>
      </c>
      <c r="F1245" s="310">
        <v>38.850158497927339</v>
      </c>
      <c r="G1245" s="261">
        <f>E1245*F1245</f>
        <v>38.850158497927339</v>
      </c>
    </row>
    <row r="1246" spans="1:7">
      <c r="A1246" s="304" t="s">
        <v>1904</v>
      </c>
      <c r="B1246" s="304"/>
      <c r="C1246" s="304"/>
      <c r="D1246" s="304"/>
      <c r="E1246" s="304"/>
      <c r="F1246" s="311"/>
      <c r="G1246" s="261">
        <f>SUM(G1245)</f>
        <v>38.850158497927339</v>
      </c>
    </row>
    <row r="1247" spans="1:7">
      <c r="A1247" s="313" t="s">
        <v>4273</v>
      </c>
      <c r="B1247" s="304"/>
      <c r="C1247" s="304"/>
      <c r="D1247" s="304"/>
      <c r="E1247" s="304"/>
      <c r="F1247" s="311"/>
      <c r="G1247" s="261">
        <f>G1238+G1243+G1246</f>
        <v>38.850158497927339</v>
      </c>
    </row>
    <row r="1248" spans="1:7">
      <c r="A1248" s="313" t="s">
        <v>4271</v>
      </c>
      <c r="B1248" s="304"/>
      <c r="C1248" s="304"/>
      <c r="D1248" s="304"/>
      <c r="E1248" s="304"/>
      <c r="F1248" s="312">
        <v>0.2303</v>
      </c>
      <c r="G1248" s="261">
        <f>F1248*G1247</f>
        <v>8.9471915020726662</v>
      </c>
    </row>
    <row r="1249" spans="1:7" ht="24.75">
      <c r="A1249" s="307" t="s">
        <v>4280</v>
      </c>
      <c r="B1249" s="305"/>
      <c r="C1249" s="305"/>
      <c r="D1249" s="305"/>
      <c r="E1249" s="305"/>
      <c r="F1249" s="306"/>
      <c r="G1249" s="252">
        <f>SUM(G1247:G1248)</f>
        <v>47.797350000000009</v>
      </c>
    </row>
    <row r="1250" spans="1:7">
      <c r="A1250" s="305"/>
      <c r="B1250" s="305"/>
      <c r="C1250" s="305"/>
      <c r="D1250" s="305"/>
      <c r="E1250" s="305"/>
      <c r="F1250" s="306"/>
      <c r="G1250" s="252"/>
    </row>
    <row r="1251" spans="1:7" ht="33">
      <c r="A1251" s="303" t="s">
        <v>151</v>
      </c>
      <c r="B1251" s="303" t="s">
        <v>28</v>
      </c>
      <c r="C1251" s="304" t="s">
        <v>4386</v>
      </c>
      <c r="D1251" s="305"/>
      <c r="E1251" s="305"/>
      <c r="F1251" s="306"/>
      <c r="G1251" s="252" t="s">
        <v>4314</v>
      </c>
    </row>
    <row r="1252" spans="1:7">
      <c r="A1252" s="305"/>
      <c r="B1252" s="305"/>
      <c r="C1252" s="305"/>
      <c r="D1252" s="305"/>
      <c r="E1252" s="305"/>
      <c r="F1252" s="305"/>
      <c r="G1252" s="249"/>
    </row>
    <row r="1253" spans="1:7">
      <c r="A1253" s="307" t="s">
        <v>4274</v>
      </c>
      <c r="B1253" s="305"/>
      <c r="C1253" s="305"/>
      <c r="D1253" s="303" t="s">
        <v>263</v>
      </c>
      <c r="E1253" s="303" t="s">
        <v>262</v>
      </c>
      <c r="F1253" s="308" t="s">
        <v>4278</v>
      </c>
      <c r="G1253" s="257" t="s">
        <v>4279</v>
      </c>
    </row>
    <row r="1254" spans="1:7" ht="16.5">
      <c r="A1254" s="305" t="s">
        <v>2001</v>
      </c>
      <c r="B1254" s="305"/>
      <c r="C1254" s="305"/>
      <c r="D1254" s="305"/>
      <c r="E1254" s="305"/>
      <c r="F1254" s="306"/>
      <c r="G1254" s="249"/>
    </row>
    <row r="1255" spans="1:7">
      <c r="A1255" s="304"/>
      <c r="B1255" s="304"/>
      <c r="C1255" s="305"/>
      <c r="D1255" s="304"/>
      <c r="E1255" s="309"/>
      <c r="F1255" s="310"/>
      <c r="G1255" s="261">
        <f>E1255*F1255</f>
        <v>0</v>
      </c>
    </row>
    <row r="1256" spans="1:7">
      <c r="A1256" s="304" t="s">
        <v>1904</v>
      </c>
      <c r="B1256" s="304"/>
      <c r="C1256" s="304"/>
      <c r="D1256" s="304"/>
      <c r="E1256" s="304"/>
      <c r="F1256" s="311"/>
      <c r="G1256" s="261">
        <f>SUM(G1255)</f>
        <v>0</v>
      </c>
    </row>
    <row r="1257" spans="1:7" ht="16.5">
      <c r="A1257" s="305" t="s">
        <v>2003</v>
      </c>
      <c r="B1257" s="305"/>
      <c r="C1257" s="305"/>
      <c r="D1257" s="305"/>
      <c r="E1257" s="305"/>
      <c r="F1257" s="306"/>
      <c r="G1257" s="249"/>
    </row>
    <row r="1258" spans="1:7">
      <c r="A1258" s="304"/>
      <c r="B1258" s="304"/>
      <c r="C1258" s="305"/>
      <c r="D1258" s="304"/>
      <c r="E1258" s="309"/>
      <c r="F1258" s="310"/>
      <c r="G1258" s="261">
        <f>E1258*F1258</f>
        <v>0</v>
      </c>
    </row>
    <row r="1259" spans="1:7">
      <c r="A1259" s="304"/>
      <c r="B1259" s="304"/>
      <c r="C1259" s="305"/>
      <c r="D1259" s="304"/>
      <c r="E1259" s="309"/>
      <c r="F1259" s="310"/>
      <c r="G1259" s="261">
        <f>E1259*F1259</f>
        <v>0</v>
      </c>
    </row>
    <row r="1260" spans="1:7">
      <c r="A1260" s="305"/>
      <c r="B1260" s="305"/>
      <c r="C1260" s="305"/>
      <c r="D1260" s="305"/>
      <c r="E1260" s="305"/>
      <c r="F1260" s="306"/>
      <c r="G1260" s="249"/>
    </row>
    <row r="1261" spans="1:7">
      <c r="A1261" s="304" t="s">
        <v>1904</v>
      </c>
      <c r="B1261" s="304"/>
      <c r="C1261" s="304"/>
      <c r="D1261" s="304"/>
      <c r="E1261" s="304"/>
      <c r="F1261" s="311"/>
      <c r="G1261" s="261">
        <f>SUM(G1258:G1260)</f>
        <v>0</v>
      </c>
    </row>
    <row r="1262" spans="1:7" ht="24.75">
      <c r="A1262" s="305" t="s">
        <v>2006</v>
      </c>
      <c r="B1262" s="305"/>
      <c r="C1262" s="305"/>
      <c r="D1262" s="305"/>
      <c r="E1262" s="305"/>
      <c r="F1262" s="306"/>
      <c r="G1262" s="249"/>
    </row>
    <row r="1263" spans="1:7" ht="24.75">
      <c r="A1263" s="304" t="s">
        <v>9</v>
      </c>
      <c r="B1263" s="304" t="s">
        <v>4387</v>
      </c>
      <c r="C1263" s="305" t="s">
        <v>4388</v>
      </c>
      <c r="D1263" s="304" t="s">
        <v>4314</v>
      </c>
      <c r="E1263" s="309">
        <v>1</v>
      </c>
      <c r="F1263" s="310">
        <v>293.7100707144599</v>
      </c>
      <c r="G1263" s="261">
        <f>E1263*F1263</f>
        <v>293.7100707144599</v>
      </c>
    </row>
    <row r="1264" spans="1:7">
      <c r="A1264" s="304" t="s">
        <v>1904</v>
      </c>
      <c r="B1264" s="304"/>
      <c r="C1264" s="304"/>
      <c r="D1264" s="304"/>
      <c r="E1264" s="304"/>
      <c r="F1264" s="311"/>
      <c r="G1264" s="261">
        <f>SUM(G1263)</f>
        <v>293.7100707144599</v>
      </c>
    </row>
    <row r="1265" spans="1:7">
      <c r="A1265" s="313" t="s">
        <v>4273</v>
      </c>
      <c r="B1265" s="304"/>
      <c r="C1265" s="304"/>
      <c r="D1265" s="304"/>
      <c r="E1265" s="304"/>
      <c r="F1265" s="311"/>
      <c r="G1265" s="261">
        <f>G1256+G1261+G1264</f>
        <v>293.7100707144599</v>
      </c>
    </row>
    <row r="1266" spans="1:7">
      <c r="A1266" s="313" t="s">
        <v>4271</v>
      </c>
      <c r="B1266" s="304"/>
      <c r="C1266" s="304"/>
      <c r="D1266" s="304"/>
      <c r="E1266" s="304"/>
      <c r="F1266" s="312">
        <v>0.2303</v>
      </c>
      <c r="G1266" s="261">
        <f>F1266*G1265</f>
        <v>67.641429285540113</v>
      </c>
    </row>
    <row r="1267" spans="1:7" ht="24.75">
      <c r="A1267" s="307" t="s">
        <v>4280</v>
      </c>
      <c r="B1267" s="305"/>
      <c r="C1267" s="305"/>
      <c r="D1267" s="305"/>
      <c r="E1267" s="305"/>
      <c r="F1267" s="306"/>
      <c r="G1267" s="252">
        <f>G1265+G1266</f>
        <v>361.35149999999999</v>
      </c>
    </row>
    <row r="1268" spans="1:7">
      <c r="A1268" s="305"/>
      <c r="B1268" s="305"/>
      <c r="C1268" s="305"/>
      <c r="D1268" s="305"/>
      <c r="E1268" s="305"/>
      <c r="F1268" s="306"/>
      <c r="G1268" s="252"/>
    </row>
    <row r="1269" spans="1:7" ht="24.75">
      <c r="A1269" s="303" t="s">
        <v>149</v>
      </c>
      <c r="B1269" s="303" t="s">
        <v>34</v>
      </c>
      <c r="C1269" s="303" t="s">
        <v>4400</v>
      </c>
      <c r="D1269" s="305"/>
      <c r="E1269" s="305"/>
      <c r="F1269" s="306"/>
      <c r="G1269" s="252" t="s">
        <v>4281</v>
      </c>
    </row>
    <row r="1270" spans="1:7">
      <c r="A1270" s="305"/>
      <c r="B1270" s="305"/>
      <c r="C1270" s="305"/>
      <c r="D1270" s="305"/>
      <c r="E1270" s="305"/>
      <c r="F1270" s="305"/>
      <c r="G1270" s="249"/>
    </row>
    <row r="1271" spans="1:7">
      <c r="A1271" s="307" t="s">
        <v>4274</v>
      </c>
      <c r="B1271" s="305"/>
      <c r="C1271" s="305"/>
      <c r="D1271" s="303" t="s">
        <v>263</v>
      </c>
      <c r="E1271" s="303" t="s">
        <v>262</v>
      </c>
      <c r="F1271" s="308" t="s">
        <v>4278</v>
      </c>
      <c r="G1271" s="257" t="s">
        <v>4279</v>
      </c>
    </row>
    <row r="1272" spans="1:7" ht="16.5">
      <c r="A1272" s="305" t="s">
        <v>2001</v>
      </c>
      <c r="B1272" s="305"/>
      <c r="C1272" s="305"/>
      <c r="D1272" s="305"/>
      <c r="E1272" s="305"/>
      <c r="F1272" s="306"/>
      <c r="G1272" s="249"/>
    </row>
    <row r="1273" spans="1:7">
      <c r="A1273" s="304"/>
      <c r="B1273" s="304"/>
      <c r="C1273" s="305"/>
      <c r="D1273" s="304"/>
      <c r="E1273" s="309"/>
      <c r="F1273" s="310"/>
      <c r="G1273" s="261">
        <f>E1273*F1273</f>
        <v>0</v>
      </c>
    </row>
    <row r="1274" spans="1:7">
      <c r="A1274" s="304" t="s">
        <v>1904</v>
      </c>
      <c r="B1274" s="304"/>
      <c r="C1274" s="304"/>
      <c r="D1274" s="304"/>
      <c r="E1274" s="304"/>
      <c r="F1274" s="311"/>
      <c r="G1274" s="261">
        <f>SUM(G1273)</f>
        <v>0</v>
      </c>
    </row>
    <row r="1275" spans="1:7" ht="16.5">
      <c r="A1275" s="305" t="s">
        <v>2003</v>
      </c>
      <c r="B1275" s="305"/>
      <c r="C1275" s="305"/>
      <c r="D1275" s="305"/>
      <c r="E1275" s="305"/>
      <c r="F1275" s="306"/>
      <c r="G1275" s="249"/>
    </row>
    <row r="1276" spans="1:7">
      <c r="A1276" s="304"/>
      <c r="B1276" s="304"/>
      <c r="C1276" s="305"/>
      <c r="D1276" s="304"/>
      <c r="E1276" s="309"/>
      <c r="F1276" s="310"/>
      <c r="G1276" s="261">
        <f>E1276*F1276</f>
        <v>0</v>
      </c>
    </row>
    <row r="1277" spans="1:7">
      <c r="A1277" s="304"/>
      <c r="B1277" s="304"/>
      <c r="C1277" s="305"/>
      <c r="D1277" s="304"/>
      <c r="E1277" s="309"/>
      <c r="F1277" s="310"/>
      <c r="G1277" s="261">
        <f>E1277*F1277</f>
        <v>0</v>
      </c>
    </row>
    <row r="1278" spans="1:7">
      <c r="A1278" s="305"/>
      <c r="B1278" s="305"/>
      <c r="C1278" s="305"/>
      <c r="D1278" s="305"/>
      <c r="E1278" s="305"/>
      <c r="F1278" s="306"/>
      <c r="G1278" s="249"/>
    </row>
    <row r="1279" spans="1:7">
      <c r="A1279" s="304" t="s">
        <v>1904</v>
      </c>
      <c r="B1279" s="304"/>
      <c r="C1279" s="304"/>
      <c r="D1279" s="304"/>
      <c r="E1279" s="304"/>
      <c r="F1279" s="311"/>
      <c r="G1279" s="261">
        <f>SUM(G1276:G1278)</f>
        <v>0</v>
      </c>
    </row>
    <row r="1280" spans="1:7" ht="24.75">
      <c r="A1280" s="305" t="s">
        <v>2006</v>
      </c>
      <c r="B1280" s="305"/>
      <c r="C1280" s="305"/>
      <c r="D1280" s="305"/>
      <c r="E1280" s="305"/>
      <c r="F1280" s="306"/>
      <c r="G1280" s="249"/>
    </row>
    <row r="1281" spans="1:7" ht="24.75">
      <c r="A1281" s="304" t="s">
        <v>9</v>
      </c>
      <c r="B1281" s="304" t="s">
        <v>34</v>
      </c>
      <c r="C1281" s="305" t="s">
        <v>4361</v>
      </c>
      <c r="D1281" s="304" t="s">
        <v>4281</v>
      </c>
      <c r="E1281" s="309">
        <v>1</v>
      </c>
      <c r="F1281" s="310">
        <v>38.850158497927339</v>
      </c>
      <c r="G1281" s="261">
        <f>E1281*F1281</f>
        <v>38.850158497927339</v>
      </c>
    </row>
    <row r="1282" spans="1:7">
      <c r="A1282" s="304" t="s">
        <v>1904</v>
      </c>
      <c r="B1282" s="304"/>
      <c r="C1282" s="304"/>
      <c r="D1282" s="304"/>
      <c r="E1282" s="304"/>
      <c r="F1282" s="311"/>
      <c r="G1282" s="261">
        <f>SUM(G1281)</f>
        <v>38.850158497927339</v>
      </c>
    </row>
    <row r="1283" spans="1:7">
      <c r="A1283" s="313" t="s">
        <v>4273</v>
      </c>
      <c r="B1283" s="304"/>
      <c r="C1283" s="304"/>
      <c r="D1283" s="304"/>
      <c r="E1283" s="304"/>
      <c r="F1283" s="311"/>
      <c r="G1283" s="261">
        <f>G1274+G1279+G1282</f>
        <v>38.850158497927339</v>
      </c>
    </row>
    <row r="1284" spans="1:7">
      <c r="A1284" s="313" t="s">
        <v>4271</v>
      </c>
      <c r="B1284" s="304"/>
      <c r="C1284" s="304"/>
      <c r="D1284" s="304"/>
      <c r="E1284" s="304"/>
      <c r="F1284" s="312">
        <v>0.2303</v>
      </c>
      <c r="G1284" s="261">
        <f>F1284*G1283</f>
        <v>8.9471915020726662</v>
      </c>
    </row>
    <row r="1285" spans="1:7" ht="24.75">
      <c r="A1285" s="307" t="s">
        <v>4280</v>
      </c>
      <c r="B1285" s="305"/>
      <c r="C1285" s="305"/>
      <c r="D1285" s="305"/>
      <c r="E1285" s="305"/>
      <c r="F1285" s="306"/>
      <c r="G1285" s="252">
        <f>SUM(G1283:G1284)</f>
        <v>47.797350000000009</v>
      </c>
    </row>
    <row r="1286" spans="1:7">
      <c r="A1286" s="305"/>
      <c r="B1286" s="305"/>
      <c r="C1286" s="305"/>
      <c r="D1286" s="305"/>
      <c r="E1286" s="305"/>
      <c r="F1286" s="306"/>
      <c r="G1286" s="252"/>
    </row>
    <row r="1287" spans="1:7" ht="33">
      <c r="A1287" s="303" t="s">
        <v>148</v>
      </c>
      <c r="B1287" s="303" t="s">
        <v>28</v>
      </c>
      <c r="C1287" s="304" t="s">
        <v>4386</v>
      </c>
      <c r="D1287" s="305"/>
      <c r="E1287" s="305"/>
      <c r="F1287" s="306"/>
      <c r="G1287" s="252" t="s">
        <v>4314</v>
      </c>
    </row>
    <row r="1288" spans="1:7">
      <c r="A1288" s="305"/>
      <c r="B1288" s="305"/>
      <c r="C1288" s="305"/>
      <c r="D1288" s="305"/>
      <c r="E1288" s="305"/>
      <c r="F1288" s="305"/>
      <c r="G1288" s="249"/>
    </row>
    <row r="1289" spans="1:7">
      <c r="A1289" s="307" t="s">
        <v>4274</v>
      </c>
      <c r="B1289" s="305"/>
      <c r="C1289" s="305"/>
      <c r="D1289" s="303" t="s">
        <v>263</v>
      </c>
      <c r="E1289" s="303" t="s">
        <v>262</v>
      </c>
      <c r="F1289" s="308" t="s">
        <v>4278</v>
      </c>
      <c r="G1289" s="257" t="s">
        <v>4279</v>
      </c>
    </row>
    <row r="1290" spans="1:7" ht="16.5">
      <c r="A1290" s="305" t="s">
        <v>2001</v>
      </c>
      <c r="B1290" s="305"/>
      <c r="C1290" s="305"/>
      <c r="D1290" s="305"/>
      <c r="E1290" s="305"/>
      <c r="F1290" s="306"/>
      <c r="G1290" s="249"/>
    </row>
    <row r="1291" spans="1:7">
      <c r="A1291" s="304"/>
      <c r="B1291" s="304"/>
      <c r="C1291" s="305"/>
      <c r="D1291" s="304"/>
      <c r="E1291" s="309"/>
      <c r="F1291" s="310"/>
      <c r="G1291" s="261">
        <f>E1291*F1291</f>
        <v>0</v>
      </c>
    </row>
    <row r="1292" spans="1:7">
      <c r="A1292" s="304" t="s">
        <v>1904</v>
      </c>
      <c r="B1292" s="304"/>
      <c r="C1292" s="304"/>
      <c r="D1292" s="304"/>
      <c r="E1292" s="304"/>
      <c r="F1292" s="311"/>
      <c r="G1292" s="261">
        <f>SUM(G1291)</f>
        <v>0</v>
      </c>
    </row>
    <row r="1293" spans="1:7" ht="16.5">
      <c r="A1293" s="305" t="s">
        <v>2003</v>
      </c>
      <c r="B1293" s="305"/>
      <c r="C1293" s="305"/>
      <c r="D1293" s="305"/>
      <c r="E1293" s="305"/>
      <c r="F1293" s="306"/>
      <c r="G1293" s="249"/>
    </row>
    <row r="1294" spans="1:7">
      <c r="A1294" s="304"/>
      <c r="B1294" s="304"/>
      <c r="C1294" s="305"/>
      <c r="D1294" s="304"/>
      <c r="E1294" s="309"/>
      <c r="F1294" s="310"/>
      <c r="G1294" s="261">
        <f>E1294*F1294</f>
        <v>0</v>
      </c>
    </row>
    <row r="1295" spans="1:7">
      <c r="A1295" s="304"/>
      <c r="B1295" s="304"/>
      <c r="C1295" s="305"/>
      <c r="D1295" s="304"/>
      <c r="E1295" s="309"/>
      <c r="F1295" s="310"/>
      <c r="G1295" s="261">
        <f>E1295*F1295</f>
        <v>0</v>
      </c>
    </row>
    <row r="1296" spans="1:7">
      <c r="A1296" s="305"/>
      <c r="B1296" s="305"/>
      <c r="C1296" s="305"/>
      <c r="D1296" s="305"/>
      <c r="E1296" s="305"/>
      <c r="F1296" s="306"/>
      <c r="G1296" s="249"/>
    </row>
    <row r="1297" spans="1:7">
      <c r="A1297" s="304" t="s">
        <v>1904</v>
      </c>
      <c r="B1297" s="304"/>
      <c r="C1297" s="304"/>
      <c r="D1297" s="304"/>
      <c r="E1297" s="304"/>
      <c r="F1297" s="311"/>
      <c r="G1297" s="261">
        <f>SUM(G1294:G1296)</f>
        <v>0</v>
      </c>
    </row>
    <row r="1298" spans="1:7" ht="24.75">
      <c r="A1298" s="305" t="s">
        <v>2006</v>
      </c>
      <c r="B1298" s="305"/>
      <c r="C1298" s="305"/>
      <c r="D1298" s="305"/>
      <c r="E1298" s="305"/>
      <c r="F1298" s="306"/>
      <c r="G1298" s="249"/>
    </row>
    <row r="1299" spans="1:7" ht="24.75">
      <c r="A1299" s="304" t="s">
        <v>9</v>
      </c>
      <c r="B1299" s="304" t="s">
        <v>4387</v>
      </c>
      <c r="C1299" s="305" t="s">
        <v>4388</v>
      </c>
      <c r="D1299" s="304" t="s">
        <v>4314</v>
      </c>
      <c r="E1299" s="309">
        <v>1</v>
      </c>
      <c r="F1299" s="310">
        <v>293.7100707144599</v>
      </c>
      <c r="G1299" s="261">
        <f>E1299*F1299</f>
        <v>293.7100707144599</v>
      </c>
    </row>
    <row r="1300" spans="1:7">
      <c r="A1300" s="304" t="s">
        <v>1904</v>
      </c>
      <c r="B1300" s="304"/>
      <c r="C1300" s="304"/>
      <c r="D1300" s="304"/>
      <c r="E1300" s="304"/>
      <c r="F1300" s="311"/>
      <c r="G1300" s="261">
        <f>SUM(G1299)</f>
        <v>293.7100707144599</v>
      </c>
    </row>
    <row r="1301" spans="1:7">
      <c r="A1301" s="313" t="s">
        <v>4273</v>
      </c>
      <c r="B1301" s="304"/>
      <c r="C1301" s="304"/>
      <c r="D1301" s="304"/>
      <c r="E1301" s="304"/>
      <c r="F1301" s="311"/>
      <c r="G1301" s="261">
        <f>G1292+G1297+G1300</f>
        <v>293.7100707144599</v>
      </c>
    </row>
    <row r="1302" spans="1:7">
      <c r="A1302" s="313" t="s">
        <v>4271</v>
      </c>
      <c r="B1302" s="304"/>
      <c r="C1302" s="304"/>
      <c r="D1302" s="304"/>
      <c r="E1302" s="304"/>
      <c r="F1302" s="312">
        <v>0.2303</v>
      </c>
      <c r="G1302" s="261">
        <f>F1302*G1301</f>
        <v>67.641429285540113</v>
      </c>
    </row>
    <row r="1303" spans="1:7" ht="24.75">
      <c r="A1303" s="307" t="s">
        <v>4280</v>
      </c>
      <c r="B1303" s="305"/>
      <c r="C1303" s="305"/>
      <c r="D1303" s="305"/>
      <c r="E1303" s="305"/>
      <c r="F1303" s="306"/>
      <c r="G1303" s="252">
        <f>G1301+G1302</f>
        <v>361.35149999999999</v>
      </c>
    </row>
    <row r="1304" spans="1:7">
      <c r="A1304" s="305"/>
      <c r="B1304" s="305"/>
      <c r="C1304" s="305"/>
      <c r="D1304" s="305"/>
      <c r="E1304" s="305"/>
      <c r="F1304" s="306"/>
      <c r="G1304" s="252"/>
    </row>
    <row r="1305" spans="1:7" ht="24.75">
      <c r="A1305" s="303" t="s">
        <v>146</v>
      </c>
      <c r="B1305" s="303" t="s">
        <v>34</v>
      </c>
      <c r="C1305" s="303" t="s">
        <v>4400</v>
      </c>
      <c r="D1305" s="305"/>
      <c r="E1305" s="305"/>
      <c r="F1305" s="306"/>
      <c r="G1305" s="252" t="s">
        <v>4281</v>
      </c>
    </row>
    <row r="1306" spans="1:7">
      <c r="A1306" s="305"/>
      <c r="B1306" s="305"/>
      <c r="C1306" s="305"/>
      <c r="D1306" s="305"/>
      <c r="E1306" s="305"/>
      <c r="F1306" s="305"/>
      <c r="G1306" s="249"/>
    </row>
    <row r="1307" spans="1:7">
      <c r="A1307" s="307" t="s">
        <v>4274</v>
      </c>
      <c r="B1307" s="305"/>
      <c r="C1307" s="305"/>
      <c r="D1307" s="303" t="s">
        <v>263</v>
      </c>
      <c r="E1307" s="303" t="s">
        <v>262</v>
      </c>
      <c r="F1307" s="308" t="s">
        <v>4278</v>
      </c>
      <c r="G1307" s="257" t="s">
        <v>4279</v>
      </c>
    </row>
    <row r="1308" spans="1:7" ht="16.5">
      <c r="A1308" s="305" t="s">
        <v>2001</v>
      </c>
      <c r="B1308" s="305"/>
      <c r="C1308" s="305"/>
      <c r="D1308" s="305"/>
      <c r="E1308" s="305"/>
      <c r="F1308" s="306"/>
      <c r="G1308" s="249"/>
    </row>
    <row r="1309" spans="1:7">
      <c r="A1309" s="304"/>
      <c r="B1309" s="304"/>
      <c r="C1309" s="305"/>
      <c r="D1309" s="304"/>
      <c r="E1309" s="309"/>
      <c r="F1309" s="310"/>
      <c r="G1309" s="261">
        <f>E1309*F1309</f>
        <v>0</v>
      </c>
    </row>
    <row r="1310" spans="1:7">
      <c r="A1310" s="304" t="s">
        <v>1904</v>
      </c>
      <c r="B1310" s="304"/>
      <c r="C1310" s="304"/>
      <c r="D1310" s="304"/>
      <c r="E1310" s="304"/>
      <c r="F1310" s="311"/>
      <c r="G1310" s="261">
        <f>SUM(G1309)</f>
        <v>0</v>
      </c>
    </row>
    <row r="1311" spans="1:7" ht="16.5">
      <c r="A1311" s="305" t="s">
        <v>2003</v>
      </c>
      <c r="B1311" s="305"/>
      <c r="C1311" s="305"/>
      <c r="D1311" s="305"/>
      <c r="E1311" s="305"/>
      <c r="F1311" s="306"/>
      <c r="G1311" s="249"/>
    </row>
    <row r="1312" spans="1:7">
      <c r="A1312" s="304"/>
      <c r="B1312" s="304"/>
      <c r="C1312" s="305"/>
      <c r="D1312" s="304"/>
      <c r="E1312" s="309"/>
      <c r="F1312" s="310"/>
      <c r="G1312" s="261">
        <f>E1312*F1312</f>
        <v>0</v>
      </c>
    </row>
    <row r="1313" spans="1:7">
      <c r="A1313" s="304"/>
      <c r="B1313" s="304"/>
      <c r="C1313" s="305"/>
      <c r="D1313" s="304"/>
      <c r="E1313" s="309"/>
      <c r="F1313" s="310"/>
      <c r="G1313" s="261">
        <f>E1313*F1313</f>
        <v>0</v>
      </c>
    </row>
    <row r="1314" spans="1:7">
      <c r="A1314" s="305"/>
      <c r="B1314" s="305"/>
      <c r="C1314" s="305"/>
      <c r="D1314" s="305"/>
      <c r="E1314" s="305"/>
      <c r="F1314" s="306"/>
      <c r="G1314" s="249"/>
    </row>
    <row r="1315" spans="1:7">
      <c r="A1315" s="304" t="s">
        <v>1904</v>
      </c>
      <c r="B1315" s="304"/>
      <c r="C1315" s="304"/>
      <c r="D1315" s="304"/>
      <c r="E1315" s="304"/>
      <c r="F1315" s="311"/>
      <c r="G1315" s="261">
        <f>SUM(G1312:G1314)</f>
        <v>0</v>
      </c>
    </row>
    <row r="1316" spans="1:7" ht="24.75">
      <c r="A1316" s="305" t="s">
        <v>2006</v>
      </c>
      <c r="B1316" s="305"/>
      <c r="C1316" s="305"/>
      <c r="D1316" s="305"/>
      <c r="E1316" s="305"/>
      <c r="F1316" s="306"/>
      <c r="G1316" s="249"/>
    </row>
    <row r="1317" spans="1:7" ht="24.75">
      <c r="A1317" s="304" t="s">
        <v>9</v>
      </c>
      <c r="B1317" s="304" t="s">
        <v>34</v>
      </c>
      <c r="C1317" s="305" t="s">
        <v>4361</v>
      </c>
      <c r="D1317" s="304" t="s">
        <v>4281</v>
      </c>
      <c r="E1317" s="309">
        <v>1</v>
      </c>
      <c r="F1317" s="310">
        <v>38.850158497927339</v>
      </c>
      <c r="G1317" s="261">
        <f>E1317*F1317</f>
        <v>38.850158497927339</v>
      </c>
    </row>
    <row r="1318" spans="1:7">
      <c r="A1318" s="304" t="s">
        <v>1904</v>
      </c>
      <c r="B1318" s="304"/>
      <c r="C1318" s="304"/>
      <c r="D1318" s="304"/>
      <c r="E1318" s="304"/>
      <c r="F1318" s="311"/>
      <c r="G1318" s="261">
        <f>SUM(G1317)</f>
        <v>38.850158497927339</v>
      </c>
    </row>
    <row r="1319" spans="1:7">
      <c r="A1319" s="313" t="s">
        <v>4273</v>
      </c>
      <c r="B1319" s="304"/>
      <c r="C1319" s="304"/>
      <c r="D1319" s="304"/>
      <c r="E1319" s="304"/>
      <c r="F1319" s="311"/>
      <c r="G1319" s="261">
        <f>G1310+G1315+G1318</f>
        <v>38.850158497927339</v>
      </c>
    </row>
    <row r="1320" spans="1:7">
      <c r="A1320" s="313" t="s">
        <v>4271</v>
      </c>
      <c r="B1320" s="304"/>
      <c r="C1320" s="304"/>
      <c r="D1320" s="304"/>
      <c r="E1320" s="304"/>
      <c r="F1320" s="312">
        <v>0.2303</v>
      </c>
      <c r="G1320" s="261">
        <f>F1320*G1319</f>
        <v>8.9471915020726662</v>
      </c>
    </row>
    <row r="1321" spans="1:7" ht="24.75">
      <c r="A1321" s="307" t="s">
        <v>4280</v>
      </c>
      <c r="B1321" s="305"/>
      <c r="C1321" s="305"/>
      <c r="D1321" s="305"/>
      <c r="E1321" s="305"/>
      <c r="F1321" s="306"/>
      <c r="G1321" s="252">
        <f>SUM(G1319:G1320)</f>
        <v>47.797350000000009</v>
      </c>
    </row>
    <row r="1322" spans="1:7">
      <c r="A1322" s="305"/>
      <c r="B1322" s="305"/>
      <c r="C1322" s="305"/>
      <c r="D1322" s="305"/>
      <c r="E1322" s="305"/>
      <c r="F1322" s="306"/>
      <c r="G1322" s="252"/>
    </row>
    <row r="1323" spans="1:7" ht="16.5">
      <c r="A1323" s="303" t="s">
        <v>145</v>
      </c>
      <c r="B1323" s="303" t="s">
        <v>31</v>
      </c>
      <c r="C1323" s="304" t="s">
        <v>4337</v>
      </c>
      <c r="D1323" s="305"/>
      <c r="E1323" s="305"/>
      <c r="F1323" s="306"/>
      <c r="G1323" s="252" t="s">
        <v>30</v>
      </c>
    </row>
    <row r="1324" spans="1:7">
      <c r="A1324" s="305"/>
      <c r="B1324" s="305"/>
      <c r="C1324" s="305"/>
      <c r="D1324" s="305"/>
      <c r="E1324" s="305"/>
      <c r="F1324" s="305"/>
      <c r="G1324" s="249"/>
    </row>
    <row r="1325" spans="1:7">
      <c r="A1325" s="307" t="s">
        <v>4274</v>
      </c>
      <c r="B1325" s="305"/>
      <c r="C1325" s="305"/>
      <c r="D1325" s="303" t="s">
        <v>263</v>
      </c>
      <c r="E1325" s="303" t="s">
        <v>262</v>
      </c>
      <c r="F1325" s="308" t="s">
        <v>4278</v>
      </c>
      <c r="G1325" s="257" t="s">
        <v>4279</v>
      </c>
    </row>
    <row r="1326" spans="1:7" ht="16.5">
      <c r="A1326" s="305" t="s">
        <v>2001</v>
      </c>
      <c r="B1326" s="305"/>
      <c r="C1326" s="305"/>
      <c r="D1326" s="305"/>
      <c r="E1326" s="305"/>
      <c r="F1326" s="306"/>
      <c r="G1326" s="249"/>
    </row>
    <row r="1327" spans="1:7">
      <c r="A1327" s="304"/>
      <c r="B1327" s="304"/>
      <c r="C1327" s="305"/>
      <c r="D1327" s="304"/>
      <c r="E1327" s="309"/>
      <c r="F1327" s="310"/>
      <c r="G1327" s="261">
        <f>E1327*F1327</f>
        <v>0</v>
      </c>
    </row>
    <row r="1328" spans="1:7">
      <c r="A1328" s="304" t="s">
        <v>1904</v>
      </c>
      <c r="B1328" s="304"/>
      <c r="C1328" s="304"/>
      <c r="D1328" s="304"/>
      <c r="E1328" s="304"/>
      <c r="F1328" s="311"/>
      <c r="G1328" s="261">
        <f>SUM(G1327)</f>
        <v>0</v>
      </c>
    </row>
    <row r="1329" spans="1:7" ht="16.5">
      <c r="A1329" s="305" t="s">
        <v>2003</v>
      </c>
      <c r="B1329" s="305"/>
      <c r="C1329" s="305"/>
      <c r="D1329" s="305"/>
      <c r="E1329" s="305"/>
      <c r="F1329" s="306"/>
      <c r="G1329" s="249"/>
    </row>
    <row r="1330" spans="1:7">
      <c r="A1330" s="304"/>
      <c r="B1330" s="304"/>
      <c r="C1330" s="305"/>
      <c r="D1330" s="304"/>
      <c r="E1330" s="309"/>
      <c r="F1330" s="310"/>
      <c r="G1330" s="261">
        <f>E1330*F1330</f>
        <v>0</v>
      </c>
    </row>
    <row r="1331" spans="1:7">
      <c r="A1331" s="304"/>
      <c r="B1331" s="304"/>
      <c r="C1331" s="305"/>
      <c r="D1331" s="304"/>
      <c r="E1331" s="309"/>
      <c r="F1331" s="310"/>
      <c r="G1331" s="261">
        <f>E1331*F1331</f>
        <v>0</v>
      </c>
    </row>
    <row r="1332" spans="1:7">
      <c r="A1332" s="305"/>
      <c r="B1332" s="305"/>
      <c r="C1332" s="305"/>
      <c r="D1332" s="305"/>
      <c r="E1332" s="305"/>
      <c r="F1332" s="306"/>
      <c r="G1332" s="249"/>
    </row>
    <row r="1333" spans="1:7">
      <c r="A1333" s="304" t="s">
        <v>1904</v>
      </c>
      <c r="B1333" s="304"/>
      <c r="C1333" s="304"/>
      <c r="D1333" s="304"/>
      <c r="E1333" s="304"/>
      <c r="F1333" s="311"/>
      <c r="G1333" s="261">
        <f>SUM(G1330:G1332)</f>
        <v>0</v>
      </c>
    </row>
    <row r="1334" spans="1:7" ht="24.75">
      <c r="A1334" s="305" t="s">
        <v>2006</v>
      </c>
      <c r="B1334" s="305"/>
      <c r="C1334" s="305"/>
      <c r="D1334" s="305"/>
      <c r="E1334" s="305"/>
      <c r="F1334" s="306"/>
      <c r="G1334" s="249"/>
    </row>
    <row r="1335" spans="1:7" ht="16.5">
      <c r="A1335" s="304" t="s">
        <v>9</v>
      </c>
      <c r="B1335" s="304" t="s">
        <v>4335</v>
      </c>
      <c r="C1335" s="305" t="s">
        <v>4336</v>
      </c>
      <c r="D1335" s="304" t="s">
        <v>30</v>
      </c>
      <c r="E1335" s="309">
        <v>1</v>
      </c>
      <c r="F1335" s="310">
        <v>6.7933918556449653</v>
      </c>
      <c r="G1335" s="261">
        <f>E1335*F1335</f>
        <v>6.7933918556449653</v>
      </c>
    </row>
    <row r="1336" spans="1:7">
      <c r="A1336" s="304" t="s">
        <v>1904</v>
      </c>
      <c r="B1336" s="304"/>
      <c r="C1336" s="304"/>
      <c r="D1336" s="304"/>
      <c r="E1336" s="304"/>
      <c r="F1336" s="311"/>
      <c r="G1336" s="261">
        <f>SUM(G1335)</f>
        <v>6.7933918556449653</v>
      </c>
    </row>
    <row r="1337" spans="1:7">
      <c r="A1337" s="313" t="s">
        <v>4273</v>
      </c>
      <c r="B1337" s="304"/>
      <c r="C1337" s="304"/>
      <c r="D1337" s="304"/>
      <c r="E1337" s="304"/>
      <c r="F1337" s="311"/>
      <c r="G1337" s="261">
        <f>G1328+G1333+G1336</f>
        <v>6.7933918556449653</v>
      </c>
    </row>
    <row r="1338" spans="1:7">
      <c r="A1338" s="313" t="s">
        <v>4271</v>
      </c>
      <c r="B1338" s="304"/>
      <c r="C1338" s="304"/>
      <c r="D1338" s="304"/>
      <c r="E1338" s="304"/>
      <c r="F1338" s="312">
        <v>0.2303</v>
      </c>
      <c r="G1338" s="261">
        <f>F1338*G1337</f>
        <v>1.5645181443550356</v>
      </c>
    </row>
    <row r="1339" spans="1:7" ht="24.75">
      <c r="A1339" s="307" t="s">
        <v>4280</v>
      </c>
      <c r="B1339" s="305"/>
      <c r="C1339" s="305"/>
      <c r="D1339" s="305"/>
      <c r="E1339" s="305"/>
      <c r="F1339" s="306"/>
      <c r="G1339" s="252">
        <f>G1337+G1338</f>
        <v>8.3579100000000004</v>
      </c>
    </row>
    <row r="1340" spans="1:7">
      <c r="A1340" s="305"/>
      <c r="B1340" s="305"/>
      <c r="C1340" s="305"/>
      <c r="D1340" s="305"/>
      <c r="E1340" s="305"/>
      <c r="F1340" s="306"/>
      <c r="G1340" s="252"/>
    </row>
    <row r="1341" spans="1:7" ht="16.5">
      <c r="A1341" s="303" t="s">
        <v>144</v>
      </c>
      <c r="B1341" s="303" t="s">
        <v>80</v>
      </c>
      <c r="C1341" s="304" t="s">
        <v>4368</v>
      </c>
      <c r="D1341" s="305"/>
      <c r="E1341" s="305"/>
      <c r="F1341" s="306"/>
      <c r="G1341" s="252" t="s">
        <v>30</v>
      </c>
    </row>
    <row r="1342" spans="1:7">
      <c r="A1342" s="305"/>
      <c r="B1342" s="305"/>
      <c r="C1342" s="305"/>
      <c r="D1342" s="305"/>
      <c r="E1342" s="305"/>
      <c r="F1342" s="305"/>
      <c r="G1342" s="249"/>
    </row>
    <row r="1343" spans="1:7">
      <c r="A1343" s="307" t="s">
        <v>4274</v>
      </c>
      <c r="B1343" s="305"/>
      <c r="C1343" s="305"/>
      <c r="D1343" s="303" t="s">
        <v>263</v>
      </c>
      <c r="E1343" s="303" t="s">
        <v>262</v>
      </c>
      <c r="F1343" s="308" t="s">
        <v>4278</v>
      </c>
      <c r="G1343" s="257" t="s">
        <v>4279</v>
      </c>
    </row>
    <row r="1344" spans="1:7" ht="16.5">
      <c r="A1344" s="305" t="s">
        <v>2001</v>
      </c>
      <c r="B1344" s="305"/>
      <c r="C1344" s="305"/>
      <c r="D1344" s="305"/>
      <c r="E1344" s="305"/>
      <c r="F1344" s="306"/>
      <c r="G1344" s="249"/>
    </row>
    <row r="1345" spans="1:7">
      <c r="A1345" s="304"/>
      <c r="B1345" s="304"/>
      <c r="C1345" s="305"/>
      <c r="D1345" s="304"/>
      <c r="E1345" s="309"/>
      <c r="F1345" s="310"/>
      <c r="G1345" s="261">
        <f>E1345*F1345</f>
        <v>0</v>
      </c>
    </row>
    <row r="1346" spans="1:7">
      <c r="A1346" s="304" t="s">
        <v>1904</v>
      </c>
      <c r="B1346" s="304"/>
      <c r="C1346" s="304"/>
      <c r="D1346" s="304"/>
      <c r="E1346" s="304"/>
      <c r="F1346" s="311"/>
      <c r="G1346" s="261">
        <f>SUM(G1345)</f>
        <v>0</v>
      </c>
    </row>
    <row r="1347" spans="1:7" ht="16.5">
      <c r="A1347" s="305" t="s">
        <v>2003</v>
      </c>
      <c r="B1347" s="305"/>
      <c r="C1347" s="305"/>
      <c r="D1347" s="305"/>
      <c r="E1347" s="305"/>
      <c r="F1347" s="306"/>
      <c r="G1347" s="249"/>
    </row>
    <row r="1348" spans="1:7">
      <c r="A1348" s="304"/>
      <c r="B1348" s="304"/>
      <c r="C1348" s="305"/>
      <c r="D1348" s="304"/>
      <c r="E1348" s="309"/>
      <c r="F1348" s="310"/>
      <c r="G1348" s="261">
        <f>E1348*F1348</f>
        <v>0</v>
      </c>
    </row>
    <row r="1349" spans="1:7">
      <c r="A1349" s="304"/>
      <c r="B1349" s="304"/>
      <c r="C1349" s="305"/>
      <c r="D1349" s="304"/>
      <c r="E1349" s="309"/>
      <c r="F1349" s="310"/>
      <c r="G1349" s="261">
        <f>E1349*F1349</f>
        <v>0</v>
      </c>
    </row>
    <row r="1350" spans="1:7">
      <c r="A1350" s="305"/>
      <c r="B1350" s="305"/>
      <c r="C1350" s="305"/>
      <c r="D1350" s="305"/>
      <c r="E1350" s="305"/>
      <c r="F1350" s="306"/>
      <c r="G1350" s="249"/>
    </row>
    <row r="1351" spans="1:7">
      <c r="A1351" s="304" t="s">
        <v>1904</v>
      </c>
      <c r="B1351" s="304"/>
      <c r="C1351" s="304"/>
      <c r="D1351" s="304"/>
      <c r="E1351" s="304"/>
      <c r="F1351" s="311"/>
      <c r="G1351" s="261">
        <f>SUM(G1348:G1350)</f>
        <v>0</v>
      </c>
    </row>
    <row r="1352" spans="1:7" ht="24.75">
      <c r="A1352" s="305" t="s">
        <v>2006</v>
      </c>
      <c r="B1352" s="305"/>
      <c r="C1352" s="305"/>
      <c r="D1352" s="305"/>
      <c r="E1352" s="305"/>
      <c r="F1352" s="306"/>
      <c r="G1352" s="249"/>
    </row>
    <row r="1353" spans="1:7">
      <c r="A1353" s="304" t="s">
        <v>9</v>
      </c>
      <c r="B1353" s="304" t="s">
        <v>4369</v>
      </c>
      <c r="C1353" s="305" t="s">
        <v>4370</v>
      </c>
      <c r="D1353" s="304" t="s">
        <v>30</v>
      </c>
      <c r="E1353" s="309">
        <v>1</v>
      </c>
      <c r="F1353" s="310">
        <v>6.6282248232138503</v>
      </c>
      <c r="G1353" s="261">
        <f>E1353*F1353</f>
        <v>6.6282248232138503</v>
      </c>
    </row>
    <row r="1354" spans="1:7">
      <c r="A1354" s="304" t="s">
        <v>1904</v>
      </c>
      <c r="B1354" s="304"/>
      <c r="C1354" s="304"/>
      <c r="D1354" s="304"/>
      <c r="E1354" s="304"/>
      <c r="F1354" s="311"/>
      <c r="G1354" s="261">
        <f>SUM(G1353)</f>
        <v>6.6282248232138503</v>
      </c>
    </row>
    <row r="1355" spans="1:7">
      <c r="A1355" s="313" t="s">
        <v>4273</v>
      </c>
      <c r="B1355" s="304"/>
      <c r="C1355" s="304"/>
      <c r="D1355" s="304"/>
      <c r="E1355" s="304"/>
      <c r="F1355" s="311"/>
      <c r="G1355" s="261">
        <f>G1346+G1351+G1354</f>
        <v>6.6282248232138503</v>
      </c>
    </row>
    <row r="1356" spans="1:7">
      <c r="A1356" s="313" t="s">
        <v>4271</v>
      </c>
      <c r="B1356" s="304"/>
      <c r="C1356" s="304"/>
      <c r="D1356" s="304"/>
      <c r="E1356" s="304"/>
      <c r="F1356" s="312">
        <v>0.2303</v>
      </c>
      <c r="G1356" s="261">
        <f>F1356*G1355</f>
        <v>1.5264801767861498</v>
      </c>
    </row>
    <row r="1357" spans="1:7" ht="24.75">
      <c r="A1357" s="307" t="s">
        <v>4280</v>
      </c>
      <c r="B1357" s="305"/>
      <c r="C1357" s="305"/>
      <c r="D1357" s="305"/>
      <c r="E1357" s="305"/>
      <c r="F1357" s="306"/>
      <c r="G1357" s="252">
        <f>G1355+G1356</f>
        <v>8.1547049999999999</v>
      </c>
    </row>
    <row r="1358" spans="1:7">
      <c r="A1358" s="305"/>
      <c r="B1358" s="305"/>
      <c r="C1358" s="305"/>
      <c r="D1358" s="305"/>
      <c r="E1358" s="305"/>
      <c r="F1358" s="306"/>
      <c r="G1358" s="252"/>
    </row>
    <row r="1359" spans="1:7" ht="33">
      <c r="A1359" s="303" t="s">
        <v>143</v>
      </c>
      <c r="B1359" s="303" t="s">
        <v>28</v>
      </c>
      <c r="C1359" s="304" t="s">
        <v>4386</v>
      </c>
      <c r="D1359" s="305"/>
      <c r="E1359" s="305"/>
      <c r="F1359" s="306"/>
      <c r="G1359" s="252" t="s">
        <v>4314</v>
      </c>
    </row>
    <row r="1360" spans="1:7">
      <c r="A1360" s="305"/>
      <c r="B1360" s="305"/>
      <c r="C1360" s="305"/>
      <c r="D1360" s="305"/>
      <c r="E1360" s="305"/>
      <c r="F1360" s="305"/>
      <c r="G1360" s="249"/>
    </row>
    <row r="1361" spans="1:7">
      <c r="A1361" s="307" t="s">
        <v>4274</v>
      </c>
      <c r="B1361" s="305"/>
      <c r="C1361" s="305"/>
      <c r="D1361" s="303" t="s">
        <v>263</v>
      </c>
      <c r="E1361" s="303" t="s">
        <v>262</v>
      </c>
      <c r="F1361" s="308" t="s">
        <v>4278</v>
      </c>
      <c r="G1361" s="257" t="s">
        <v>4279</v>
      </c>
    </row>
    <row r="1362" spans="1:7" ht="16.5">
      <c r="A1362" s="305" t="s">
        <v>2001</v>
      </c>
      <c r="B1362" s="305"/>
      <c r="C1362" s="305"/>
      <c r="D1362" s="305"/>
      <c r="E1362" s="305"/>
      <c r="F1362" s="306"/>
      <c r="G1362" s="249"/>
    </row>
    <row r="1363" spans="1:7">
      <c r="A1363" s="304"/>
      <c r="B1363" s="304"/>
      <c r="C1363" s="305"/>
      <c r="D1363" s="304"/>
      <c r="E1363" s="309"/>
      <c r="F1363" s="310"/>
      <c r="G1363" s="261">
        <f>E1363*F1363</f>
        <v>0</v>
      </c>
    </row>
    <row r="1364" spans="1:7">
      <c r="A1364" s="304" t="s">
        <v>1904</v>
      </c>
      <c r="B1364" s="304"/>
      <c r="C1364" s="304"/>
      <c r="D1364" s="304"/>
      <c r="E1364" s="304"/>
      <c r="F1364" s="311"/>
      <c r="G1364" s="261">
        <f>SUM(G1363)</f>
        <v>0</v>
      </c>
    </row>
    <row r="1365" spans="1:7" ht="16.5">
      <c r="A1365" s="305" t="s">
        <v>2003</v>
      </c>
      <c r="B1365" s="305"/>
      <c r="C1365" s="305"/>
      <c r="D1365" s="305"/>
      <c r="E1365" s="305"/>
      <c r="F1365" s="306"/>
      <c r="G1365" s="249"/>
    </row>
    <row r="1366" spans="1:7">
      <c r="A1366" s="304"/>
      <c r="B1366" s="304"/>
      <c r="C1366" s="305"/>
      <c r="D1366" s="304"/>
      <c r="E1366" s="309"/>
      <c r="F1366" s="310"/>
      <c r="G1366" s="261">
        <f>E1366*F1366</f>
        <v>0</v>
      </c>
    </row>
    <row r="1367" spans="1:7">
      <c r="A1367" s="304"/>
      <c r="B1367" s="304"/>
      <c r="C1367" s="305"/>
      <c r="D1367" s="304"/>
      <c r="E1367" s="309"/>
      <c r="F1367" s="310"/>
      <c r="G1367" s="261">
        <f>E1367*F1367</f>
        <v>0</v>
      </c>
    </row>
    <row r="1368" spans="1:7">
      <c r="A1368" s="305"/>
      <c r="B1368" s="305"/>
      <c r="C1368" s="305"/>
      <c r="D1368" s="305"/>
      <c r="E1368" s="305"/>
      <c r="F1368" s="306"/>
      <c r="G1368" s="249"/>
    </row>
    <row r="1369" spans="1:7">
      <c r="A1369" s="304" t="s">
        <v>1904</v>
      </c>
      <c r="B1369" s="304"/>
      <c r="C1369" s="304"/>
      <c r="D1369" s="304"/>
      <c r="E1369" s="304"/>
      <c r="F1369" s="311"/>
      <c r="G1369" s="261">
        <f>SUM(G1366:G1368)</f>
        <v>0</v>
      </c>
    </row>
    <row r="1370" spans="1:7" ht="24.75">
      <c r="A1370" s="305" t="s">
        <v>2006</v>
      </c>
      <c r="B1370" s="305"/>
      <c r="C1370" s="305"/>
      <c r="D1370" s="305"/>
      <c r="E1370" s="305"/>
      <c r="F1370" s="306"/>
      <c r="G1370" s="249"/>
    </row>
    <row r="1371" spans="1:7" ht="24.75">
      <c r="A1371" s="304" t="s">
        <v>9</v>
      </c>
      <c r="B1371" s="304" t="s">
        <v>4387</v>
      </c>
      <c r="C1371" s="305" t="s">
        <v>4388</v>
      </c>
      <c r="D1371" s="304" t="s">
        <v>4314</v>
      </c>
      <c r="E1371" s="309">
        <v>1</v>
      </c>
      <c r="F1371" s="310">
        <v>293.7100707144599</v>
      </c>
      <c r="G1371" s="261">
        <f>E1371*F1371</f>
        <v>293.7100707144599</v>
      </c>
    </row>
    <row r="1372" spans="1:7">
      <c r="A1372" s="304" t="s">
        <v>1904</v>
      </c>
      <c r="B1372" s="304"/>
      <c r="C1372" s="304"/>
      <c r="D1372" s="304"/>
      <c r="E1372" s="304"/>
      <c r="F1372" s="311"/>
      <c r="G1372" s="261">
        <f>SUM(G1371)</f>
        <v>293.7100707144599</v>
      </c>
    </row>
    <row r="1373" spans="1:7">
      <c r="A1373" s="313" t="s">
        <v>4273</v>
      </c>
      <c r="B1373" s="304"/>
      <c r="C1373" s="304"/>
      <c r="D1373" s="304"/>
      <c r="E1373" s="304"/>
      <c r="F1373" s="311"/>
      <c r="G1373" s="261">
        <f>G1364+G1369+G1372</f>
        <v>293.7100707144599</v>
      </c>
    </row>
    <row r="1374" spans="1:7">
      <c r="A1374" s="313" t="s">
        <v>4271</v>
      </c>
      <c r="B1374" s="304"/>
      <c r="C1374" s="304"/>
      <c r="D1374" s="304"/>
      <c r="E1374" s="304"/>
      <c r="F1374" s="312">
        <v>0.2303</v>
      </c>
      <c r="G1374" s="261">
        <f>F1374*G1373</f>
        <v>67.641429285540113</v>
      </c>
    </row>
    <row r="1375" spans="1:7" ht="24.75">
      <c r="A1375" s="307" t="s">
        <v>4280</v>
      </c>
      <c r="B1375" s="305"/>
      <c r="C1375" s="305"/>
      <c r="D1375" s="305"/>
      <c r="E1375" s="305"/>
      <c r="F1375" s="306"/>
      <c r="G1375" s="252">
        <f>G1373+G1374</f>
        <v>361.35149999999999</v>
      </c>
    </row>
    <row r="1376" spans="1:7">
      <c r="A1376" s="305"/>
      <c r="B1376" s="305"/>
      <c r="C1376" s="305"/>
      <c r="D1376" s="305"/>
      <c r="E1376" s="305"/>
      <c r="F1376" s="306"/>
      <c r="G1376" s="252"/>
    </row>
    <row r="1377" spans="1:7" ht="24.75">
      <c r="A1377" s="303" t="s">
        <v>140</v>
      </c>
      <c r="B1377" s="303" t="s">
        <v>34</v>
      </c>
      <c r="C1377" s="303" t="s">
        <v>4400</v>
      </c>
      <c r="D1377" s="305"/>
      <c r="E1377" s="305"/>
      <c r="F1377" s="306"/>
      <c r="G1377" s="252" t="s">
        <v>4281</v>
      </c>
    </row>
    <row r="1378" spans="1:7">
      <c r="A1378" s="305"/>
      <c r="B1378" s="305"/>
      <c r="C1378" s="305"/>
      <c r="D1378" s="305"/>
      <c r="E1378" s="305"/>
      <c r="F1378" s="305"/>
      <c r="G1378" s="249"/>
    </row>
    <row r="1379" spans="1:7">
      <c r="A1379" s="307" t="s">
        <v>4274</v>
      </c>
      <c r="B1379" s="305"/>
      <c r="C1379" s="305"/>
      <c r="D1379" s="303" t="s">
        <v>263</v>
      </c>
      <c r="E1379" s="303" t="s">
        <v>262</v>
      </c>
      <c r="F1379" s="308" t="s">
        <v>4278</v>
      </c>
      <c r="G1379" s="257" t="s">
        <v>4279</v>
      </c>
    </row>
    <row r="1380" spans="1:7" ht="16.5">
      <c r="A1380" s="305" t="s">
        <v>2001</v>
      </c>
      <c r="B1380" s="305"/>
      <c r="C1380" s="305"/>
      <c r="D1380" s="305"/>
      <c r="E1380" s="305"/>
      <c r="F1380" s="306"/>
      <c r="G1380" s="249"/>
    </row>
    <row r="1381" spans="1:7">
      <c r="A1381" s="304"/>
      <c r="B1381" s="304"/>
      <c r="C1381" s="305"/>
      <c r="D1381" s="304"/>
      <c r="E1381" s="309"/>
      <c r="F1381" s="310"/>
      <c r="G1381" s="261">
        <f>E1381*F1381</f>
        <v>0</v>
      </c>
    </row>
    <row r="1382" spans="1:7">
      <c r="A1382" s="304" t="s">
        <v>1904</v>
      </c>
      <c r="B1382" s="304"/>
      <c r="C1382" s="304"/>
      <c r="D1382" s="304"/>
      <c r="E1382" s="304"/>
      <c r="F1382" s="311"/>
      <c r="G1382" s="261">
        <f>SUM(G1381)</f>
        <v>0</v>
      </c>
    </row>
    <row r="1383" spans="1:7" ht="16.5">
      <c r="A1383" s="305" t="s">
        <v>2003</v>
      </c>
      <c r="B1383" s="305"/>
      <c r="C1383" s="305"/>
      <c r="D1383" s="305"/>
      <c r="E1383" s="305"/>
      <c r="F1383" s="306"/>
      <c r="G1383" s="249"/>
    </row>
    <row r="1384" spans="1:7">
      <c r="A1384" s="304"/>
      <c r="B1384" s="304"/>
      <c r="C1384" s="305"/>
      <c r="D1384" s="304"/>
      <c r="E1384" s="309"/>
      <c r="F1384" s="310"/>
      <c r="G1384" s="261">
        <f>E1384*F1384</f>
        <v>0</v>
      </c>
    </row>
    <row r="1385" spans="1:7">
      <c r="A1385" s="304"/>
      <c r="B1385" s="304"/>
      <c r="C1385" s="305"/>
      <c r="D1385" s="304"/>
      <c r="E1385" s="309"/>
      <c r="F1385" s="310"/>
      <c r="G1385" s="261">
        <f>E1385*F1385</f>
        <v>0</v>
      </c>
    </row>
    <row r="1386" spans="1:7">
      <c r="A1386" s="305"/>
      <c r="B1386" s="305"/>
      <c r="C1386" s="305"/>
      <c r="D1386" s="305"/>
      <c r="E1386" s="305"/>
      <c r="F1386" s="306"/>
      <c r="G1386" s="249"/>
    </row>
    <row r="1387" spans="1:7">
      <c r="A1387" s="304" t="s">
        <v>1904</v>
      </c>
      <c r="B1387" s="304"/>
      <c r="C1387" s="304"/>
      <c r="D1387" s="304"/>
      <c r="E1387" s="304"/>
      <c r="F1387" s="311"/>
      <c r="G1387" s="261">
        <f>SUM(G1384:G1386)</f>
        <v>0</v>
      </c>
    </row>
    <row r="1388" spans="1:7" ht="24.75">
      <c r="A1388" s="305" t="s">
        <v>2006</v>
      </c>
      <c r="B1388" s="305"/>
      <c r="C1388" s="305"/>
      <c r="D1388" s="305"/>
      <c r="E1388" s="305"/>
      <c r="F1388" s="306"/>
      <c r="G1388" s="249"/>
    </row>
    <row r="1389" spans="1:7" ht="24.75">
      <c r="A1389" s="304" t="s">
        <v>9</v>
      </c>
      <c r="B1389" s="304" t="s">
        <v>34</v>
      </c>
      <c r="C1389" s="305" t="s">
        <v>4361</v>
      </c>
      <c r="D1389" s="304" t="s">
        <v>4281</v>
      </c>
      <c r="E1389" s="309">
        <v>1</v>
      </c>
      <c r="F1389" s="310">
        <v>38.850158497927339</v>
      </c>
      <c r="G1389" s="261">
        <f>E1389*F1389</f>
        <v>38.850158497927339</v>
      </c>
    </row>
    <row r="1390" spans="1:7">
      <c r="A1390" s="304" t="s">
        <v>1904</v>
      </c>
      <c r="B1390" s="304"/>
      <c r="C1390" s="304"/>
      <c r="D1390" s="304"/>
      <c r="E1390" s="304"/>
      <c r="F1390" s="311"/>
      <c r="G1390" s="261">
        <f>SUM(G1389)</f>
        <v>38.850158497927339</v>
      </c>
    </row>
    <row r="1391" spans="1:7">
      <c r="A1391" s="313" t="s">
        <v>4273</v>
      </c>
      <c r="B1391" s="304"/>
      <c r="C1391" s="304"/>
      <c r="D1391" s="304"/>
      <c r="E1391" s="304"/>
      <c r="F1391" s="311"/>
      <c r="G1391" s="261">
        <f>G1382+G1387+G1390</f>
        <v>38.850158497927339</v>
      </c>
    </row>
    <row r="1392" spans="1:7">
      <c r="A1392" s="313" t="s">
        <v>4271</v>
      </c>
      <c r="B1392" s="304"/>
      <c r="C1392" s="304"/>
      <c r="D1392" s="304"/>
      <c r="E1392" s="304"/>
      <c r="F1392" s="312">
        <v>0.2303</v>
      </c>
      <c r="G1392" s="261">
        <f>F1392*G1391</f>
        <v>8.9471915020726662</v>
      </c>
    </row>
    <row r="1393" spans="1:7" ht="24.75">
      <c r="A1393" s="307" t="s">
        <v>4280</v>
      </c>
      <c r="B1393" s="305"/>
      <c r="C1393" s="305"/>
      <c r="D1393" s="305"/>
      <c r="E1393" s="305"/>
      <c r="F1393" s="306"/>
      <c r="G1393" s="252">
        <f>SUM(G1391:G1392)</f>
        <v>47.797350000000009</v>
      </c>
    </row>
    <row r="1394" spans="1:7">
      <c r="A1394" s="305"/>
      <c r="B1394" s="305"/>
      <c r="C1394" s="305"/>
      <c r="D1394" s="305"/>
      <c r="E1394" s="305"/>
      <c r="F1394" s="306"/>
      <c r="G1394" s="252"/>
    </row>
    <row r="1395" spans="1:7" ht="16.5">
      <c r="A1395" s="303" t="s">
        <v>139</v>
      </c>
      <c r="B1395" s="303" t="s">
        <v>31</v>
      </c>
      <c r="C1395" s="304" t="s">
        <v>4337</v>
      </c>
      <c r="D1395" s="305"/>
      <c r="E1395" s="305"/>
      <c r="F1395" s="306"/>
      <c r="G1395" s="252" t="s">
        <v>30</v>
      </c>
    </row>
    <row r="1396" spans="1:7">
      <c r="A1396" s="305"/>
      <c r="B1396" s="305"/>
      <c r="C1396" s="305"/>
      <c r="D1396" s="305"/>
      <c r="E1396" s="305"/>
      <c r="F1396" s="305"/>
      <c r="G1396" s="249"/>
    </row>
    <row r="1397" spans="1:7">
      <c r="A1397" s="307" t="s">
        <v>4274</v>
      </c>
      <c r="B1397" s="305"/>
      <c r="C1397" s="305"/>
      <c r="D1397" s="303" t="s">
        <v>263</v>
      </c>
      <c r="E1397" s="303" t="s">
        <v>262</v>
      </c>
      <c r="F1397" s="308" t="s">
        <v>4278</v>
      </c>
      <c r="G1397" s="257" t="s">
        <v>4279</v>
      </c>
    </row>
    <row r="1398" spans="1:7" ht="16.5">
      <c r="A1398" s="305" t="s">
        <v>2001</v>
      </c>
      <c r="B1398" s="305"/>
      <c r="C1398" s="305"/>
      <c r="D1398" s="305"/>
      <c r="E1398" s="305"/>
      <c r="F1398" s="306"/>
      <c r="G1398" s="249"/>
    </row>
    <row r="1399" spans="1:7">
      <c r="A1399" s="304"/>
      <c r="B1399" s="304"/>
      <c r="C1399" s="305"/>
      <c r="D1399" s="304"/>
      <c r="E1399" s="309"/>
      <c r="F1399" s="310"/>
      <c r="G1399" s="261">
        <f>E1399*F1399</f>
        <v>0</v>
      </c>
    </row>
    <row r="1400" spans="1:7">
      <c r="A1400" s="304" t="s">
        <v>1904</v>
      </c>
      <c r="B1400" s="304"/>
      <c r="C1400" s="304"/>
      <c r="D1400" s="304"/>
      <c r="E1400" s="304"/>
      <c r="F1400" s="311"/>
      <c r="G1400" s="261">
        <f>SUM(G1399)</f>
        <v>0</v>
      </c>
    </row>
    <row r="1401" spans="1:7" ht="16.5">
      <c r="A1401" s="305" t="s">
        <v>2003</v>
      </c>
      <c r="B1401" s="305"/>
      <c r="C1401" s="305"/>
      <c r="D1401" s="305"/>
      <c r="E1401" s="305"/>
      <c r="F1401" s="306"/>
      <c r="G1401" s="249"/>
    </row>
    <row r="1402" spans="1:7">
      <c r="A1402" s="304"/>
      <c r="B1402" s="304"/>
      <c r="C1402" s="305"/>
      <c r="D1402" s="304"/>
      <c r="E1402" s="309"/>
      <c r="F1402" s="310"/>
      <c r="G1402" s="261">
        <f>E1402*F1402</f>
        <v>0</v>
      </c>
    </row>
    <row r="1403" spans="1:7">
      <c r="A1403" s="304"/>
      <c r="B1403" s="304"/>
      <c r="C1403" s="305"/>
      <c r="D1403" s="304"/>
      <c r="E1403" s="309"/>
      <c r="F1403" s="310"/>
      <c r="G1403" s="261">
        <f>E1403*F1403</f>
        <v>0</v>
      </c>
    </row>
    <row r="1404" spans="1:7">
      <c r="A1404" s="305"/>
      <c r="B1404" s="305"/>
      <c r="C1404" s="305"/>
      <c r="D1404" s="305"/>
      <c r="E1404" s="305"/>
      <c r="F1404" s="306"/>
      <c r="G1404" s="249"/>
    </row>
    <row r="1405" spans="1:7">
      <c r="A1405" s="304" t="s">
        <v>1904</v>
      </c>
      <c r="B1405" s="304"/>
      <c r="C1405" s="304"/>
      <c r="D1405" s="304"/>
      <c r="E1405" s="304"/>
      <c r="F1405" s="311"/>
      <c r="G1405" s="261">
        <f>SUM(G1402:G1404)</f>
        <v>0</v>
      </c>
    </row>
    <row r="1406" spans="1:7" ht="24.75">
      <c r="A1406" s="305" t="s">
        <v>2006</v>
      </c>
      <c r="B1406" s="305"/>
      <c r="C1406" s="305"/>
      <c r="D1406" s="305"/>
      <c r="E1406" s="305"/>
      <c r="F1406" s="306"/>
      <c r="G1406" s="249"/>
    </row>
    <row r="1407" spans="1:7" ht="16.5">
      <c r="A1407" s="304" t="s">
        <v>9</v>
      </c>
      <c r="B1407" s="304" t="s">
        <v>4335</v>
      </c>
      <c r="C1407" s="305" t="s">
        <v>4336</v>
      </c>
      <c r="D1407" s="304" t="s">
        <v>30</v>
      </c>
      <c r="E1407" s="309">
        <v>1</v>
      </c>
      <c r="F1407" s="310">
        <v>6.7933918556449653</v>
      </c>
      <c r="G1407" s="261">
        <f>E1407*F1407</f>
        <v>6.7933918556449653</v>
      </c>
    </row>
    <row r="1408" spans="1:7">
      <c r="A1408" s="304" t="s">
        <v>1904</v>
      </c>
      <c r="B1408" s="304"/>
      <c r="C1408" s="304"/>
      <c r="D1408" s="304"/>
      <c r="E1408" s="304"/>
      <c r="F1408" s="311"/>
      <c r="G1408" s="261">
        <f>SUM(G1407)</f>
        <v>6.7933918556449653</v>
      </c>
    </row>
    <row r="1409" spans="1:7">
      <c r="A1409" s="313" t="s">
        <v>4273</v>
      </c>
      <c r="B1409" s="304"/>
      <c r="C1409" s="304"/>
      <c r="D1409" s="304"/>
      <c r="E1409" s="304"/>
      <c r="F1409" s="311"/>
      <c r="G1409" s="261">
        <f>G1400+G1405+G1408</f>
        <v>6.7933918556449653</v>
      </c>
    </row>
    <row r="1410" spans="1:7">
      <c r="A1410" s="313" t="s">
        <v>4271</v>
      </c>
      <c r="B1410" s="304"/>
      <c r="C1410" s="304"/>
      <c r="D1410" s="304"/>
      <c r="E1410" s="304"/>
      <c r="F1410" s="312">
        <v>0.2303</v>
      </c>
      <c r="G1410" s="261">
        <f>F1410*G1409</f>
        <v>1.5645181443550356</v>
      </c>
    </row>
    <row r="1411" spans="1:7" ht="24.75">
      <c r="A1411" s="307" t="s">
        <v>4280</v>
      </c>
      <c r="B1411" s="305"/>
      <c r="C1411" s="305"/>
      <c r="D1411" s="305"/>
      <c r="E1411" s="305"/>
      <c r="F1411" s="306"/>
      <c r="G1411" s="252">
        <f>G1409+G1410</f>
        <v>8.3579100000000004</v>
      </c>
    </row>
    <row r="1412" spans="1:7">
      <c r="A1412" s="305"/>
      <c r="B1412" s="305"/>
      <c r="C1412" s="305"/>
      <c r="D1412" s="305"/>
      <c r="E1412" s="305"/>
      <c r="F1412" s="306"/>
      <c r="G1412" s="252"/>
    </row>
    <row r="1413" spans="1:7" ht="16.5">
      <c r="A1413" s="303" t="s">
        <v>138</v>
      </c>
      <c r="B1413" s="303" t="s">
        <v>80</v>
      </c>
      <c r="C1413" s="304" t="s">
        <v>4368</v>
      </c>
      <c r="D1413" s="305"/>
      <c r="E1413" s="305"/>
      <c r="F1413" s="306"/>
      <c r="G1413" s="252" t="s">
        <v>30</v>
      </c>
    </row>
    <row r="1414" spans="1:7">
      <c r="A1414" s="305"/>
      <c r="B1414" s="305"/>
      <c r="C1414" s="305"/>
      <c r="D1414" s="305"/>
      <c r="E1414" s="305"/>
      <c r="F1414" s="305"/>
      <c r="G1414" s="249"/>
    </row>
    <row r="1415" spans="1:7">
      <c r="A1415" s="307" t="s">
        <v>4274</v>
      </c>
      <c r="B1415" s="305"/>
      <c r="C1415" s="305"/>
      <c r="D1415" s="303" t="s">
        <v>263</v>
      </c>
      <c r="E1415" s="303" t="s">
        <v>262</v>
      </c>
      <c r="F1415" s="308" t="s">
        <v>4278</v>
      </c>
      <c r="G1415" s="257" t="s">
        <v>4279</v>
      </c>
    </row>
    <row r="1416" spans="1:7" ht="16.5">
      <c r="A1416" s="305" t="s">
        <v>2001</v>
      </c>
      <c r="B1416" s="305"/>
      <c r="C1416" s="305"/>
      <c r="D1416" s="305"/>
      <c r="E1416" s="305"/>
      <c r="F1416" s="306"/>
      <c r="G1416" s="249"/>
    </row>
    <row r="1417" spans="1:7">
      <c r="A1417" s="304"/>
      <c r="B1417" s="304"/>
      <c r="C1417" s="305"/>
      <c r="D1417" s="304"/>
      <c r="E1417" s="309"/>
      <c r="F1417" s="310"/>
      <c r="G1417" s="261">
        <f>E1417*F1417</f>
        <v>0</v>
      </c>
    </row>
    <row r="1418" spans="1:7">
      <c r="A1418" s="304" t="s">
        <v>1904</v>
      </c>
      <c r="B1418" s="304"/>
      <c r="C1418" s="304"/>
      <c r="D1418" s="304"/>
      <c r="E1418" s="304"/>
      <c r="F1418" s="311"/>
      <c r="G1418" s="261">
        <f>SUM(G1417)</f>
        <v>0</v>
      </c>
    </row>
    <row r="1419" spans="1:7" ht="16.5">
      <c r="A1419" s="305" t="s">
        <v>2003</v>
      </c>
      <c r="B1419" s="305"/>
      <c r="C1419" s="305"/>
      <c r="D1419" s="305"/>
      <c r="E1419" s="305"/>
      <c r="F1419" s="306"/>
      <c r="G1419" s="249"/>
    </row>
    <row r="1420" spans="1:7">
      <c r="A1420" s="304"/>
      <c r="B1420" s="304"/>
      <c r="C1420" s="305"/>
      <c r="D1420" s="304"/>
      <c r="E1420" s="309"/>
      <c r="F1420" s="310"/>
      <c r="G1420" s="261">
        <f>E1420*F1420</f>
        <v>0</v>
      </c>
    </row>
    <row r="1421" spans="1:7">
      <c r="A1421" s="304"/>
      <c r="B1421" s="304"/>
      <c r="C1421" s="305"/>
      <c r="D1421" s="304"/>
      <c r="E1421" s="309"/>
      <c r="F1421" s="310"/>
      <c r="G1421" s="261">
        <f>E1421*F1421</f>
        <v>0</v>
      </c>
    </row>
    <row r="1422" spans="1:7">
      <c r="A1422" s="305"/>
      <c r="B1422" s="305"/>
      <c r="C1422" s="305"/>
      <c r="D1422" s="305"/>
      <c r="E1422" s="305"/>
      <c r="F1422" s="306"/>
      <c r="G1422" s="249"/>
    </row>
    <row r="1423" spans="1:7">
      <c r="A1423" s="304" t="s">
        <v>1904</v>
      </c>
      <c r="B1423" s="304"/>
      <c r="C1423" s="304"/>
      <c r="D1423" s="304"/>
      <c r="E1423" s="304"/>
      <c r="F1423" s="311"/>
      <c r="G1423" s="261">
        <f>SUM(G1420:G1422)</f>
        <v>0</v>
      </c>
    </row>
    <row r="1424" spans="1:7" ht="24.75">
      <c r="A1424" s="305" t="s">
        <v>2006</v>
      </c>
      <c r="B1424" s="305"/>
      <c r="C1424" s="305"/>
      <c r="D1424" s="305"/>
      <c r="E1424" s="305"/>
      <c r="F1424" s="306"/>
      <c r="G1424" s="249"/>
    </row>
    <row r="1425" spans="1:7">
      <c r="A1425" s="304" t="s">
        <v>9</v>
      </c>
      <c r="B1425" s="304" t="s">
        <v>4369</v>
      </c>
      <c r="C1425" s="305" t="s">
        <v>4370</v>
      </c>
      <c r="D1425" s="304" t="s">
        <v>30</v>
      </c>
      <c r="E1425" s="309">
        <v>1</v>
      </c>
      <c r="F1425" s="310">
        <v>6.6282248232138503</v>
      </c>
      <c r="G1425" s="261">
        <f>E1425*F1425</f>
        <v>6.6282248232138503</v>
      </c>
    </row>
    <row r="1426" spans="1:7">
      <c r="A1426" s="304" t="s">
        <v>1904</v>
      </c>
      <c r="B1426" s="304"/>
      <c r="C1426" s="304"/>
      <c r="D1426" s="304"/>
      <c r="E1426" s="304"/>
      <c r="F1426" s="311"/>
      <c r="G1426" s="261">
        <f>SUM(G1425)</f>
        <v>6.6282248232138503</v>
      </c>
    </row>
    <row r="1427" spans="1:7">
      <c r="A1427" s="313" t="s">
        <v>4273</v>
      </c>
      <c r="B1427" s="304"/>
      <c r="C1427" s="304"/>
      <c r="D1427" s="304"/>
      <c r="E1427" s="304"/>
      <c r="F1427" s="311"/>
      <c r="G1427" s="261">
        <f>G1418+G1423+G1426</f>
        <v>6.6282248232138503</v>
      </c>
    </row>
    <row r="1428" spans="1:7">
      <c r="A1428" s="313" t="s">
        <v>4271</v>
      </c>
      <c r="B1428" s="304"/>
      <c r="C1428" s="304"/>
      <c r="D1428" s="304"/>
      <c r="E1428" s="304"/>
      <c r="F1428" s="312">
        <v>0.2303</v>
      </c>
      <c r="G1428" s="261">
        <f>F1428*G1427</f>
        <v>1.5264801767861498</v>
      </c>
    </row>
    <row r="1429" spans="1:7" ht="24.75">
      <c r="A1429" s="307" t="s">
        <v>4280</v>
      </c>
      <c r="B1429" s="305"/>
      <c r="C1429" s="305"/>
      <c r="D1429" s="305"/>
      <c r="E1429" s="305"/>
      <c r="F1429" s="306"/>
      <c r="G1429" s="252">
        <f>G1427+G1428</f>
        <v>8.1547049999999999</v>
      </c>
    </row>
    <row r="1430" spans="1:7">
      <c r="A1430" s="305"/>
      <c r="B1430" s="305"/>
      <c r="C1430" s="305"/>
      <c r="D1430" s="305"/>
      <c r="E1430" s="305"/>
      <c r="F1430" s="306"/>
      <c r="G1430" s="252"/>
    </row>
    <row r="1431" spans="1:7" ht="33">
      <c r="A1431" s="303" t="s">
        <v>137</v>
      </c>
      <c r="B1431" s="303" t="s">
        <v>28</v>
      </c>
      <c r="C1431" s="304" t="s">
        <v>4386</v>
      </c>
      <c r="D1431" s="305"/>
      <c r="E1431" s="305"/>
      <c r="F1431" s="306"/>
      <c r="G1431" s="252" t="s">
        <v>4314</v>
      </c>
    </row>
    <row r="1432" spans="1:7">
      <c r="A1432" s="305"/>
      <c r="B1432" s="305"/>
      <c r="C1432" s="305"/>
      <c r="D1432" s="305"/>
      <c r="E1432" s="305"/>
      <c r="F1432" s="305"/>
      <c r="G1432" s="249"/>
    </row>
    <row r="1433" spans="1:7">
      <c r="A1433" s="307" t="s">
        <v>4274</v>
      </c>
      <c r="B1433" s="305"/>
      <c r="C1433" s="305"/>
      <c r="D1433" s="303" t="s">
        <v>263</v>
      </c>
      <c r="E1433" s="303" t="s">
        <v>262</v>
      </c>
      <c r="F1433" s="308" t="s">
        <v>4278</v>
      </c>
      <c r="G1433" s="257" t="s">
        <v>4279</v>
      </c>
    </row>
    <row r="1434" spans="1:7" ht="16.5">
      <c r="A1434" s="305" t="s">
        <v>2001</v>
      </c>
      <c r="B1434" s="305"/>
      <c r="C1434" s="305"/>
      <c r="D1434" s="305"/>
      <c r="E1434" s="305"/>
      <c r="F1434" s="306"/>
      <c r="G1434" s="249"/>
    </row>
    <row r="1435" spans="1:7">
      <c r="A1435" s="304"/>
      <c r="B1435" s="304"/>
      <c r="C1435" s="305"/>
      <c r="D1435" s="304"/>
      <c r="E1435" s="309"/>
      <c r="F1435" s="310"/>
      <c r="G1435" s="261">
        <f>E1435*F1435</f>
        <v>0</v>
      </c>
    </row>
    <row r="1436" spans="1:7">
      <c r="A1436" s="304" t="s">
        <v>1904</v>
      </c>
      <c r="B1436" s="304"/>
      <c r="C1436" s="304"/>
      <c r="D1436" s="304"/>
      <c r="E1436" s="304"/>
      <c r="F1436" s="311"/>
      <c r="G1436" s="261">
        <f>SUM(G1435)</f>
        <v>0</v>
      </c>
    </row>
    <row r="1437" spans="1:7" ht="16.5">
      <c r="A1437" s="305" t="s">
        <v>2003</v>
      </c>
      <c r="B1437" s="305"/>
      <c r="C1437" s="305"/>
      <c r="D1437" s="305"/>
      <c r="E1437" s="305"/>
      <c r="F1437" s="306"/>
      <c r="G1437" s="249"/>
    </row>
    <row r="1438" spans="1:7">
      <c r="A1438" s="304"/>
      <c r="B1438" s="304"/>
      <c r="C1438" s="305"/>
      <c r="D1438" s="304"/>
      <c r="E1438" s="309"/>
      <c r="F1438" s="310"/>
      <c r="G1438" s="261">
        <f>E1438*F1438</f>
        <v>0</v>
      </c>
    </row>
    <row r="1439" spans="1:7">
      <c r="A1439" s="304"/>
      <c r="B1439" s="304"/>
      <c r="C1439" s="305"/>
      <c r="D1439" s="304"/>
      <c r="E1439" s="309"/>
      <c r="F1439" s="310"/>
      <c r="G1439" s="261">
        <f>E1439*F1439</f>
        <v>0</v>
      </c>
    </row>
    <row r="1440" spans="1:7">
      <c r="A1440" s="305"/>
      <c r="B1440" s="305"/>
      <c r="C1440" s="305"/>
      <c r="D1440" s="305"/>
      <c r="E1440" s="305"/>
      <c r="F1440" s="306"/>
      <c r="G1440" s="249"/>
    </row>
    <row r="1441" spans="1:7">
      <c r="A1441" s="304" t="s">
        <v>1904</v>
      </c>
      <c r="B1441" s="304"/>
      <c r="C1441" s="304"/>
      <c r="D1441" s="304"/>
      <c r="E1441" s="304"/>
      <c r="F1441" s="311"/>
      <c r="G1441" s="261">
        <f>SUM(G1438:G1440)</f>
        <v>0</v>
      </c>
    </row>
    <row r="1442" spans="1:7" ht="24.75">
      <c r="A1442" s="305" t="s">
        <v>2006</v>
      </c>
      <c r="B1442" s="305"/>
      <c r="C1442" s="305"/>
      <c r="D1442" s="305"/>
      <c r="E1442" s="305"/>
      <c r="F1442" s="306"/>
      <c r="G1442" s="249"/>
    </row>
    <row r="1443" spans="1:7" ht="24.75">
      <c r="A1443" s="304" t="s">
        <v>9</v>
      </c>
      <c r="B1443" s="304" t="s">
        <v>4387</v>
      </c>
      <c r="C1443" s="305" t="s">
        <v>4388</v>
      </c>
      <c r="D1443" s="304" t="s">
        <v>4314</v>
      </c>
      <c r="E1443" s="309">
        <v>1</v>
      </c>
      <c r="F1443" s="310">
        <v>293.7100707144599</v>
      </c>
      <c r="G1443" s="261">
        <f>E1443*F1443</f>
        <v>293.7100707144599</v>
      </c>
    </row>
    <row r="1444" spans="1:7">
      <c r="A1444" s="304" t="s">
        <v>1904</v>
      </c>
      <c r="B1444" s="304"/>
      <c r="C1444" s="304"/>
      <c r="D1444" s="304"/>
      <c r="E1444" s="304"/>
      <c r="F1444" s="311"/>
      <c r="G1444" s="261">
        <f>SUM(G1443)</f>
        <v>293.7100707144599</v>
      </c>
    </row>
    <row r="1445" spans="1:7">
      <c r="A1445" s="313" t="s">
        <v>4273</v>
      </c>
      <c r="B1445" s="304"/>
      <c r="C1445" s="304"/>
      <c r="D1445" s="304"/>
      <c r="E1445" s="304"/>
      <c r="F1445" s="311"/>
      <c r="G1445" s="261">
        <f>G1436+G1441+G1444</f>
        <v>293.7100707144599</v>
      </c>
    </row>
    <row r="1446" spans="1:7">
      <c r="A1446" s="313" t="s">
        <v>4271</v>
      </c>
      <c r="B1446" s="304"/>
      <c r="C1446" s="304"/>
      <c r="D1446" s="304"/>
      <c r="E1446" s="304"/>
      <c r="F1446" s="312">
        <v>0.2303</v>
      </c>
      <c r="G1446" s="261">
        <f>F1446*G1445</f>
        <v>67.641429285540113</v>
      </c>
    </row>
    <row r="1447" spans="1:7" ht="24.75">
      <c r="A1447" s="307" t="s">
        <v>4280</v>
      </c>
      <c r="B1447" s="305"/>
      <c r="C1447" s="305"/>
      <c r="D1447" s="305"/>
      <c r="E1447" s="305"/>
      <c r="F1447" s="306"/>
      <c r="G1447" s="252">
        <f>G1445+G1446</f>
        <v>361.35149999999999</v>
      </c>
    </row>
    <row r="1448" spans="1:7">
      <c r="A1448" s="305"/>
      <c r="B1448" s="305"/>
      <c r="C1448" s="305"/>
      <c r="D1448" s="305"/>
      <c r="E1448" s="305"/>
      <c r="F1448" s="306"/>
      <c r="G1448" s="252"/>
    </row>
    <row r="1449" spans="1:7" ht="16.5">
      <c r="A1449" s="303" t="s">
        <v>135</v>
      </c>
      <c r="B1449" s="303" t="s">
        <v>31</v>
      </c>
      <c r="C1449" s="304" t="s">
        <v>4337</v>
      </c>
      <c r="D1449" s="305"/>
      <c r="E1449" s="305"/>
      <c r="F1449" s="306"/>
      <c r="G1449" s="252" t="s">
        <v>30</v>
      </c>
    </row>
    <row r="1450" spans="1:7">
      <c r="A1450" s="305"/>
      <c r="B1450" s="305"/>
      <c r="C1450" s="305"/>
      <c r="D1450" s="305"/>
      <c r="E1450" s="305"/>
      <c r="F1450" s="305"/>
      <c r="G1450" s="249"/>
    </row>
    <row r="1451" spans="1:7">
      <c r="A1451" s="307" t="s">
        <v>4274</v>
      </c>
      <c r="B1451" s="305"/>
      <c r="C1451" s="305"/>
      <c r="D1451" s="303" t="s">
        <v>263</v>
      </c>
      <c r="E1451" s="303" t="s">
        <v>262</v>
      </c>
      <c r="F1451" s="308" t="s">
        <v>4278</v>
      </c>
      <c r="G1451" s="257" t="s">
        <v>4279</v>
      </c>
    </row>
    <row r="1452" spans="1:7" ht="16.5">
      <c r="A1452" s="305" t="s">
        <v>2001</v>
      </c>
      <c r="B1452" s="305"/>
      <c r="C1452" s="305"/>
      <c r="D1452" s="305"/>
      <c r="E1452" s="305"/>
      <c r="F1452" s="306"/>
      <c r="G1452" s="249"/>
    </row>
    <row r="1453" spans="1:7">
      <c r="A1453" s="304"/>
      <c r="B1453" s="304"/>
      <c r="C1453" s="305"/>
      <c r="D1453" s="304"/>
      <c r="E1453" s="309"/>
      <c r="F1453" s="310"/>
      <c r="G1453" s="261">
        <f>E1453*F1453</f>
        <v>0</v>
      </c>
    </row>
    <row r="1454" spans="1:7">
      <c r="A1454" s="304" t="s">
        <v>1904</v>
      </c>
      <c r="B1454" s="304"/>
      <c r="C1454" s="304"/>
      <c r="D1454" s="304"/>
      <c r="E1454" s="304"/>
      <c r="F1454" s="311"/>
      <c r="G1454" s="261">
        <f>SUM(G1453)</f>
        <v>0</v>
      </c>
    </row>
    <row r="1455" spans="1:7" ht="16.5">
      <c r="A1455" s="305" t="s">
        <v>2003</v>
      </c>
      <c r="B1455" s="305"/>
      <c r="C1455" s="305"/>
      <c r="D1455" s="305"/>
      <c r="E1455" s="305"/>
      <c r="F1455" s="306"/>
      <c r="G1455" s="249"/>
    </row>
    <row r="1456" spans="1:7">
      <c r="A1456" s="304"/>
      <c r="B1456" s="304"/>
      <c r="C1456" s="305"/>
      <c r="D1456" s="304"/>
      <c r="E1456" s="309"/>
      <c r="F1456" s="310"/>
      <c r="G1456" s="261">
        <f>E1456*F1456</f>
        <v>0</v>
      </c>
    </row>
    <row r="1457" spans="1:7">
      <c r="A1457" s="304"/>
      <c r="B1457" s="304"/>
      <c r="C1457" s="305"/>
      <c r="D1457" s="304"/>
      <c r="E1457" s="309"/>
      <c r="F1457" s="310"/>
      <c r="G1457" s="261">
        <f>E1457*F1457</f>
        <v>0</v>
      </c>
    </row>
    <row r="1458" spans="1:7">
      <c r="A1458" s="305"/>
      <c r="B1458" s="305"/>
      <c r="C1458" s="305"/>
      <c r="D1458" s="305"/>
      <c r="E1458" s="305"/>
      <c r="F1458" s="306"/>
      <c r="G1458" s="249"/>
    </row>
    <row r="1459" spans="1:7">
      <c r="A1459" s="304" t="s">
        <v>1904</v>
      </c>
      <c r="B1459" s="304"/>
      <c r="C1459" s="304"/>
      <c r="D1459" s="304"/>
      <c r="E1459" s="304"/>
      <c r="F1459" s="311"/>
      <c r="G1459" s="261">
        <f>SUM(G1456:G1458)</f>
        <v>0</v>
      </c>
    </row>
    <row r="1460" spans="1:7" ht="24.75">
      <c r="A1460" s="305" t="s">
        <v>2006</v>
      </c>
      <c r="B1460" s="305"/>
      <c r="C1460" s="305"/>
      <c r="D1460" s="305"/>
      <c r="E1460" s="305"/>
      <c r="F1460" s="306"/>
      <c r="G1460" s="249"/>
    </row>
    <row r="1461" spans="1:7" ht="16.5">
      <c r="A1461" s="304" t="s">
        <v>9</v>
      </c>
      <c r="B1461" s="304" t="s">
        <v>4335</v>
      </c>
      <c r="C1461" s="305" t="s">
        <v>4336</v>
      </c>
      <c r="D1461" s="304" t="s">
        <v>30</v>
      </c>
      <c r="E1461" s="309">
        <v>1</v>
      </c>
      <c r="F1461" s="310">
        <v>6.7933918556449653</v>
      </c>
      <c r="G1461" s="261">
        <f>E1461*F1461</f>
        <v>6.7933918556449653</v>
      </c>
    </row>
    <row r="1462" spans="1:7">
      <c r="A1462" s="304" t="s">
        <v>1904</v>
      </c>
      <c r="B1462" s="304"/>
      <c r="C1462" s="304"/>
      <c r="D1462" s="304"/>
      <c r="E1462" s="304"/>
      <c r="F1462" s="311"/>
      <c r="G1462" s="261">
        <f>SUM(G1461)</f>
        <v>6.7933918556449653</v>
      </c>
    </row>
    <row r="1463" spans="1:7">
      <c r="A1463" s="313" t="s">
        <v>4273</v>
      </c>
      <c r="B1463" s="304"/>
      <c r="C1463" s="304"/>
      <c r="D1463" s="304"/>
      <c r="E1463" s="304"/>
      <c r="F1463" s="311"/>
      <c r="G1463" s="261">
        <f>G1454+G1459+G1462</f>
        <v>6.7933918556449653</v>
      </c>
    </row>
    <row r="1464" spans="1:7">
      <c r="A1464" s="313" t="s">
        <v>4271</v>
      </c>
      <c r="B1464" s="304"/>
      <c r="C1464" s="304"/>
      <c r="D1464" s="304"/>
      <c r="E1464" s="304"/>
      <c r="F1464" s="312">
        <v>0.2303</v>
      </c>
      <c r="G1464" s="261">
        <f>F1464*G1463</f>
        <v>1.5645181443550356</v>
      </c>
    </row>
    <row r="1465" spans="1:7" ht="24.75">
      <c r="A1465" s="307" t="s">
        <v>4280</v>
      </c>
      <c r="B1465" s="305"/>
      <c r="C1465" s="305"/>
      <c r="D1465" s="305"/>
      <c r="E1465" s="305"/>
      <c r="F1465" s="306"/>
      <c r="G1465" s="252">
        <f>G1463+G1464</f>
        <v>8.3579100000000004</v>
      </c>
    </row>
    <row r="1466" spans="1:7">
      <c r="A1466" s="305"/>
      <c r="B1466" s="305"/>
      <c r="C1466" s="305"/>
      <c r="D1466" s="305"/>
      <c r="E1466" s="305"/>
      <c r="F1466" s="306"/>
      <c r="G1466" s="249"/>
    </row>
    <row r="1467" spans="1:7" ht="16.5">
      <c r="A1467" s="303" t="s">
        <v>134</v>
      </c>
      <c r="B1467" s="303" t="s">
        <v>87</v>
      </c>
      <c r="C1467" s="304" t="s">
        <v>4338</v>
      </c>
      <c r="D1467" s="305"/>
      <c r="E1467" s="305"/>
      <c r="F1467" s="306"/>
      <c r="G1467" s="252" t="s">
        <v>30</v>
      </c>
    </row>
    <row r="1468" spans="1:7">
      <c r="A1468" s="305"/>
      <c r="B1468" s="305"/>
      <c r="C1468" s="305"/>
      <c r="D1468" s="305"/>
      <c r="E1468" s="305"/>
      <c r="F1468" s="305"/>
      <c r="G1468" s="249"/>
    </row>
    <row r="1469" spans="1:7">
      <c r="A1469" s="307" t="s">
        <v>4274</v>
      </c>
      <c r="B1469" s="305"/>
      <c r="C1469" s="305"/>
      <c r="D1469" s="303" t="s">
        <v>263</v>
      </c>
      <c r="E1469" s="303" t="s">
        <v>262</v>
      </c>
      <c r="F1469" s="308" t="s">
        <v>4278</v>
      </c>
      <c r="G1469" s="257" t="s">
        <v>4279</v>
      </c>
    </row>
    <row r="1470" spans="1:7" ht="16.5">
      <c r="A1470" s="305" t="s">
        <v>2001</v>
      </c>
      <c r="B1470" s="305"/>
      <c r="C1470" s="305"/>
      <c r="D1470" s="305"/>
      <c r="E1470" s="305"/>
      <c r="F1470" s="306"/>
      <c r="G1470" s="249"/>
    </row>
    <row r="1471" spans="1:7">
      <c r="A1471" s="304"/>
      <c r="B1471" s="304"/>
      <c r="C1471" s="305"/>
      <c r="D1471" s="304"/>
      <c r="E1471" s="309"/>
      <c r="F1471" s="310"/>
      <c r="G1471" s="261">
        <f>E1471*F1471</f>
        <v>0</v>
      </c>
    </row>
    <row r="1472" spans="1:7">
      <c r="A1472" s="304" t="s">
        <v>1904</v>
      </c>
      <c r="B1472" s="304"/>
      <c r="C1472" s="304"/>
      <c r="D1472" s="304"/>
      <c r="E1472" s="304"/>
      <c r="F1472" s="311"/>
      <c r="G1472" s="261">
        <f>SUM(G1471)</f>
        <v>0</v>
      </c>
    </row>
    <row r="1473" spans="1:7" ht="16.5">
      <c r="A1473" s="305" t="s">
        <v>2003</v>
      </c>
      <c r="B1473" s="305"/>
      <c r="C1473" s="305"/>
      <c r="D1473" s="305"/>
      <c r="E1473" s="305"/>
      <c r="F1473" s="306"/>
      <c r="G1473" s="249"/>
    </row>
    <row r="1474" spans="1:7">
      <c r="A1474" s="304"/>
      <c r="B1474" s="304"/>
      <c r="C1474" s="305"/>
      <c r="D1474" s="304"/>
      <c r="E1474" s="309"/>
      <c r="F1474" s="310"/>
      <c r="G1474" s="261">
        <f>E1474*F1474</f>
        <v>0</v>
      </c>
    </row>
    <row r="1475" spans="1:7">
      <c r="A1475" s="304"/>
      <c r="B1475" s="304"/>
      <c r="C1475" s="305"/>
      <c r="D1475" s="304"/>
      <c r="E1475" s="309"/>
      <c r="F1475" s="310"/>
      <c r="G1475" s="261">
        <f>E1475*F1475</f>
        <v>0</v>
      </c>
    </row>
    <row r="1476" spans="1:7">
      <c r="A1476" s="305"/>
      <c r="B1476" s="305"/>
      <c r="C1476" s="305"/>
      <c r="D1476" s="305"/>
      <c r="E1476" s="305"/>
      <c r="F1476" s="306"/>
      <c r="G1476" s="249"/>
    </row>
    <row r="1477" spans="1:7">
      <c r="A1477" s="304" t="s">
        <v>1904</v>
      </c>
      <c r="B1477" s="304"/>
      <c r="C1477" s="304"/>
      <c r="D1477" s="304"/>
      <c r="E1477" s="304"/>
      <c r="F1477" s="311"/>
      <c r="G1477" s="261">
        <f>SUM(G1474:G1476)</f>
        <v>0</v>
      </c>
    </row>
    <row r="1478" spans="1:7" ht="24.75">
      <c r="A1478" s="305" t="s">
        <v>2006</v>
      </c>
      <c r="B1478" s="305"/>
      <c r="C1478" s="305"/>
      <c r="D1478" s="305"/>
      <c r="E1478" s="305"/>
      <c r="F1478" s="306"/>
      <c r="G1478" s="249"/>
    </row>
    <row r="1479" spans="1:7">
      <c r="A1479" s="304" t="s">
        <v>9</v>
      </c>
      <c r="B1479" s="304" t="s">
        <v>4340</v>
      </c>
      <c r="C1479" s="305" t="s">
        <v>4339</v>
      </c>
      <c r="D1479" s="304" t="s">
        <v>30</v>
      </c>
      <c r="E1479" s="309">
        <v>1</v>
      </c>
      <c r="F1479" s="310">
        <v>6.2835284077054379</v>
      </c>
      <c r="G1479" s="261">
        <f>E1479*F1479</f>
        <v>6.2835284077054379</v>
      </c>
    </row>
    <row r="1480" spans="1:7">
      <c r="A1480" s="304" t="s">
        <v>1904</v>
      </c>
      <c r="B1480" s="304"/>
      <c r="C1480" s="304"/>
      <c r="D1480" s="304"/>
      <c r="E1480" s="304"/>
      <c r="F1480" s="311"/>
      <c r="G1480" s="261">
        <f>SUM(G1479)</f>
        <v>6.2835284077054379</v>
      </c>
    </row>
    <row r="1481" spans="1:7">
      <c r="A1481" s="313" t="s">
        <v>4273</v>
      </c>
      <c r="B1481" s="304"/>
      <c r="C1481" s="304"/>
      <c r="D1481" s="304"/>
      <c r="E1481" s="304"/>
      <c r="F1481" s="311"/>
      <c r="G1481" s="261">
        <f>G1472+G1477+G1480</f>
        <v>6.2835284077054379</v>
      </c>
    </row>
    <row r="1482" spans="1:7">
      <c r="A1482" s="313" t="s">
        <v>4271</v>
      </c>
      <c r="B1482" s="304"/>
      <c r="C1482" s="304"/>
      <c r="D1482" s="304"/>
      <c r="E1482" s="304"/>
      <c r="F1482" s="312">
        <v>0.2303</v>
      </c>
      <c r="G1482" s="261">
        <f>F1482*G1481</f>
        <v>1.4470965922945624</v>
      </c>
    </row>
    <row r="1483" spans="1:7" ht="24.75">
      <c r="A1483" s="307" t="s">
        <v>4280</v>
      </c>
      <c r="B1483" s="305"/>
      <c r="C1483" s="305"/>
      <c r="D1483" s="305"/>
      <c r="E1483" s="305"/>
      <c r="F1483" s="306"/>
      <c r="G1483" s="252">
        <f>G1481+G1482</f>
        <v>7.7306249999999999</v>
      </c>
    </row>
    <row r="1484" spans="1:7">
      <c r="A1484" s="305"/>
      <c r="B1484" s="305"/>
      <c r="C1484" s="305"/>
      <c r="D1484" s="305"/>
      <c r="E1484" s="305"/>
      <c r="F1484" s="306"/>
      <c r="G1484" s="252"/>
    </row>
    <row r="1485" spans="1:7" ht="16.5">
      <c r="A1485" s="303" t="s">
        <v>133</v>
      </c>
      <c r="B1485" s="303" t="s">
        <v>80</v>
      </c>
      <c r="C1485" s="304" t="s">
        <v>4368</v>
      </c>
      <c r="D1485" s="305"/>
      <c r="E1485" s="305"/>
      <c r="F1485" s="306"/>
      <c r="G1485" s="252" t="s">
        <v>30</v>
      </c>
    </row>
    <row r="1486" spans="1:7">
      <c r="A1486" s="305"/>
      <c r="B1486" s="305"/>
      <c r="C1486" s="305"/>
      <c r="D1486" s="305"/>
      <c r="E1486" s="305"/>
      <c r="F1486" s="305"/>
      <c r="G1486" s="249"/>
    </row>
    <row r="1487" spans="1:7">
      <c r="A1487" s="307" t="s">
        <v>4274</v>
      </c>
      <c r="B1487" s="305"/>
      <c r="C1487" s="305"/>
      <c r="D1487" s="303" t="s">
        <v>263</v>
      </c>
      <c r="E1487" s="303" t="s">
        <v>262</v>
      </c>
      <c r="F1487" s="308" t="s">
        <v>4278</v>
      </c>
      <c r="G1487" s="257" t="s">
        <v>4279</v>
      </c>
    </row>
    <row r="1488" spans="1:7" ht="16.5">
      <c r="A1488" s="305" t="s">
        <v>2001</v>
      </c>
      <c r="B1488" s="305"/>
      <c r="C1488" s="305"/>
      <c r="D1488" s="305"/>
      <c r="E1488" s="305"/>
      <c r="F1488" s="306"/>
      <c r="G1488" s="249"/>
    </row>
    <row r="1489" spans="1:7">
      <c r="A1489" s="304"/>
      <c r="B1489" s="304"/>
      <c r="C1489" s="305"/>
      <c r="D1489" s="304"/>
      <c r="E1489" s="309"/>
      <c r="F1489" s="310"/>
      <c r="G1489" s="261">
        <f>E1489*F1489</f>
        <v>0</v>
      </c>
    </row>
    <row r="1490" spans="1:7">
      <c r="A1490" s="304" t="s">
        <v>1904</v>
      </c>
      <c r="B1490" s="304"/>
      <c r="C1490" s="304"/>
      <c r="D1490" s="304"/>
      <c r="E1490" s="304"/>
      <c r="F1490" s="311"/>
      <c r="G1490" s="261">
        <f>SUM(G1489)</f>
        <v>0</v>
      </c>
    </row>
    <row r="1491" spans="1:7" ht="16.5">
      <c r="A1491" s="305" t="s">
        <v>2003</v>
      </c>
      <c r="B1491" s="305"/>
      <c r="C1491" s="305"/>
      <c r="D1491" s="305"/>
      <c r="E1491" s="305"/>
      <c r="F1491" s="306"/>
      <c r="G1491" s="249"/>
    </row>
    <row r="1492" spans="1:7">
      <c r="A1492" s="304"/>
      <c r="B1492" s="304"/>
      <c r="C1492" s="305"/>
      <c r="D1492" s="304"/>
      <c r="E1492" s="309"/>
      <c r="F1492" s="310"/>
      <c r="G1492" s="261">
        <f>E1492*F1492</f>
        <v>0</v>
      </c>
    </row>
    <row r="1493" spans="1:7">
      <c r="A1493" s="304"/>
      <c r="B1493" s="304"/>
      <c r="C1493" s="305"/>
      <c r="D1493" s="304"/>
      <c r="E1493" s="309"/>
      <c r="F1493" s="310"/>
      <c r="G1493" s="261">
        <f>E1493*F1493</f>
        <v>0</v>
      </c>
    </row>
    <row r="1494" spans="1:7">
      <c r="A1494" s="305"/>
      <c r="B1494" s="305"/>
      <c r="C1494" s="305"/>
      <c r="D1494" s="305"/>
      <c r="E1494" s="305"/>
      <c r="F1494" s="306"/>
      <c r="G1494" s="249"/>
    </row>
    <row r="1495" spans="1:7">
      <c r="A1495" s="304" t="s">
        <v>1904</v>
      </c>
      <c r="B1495" s="304"/>
      <c r="C1495" s="304"/>
      <c r="D1495" s="304"/>
      <c r="E1495" s="304"/>
      <c r="F1495" s="311"/>
      <c r="G1495" s="261">
        <f>SUM(G1492:G1494)</f>
        <v>0</v>
      </c>
    </row>
    <row r="1496" spans="1:7" ht="24.75">
      <c r="A1496" s="305" t="s">
        <v>2006</v>
      </c>
      <c r="B1496" s="305"/>
      <c r="C1496" s="305"/>
      <c r="D1496" s="305"/>
      <c r="E1496" s="305"/>
      <c r="F1496" s="306"/>
      <c r="G1496" s="249"/>
    </row>
    <row r="1497" spans="1:7">
      <c r="A1497" s="304" t="s">
        <v>9</v>
      </c>
      <c r="B1497" s="304" t="s">
        <v>4369</v>
      </c>
      <c r="C1497" s="305" t="s">
        <v>4370</v>
      </c>
      <c r="D1497" s="304" t="s">
        <v>30</v>
      </c>
      <c r="E1497" s="309">
        <v>1</v>
      </c>
      <c r="F1497" s="310">
        <v>6.6282248232138503</v>
      </c>
      <c r="G1497" s="261">
        <f>E1497*F1497</f>
        <v>6.6282248232138503</v>
      </c>
    </row>
    <row r="1498" spans="1:7">
      <c r="A1498" s="304" t="s">
        <v>1904</v>
      </c>
      <c r="B1498" s="304"/>
      <c r="C1498" s="304"/>
      <c r="D1498" s="304"/>
      <c r="E1498" s="304"/>
      <c r="F1498" s="311"/>
      <c r="G1498" s="261">
        <f>SUM(G1497)</f>
        <v>6.6282248232138503</v>
      </c>
    </row>
    <row r="1499" spans="1:7">
      <c r="A1499" s="313" t="s">
        <v>4273</v>
      </c>
      <c r="B1499" s="304"/>
      <c r="C1499" s="304"/>
      <c r="D1499" s="304"/>
      <c r="E1499" s="304"/>
      <c r="F1499" s="311"/>
      <c r="G1499" s="261">
        <f>G1490+G1495+G1498</f>
        <v>6.6282248232138503</v>
      </c>
    </row>
    <row r="1500" spans="1:7">
      <c r="A1500" s="313" t="s">
        <v>4271</v>
      </c>
      <c r="B1500" s="304"/>
      <c r="C1500" s="304"/>
      <c r="D1500" s="304"/>
      <c r="E1500" s="304"/>
      <c r="F1500" s="312">
        <v>0.2303</v>
      </c>
      <c r="G1500" s="261">
        <f>F1500*G1499</f>
        <v>1.5264801767861498</v>
      </c>
    </row>
    <row r="1501" spans="1:7" ht="24.75">
      <c r="A1501" s="307" t="s">
        <v>4280</v>
      </c>
      <c r="B1501" s="305"/>
      <c r="C1501" s="305"/>
      <c r="D1501" s="305"/>
      <c r="E1501" s="305"/>
      <c r="F1501" s="306"/>
      <c r="G1501" s="252">
        <f>G1499+G1500</f>
        <v>8.1547049999999999</v>
      </c>
    </row>
    <row r="1502" spans="1:7">
      <c r="A1502" s="305"/>
      <c r="B1502" s="305"/>
      <c r="C1502" s="305"/>
      <c r="D1502" s="305"/>
      <c r="E1502" s="305"/>
      <c r="F1502" s="306"/>
      <c r="G1502" s="252"/>
    </row>
    <row r="1503" spans="1:7" ht="24.75">
      <c r="A1503" s="303" t="s">
        <v>129</v>
      </c>
      <c r="B1503" s="303" t="s">
        <v>34</v>
      </c>
      <c r="C1503" s="303" t="s">
        <v>4400</v>
      </c>
      <c r="D1503" s="305"/>
      <c r="E1503" s="305"/>
      <c r="F1503" s="306"/>
      <c r="G1503" s="252" t="s">
        <v>4281</v>
      </c>
    </row>
    <row r="1504" spans="1:7">
      <c r="A1504" s="305"/>
      <c r="B1504" s="305"/>
      <c r="C1504" s="305"/>
      <c r="D1504" s="305"/>
      <c r="E1504" s="305"/>
      <c r="F1504" s="305"/>
      <c r="G1504" s="249"/>
    </row>
    <row r="1505" spans="1:7">
      <c r="A1505" s="307" t="s">
        <v>4274</v>
      </c>
      <c r="B1505" s="305"/>
      <c r="C1505" s="305"/>
      <c r="D1505" s="303" t="s">
        <v>263</v>
      </c>
      <c r="E1505" s="303" t="s">
        <v>262</v>
      </c>
      <c r="F1505" s="308" t="s">
        <v>4278</v>
      </c>
      <c r="G1505" s="257" t="s">
        <v>4279</v>
      </c>
    </row>
    <row r="1506" spans="1:7" ht="16.5">
      <c r="A1506" s="305" t="s">
        <v>2001</v>
      </c>
      <c r="B1506" s="305"/>
      <c r="C1506" s="305"/>
      <c r="D1506" s="305"/>
      <c r="E1506" s="305"/>
      <c r="F1506" s="306"/>
      <c r="G1506" s="249"/>
    </row>
    <row r="1507" spans="1:7">
      <c r="A1507" s="304"/>
      <c r="B1507" s="304"/>
      <c r="C1507" s="305"/>
      <c r="D1507" s="304"/>
      <c r="E1507" s="309"/>
      <c r="F1507" s="310"/>
      <c r="G1507" s="261">
        <f>E1507*F1507</f>
        <v>0</v>
      </c>
    </row>
    <row r="1508" spans="1:7">
      <c r="A1508" s="304" t="s">
        <v>1904</v>
      </c>
      <c r="B1508" s="304"/>
      <c r="C1508" s="304"/>
      <c r="D1508" s="304"/>
      <c r="E1508" s="304"/>
      <c r="F1508" s="311"/>
      <c r="G1508" s="261">
        <f>SUM(G1507)</f>
        <v>0</v>
      </c>
    </row>
    <row r="1509" spans="1:7" ht="16.5">
      <c r="A1509" s="305" t="s">
        <v>2003</v>
      </c>
      <c r="B1509" s="305"/>
      <c r="C1509" s="305"/>
      <c r="D1509" s="305"/>
      <c r="E1509" s="305"/>
      <c r="F1509" s="306"/>
      <c r="G1509" s="249"/>
    </row>
    <row r="1510" spans="1:7">
      <c r="A1510" s="304"/>
      <c r="B1510" s="304"/>
      <c r="C1510" s="305"/>
      <c r="D1510" s="304"/>
      <c r="E1510" s="309"/>
      <c r="F1510" s="310"/>
      <c r="G1510" s="261">
        <f>E1510*F1510</f>
        <v>0</v>
      </c>
    </row>
    <row r="1511" spans="1:7">
      <c r="A1511" s="304"/>
      <c r="B1511" s="304"/>
      <c r="C1511" s="305"/>
      <c r="D1511" s="304"/>
      <c r="E1511" s="309"/>
      <c r="F1511" s="310"/>
      <c r="G1511" s="261">
        <f>E1511*F1511</f>
        <v>0</v>
      </c>
    </row>
    <row r="1512" spans="1:7">
      <c r="A1512" s="305"/>
      <c r="B1512" s="305"/>
      <c r="C1512" s="305"/>
      <c r="D1512" s="305"/>
      <c r="E1512" s="305"/>
      <c r="F1512" s="306"/>
      <c r="G1512" s="249"/>
    </row>
    <row r="1513" spans="1:7">
      <c r="A1513" s="304" t="s">
        <v>1904</v>
      </c>
      <c r="B1513" s="304"/>
      <c r="C1513" s="304"/>
      <c r="D1513" s="304"/>
      <c r="E1513" s="304"/>
      <c r="F1513" s="311"/>
      <c r="G1513" s="261">
        <f>SUM(G1510:G1512)</f>
        <v>0</v>
      </c>
    </row>
    <row r="1514" spans="1:7" ht="24.75">
      <c r="A1514" s="305" t="s">
        <v>2006</v>
      </c>
      <c r="B1514" s="305"/>
      <c r="C1514" s="305"/>
      <c r="D1514" s="305"/>
      <c r="E1514" s="305"/>
      <c r="F1514" s="306"/>
      <c r="G1514" s="249"/>
    </row>
    <row r="1515" spans="1:7" ht="24.75">
      <c r="A1515" s="304" t="s">
        <v>9</v>
      </c>
      <c r="B1515" s="304" t="s">
        <v>34</v>
      </c>
      <c r="C1515" s="305" t="s">
        <v>4361</v>
      </c>
      <c r="D1515" s="304" t="s">
        <v>4281</v>
      </c>
      <c r="E1515" s="309">
        <v>1</v>
      </c>
      <c r="F1515" s="310">
        <v>38.850158497927339</v>
      </c>
      <c r="G1515" s="261">
        <f>E1515*F1515</f>
        <v>38.850158497927339</v>
      </c>
    </row>
    <row r="1516" spans="1:7">
      <c r="A1516" s="304" t="s">
        <v>1904</v>
      </c>
      <c r="B1516" s="304"/>
      <c r="C1516" s="304"/>
      <c r="D1516" s="304"/>
      <c r="E1516" s="304"/>
      <c r="F1516" s="311"/>
      <c r="G1516" s="261">
        <f>SUM(G1515)</f>
        <v>38.850158497927339</v>
      </c>
    </row>
    <row r="1517" spans="1:7">
      <c r="A1517" s="313" t="s">
        <v>4273</v>
      </c>
      <c r="B1517" s="304"/>
      <c r="C1517" s="304"/>
      <c r="D1517" s="304"/>
      <c r="E1517" s="304"/>
      <c r="F1517" s="311"/>
      <c r="G1517" s="261">
        <f>G1508+G1513+G1516</f>
        <v>38.850158497927339</v>
      </c>
    </row>
    <row r="1518" spans="1:7">
      <c r="A1518" s="313" t="s">
        <v>4271</v>
      </c>
      <c r="B1518" s="304"/>
      <c r="C1518" s="304"/>
      <c r="D1518" s="304"/>
      <c r="E1518" s="304"/>
      <c r="F1518" s="312">
        <v>0.2303</v>
      </c>
      <c r="G1518" s="261">
        <f>F1518*G1517</f>
        <v>8.9471915020726662</v>
      </c>
    </row>
    <row r="1519" spans="1:7" ht="24.75">
      <c r="A1519" s="307" t="s">
        <v>4280</v>
      </c>
      <c r="B1519" s="305"/>
      <c r="C1519" s="305"/>
      <c r="D1519" s="305"/>
      <c r="E1519" s="305"/>
      <c r="F1519" s="306"/>
      <c r="G1519" s="252">
        <f>SUM(G1517:G1518)</f>
        <v>47.797350000000009</v>
      </c>
    </row>
    <row r="1520" spans="1:7">
      <c r="A1520" s="305"/>
      <c r="B1520" s="305"/>
      <c r="C1520" s="305"/>
      <c r="D1520" s="305"/>
      <c r="E1520" s="305"/>
      <c r="F1520" s="306"/>
      <c r="G1520" s="252"/>
    </row>
    <row r="1521" spans="1:7" ht="16.5">
      <c r="A1521" s="303" t="s">
        <v>128</v>
      </c>
      <c r="B1521" s="303" t="s">
        <v>31</v>
      </c>
      <c r="C1521" s="304" t="s">
        <v>4337</v>
      </c>
      <c r="D1521" s="305"/>
      <c r="E1521" s="305"/>
      <c r="F1521" s="306"/>
      <c r="G1521" s="252" t="s">
        <v>30</v>
      </c>
    </row>
    <row r="1522" spans="1:7">
      <c r="A1522" s="305"/>
      <c r="B1522" s="305"/>
      <c r="C1522" s="305"/>
      <c r="D1522" s="305"/>
      <c r="E1522" s="305"/>
      <c r="F1522" s="305"/>
      <c r="G1522" s="249"/>
    </row>
    <row r="1523" spans="1:7">
      <c r="A1523" s="307" t="s">
        <v>4274</v>
      </c>
      <c r="B1523" s="305"/>
      <c r="C1523" s="305"/>
      <c r="D1523" s="303" t="s">
        <v>263</v>
      </c>
      <c r="E1523" s="303" t="s">
        <v>262</v>
      </c>
      <c r="F1523" s="308" t="s">
        <v>4278</v>
      </c>
      <c r="G1523" s="257" t="s">
        <v>4279</v>
      </c>
    </row>
    <row r="1524" spans="1:7" ht="16.5">
      <c r="A1524" s="305" t="s">
        <v>2001</v>
      </c>
      <c r="B1524" s="305"/>
      <c r="C1524" s="305"/>
      <c r="D1524" s="305"/>
      <c r="E1524" s="305"/>
      <c r="F1524" s="306"/>
      <c r="G1524" s="249"/>
    </row>
    <row r="1525" spans="1:7">
      <c r="A1525" s="304"/>
      <c r="B1525" s="304"/>
      <c r="C1525" s="305"/>
      <c r="D1525" s="304"/>
      <c r="E1525" s="309"/>
      <c r="F1525" s="310"/>
      <c r="G1525" s="261">
        <f>E1525*F1525</f>
        <v>0</v>
      </c>
    </row>
    <row r="1526" spans="1:7">
      <c r="A1526" s="304" t="s">
        <v>1904</v>
      </c>
      <c r="B1526" s="304"/>
      <c r="C1526" s="304"/>
      <c r="D1526" s="304"/>
      <c r="E1526" s="304"/>
      <c r="F1526" s="311"/>
      <c r="G1526" s="261">
        <f>SUM(G1525)</f>
        <v>0</v>
      </c>
    </row>
    <row r="1527" spans="1:7" ht="16.5">
      <c r="A1527" s="305" t="s">
        <v>2003</v>
      </c>
      <c r="B1527" s="305"/>
      <c r="C1527" s="305"/>
      <c r="D1527" s="305"/>
      <c r="E1527" s="305"/>
      <c r="F1527" s="306"/>
      <c r="G1527" s="249"/>
    </row>
    <row r="1528" spans="1:7">
      <c r="A1528" s="304"/>
      <c r="B1528" s="304"/>
      <c r="C1528" s="305"/>
      <c r="D1528" s="304"/>
      <c r="E1528" s="309"/>
      <c r="F1528" s="310"/>
      <c r="G1528" s="261">
        <f>E1528*F1528</f>
        <v>0</v>
      </c>
    </row>
    <row r="1529" spans="1:7">
      <c r="A1529" s="304"/>
      <c r="B1529" s="304"/>
      <c r="C1529" s="305"/>
      <c r="D1529" s="304"/>
      <c r="E1529" s="309"/>
      <c r="F1529" s="310"/>
      <c r="G1529" s="261">
        <f>E1529*F1529</f>
        <v>0</v>
      </c>
    </row>
    <row r="1530" spans="1:7">
      <c r="A1530" s="305"/>
      <c r="B1530" s="305"/>
      <c r="C1530" s="305"/>
      <c r="D1530" s="305"/>
      <c r="E1530" s="305"/>
      <c r="F1530" s="306"/>
      <c r="G1530" s="249"/>
    </row>
    <row r="1531" spans="1:7">
      <c r="A1531" s="304" t="s">
        <v>1904</v>
      </c>
      <c r="B1531" s="304"/>
      <c r="C1531" s="304"/>
      <c r="D1531" s="304"/>
      <c r="E1531" s="304"/>
      <c r="F1531" s="311"/>
      <c r="G1531" s="261">
        <f>SUM(G1528:G1530)</f>
        <v>0</v>
      </c>
    </row>
    <row r="1532" spans="1:7" ht="24.75">
      <c r="A1532" s="305" t="s">
        <v>2006</v>
      </c>
      <c r="B1532" s="305"/>
      <c r="C1532" s="305"/>
      <c r="D1532" s="305"/>
      <c r="E1532" s="305"/>
      <c r="F1532" s="306"/>
      <c r="G1532" s="249"/>
    </row>
    <row r="1533" spans="1:7" ht="16.5">
      <c r="A1533" s="304" t="s">
        <v>9</v>
      </c>
      <c r="B1533" s="304" t="s">
        <v>4335</v>
      </c>
      <c r="C1533" s="305" t="s">
        <v>4336</v>
      </c>
      <c r="D1533" s="304" t="s">
        <v>30</v>
      </c>
      <c r="E1533" s="309">
        <v>1</v>
      </c>
      <c r="F1533" s="310">
        <v>6.7933918556449653</v>
      </c>
      <c r="G1533" s="261">
        <f>E1533*F1533</f>
        <v>6.7933918556449653</v>
      </c>
    </row>
    <row r="1534" spans="1:7">
      <c r="A1534" s="304" t="s">
        <v>1904</v>
      </c>
      <c r="B1534" s="304"/>
      <c r="C1534" s="304"/>
      <c r="D1534" s="304"/>
      <c r="E1534" s="304"/>
      <c r="F1534" s="311"/>
      <c r="G1534" s="261">
        <f>SUM(G1533)</f>
        <v>6.7933918556449653</v>
      </c>
    </row>
    <row r="1535" spans="1:7">
      <c r="A1535" s="313" t="s">
        <v>4273</v>
      </c>
      <c r="B1535" s="304"/>
      <c r="C1535" s="304"/>
      <c r="D1535" s="304"/>
      <c r="E1535" s="304"/>
      <c r="F1535" s="311"/>
      <c r="G1535" s="261">
        <f>G1526+G1531+G1534</f>
        <v>6.7933918556449653</v>
      </c>
    </row>
    <row r="1536" spans="1:7">
      <c r="A1536" s="313" t="s">
        <v>4271</v>
      </c>
      <c r="B1536" s="304"/>
      <c r="C1536" s="304"/>
      <c r="D1536" s="304"/>
      <c r="E1536" s="304"/>
      <c r="F1536" s="312">
        <v>0.2303</v>
      </c>
      <c r="G1536" s="261">
        <f>F1536*G1535</f>
        <v>1.5645181443550356</v>
      </c>
    </row>
    <row r="1537" spans="1:7" ht="24.75">
      <c r="A1537" s="307" t="s">
        <v>4280</v>
      </c>
      <c r="B1537" s="305"/>
      <c r="C1537" s="305"/>
      <c r="D1537" s="305"/>
      <c r="E1537" s="305"/>
      <c r="F1537" s="306"/>
      <c r="G1537" s="252">
        <f>G1535+G1536</f>
        <v>8.3579100000000004</v>
      </c>
    </row>
    <row r="1538" spans="1:7">
      <c r="A1538" s="305"/>
      <c r="B1538" s="305"/>
      <c r="C1538" s="305"/>
      <c r="D1538" s="305"/>
      <c r="E1538" s="305"/>
      <c r="F1538" s="306"/>
      <c r="G1538" s="249"/>
    </row>
    <row r="1539" spans="1:7" ht="16.5">
      <c r="A1539" s="303" t="s">
        <v>127</v>
      </c>
      <c r="B1539" s="303" t="s">
        <v>87</v>
      </c>
      <c r="C1539" s="304" t="s">
        <v>4338</v>
      </c>
      <c r="D1539" s="305"/>
      <c r="E1539" s="305"/>
      <c r="F1539" s="306"/>
      <c r="G1539" s="252" t="s">
        <v>30</v>
      </c>
    </row>
    <row r="1540" spans="1:7">
      <c r="A1540" s="305"/>
      <c r="B1540" s="305"/>
      <c r="C1540" s="305"/>
      <c r="D1540" s="305"/>
      <c r="E1540" s="305"/>
      <c r="F1540" s="305"/>
      <c r="G1540" s="249"/>
    </row>
    <row r="1541" spans="1:7">
      <c r="A1541" s="307" t="s">
        <v>4274</v>
      </c>
      <c r="B1541" s="305"/>
      <c r="C1541" s="305"/>
      <c r="D1541" s="303" t="s">
        <v>263</v>
      </c>
      <c r="E1541" s="303" t="s">
        <v>262</v>
      </c>
      <c r="F1541" s="308" t="s">
        <v>4278</v>
      </c>
      <c r="G1541" s="257" t="s">
        <v>4279</v>
      </c>
    </row>
    <row r="1542" spans="1:7" ht="16.5">
      <c r="A1542" s="305" t="s">
        <v>2001</v>
      </c>
      <c r="B1542" s="305"/>
      <c r="C1542" s="305"/>
      <c r="D1542" s="305"/>
      <c r="E1542" s="305"/>
      <c r="F1542" s="306"/>
      <c r="G1542" s="249"/>
    </row>
    <row r="1543" spans="1:7">
      <c r="A1543" s="304"/>
      <c r="B1543" s="304"/>
      <c r="C1543" s="305"/>
      <c r="D1543" s="304"/>
      <c r="E1543" s="309"/>
      <c r="F1543" s="310"/>
      <c r="G1543" s="261">
        <f>E1543*F1543</f>
        <v>0</v>
      </c>
    </row>
    <row r="1544" spans="1:7">
      <c r="A1544" s="304" t="s">
        <v>1904</v>
      </c>
      <c r="B1544" s="304"/>
      <c r="C1544" s="304"/>
      <c r="D1544" s="304"/>
      <c r="E1544" s="304"/>
      <c r="F1544" s="311"/>
      <c r="G1544" s="261">
        <f>SUM(G1543)</f>
        <v>0</v>
      </c>
    </row>
    <row r="1545" spans="1:7" ht="16.5">
      <c r="A1545" s="305" t="s">
        <v>2003</v>
      </c>
      <c r="B1545" s="305"/>
      <c r="C1545" s="305"/>
      <c r="D1545" s="305"/>
      <c r="E1545" s="305"/>
      <c r="F1545" s="306"/>
      <c r="G1545" s="249"/>
    </row>
    <row r="1546" spans="1:7">
      <c r="A1546" s="304"/>
      <c r="B1546" s="304"/>
      <c r="C1546" s="305"/>
      <c r="D1546" s="304"/>
      <c r="E1546" s="309"/>
      <c r="F1546" s="310"/>
      <c r="G1546" s="261">
        <f>E1546*F1546</f>
        <v>0</v>
      </c>
    </row>
    <row r="1547" spans="1:7">
      <c r="A1547" s="304"/>
      <c r="B1547" s="304"/>
      <c r="C1547" s="305"/>
      <c r="D1547" s="304"/>
      <c r="E1547" s="309"/>
      <c r="F1547" s="310"/>
      <c r="G1547" s="261">
        <f>E1547*F1547</f>
        <v>0</v>
      </c>
    </row>
    <row r="1548" spans="1:7">
      <c r="A1548" s="305"/>
      <c r="B1548" s="305"/>
      <c r="C1548" s="305"/>
      <c r="D1548" s="305"/>
      <c r="E1548" s="305"/>
      <c r="F1548" s="306"/>
      <c r="G1548" s="249"/>
    </row>
    <row r="1549" spans="1:7">
      <c r="A1549" s="304" t="s">
        <v>1904</v>
      </c>
      <c r="B1549" s="304"/>
      <c r="C1549" s="304"/>
      <c r="D1549" s="304"/>
      <c r="E1549" s="304"/>
      <c r="F1549" s="311"/>
      <c r="G1549" s="261">
        <f>SUM(G1546:G1548)</f>
        <v>0</v>
      </c>
    </row>
    <row r="1550" spans="1:7" ht="24.75">
      <c r="A1550" s="305" t="s">
        <v>2006</v>
      </c>
      <c r="B1550" s="305"/>
      <c r="C1550" s="305"/>
      <c r="D1550" s="305"/>
      <c r="E1550" s="305"/>
      <c r="F1550" s="306"/>
      <c r="G1550" s="249"/>
    </row>
    <row r="1551" spans="1:7">
      <c r="A1551" s="304" t="s">
        <v>9</v>
      </c>
      <c r="B1551" s="304" t="s">
        <v>4340</v>
      </c>
      <c r="C1551" s="305" t="s">
        <v>4339</v>
      </c>
      <c r="D1551" s="304" t="s">
        <v>30</v>
      </c>
      <c r="E1551" s="309">
        <v>1</v>
      </c>
      <c r="F1551" s="310">
        <v>6.2835284077054379</v>
      </c>
      <c r="G1551" s="261">
        <f>E1551*F1551</f>
        <v>6.2835284077054379</v>
      </c>
    </row>
    <row r="1552" spans="1:7">
      <c r="A1552" s="304" t="s">
        <v>1904</v>
      </c>
      <c r="B1552" s="304"/>
      <c r="C1552" s="304"/>
      <c r="D1552" s="304"/>
      <c r="E1552" s="304"/>
      <c r="F1552" s="311"/>
      <c r="G1552" s="261">
        <f>SUM(G1551)</f>
        <v>6.2835284077054379</v>
      </c>
    </row>
    <row r="1553" spans="1:7">
      <c r="A1553" s="313" t="s">
        <v>4273</v>
      </c>
      <c r="B1553" s="304"/>
      <c r="C1553" s="304"/>
      <c r="D1553" s="304"/>
      <c r="E1553" s="304"/>
      <c r="F1553" s="311"/>
      <c r="G1553" s="261">
        <f>G1544+G1549+G1552</f>
        <v>6.2835284077054379</v>
      </c>
    </row>
    <row r="1554" spans="1:7">
      <c r="A1554" s="313" t="s">
        <v>4271</v>
      </c>
      <c r="B1554" s="304"/>
      <c r="C1554" s="304"/>
      <c r="D1554" s="304"/>
      <c r="E1554" s="304"/>
      <c r="F1554" s="312">
        <v>0.2303</v>
      </c>
      <c r="G1554" s="261">
        <f>F1554*G1553</f>
        <v>1.4470965922945624</v>
      </c>
    </row>
    <row r="1555" spans="1:7" ht="24.75">
      <c r="A1555" s="307" t="s">
        <v>4280</v>
      </c>
      <c r="B1555" s="305"/>
      <c r="C1555" s="305"/>
      <c r="D1555" s="305"/>
      <c r="E1555" s="305"/>
      <c r="F1555" s="306"/>
      <c r="G1555" s="252">
        <f>G1553+G1554</f>
        <v>7.7306249999999999</v>
      </c>
    </row>
    <row r="1556" spans="1:7">
      <c r="A1556" s="305"/>
      <c r="B1556" s="305"/>
      <c r="C1556" s="305"/>
      <c r="D1556" s="305"/>
      <c r="E1556" s="305"/>
      <c r="F1556" s="306"/>
      <c r="G1556" s="252"/>
    </row>
    <row r="1557" spans="1:7" ht="33">
      <c r="A1557" s="303" t="s">
        <v>126</v>
      </c>
      <c r="B1557" s="303" t="s">
        <v>28</v>
      </c>
      <c r="C1557" s="304" t="s">
        <v>4386</v>
      </c>
      <c r="D1557" s="305"/>
      <c r="E1557" s="305"/>
      <c r="F1557" s="306"/>
      <c r="G1557" s="252" t="s">
        <v>4314</v>
      </c>
    </row>
    <row r="1558" spans="1:7">
      <c r="A1558" s="305"/>
      <c r="B1558" s="305"/>
      <c r="C1558" s="305"/>
      <c r="D1558" s="305"/>
      <c r="E1558" s="305"/>
      <c r="F1558" s="305"/>
      <c r="G1558" s="249"/>
    </row>
    <row r="1559" spans="1:7">
      <c r="A1559" s="307" t="s">
        <v>4274</v>
      </c>
      <c r="B1559" s="305"/>
      <c r="C1559" s="305"/>
      <c r="D1559" s="303" t="s">
        <v>263</v>
      </c>
      <c r="E1559" s="303" t="s">
        <v>262</v>
      </c>
      <c r="F1559" s="308" t="s">
        <v>4278</v>
      </c>
      <c r="G1559" s="257" t="s">
        <v>4279</v>
      </c>
    </row>
    <row r="1560" spans="1:7" ht="16.5">
      <c r="A1560" s="305" t="s">
        <v>2001</v>
      </c>
      <c r="B1560" s="305"/>
      <c r="C1560" s="305"/>
      <c r="D1560" s="305"/>
      <c r="E1560" s="305"/>
      <c r="F1560" s="306"/>
      <c r="G1560" s="249"/>
    </row>
    <row r="1561" spans="1:7">
      <c r="A1561" s="304"/>
      <c r="B1561" s="304"/>
      <c r="C1561" s="305"/>
      <c r="D1561" s="304"/>
      <c r="E1561" s="309"/>
      <c r="F1561" s="310"/>
      <c r="G1561" s="261">
        <f>E1561*F1561</f>
        <v>0</v>
      </c>
    </row>
    <row r="1562" spans="1:7">
      <c r="A1562" s="304" t="s">
        <v>1904</v>
      </c>
      <c r="B1562" s="304"/>
      <c r="C1562" s="304"/>
      <c r="D1562" s="304"/>
      <c r="E1562" s="304"/>
      <c r="F1562" s="311"/>
      <c r="G1562" s="261">
        <f>SUM(G1561)</f>
        <v>0</v>
      </c>
    </row>
    <row r="1563" spans="1:7" ht="16.5">
      <c r="A1563" s="305" t="s">
        <v>2003</v>
      </c>
      <c r="B1563" s="305"/>
      <c r="C1563" s="305"/>
      <c r="D1563" s="305"/>
      <c r="E1563" s="305"/>
      <c r="F1563" s="306"/>
      <c r="G1563" s="249"/>
    </row>
    <row r="1564" spans="1:7">
      <c r="A1564" s="304"/>
      <c r="B1564" s="304"/>
      <c r="C1564" s="305"/>
      <c r="D1564" s="304"/>
      <c r="E1564" s="309"/>
      <c r="F1564" s="310"/>
      <c r="G1564" s="261">
        <f>E1564*F1564</f>
        <v>0</v>
      </c>
    </row>
    <row r="1565" spans="1:7">
      <c r="A1565" s="304"/>
      <c r="B1565" s="304"/>
      <c r="C1565" s="305"/>
      <c r="D1565" s="304"/>
      <c r="E1565" s="309"/>
      <c r="F1565" s="310"/>
      <c r="G1565" s="261">
        <f>E1565*F1565</f>
        <v>0</v>
      </c>
    </row>
    <row r="1566" spans="1:7">
      <c r="A1566" s="305"/>
      <c r="B1566" s="305"/>
      <c r="C1566" s="305"/>
      <c r="D1566" s="305"/>
      <c r="E1566" s="305"/>
      <c r="F1566" s="306"/>
      <c r="G1566" s="249"/>
    </row>
    <row r="1567" spans="1:7">
      <c r="A1567" s="304" t="s">
        <v>1904</v>
      </c>
      <c r="B1567" s="304"/>
      <c r="C1567" s="304"/>
      <c r="D1567" s="304"/>
      <c r="E1567" s="304"/>
      <c r="F1567" s="311"/>
      <c r="G1567" s="261">
        <f>SUM(G1564:G1566)</f>
        <v>0</v>
      </c>
    </row>
    <row r="1568" spans="1:7" ht="24.75">
      <c r="A1568" s="305" t="s">
        <v>2006</v>
      </c>
      <c r="B1568" s="305"/>
      <c r="C1568" s="305"/>
      <c r="D1568" s="305"/>
      <c r="E1568" s="305"/>
      <c r="F1568" s="306"/>
      <c r="G1568" s="249"/>
    </row>
    <row r="1569" spans="1:7" ht="24.75">
      <c r="A1569" s="304" t="s">
        <v>9</v>
      </c>
      <c r="B1569" s="304" t="s">
        <v>4387</v>
      </c>
      <c r="C1569" s="305" t="s">
        <v>4388</v>
      </c>
      <c r="D1569" s="304" t="s">
        <v>4314</v>
      </c>
      <c r="E1569" s="309">
        <v>1</v>
      </c>
      <c r="F1569" s="310">
        <v>293.7100707144599</v>
      </c>
      <c r="G1569" s="261">
        <f>E1569*F1569</f>
        <v>293.7100707144599</v>
      </c>
    </row>
    <row r="1570" spans="1:7">
      <c r="A1570" s="304" t="s">
        <v>1904</v>
      </c>
      <c r="B1570" s="304"/>
      <c r="C1570" s="304"/>
      <c r="D1570" s="304"/>
      <c r="E1570" s="304"/>
      <c r="F1570" s="311"/>
      <c r="G1570" s="261">
        <f>SUM(G1569)</f>
        <v>293.7100707144599</v>
      </c>
    </row>
    <row r="1571" spans="1:7">
      <c r="A1571" s="313" t="s">
        <v>4273</v>
      </c>
      <c r="B1571" s="304"/>
      <c r="C1571" s="304"/>
      <c r="D1571" s="304"/>
      <c r="E1571" s="304"/>
      <c r="F1571" s="311"/>
      <c r="G1571" s="261">
        <f>G1562+G1567+G1570</f>
        <v>293.7100707144599</v>
      </c>
    </row>
    <row r="1572" spans="1:7">
      <c r="A1572" s="313" t="s">
        <v>4271</v>
      </c>
      <c r="B1572" s="304"/>
      <c r="C1572" s="304"/>
      <c r="D1572" s="304"/>
      <c r="E1572" s="304"/>
      <c r="F1572" s="312">
        <v>0.2303</v>
      </c>
      <c r="G1572" s="261">
        <f>F1572*G1571</f>
        <v>67.641429285540113</v>
      </c>
    </row>
    <row r="1573" spans="1:7" ht="24.75">
      <c r="A1573" s="307" t="s">
        <v>4280</v>
      </c>
      <c r="B1573" s="305"/>
      <c r="C1573" s="305"/>
      <c r="D1573" s="305"/>
      <c r="E1573" s="305"/>
      <c r="F1573" s="306"/>
      <c r="G1573" s="252">
        <f>G1571+G1572</f>
        <v>361.35149999999999</v>
      </c>
    </row>
    <row r="1574" spans="1:7">
      <c r="A1574" s="305"/>
      <c r="B1574" s="305"/>
      <c r="C1574" s="305"/>
      <c r="D1574" s="305"/>
      <c r="E1574" s="305"/>
      <c r="F1574" s="306"/>
      <c r="G1574" s="252"/>
    </row>
    <row r="1575" spans="1:7" ht="24.75">
      <c r="A1575" s="303" t="s">
        <v>124</v>
      </c>
      <c r="B1575" s="303" t="s">
        <v>34</v>
      </c>
      <c r="C1575" s="303" t="s">
        <v>4400</v>
      </c>
      <c r="D1575" s="305"/>
      <c r="E1575" s="305"/>
      <c r="F1575" s="306"/>
      <c r="G1575" s="252" t="s">
        <v>4281</v>
      </c>
    </row>
    <row r="1576" spans="1:7">
      <c r="A1576" s="305"/>
      <c r="B1576" s="305"/>
      <c r="C1576" s="305"/>
      <c r="D1576" s="305"/>
      <c r="E1576" s="305"/>
      <c r="F1576" s="305"/>
      <c r="G1576" s="249"/>
    </row>
    <row r="1577" spans="1:7">
      <c r="A1577" s="307" t="s">
        <v>4274</v>
      </c>
      <c r="B1577" s="305"/>
      <c r="C1577" s="305"/>
      <c r="D1577" s="303" t="s">
        <v>263</v>
      </c>
      <c r="E1577" s="303" t="s">
        <v>262</v>
      </c>
      <c r="F1577" s="308" t="s">
        <v>4278</v>
      </c>
      <c r="G1577" s="257" t="s">
        <v>4279</v>
      </c>
    </row>
    <row r="1578" spans="1:7" ht="16.5">
      <c r="A1578" s="305" t="s">
        <v>2001</v>
      </c>
      <c r="B1578" s="305"/>
      <c r="C1578" s="305"/>
      <c r="D1578" s="305"/>
      <c r="E1578" s="305"/>
      <c r="F1578" s="306"/>
      <c r="G1578" s="249"/>
    </row>
    <row r="1579" spans="1:7">
      <c r="A1579" s="304"/>
      <c r="B1579" s="304"/>
      <c r="C1579" s="305"/>
      <c r="D1579" s="304"/>
      <c r="E1579" s="309"/>
      <c r="F1579" s="310"/>
      <c r="G1579" s="261">
        <f>E1579*F1579</f>
        <v>0</v>
      </c>
    </row>
    <row r="1580" spans="1:7">
      <c r="A1580" s="304" t="s">
        <v>1904</v>
      </c>
      <c r="B1580" s="304"/>
      <c r="C1580" s="304"/>
      <c r="D1580" s="304"/>
      <c r="E1580" s="304"/>
      <c r="F1580" s="311"/>
      <c r="G1580" s="261">
        <f>SUM(G1579)</f>
        <v>0</v>
      </c>
    </row>
    <row r="1581" spans="1:7" ht="16.5">
      <c r="A1581" s="305" t="s">
        <v>2003</v>
      </c>
      <c r="B1581" s="305"/>
      <c r="C1581" s="305"/>
      <c r="D1581" s="305"/>
      <c r="E1581" s="305"/>
      <c r="F1581" s="306"/>
      <c r="G1581" s="249"/>
    </row>
    <row r="1582" spans="1:7">
      <c r="A1582" s="304"/>
      <c r="B1582" s="304"/>
      <c r="C1582" s="305"/>
      <c r="D1582" s="304"/>
      <c r="E1582" s="309"/>
      <c r="F1582" s="310"/>
      <c r="G1582" s="261">
        <f>E1582*F1582</f>
        <v>0</v>
      </c>
    </row>
    <row r="1583" spans="1:7">
      <c r="A1583" s="304"/>
      <c r="B1583" s="304"/>
      <c r="C1583" s="305"/>
      <c r="D1583" s="304"/>
      <c r="E1583" s="309"/>
      <c r="F1583" s="310"/>
      <c r="G1583" s="261">
        <f>E1583*F1583</f>
        <v>0</v>
      </c>
    </row>
    <row r="1584" spans="1:7">
      <c r="A1584" s="305"/>
      <c r="B1584" s="305"/>
      <c r="C1584" s="305"/>
      <c r="D1584" s="305"/>
      <c r="E1584" s="305"/>
      <c r="F1584" s="306"/>
      <c r="G1584" s="249"/>
    </row>
    <row r="1585" spans="1:7">
      <c r="A1585" s="304" t="s">
        <v>1904</v>
      </c>
      <c r="B1585" s="304"/>
      <c r="C1585" s="304"/>
      <c r="D1585" s="304"/>
      <c r="E1585" s="304"/>
      <c r="F1585" s="311"/>
      <c r="G1585" s="261">
        <f>SUM(G1582:G1584)</f>
        <v>0</v>
      </c>
    </row>
    <row r="1586" spans="1:7" ht="24.75">
      <c r="A1586" s="305" t="s">
        <v>2006</v>
      </c>
      <c r="B1586" s="305"/>
      <c r="C1586" s="305"/>
      <c r="D1586" s="305"/>
      <c r="E1586" s="305"/>
      <c r="F1586" s="306"/>
      <c r="G1586" s="249"/>
    </row>
    <row r="1587" spans="1:7" ht="24.75">
      <c r="A1587" s="304" t="s">
        <v>9</v>
      </c>
      <c r="B1587" s="304" t="s">
        <v>34</v>
      </c>
      <c r="C1587" s="305" t="s">
        <v>4361</v>
      </c>
      <c r="D1587" s="304" t="s">
        <v>4281</v>
      </c>
      <c r="E1587" s="309">
        <v>1</v>
      </c>
      <c r="F1587" s="310">
        <v>38.850158497927339</v>
      </c>
      <c r="G1587" s="261">
        <f>E1587*F1587</f>
        <v>38.850158497927339</v>
      </c>
    </row>
    <row r="1588" spans="1:7">
      <c r="A1588" s="304" t="s">
        <v>1904</v>
      </c>
      <c r="B1588" s="304"/>
      <c r="C1588" s="304"/>
      <c r="D1588" s="304"/>
      <c r="E1588" s="304"/>
      <c r="F1588" s="311"/>
      <c r="G1588" s="261">
        <f>SUM(G1587)</f>
        <v>38.850158497927339</v>
      </c>
    </row>
    <row r="1589" spans="1:7">
      <c r="A1589" s="313" t="s">
        <v>4273</v>
      </c>
      <c r="B1589" s="304"/>
      <c r="C1589" s="304"/>
      <c r="D1589" s="304"/>
      <c r="E1589" s="304"/>
      <c r="F1589" s="311"/>
      <c r="G1589" s="261">
        <f>G1580+G1585+G1588</f>
        <v>38.850158497927339</v>
      </c>
    </row>
    <row r="1590" spans="1:7">
      <c r="A1590" s="313" t="s">
        <v>4271</v>
      </c>
      <c r="B1590" s="304"/>
      <c r="C1590" s="304"/>
      <c r="D1590" s="304"/>
      <c r="E1590" s="304"/>
      <c r="F1590" s="312">
        <v>0.2303</v>
      </c>
      <c r="G1590" s="261">
        <f>F1590*G1589</f>
        <v>8.9471915020726662</v>
      </c>
    </row>
    <row r="1591" spans="1:7" ht="24.75">
      <c r="A1591" s="307" t="s">
        <v>4280</v>
      </c>
      <c r="B1591" s="305"/>
      <c r="C1591" s="305"/>
      <c r="D1591" s="305"/>
      <c r="E1591" s="305"/>
      <c r="F1591" s="306"/>
      <c r="G1591" s="252">
        <f>SUM(G1589:G1590)</f>
        <v>47.797350000000009</v>
      </c>
    </row>
    <row r="1592" spans="1:7">
      <c r="A1592" s="305"/>
      <c r="B1592" s="305"/>
      <c r="C1592" s="305"/>
      <c r="D1592" s="305"/>
      <c r="E1592" s="305"/>
      <c r="F1592" s="306"/>
      <c r="G1592" s="252"/>
    </row>
    <row r="1593" spans="1:7" ht="16.5">
      <c r="A1593" s="303" t="s">
        <v>123</v>
      </c>
      <c r="B1593" s="303" t="s">
        <v>31</v>
      </c>
      <c r="C1593" s="304" t="s">
        <v>4337</v>
      </c>
      <c r="D1593" s="305"/>
      <c r="E1593" s="305"/>
      <c r="F1593" s="306"/>
      <c r="G1593" s="252" t="s">
        <v>30</v>
      </c>
    </row>
    <row r="1594" spans="1:7">
      <c r="A1594" s="305"/>
      <c r="B1594" s="305"/>
      <c r="C1594" s="305"/>
      <c r="D1594" s="305"/>
      <c r="E1594" s="305"/>
      <c r="F1594" s="305"/>
      <c r="G1594" s="249"/>
    </row>
    <row r="1595" spans="1:7">
      <c r="A1595" s="307" t="s">
        <v>4274</v>
      </c>
      <c r="B1595" s="305"/>
      <c r="C1595" s="305"/>
      <c r="D1595" s="303" t="s">
        <v>263</v>
      </c>
      <c r="E1595" s="303" t="s">
        <v>262</v>
      </c>
      <c r="F1595" s="308" t="s">
        <v>4278</v>
      </c>
      <c r="G1595" s="257" t="s">
        <v>4279</v>
      </c>
    </row>
    <row r="1596" spans="1:7" ht="16.5">
      <c r="A1596" s="305" t="s">
        <v>2001</v>
      </c>
      <c r="B1596" s="305"/>
      <c r="C1596" s="305"/>
      <c r="D1596" s="305"/>
      <c r="E1596" s="305"/>
      <c r="F1596" s="306"/>
      <c r="G1596" s="249"/>
    </row>
    <row r="1597" spans="1:7">
      <c r="A1597" s="304"/>
      <c r="B1597" s="304"/>
      <c r="C1597" s="305"/>
      <c r="D1597" s="304"/>
      <c r="E1597" s="309"/>
      <c r="F1597" s="310"/>
      <c r="G1597" s="261">
        <f>E1597*F1597</f>
        <v>0</v>
      </c>
    </row>
    <row r="1598" spans="1:7">
      <c r="A1598" s="304" t="s">
        <v>1904</v>
      </c>
      <c r="B1598" s="304"/>
      <c r="C1598" s="304"/>
      <c r="D1598" s="304"/>
      <c r="E1598" s="304"/>
      <c r="F1598" s="311"/>
      <c r="G1598" s="261">
        <f>SUM(G1597)</f>
        <v>0</v>
      </c>
    </row>
    <row r="1599" spans="1:7" ht="16.5">
      <c r="A1599" s="305" t="s">
        <v>2003</v>
      </c>
      <c r="B1599" s="305"/>
      <c r="C1599" s="305"/>
      <c r="D1599" s="305"/>
      <c r="E1599" s="305"/>
      <c r="F1599" s="306"/>
      <c r="G1599" s="249"/>
    </row>
    <row r="1600" spans="1:7">
      <c r="A1600" s="304"/>
      <c r="B1600" s="304"/>
      <c r="C1600" s="305"/>
      <c r="D1600" s="304"/>
      <c r="E1600" s="309"/>
      <c r="F1600" s="310"/>
      <c r="G1600" s="261">
        <f>E1600*F1600</f>
        <v>0</v>
      </c>
    </row>
    <row r="1601" spans="1:7">
      <c r="A1601" s="304"/>
      <c r="B1601" s="304"/>
      <c r="C1601" s="305"/>
      <c r="D1601" s="304"/>
      <c r="E1601" s="309"/>
      <c r="F1601" s="310"/>
      <c r="G1601" s="261">
        <f>E1601*F1601</f>
        <v>0</v>
      </c>
    </row>
    <row r="1602" spans="1:7">
      <c r="A1602" s="305"/>
      <c r="B1602" s="305"/>
      <c r="C1602" s="305"/>
      <c r="D1602" s="305"/>
      <c r="E1602" s="305"/>
      <c r="F1602" s="306"/>
      <c r="G1602" s="249"/>
    </row>
    <row r="1603" spans="1:7">
      <c r="A1603" s="304" t="s">
        <v>1904</v>
      </c>
      <c r="B1603" s="304"/>
      <c r="C1603" s="304"/>
      <c r="D1603" s="304"/>
      <c r="E1603" s="304"/>
      <c r="F1603" s="311"/>
      <c r="G1603" s="261">
        <f>SUM(G1600:G1602)</f>
        <v>0</v>
      </c>
    </row>
    <row r="1604" spans="1:7" ht="24.75">
      <c r="A1604" s="305" t="s">
        <v>2006</v>
      </c>
      <c r="B1604" s="305"/>
      <c r="C1604" s="305"/>
      <c r="D1604" s="305"/>
      <c r="E1604" s="305"/>
      <c r="F1604" s="306"/>
      <c r="G1604" s="249"/>
    </row>
    <row r="1605" spans="1:7" ht="16.5">
      <c r="A1605" s="304" t="s">
        <v>9</v>
      </c>
      <c r="B1605" s="304" t="s">
        <v>4335</v>
      </c>
      <c r="C1605" s="305" t="s">
        <v>4336</v>
      </c>
      <c r="D1605" s="304" t="s">
        <v>30</v>
      </c>
      <c r="E1605" s="309">
        <v>1</v>
      </c>
      <c r="F1605" s="310">
        <v>6.7933918556449653</v>
      </c>
      <c r="G1605" s="261">
        <f>E1605*F1605</f>
        <v>6.7933918556449653</v>
      </c>
    </row>
    <row r="1606" spans="1:7">
      <c r="A1606" s="304" t="s">
        <v>1904</v>
      </c>
      <c r="B1606" s="304"/>
      <c r="C1606" s="304"/>
      <c r="D1606" s="304"/>
      <c r="E1606" s="304"/>
      <c r="F1606" s="311"/>
      <c r="G1606" s="261">
        <f>SUM(G1605)</f>
        <v>6.7933918556449653</v>
      </c>
    </row>
    <row r="1607" spans="1:7">
      <c r="A1607" s="313" t="s">
        <v>4273</v>
      </c>
      <c r="B1607" s="304"/>
      <c r="C1607" s="304"/>
      <c r="D1607" s="304"/>
      <c r="E1607" s="304"/>
      <c r="F1607" s="311"/>
      <c r="G1607" s="261">
        <f>G1598+G1603+G1606</f>
        <v>6.7933918556449653</v>
      </c>
    </row>
    <row r="1608" spans="1:7">
      <c r="A1608" s="313" t="s">
        <v>4271</v>
      </c>
      <c r="B1608" s="304"/>
      <c r="C1608" s="304"/>
      <c r="D1608" s="304"/>
      <c r="E1608" s="304"/>
      <c r="F1608" s="312">
        <v>0.2303</v>
      </c>
      <c r="G1608" s="261">
        <f>F1608*G1607</f>
        <v>1.5645181443550356</v>
      </c>
    </row>
    <row r="1609" spans="1:7" ht="24.75">
      <c r="A1609" s="307" t="s">
        <v>4280</v>
      </c>
      <c r="B1609" s="305"/>
      <c r="C1609" s="305"/>
      <c r="D1609" s="305"/>
      <c r="E1609" s="305"/>
      <c r="F1609" s="306"/>
      <c r="G1609" s="252">
        <f>G1607+G1608</f>
        <v>8.3579100000000004</v>
      </c>
    </row>
    <row r="1610" spans="1:7">
      <c r="A1610" s="305"/>
      <c r="B1610" s="305"/>
      <c r="C1610" s="305"/>
      <c r="D1610" s="305"/>
      <c r="E1610" s="305"/>
      <c r="F1610" s="306"/>
      <c r="G1610" s="249"/>
    </row>
    <row r="1611" spans="1:7" ht="16.5">
      <c r="A1611" s="303" t="s">
        <v>122</v>
      </c>
      <c r="B1611" s="303" t="s">
        <v>87</v>
      </c>
      <c r="C1611" s="304" t="s">
        <v>4338</v>
      </c>
      <c r="D1611" s="305"/>
      <c r="E1611" s="305"/>
      <c r="F1611" s="306"/>
      <c r="G1611" s="252" t="s">
        <v>30</v>
      </c>
    </row>
    <row r="1612" spans="1:7">
      <c r="A1612" s="305"/>
      <c r="B1612" s="305"/>
      <c r="C1612" s="305"/>
      <c r="D1612" s="305"/>
      <c r="E1612" s="305"/>
      <c r="F1612" s="305"/>
      <c r="G1612" s="249"/>
    </row>
    <row r="1613" spans="1:7">
      <c r="A1613" s="307" t="s">
        <v>4274</v>
      </c>
      <c r="B1613" s="305"/>
      <c r="C1613" s="305"/>
      <c r="D1613" s="303" t="s">
        <v>263</v>
      </c>
      <c r="E1613" s="303" t="s">
        <v>262</v>
      </c>
      <c r="F1613" s="308" t="s">
        <v>4278</v>
      </c>
      <c r="G1613" s="257" t="s">
        <v>4279</v>
      </c>
    </row>
    <row r="1614" spans="1:7" ht="16.5">
      <c r="A1614" s="305" t="s">
        <v>2001</v>
      </c>
      <c r="B1614" s="305"/>
      <c r="C1614" s="305"/>
      <c r="D1614" s="305"/>
      <c r="E1614" s="305"/>
      <c r="F1614" s="306"/>
      <c r="G1614" s="249"/>
    </row>
    <row r="1615" spans="1:7">
      <c r="A1615" s="304"/>
      <c r="B1615" s="304"/>
      <c r="C1615" s="305"/>
      <c r="D1615" s="304"/>
      <c r="E1615" s="309"/>
      <c r="F1615" s="310"/>
      <c r="G1615" s="261">
        <f>E1615*F1615</f>
        <v>0</v>
      </c>
    </row>
    <row r="1616" spans="1:7">
      <c r="A1616" s="304" t="s">
        <v>1904</v>
      </c>
      <c r="B1616" s="304"/>
      <c r="C1616" s="304"/>
      <c r="D1616" s="304"/>
      <c r="E1616" s="304"/>
      <c r="F1616" s="311"/>
      <c r="G1616" s="261">
        <f>SUM(G1615)</f>
        <v>0</v>
      </c>
    </row>
    <row r="1617" spans="1:7" ht="16.5">
      <c r="A1617" s="305" t="s">
        <v>2003</v>
      </c>
      <c r="B1617" s="305"/>
      <c r="C1617" s="305"/>
      <c r="D1617" s="305"/>
      <c r="E1617" s="305"/>
      <c r="F1617" s="306"/>
      <c r="G1617" s="249"/>
    </row>
    <row r="1618" spans="1:7">
      <c r="A1618" s="304"/>
      <c r="B1618" s="304"/>
      <c r="C1618" s="305"/>
      <c r="D1618" s="304"/>
      <c r="E1618" s="309"/>
      <c r="F1618" s="310"/>
      <c r="G1618" s="261">
        <f>E1618*F1618</f>
        <v>0</v>
      </c>
    </row>
    <row r="1619" spans="1:7">
      <c r="A1619" s="304"/>
      <c r="B1619" s="304"/>
      <c r="C1619" s="305"/>
      <c r="D1619" s="304"/>
      <c r="E1619" s="309"/>
      <c r="F1619" s="310"/>
      <c r="G1619" s="261">
        <f>E1619*F1619</f>
        <v>0</v>
      </c>
    </row>
    <row r="1620" spans="1:7">
      <c r="A1620" s="305"/>
      <c r="B1620" s="305"/>
      <c r="C1620" s="305"/>
      <c r="D1620" s="305"/>
      <c r="E1620" s="305"/>
      <c r="F1620" s="306"/>
      <c r="G1620" s="249"/>
    </row>
    <row r="1621" spans="1:7">
      <c r="A1621" s="304" t="s">
        <v>1904</v>
      </c>
      <c r="B1621" s="304"/>
      <c r="C1621" s="304"/>
      <c r="D1621" s="304"/>
      <c r="E1621" s="304"/>
      <c r="F1621" s="311"/>
      <c r="G1621" s="261">
        <f>SUM(G1618:G1620)</f>
        <v>0</v>
      </c>
    </row>
    <row r="1622" spans="1:7" ht="24.75">
      <c r="A1622" s="305" t="s">
        <v>2006</v>
      </c>
      <c r="B1622" s="305"/>
      <c r="C1622" s="305"/>
      <c r="D1622" s="305"/>
      <c r="E1622" s="305"/>
      <c r="F1622" s="306"/>
      <c r="G1622" s="249"/>
    </row>
    <row r="1623" spans="1:7">
      <c r="A1623" s="304" t="s">
        <v>9</v>
      </c>
      <c r="B1623" s="304" t="s">
        <v>4340</v>
      </c>
      <c r="C1623" s="305" t="s">
        <v>4339</v>
      </c>
      <c r="D1623" s="304" t="s">
        <v>30</v>
      </c>
      <c r="E1623" s="309">
        <v>1</v>
      </c>
      <c r="F1623" s="310">
        <v>6.2835284077054379</v>
      </c>
      <c r="G1623" s="261">
        <f>E1623*F1623</f>
        <v>6.2835284077054379</v>
      </c>
    </row>
    <row r="1624" spans="1:7">
      <c r="A1624" s="304" t="s">
        <v>1904</v>
      </c>
      <c r="B1624" s="304"/>
      <c r="C1624" s="304"/>
      <c r="D1624" s="304"/>
      <c r="E1624" s="304"/>
      <c r="F1624" s="311"/>
      <c r="G1624" s="261">
        <f>SUM(G1623)</f>
        <v>6.2835284077054379</v>
      </c>
    </row>
    <row r="1625" spans="1:7">
      <c r="A1625" s="313" t="s">
        <v>4273</v>
      </c>
      <c r="B1625" s="304"/>
      <c r="C1625" s="304"/>
      <c r="D1625" s="304"/>
      <c r="E1625" s="304"/>
      <c r="F1625" s="311"/>
      <c r="G1625" s="261">
        <f>G1616+G1621+G1624</f>
        <v>6.2835284077054379</v>
      </c>
    </row>
    <row r="1626" spans="1:7">
      <c r="A1626" s="313" t="s">
        <v>4271</v>
      </c>
      <c r="B1626" s="304"/>
      <c r="C1626" s="304"/>
      <c r="D1626" s="304"/>
      <c r="E1626" s="304"/>
      <c r="F1626" s="312">
        <v>0.2303</v>
      </c>
      <c r="G1626" s="261">
        <f>F1626*G1625</f>
        <v>1.4470965922945624</v>
      </c>
    </row>
    <row r="1627" spans="1:7" ht="24.75">
      <c r="A1627" s="307" t="s">
        <v>4280</v>
      </c>
      <c r="B1627" s="305"/>
      <c r="C1627" s="305"/>
      <c r="D1627" s="305"/>
      <c r="E1627" s="305"/>
      <c r="F1627" s="306"/>
      <c r="G1627" s="252">
        <f>G1625+G1626</f>
        <v>7.7306249999999999</v>
      </c>
    </row>
    <row r="1628" spans="1:7">
      <c r="A1628" s="305"/>
      <c r="B1628" s="305"/>
      <c r="C1628" s="305"/>
      <c r="D1628" s="305"/>
      <c r="E1628" s="305"/>
      <c r="F1628" s="306"/>
      <c r="G1628" s="252"/>
    </row>
    <row r="1629" spans="1:7" ht="16.5">
      <c r="A1629" s="303" t="s">
        <v>121</v>
      </c>
      <c r="B1629" s="303" t="s">
        <v>80</v>
      </c>
      <c r="C1629" s="304" t="s">
        <v>4368</v>
      </c>
      <c r="D1629" s="305"/>
      <c r="E1629" s="305"/>
      <c r="F1629" s="306"/>
      <c r="G1629" s="252" t="s">
        <v>30</v>
      </c>
    </row>
    <row r="1630" spans="1:7">
      <c r="A1630" s="305"/>
      <c r="B1630" s="305"/>
      <c r="C1630" s="305"/>
      <c r="D1630" s="305"/>
      <c r="E1630" s="305"/>
      <c r="F1630" s="305"/>
      <c r="G1630" s="249"/>
    </row>
    <row r="1631" spans="1:7">
      <c r="A1631" s="307" t="s">
        <v>4274</v>
      </c>
      <c r="B1631" s="305"/>
      <c r="C1631" s="305"/>
      <c r="D1631" s="303" t="s">
        <v>263</v>
      </c>
      <c r="E1631" s="303" t="s">
        <v>262</v>
      </c>
      <c r="F1631" s="308" t="s">
        <v>4278</v>
      </c>
      <c r="G1631" s="257" t="s">
        <v>4279</v>
      </c>
    </row>
    <row r="1632" spans="1:7" ht="16.5">
      <c r="A1632" s="305" t="s">
        <v>2001</v>
      </c>
      <c r="B1632" s="305"/>
      <c r="C1632" s="305"/>
      <c r="D1632" s="305"/>
      <c r="E1632" s="305"/>
      <c r="F1632" s="306"/>
      <c r="G1632" s="249"/>
    </row>
    <row r="1633" spans="1:7">
      <c r="A1633" s="304"/>
      <c r="B1633" s="304"/>
      <c r="C1633" s="305"/>
      <c r="D1633" s="304"/>
      <c r="E1633" s="309"/>
      <c r="F1633" s="310"/>
      <c r="G1633" s="261">
        <f>E1633*F1633</f>
        <v>0</v>
      </c>
    </row>
    <row r="1634" spans="1:7">
      <c r="A1634" s="304" t="s">
        <v>1904</v>
      </c>
      <c r="B1634" s="304"/>
      <c r="C1634" s="304"/>
      <c r="D1634" s="304"/>
      <c r="E1634" s="304"/>
      <c r="F1634" s="311"/>
      <c r="G1634" s="261">
        <f>SUM(G1633)</f>
        <v>0</v>
      </c>
    </row>
    <row r="1635" spans="1:7" ht="16.5">
      <c r="A1635" s="305" t="s">
        <v>2003</v>
      </c>
      <c r="B1635" s="305"/>
      <c r="C1635" s="305"/>
      <c r="D1635" s="305"/>
      <c r="E1635" s="305"/>
      <c r="F1635" s="306"/>
      <c r="G1635" s="249"/>
    </row>
    <row r="1636" spans="1:7">
      <c r="A1636" s="304"/>
      <c r="B1636" s="304"/>
      <c r="C1636" s="305"/>
      <c r="D1636" s="304"/>
      <c r="E1636" s="309"/>
      <c r="F1636" s="310"/>
      <c r="G1636" s="261">
        <f>E1636*F1636</f>
        <v>0</v>
      </c>
    </row>
    <row r="1637" spans="1:7">
      <c r="A1637" s="304"/>
      <c r="B1637" s="304"/>
      <c r="C1637" s="305"/>
      <c r="D1637" s="304"/>
      <c r="E1637" s="309"/>
      <c r="F1637" s="310"/>
      <c r="G1637" s="261">
        <f>E1637*F1637</f>
        <v>0</v>
      </c>
    </row>
    <row r="1638" spans="1:7">
      <c r="A1638" s="305"/>
      <c r="B1638" s="305"/>
      <c r="C1638" s="305"/>
      <c r="D1638" s="305"/>
      <c r="E1638" s="305"/>
      <c r="F1638" s="306"/>
      <c r="G1638" s="249"/>
    </row>
    <row r="1639" spans="1:7">
      <c r="A1639" s="304" t="s">
        <v>1904</v>
      </c>
      <c r="B1639" s="304"/>
      <c r="C1639" s="304"/>
      <c r="D1639" s="304"/>
      <c r="E1639" s="304"/>
      <c r="F1639" s="311"/>
      <c r="G1639" s="261">
        <f>SUM(G1636:G1638)</f>
        <v>0</v>
      </c>
    </row>
    <row r="1640" spans="1:7" ht="24.75">
      <c r="A1640" s="305" t="s">
        <v>2006</v>
      </c>
      <c r="B1640" s="305"/>
      <c r="C1640" s="305"/>
      <c r="D1640" s="305"/>
      <c r="E1640" s="305"/>
      <c r="F1640" s="306"/>
      <c r="G1640" s="249"/>
    </row>
    <row r="1641" spans="1:7">
      <c r="A1641" s="304" t="s">
        <v>9</v>
      </c>
      <c r="B1641" s="304" t="s">
        <v>4369</v>
      </c>
      <c r="C1641" s="305" t="s">
        <v>4370</v>
      </c>
      <c r="D1641" s="304" t="s">
        <v>30</v>
      </c>
      <c r="E1641" s="309">
        <v>1</v>
      </c>
      <c r="F1641" s="310">
        <v>6.6282248232138503</v>
      </c>
      <c r="G1641" s="261">
        <f>E1641*F1641</f>
        <v>6.6282248232138503</v>
      </c>
    </row>
    <row r="1642" spans="1:7">
      <c r="A1642" s="304" t="s">
        <v>1904</v>
      </c>
      <c r="B1642" s="304"/>
      <c r="C1642" s="304"/>
      <c r="D1642" s="304"/>
      <c r="E1642" s="304"/>
      <c r="F1642" s="311"/>
      <c r="G1642" s="261">
        <f>SUM(G1641)</f>
        <v>6.6282248232138503</v>
      </c>
    </row>
    <row r="1643" spans="1:7">
      <c r="A1643" s="313" t="s">
        <v>4273</v>
      </c>
      <c r="B1643" s="304"/>
      <c r="C1643" s="304"/>
      <c r="D1643" s="304"/>
      <c r="E1643" s="304"/>
      <c r="F1643" s="311"/>
      <c r="G1643" s="261">
        <f>G1634+G1639+G1642</f>
        <v>6.6282248232138503</v>
      </c>
    </row>
    <row r="1644" spans="1:7">
      <c r="A1644" s="313" t="s">
        <v>4271</v>
      </c>
      <c r="B1644" s="304"/>
      <c r="C1644" s="304"/>
      <c r="D1644" s="304"/>
      <c r="E1644" s="304"/>
      <c r="F1644" s="312">
        <v>0.2303</v>
      </c>
      <c r="G1644" s="261">
        <f>F1644*G1643</f>
        <v>1.5264801767861498</v>
      </c>
    </row>
    <row r="1645" spans="1:7" ht="24.75">
      <c r="A1645" s="307" t="s">
        <v>4280</v>
      </c>
      <c r="B1645" s="305"/>
      <c r="C1645" s="305"/>
      <c r="D1645" s="305"/>
      <c r="E1645" s="305"/>
      <c r="F1645" s="306"/>
      <c r="G1645" s="252">
        <f>G1643+G1644</f>
        <v>8.1547049999999999</v>
      </c>
    </row>
    <row r="1646" spans="1:7">
      <c r="A1646" s="305"/>
      <c r="B1646" s="305"/>
      <c r="C1646" s="305"/>
      <c r="D1646" s="305"/>
      <c r="E1646" s="305"/>
      <c r="F1646" s="306"/>
      <c r="G1646" s="252"/>
    </row>
    <row r="1647" spans="1:7" ht="33">
      <c r="A1647" s="303" t="s">
        <v>120</v>
      </c>
      <c r="B1647" s="303" t="s">
        <v>28</v>
      </c>
      <c r="C1647" s="304" t="s">
        <v>4386</v>
      </c>
      <c r="D1647" s="305"/>
      <c r="E1647" s="305"/>
      <c r="F1647" s="306"/>
      <c r="G1647" s="252" t="s">
        <v>4314</v>
      </c>
    </row>
    <row r="1648" spans="1:7">
      <c r="A1648" s="305"/>
      <c r="B1648" s="305"/>
      <c r="C1648" s="305"/>
      <c r="D1648" s="305"/>
      <c r="E1648" s="305"/>
      <c r="F1648" s="305"/>
      <c r="G1648" s="249"/>
    </row>
    <row r="1649" spans="1:7">
      <c r="A1649" s="307" t="s">
        <v>4274</v>
      </c>
      <c r="B1649" s="305"/>
      <c r="C1649" s="305"/>
      <c r="D1649" s="303" t="s">
        <v>263</v>
      </c>
      <c r="E1649" s="303" t="s">
        <v>262</v>
      </c>
      <c r="F1649" s="308" t="s">
        <v>4278</v>
      </c>
      <c r="G1649" s="257" t="s">
        <v>4279</v>
      </c>
    </row>
    <row r="1650" spans="1:7" ht="16.5">
      <c r="A1650" s="305" t="s">
        <v>2001</v>
      </c>
      <c r="B1650" s="305"/>
      <c r="C1650" s="305"/>
      <c r="D1650" s="305"/>
      <c r="E1650" s="305"/>
      <c r="F1650" s="306"/>
      <c r="G1650" s="249"/>
    </row>
    <row r="1651" spans="1:7">
      <c r="A1651" s="304"/>
      <c r="B1651" s="304"/>
      <c r="C1651" s="305"/>
      <c r="D1651" s="304"/>
      <c r="E1651" s="309"/>
      <c r="F1651" s="310"/>
      <c r="G1651" s="261">
        <f>E1651*F1651</f>
        <v>0</v>
      </c>
    </row>
    <row r="1652" spans="1:7">
      <c r="A1652" s="304" t="s">
        <v>1904</v>
      </c>
      <c r="B1652" s="304"/>
      <c r="C1652" s="304"/>
      <c r="D1652" s="304"/>
      <c r="E1652" s="304"/>
      <c r="F1652" s="311"/>
      <c r="G1652" s="261">
        <f>SUM(G1651)</f>
        <v>0</v>
      </c>
    </row>
    <row r="1653" spans="1:7" ht="16.5">
      <c r="A1653" s="305" t="s">
        <v>2003</v>
      </c>
      <c r="B1653" s="305"/>
      <c r="C1653" s="305"/>
      <c r="D1653" s="305"/>
      <c r="E1653" s="305"/>
      <c r="F1653" s="306"/>
      <c r="G1653" s="249"/>
    </row>
    <row r="1654" spans="1:7">
      <c r="A1654" s="304"/>
      <c r="B1654" s="304"/>
      <c r="C1654" s="305"/>
      <c r="D1654" s="304"/>
      <c r="E1654" s="309"/>
      <c r="F1654" s="310"/>
      <c r="G1654" s="261">
        <f>E1654*F1654</f>
        <v>0</v>
      </c>
    </row>
    <row r="1655" spans="1:7">
      <c r="A1655" s="304"/>
      <c r="B1655" s="304"/>
      <c r="C1655" s="305"/>
      <c r="D1655" s="304"/>
      <c r="E1655" s="309"/>
      <c r="F1655" s="310"/>
      <c r="G1655" s="261">
        <f>E1655*F1655</f>
        <v>0</v>
      </c>
    </row>
    <row r="1656" spans="1:7">
      <c r="A1656" s="305"/>
      <c r="B1656" s="305"/>
      <c r="C1656" s="305"/>
      <c r="D1656" s="305"/>
      <c r="E1656" s="305"/>
      <c r="F1656" s="306"/>
      <c r="G1656" s="249"/>
    </row>
    <row r="1657" spans="1:7">
      <c r="A1657" s="304" t="s">
        <v>1904</v>
      </c>
      <c r="B1657" s="304"/>
      <c r="C1657" s="304"/>
      <c r="D1657" s="304"/>
      <c r="E1657" s="304"/>
      <c r="F1657" s="311"/>
      <c r="G1657" s="261">
        <f>SUM(G1654:G1656)</f>
        <v>0</v>
      </c>
    </row>
    <row r="1658" spans="1:7" ht="24.75">
      <c r="A1658" s="305" t="s">
        <v>2006</v>
      </c>
      <c r="B1658" s="305"/>
      <c r="C1658" s="305"/>
      <c r="D1658" s="305"/>
      <c r="E1658" s="305"/>
      <c r="F1658" s="306"/>
      <c r="G1658" s="249"/>
    </row>
    <row r="1659" spans="1:7" ht="24.75">
      <c r="A1659" s="304" t="s">
        <v>9</v>
      </c>
      <c r="B1659" s="304" t="s">
        <v>4387</v>
      </c>
      <c r="C1659" s="305" t="s">
        <v>4388</v>
      </c>
      <c r="D1659" s="304" t="s">
        <v>4314</v>
      </c>
      <c r="E1659" s="309">
        <v>1</v>
      </c>
      <c r="F1659" s="310">
        <v>293.7100707144599</v>
      </c>
      <c r="G1659" s="261">
        <f>E1659*F1659</f>
        <v>293.7100707144599</v>
      </c>
    </row>
    <row r="1660" spans="1:7">
      <c r="A1660" s="304" t="s">
        <v>1904</v>
      </c>
      <c r="B1660" s="304"/>
      <c r="C1660" s="304"/>
      <c r="D1660" s="304"/>
      <c r="E1660" s="304"/>
      <c r="F1660" s="311"/>
      <c r="G1660" s="261">
        <f>SUM(G1659)</f>
        <v>293.7100707144599</v>
      </c>
    </row>
    <row r="1661" spans="1:7">
      <c r="A1661" s="313" t="s">
        <v>4273</v>
      </c>
      <c r="B1661" s="304"/>
      <c r="C1661" s="304"/>
      <c r="D1661" s="304"/>
      <c r="E1661" s="304"/>
      <c r="F1661" s="311"/>
      <c r="G1661" s="261">
        <f>G1652+G1657+G1660</f>
        <v>293.7100707144599</v>
      </c>
    </row>
    <row r="1662" spans="1:7">
      <c r="A1662" s="313" t="s">
        <v>4271</v>
      </c>
      <c r="B1662" s="304"/>
      <c r="C1662" s="304"/>
      <c r="D1662" s="304"/>
      <c r="E1662" s="304"/>
      <c r="F1662" s="312">
        <v>0.2303</v>
      </c>
      <c r="G1662" s="261">
        <f>F1662*G1661</f>
        <v>67.641429285540113</v>
      </c>
    </row>
    <row r="1663" spans="1:7" ht="24.75">
      <c r="A1663" s="307" t="s">
        <v>4280</v>
      </c>
      <c r="B1663" s="305"/>
      <c r="C1663" s="305"/>
      <c r="D1663" s="305"/>
      <c r="E1663" s="305"/>
      <c r="F1663" s="306"/>
      <c r="G1663" s="252">
        <f>G1661+G1662</f>
        <v>361.35149999999999</v>
      </c>
    </row>
    <row r="1664" spans="1:7">
      <c r="A1664" s="305"/>
      <c r="B1664" s="305"/>
      <c r="C1664" s="305"/>
      <c r="D1664" s="305"/>
      <c r="E1664" s="305"/>
      <c r="F1664" s="306"/>
      <c r="G1664" s="252"/>
    </row>
    <row r="1665" spans="1:7" ht="24.75">
      <c r="A1665" s="303" t="s">
        <v>118</v>
      </c>
      <c r="B1665" s="303" t="s">
        <v>34</v>
      </c>
      <c r="C1665" s="303" t="s">
        <v>4400</v>
      </c>
      <c r="D1665" s="305"/>
      <c r="E1665" s="305"/>
      <c r="F1665" s="306"/>
      <c r="G1665" s="252" t="s">
        <v>4281</v>
      </c>
    </row>
    <row r="1666" spans="1:7">
      <c r="A1666" s="305"/>
      <c r="B1666" s="305"/>
      <c r="C1666" s="305"/>
      <c r="D1666" s="305"/>
      <c r="E1666" s="305"/>
      <c r="F1666" s="305"/>
      <c r="G1666" s="249"/>
    </row>
    <row r="1667" spans="1:7">
      <c r="A1667" s="307" t="s">
        <v>4274</v>
      </c>
      <c r="B1667" s="305"/>
      <c r="C1667" s="305"/>
      <c r="D1667" s="303" t="s">
        <v>263</v>
      </c>
      <c r="E1667" s="303" t="s">
        <v>262</v>
      </c>
      <c r="F1667" s="308" t="s">
        <v>4278</v>
      </c>
      <c r="G1667" s="257" t="s">
        <v>4279</v>
      </c>
    </row>
    <row r="1668" spans="1:7" ht="16.5">
      <c r="A1668" s="305" t="s">
        <v>2001</v>
      </c>
      <c r="B1668" s="305"/>
      <c r="C1668" s="305"/>
      <c r="D1668" s="305"/>
      <c r="E1668" s="305"/>
      <c r="F1668" s="306"/>
      <c r="G1668" s="249"/>
    </row>
    <row r="1669" spans="1:7">
      <c r="A1669" s="304"/>
      <c r="B1669" s="304"/>
      <c r="C1669" s="305"/>
      <c r="D1669" s="304"/>
      <c r="E1669" s="309"/>
      <c r="F1669" s="310"/>
      <c r="G1669" s="261">
        <f>E1669*F1669</f>
        <v>0</v>
      </c>
    </row>
    <row r="1670" spans="1:7">
      <c r="A1670" s="304" t="s">
        <v>1904</v>
      </c>
      <c r="B1670" s="304"/>
      <c r="C1670" s="304"/>
      <c r="D1670" s="304"/>
      <c r="E1670" s="304"/>
      <c r="F1670" s="311"/>
      <c r="G1670" s="261">
        <f>SUM(G1669)</f>
        <v>0</v>
      </c>
    </row>
    <row r="1671" spans="1:7" ht="16.5">
      <c r="A1671" s="305" t="s">
        <v>2003</v>
      </c>
      <c r="B1671" s="305"/>
      <c r="C1671" s="305"/>
      <c r="D1671" s="305"/>
      <c r="E1671" s="305"/>
      <c r="F1671" s="306"/>
      <c r="G1671" s="249"/>
    </row>
    <row r="1672" spans="1:7">
      <c r="A1672" s="304"/>
      <c r="B1672" s="304"/>
      <c r="C1672" s="305"/>
      <c r="D1672" s="304"/>
      <c r="E1672" s="309"/>
      <c r="F1672" s="310"/>
      <c r="G1672" s="261">
        <f>E1672*F1672</f>
        <v>0</v>
      </c>
    </row>
    <row r="1673" spans="1:7">
      <c r="A1673" s="304"/>
      <c r="B1673" s="304"/>
      <c r="C1673" s="305"/>
      <c r="D1673" s="304"/>
      <c r="E1673" s="309"/>
      <c r="F1673" s="310"/>
      <c r="G1673" s="261">
        <f>E1673*F1673</f>
        <v>0</v>
      </c>
    </row>
    <row r="1674" spans="1:7">
      <c r="A1674" s="305"/>
      <c r="B1674" s="305"/>
      <c r="C1674" s="305"/>
      <c r="D1674" s="305"/>
      <c r="E1674" s="305"/>
      <c r="F1674" s="306"/>
      <c r="G1674" s="249"/>
    </row>
    <row r="1675" spans="1:7">
      <c r="A1675" s="304" t="s">
        <v>1904</v>
      </c>
      <c r="B1675" s="304"/>
      <c r="C1675" s="304"/>
      <c r="D1675" s="304"/>
      <c r="E1675" s="304"/>
      <c r="F1675" s="311"/>
      <c r="G1675" s="261">
        <f>SUM(G1672:G1674)</f>
        <v>0</v>
      </c>
    </row>
    <row r="1676" spans="1:7" ht="24.75">
      <c r="A1676" s="305" t="s">
        <v>2006</v>
      </c>
      <c r="B1676" s="305"/>
      <c r="C1676" s="305"/>
      <c r="D1676" s="305"/>
      <c r="E1676" s="305"/>
      <c r="F1676" s="306"/>
      <c r="G1676" s="249"/>
    </row>
    <row r="1677" spans="1:7" ht="24.75">
      <c r="A1677" s="304" t="s">
        <v>9</v>
      </c>
      <c r="B1677" s="304" t="s">
        <v>34</v>
      </c>
      <c r="C1677" s="305" t="s">
        <v>4361</v>
      </c>
      <c r="D1677" s="304" t="s">
        <v>4281</v>
      </c>
      <c r="E1677" s="309">
        <v>1</v>
      </c>
      <c r="F1677" s="310">
        <v>38.850158497927339</v>
      </c>
      <c r="G1677" s="261">
        <f>E1677*F1677</f>
        <v>38.850158497927339</v>
      </c>
    </row>
    <row r="1678" spans="1:7">
      <c r="A1678" s="304" t="s">
        <v>1904</v>
      </c>
      <c r="B1678" s="304"/>
      <c r="C1678" s="304"/>
      <c r="D1678" s="304"/>
      <c r="E1678" s="304"/>
      <c r="F1678" s="311"/>
      <c r="G1678" s="261">
        <f>SUM(G1677)</f>
        <v>38.850158497927339</v>
      </c>
    </row>
    <row r="1679" spans="1:7">
      <c r="A1679" s="313" t="s">
        <v>4273</v>
      </c>
      <c r="B1679" s="304"/>
      <c r="C1679" s="304"/>
      <c r="D1679" s="304"/>
      <c r="E1679" s="304"/>
      <c r="F1679" s="311"/>
      <c r="G1679" s="261">
        <f>G1670+G1675+G1678</f>
        <v>38.850158497927339</v>
      </c>
    </row>
    <row r="1680" spans="1:7">
      <c r="A1680" s="313" t="s">
        <v>4271</v>
      </c>
      <c r="B1680" s="304"/>
      <c r="C1680" s="304"/>
      <c r="D1680" s="304"/>
      <c r="E1680" s="304"/>
      <c r="F1680" s="312">
        <v>0.2303</v>
      </c>
      <c r="G1680" s="261">
        <f>F1680*G1679</f>
        <v>8.9471915020726662</v>
      </c>
    </row>
    <row r="1681" spans="1:7" ht="24.75">
      <c r="A1681" s="307" t="s">
        <v>4280</v>
      </c>
      <c r="B1681" s="305"/>
      <c r="C1681" s="305"/>
      <c r="D1681" s="305"/>
      <c r="E1681" s="305"/>
      <c r="F1681" s="306"/>
      <c r="G1681" s="252">
        <f>SUM(G1679:G1680)</f>
        <v>47.797350000000009</v>
      </c>
    </row>
    <row r="1682" spans="1:7">
      <c r="A1682" s="305"/>
      <c r="B1682" s="305"/>
      <c r="C1682" s="305"/>
      <c r="D1682" s="305"/>
      <c r="E1682" s="305"/>
      <c r="F1682" s="306"/>
      <c r="G1682" s="252"/>
    </row>
    <row r="1683" spans="1:7" ht="16.5">
      <c r="A1683" s="303" t="s">
        <v>123</v>
      </c>
      <c r="B1683" s="303" t="s">
        <v>31</v>
      </c>
      <c r="C1683" s="304" t="s">
        <v>4337</v>
      </c>
      <c r="D1683" s="305"/>
      <c r="E1683" s="305"/>
      <c r="F1683" s="306"/>
      <c r="G1683" s="252" t="s">
        <v>30</v>
      </c>
    </row>
    <row r="1684" spans="1:7">
      <c r="A1684" s="305"/>
      <c r="B1684" s="305"/>
      <c r="C1684" s="305"/>
      <c r="D1684" s="305"/>
      <c r="E1684" s="305"/>
      <c r="F1684" s="305"/>
      <c r="G1684" s="249"/>
    </row>
    <row r="1685" spans="1:7">
      <c r="A1685" s="307" t="s">
        <v>4274</v>
      </c>
      <c r="B1685" s="305"/>
      <c r="C1685" s="305"/>
      <c r="D1685" s="303" t="s">
        <v>263</v>
      </c>
      <c r="E1685" s="303" t="s">
        <v>262</v>
      </c>
      <c r="F1685" s="308" t="s">
        <v>4278</v>
      </c>
      <c r="G1685" s="257" t="s">
        <v>4279</v>
      </c>
    </row>
    <row r="1686" spans="1:7" ht="16.5">
      <c r="A1686" s="305" t="s">
        <v>2001</v>
      </c>
      <c r="B1686" s="305"/>
      <c r="C1686" s="305"/>
      <c r="D1686" s="305"/>
      <c r="E1686" s="305"/>
      <c r="F1686" s="306"/>
      <c r="G1686" s="249"/>
    </row>
    <row r="1687" spans="1:7">
      <c r="A1687" s="304"/>
      <c r="B1687" s="304"/>
      <c r="C1687" s="305"/>
      <c r="D1687" s="304"/>
      <c r="E1687" s="309"/>
      <c r="F1687" s="310"/>
      <c r="G1687" s="261">
        <f>E1687*F1687</f>
        <v>0</v>
      </c>
    </row>
    <row r="1688" spans="1:7">
      <c r="A1688" s="304" t="s">
        <v>1904</v>
      </c>
      <c r="B1688" s="304"/>
      <c r="C1688" s="304"/>
      <c r="D1688" s="304"/>
      <c r="E1688" s="304"/>
      <c r="F1688" s="311"/>
      <c r="G1688" s="261">
        <f>SUM(G1687)</f>
        <v>0</v>
      </c>
    </row>
    <row r="1689" spans="1:7" ht="16.5">
      <c r="A1689" s="305" t="s">
        <v>2003</v>
      </c>
      <c r="B1689" s="305"/>
      <c r="C1689" s="305"/>
      <c r="D1689" s="305"/>
      <c r="E1689" s="305"/>
      <c r="F1689" s="306"/>
      <c r="G1689" s="249"/>
    </row>
    <row r="1690" spans="1:7">
      <c r="A1690" s="304"/>
      <c r="B1690" s="304"/>
      <c r="C1690" s="305"/>
      <c r="D1690" s="304"/>
      <c r="E1690" s="309"/>
      <c r="F1690" s="310"/>
      <c r="G1690" s="261">
        <f>E1690*F1690</f>
        <v>0</v>
      </c>
    </row>
    <row r="1691" spans="1:7">
      <c r="A1691" s="304"/>
      <c r="B1691" s="304"/>
      <c r="C1691" s="305"/>
      <c r="D1691" s="304"/>
      <c r="E1691" s="309"/>
      <c r="F1691" s="310"/>
      <c r="G1691" s="261">
        <f>E1691*F1691</f>
        <v>0</v>
      </c>
    </row>
    <row r="1692" spans="1:7">
      <c r="A1692" s="305"/>
      <c r="B1692" s="305"/>
      <c r="C1692" s="305"/>
      <c r="D1692" s="305"/>
      <c r="E1692" s="305"/>
      <c r="F1692" s="306"/>
      <c r="G1692" s="249"/>
    </row>
    <row r="1693" spans="1:7">
      <c r="A1693" s="304" t="s">
        <v>1904</v>
      </c>
      <c r="B1693" s="304"/>
      <c r="C1693" s="304"/>
      <c r="D1693" s="304"/>
      <c r="E1693" s="304"/>
      <c r="F1693" s="311"/>
      <c r="G1693" s="261">
        <f>SUM(G1690:G1692)</f>
        <v>0</v>
      </c>
    </row>
    <row r="1694" spans="1:7" ht="24.75">
      <c r="A1694" s="305" t="s">
        <v>2006</v>
      </c>
      <c r="B1694" s="305"/>
      <c r="C1694" s="305"/>
      <c r="D1694" s="305"/>
      <c r="E1694" s="305"/>
      <c r="F1694" s="306"/>
      <c r="G1694" s="249"/>
    </row>
    <row r="1695" spans="1:7" ht="16.5">
      <c r="A1695" s="304" t="s">
        <v>9</v>
      </c>
      <c r="B1695" s="304" t="s">
        <v>4335</v>
      </c>
      <c r="C1695" s="305" t="s">
        <v>4336</v>
      </c>
      <c r="D1695" s="304" t="s">
        <v>30</v>
      </c>
      <c r="E1695" s="309">
        <v>1</v>
      </c>
      <c r="F1695" s="310">
        <v>6.7933918556449653</v>
      </c>
      <c r="G1695" s="261">
        <f>E1695*F1695</f>
        <v>6.7933918556449653</v>
      </c>
    </row>
    <row r="1696" spans="1:7">
      <c r="A1696" s="304" t="s">
        <v>1904</v>
      </c>
      <c r="B1696" s="304"/>
      <c r="C1696" s="304"/>
      <c r="D1696" s="304"/>
      <c r="E1696" s="304"/>
      <c r="F1696" s="311"/>
      <c r="G1696" s="261">
        <f>SUM(G1695)</f>
        <v>6.7933918556449653</v>
      </c>
    </row>
    <row r="1697" spans="1:7">
      <c r="A1697" s="313" t="s">
        <v>4273</v>
      </c>
      <c r="B1697" s="304"/>
      <c r="C1697" s="304"/>
      <c r="D1697" s="304"/>
      <c r="E1697" s="304"/>
      <c r="F1697" s="311"/>
      <c r="G1697" s="261">
        <f>G1688+G1693+G1696</f>
        <v>6.7933918556449653</v>
      </c>
    </row>
    <row r="1698" spans="1:7">
      <c r="A1698" s="313" t="s">
        <v>4271</v>
      </c>
      <c r="B1698" s="304"/>
      <c r="C1698" s="304"/>
      <c r="D1698" s="304"/>
      <c r="E1698" s="304"/>
      <c r="F1698" s="312">
        <v>0.2303</v>
      </c>
      <c r="G1698" s="261">
        <f>F1698*G1697</f>
        <v>1.5645181443550356</v>
      </c>
    </row>
    <row r="1699" spans="1:7" ht="24.75">
      <c r="A1699" s="307" t="s">
        <v>4280</v>
      </c>
      <c r="B1699" s="305"/>
      <c r="C1699" s="305"/>
      <c r="D1699" s="305"/>
      <c r="E1699" s="305"/>
      <c r="F1699" s="306"/>
      <c r="G1699" s="252">
        <f>G1697+G1698</f>
        <v>8.3579100000000004</v>
      </c>
    </row>
    <row r="1700" spans="1:7">
      <c r="A1700" s="305"/>
      <c r="B1700" s="305"/>
      <c r="C1700" s="305"/>
      <c r="D1700" s="305"/>
      <c r="E1700" s="305"/>
      <c r="F1700" s="306"/>
      <c r="G1700" s="252"/>
    </row>
    <row r="1701" spans="1:7" ht="16.5">
      <c r="A1701" s="303" t="s">
        <v>122</v>
      </c>
      <c r="B1701" s="303" t="s">
        <v>80</v>
      </c>
      <c r="C1701" s="304" t="s">
        <v>4368</v>
      </c>
      <c r="D1701" s="305"/>
      <c r="E1701" s="305"/>
      <c r="F1701" s="306"/>
      <c r="G1701" s="252" t="s">
        <v>30</v>
      </c>
    </row>
    <row r="1702" spans="1:7">
      <c r="A1702" s="305"/>
      <c r="B1702" s="305"/>
      <c r="C1702" s="305"/>
      <c r="D1702" s="305"/>
      <c r="E1702" s="305"/>
      <c r="F1702" s="305"/>
      <c r="G1702" s="249"/>
    </row>
    <row r="1703" spans="1:7">
      <c r="A1703" s="307" t="s">
        <v>4274</v>
      </c>
      <c r="B1703" s="305"/>
      <c r="C1703" s="305"/>
      <c r="D1703" s="303" t="s">
        <v>263</v>
      </c>
      <c r="E1703" s="303" t="s">
        <v>262</v>
      </c>
      <c r="F1703" s="308" t="s">
        <v>4278</v>
      </c>
      <c r="G1703" s="257" t="s">
        <v>4279</v>
      </c>
    </row>
    <row r="1704" spans="1:7" ht="16.5">
      <c r="A1704" s="305" t="s">
        <v>2001</v>
      </c>
      <c r="B1704" s="305"/>
      <c r="C1704" s="305"/>
      <c r="D1704" s="305"/>
      <c r="E1704" s="305"/>
      <c r="F1704" s="306"/>
      <c r="G1704" s="249"/>
    </row>
    <row r="1705" spans="1:7">
      <c r="A1705" s="304"/>
      <c r="B1705" s="304"/>
      <c r="C1705" s="305"/>
      <c r="D1705" s="304"/>
      <c r="E1705" s="309"/>
      <c r="F1705" s="310"/>
      <c r="G1705" s="261">
        <f>E1705*F1705</f>
        <v>0</v>
      </c>
    </row>
    <row r="1706" spans="1:7">
      <c r="A1706" s="304" t="s">
        <v>1904</v>
      </c>
      <c r="B1706" s="304"/>
      <c r="C1706" s="304"/>
      <c r="D1706" s="304"/>
      <c r="E1706" s="304"/>
      <c r="F1706" s="311"/>
      <c r="G1706" s="261">
        <f>SUM(G1705)</f>
        <v>0</v>
      </c>
    </row>
    <row r="1707" spans="1:7" ht="16.5">
      <c r="A1707" s="305" t="s">
        <v>2003</v>
      </c>
      <c r="B1707" s="305"/>
      <c r="C1707" s="305"/>
      <c r="D1707" s="305"/>
      <c r="E1707" s="305"/>
      <c r="F1707" s="306"/>
      <c r="G1707" s="249"/>
    </row>
    <row r="1708" spans="1:7">
      <c r="A1708" s="304"/>
      <c r="B1708" s="304"/>
      <c r="C1708" s="305"/>
      <c r="D1708" s="304"/>
      <c r="E1708" s="309"/>
      <c r="F1708" s="310"/>
      <c r="G1708" s="261">
        <f>E1708*F1708</f>
        <v>0</v>
      </c>
    </row>
    <row r="1709" spans="1:7">
      <c r="A1709" s="304"/>
      <c r="B1709" s="304"/>
      <c r="C1709" s="305"/>
      <c r="D1709" s="304"/>
      <c r="E1709" s="309"/>
      <c r="F1709" s="310"/>
      <c r="G1709" s="261">
        <f>E1709*F1709</f>
        <v>0</v>
      </c>
    </row>
    <row r="1710" spans="1:7">
      <c r="A1710" s="305"/>
      <c r="B1710" s="305"/>
      <c r="C1710" s="305"/>
      <c r="D1710" s="305"/>
      <c r="E1710" s="305"/>
      <c r="F1710" s="306"/>
      <c r="G1710" s="249"/>
    </row>
    <row r="1711" spans="1:7">
      <c r="A1711" s="304" t="s">
        <v>1904</v>
      </c>
      <c r="B1711" s="304"/>
      <c r="C1711" s="304"/>
      <c r="D1711" s="304"/>
      <c r="E1711" s="304"/>
      <c r="F1711" s="311"/>
      <c r="G1711" s="261">
        <f>SUM(G1708:G1710)</f>
        <v>0</v>
      </c>
    </row>
    <row r="1712" spans="1:7" ht="24.75">
      <c r="A1712" s="305" t="s">
        <v>2006</v>
      </c>
      <c r="B1712" s="305"/>
      <c r="C1712" s="305"/>
      <c r="D1712" s="305"/>
      <c r="E1712" s="305"/>
      <c r="F1712" s="306"/>
      <c r="G1712" s="249"/>
    </row>
    <row r="1713" spans="1:7">
      <c r="A1713" s="304" t="s">
        <v>9</v>
      </c>
      <c r="B1713" s="304" t="s">
        <v>4369</v>
      </c>
      <c r="C1713" s="305" t="s">
        <v>4370</v>
      </c>
      <c r="D1713" s="304" t="s">
        <v>30</v>
      </c>
      <c r="E1713" s="309">
        <v>1</v>
      </c>
      <c r="F1713" s="310">
        <v>6.6282248232138503</v>
      </c>
      <c r="G1713" s="261">
        <f>E1713*F1713</f>
        <v>6.6282248232138503</v>
      </c>
    </row>
    <row r="1714" spans="1:7">
      <c r="A1714" s="304" t="s">
        <v>1904</v>
      </c>
      <c r="B1714" s="304"/>
      <c r="C1714" s="304"/>
      <c r="D1714" s="304"/>
      <c r="E1714" s="304"/>
      <c r="F1714" s="311"/>
      <c r="G1714" s="261">
        <f>SUM(G1713)</f>
        <v>6.6282248232138503</v>
      </c>
    </row>
    <row r="1715" spans="1:7">
      <c r="A1715" s="313" t="s">
        <v>4273</v>
      </c>
      <c r="B1715" s="304"/>
      <c r="C1715" s="304"/>
      <c r="D1715" s="304"/>
      <c r="E1715" s="304"/>
      <c r="F1715" s="311"/>
      <c r="G1715" s="261">
        <f>G1706+G1711+G1714</f>
        <v>6.6282248232138503</v>
      </c>
    </row>
    <row r="1716" spans="1:7">
      <c r="A1716" s="313" t="s">
        <v>4271</v>
      </c>
      <c r="B1716" s="304"/>
      <c r="C1716" s="304"/>
      <c r="D1716" s="304"/>
      <c r="E1716" s="304"/>
      <c r="F1716" s="312">
        <v>0.2303</v>
      </c>
      <c r="G1716" s="261">
        <f>F1716*G1715</f>
        <v>1.5264801767861498</v>
      </c>
    </row>
    <row r="1717" spans="1:7" ht="24.75">
      <c r="A1717" s="307" t="s">
        <v>4280</v>
      </c>
      <c r="B1717" s="305"/>
      <c r="C1717" s="305"/>
      <c r="D1717" s="305"/>
      <c r="E1717" s="305"/>
      <c r="F1717" s="306"/>
      <c r="G1717" s="252">
        <f>G1715+G1716</f>
        <v>8.1547049999999999</v>
      </c>
    </row>
    <row r="1718" spans="1:7">
      <c r="A1718" s="305"/>
      <c r="B1718" s="305"/>
      <c r="C1718" s="305"/>
      <c r="D1718" s="305"/>
      <c r="E1718" s="305"/>
      <c r="F1718" s="306"/>
      <c r="G1718" s="252"/>
    </row>
    <row r="1719" spans="1:7" ht="33">
      <c r="A1719" s="303" t="s">
        <v>121</v>
      </c>
      <c r="B1719" s="303" t="s">
        <v>28</v>
      </c>
      <c r="C1719" s="304" t="s">
        <v>4386</v>
      </c>
      <c r="D1719" s="305"/>
      <c r="E1719" s="305"/>
      <c r="F1719" s="306"/>
      <c r="G1719" s="252" t="s">
        <v>4314</v>
      </c>
    </row>
    <row r="1720" spans="1:7">
      <c r="A1720" s="305"/>
      <c r="B1720" s="305"/>
      <c r="C1720" s="305"/>
      <c r="D1720" s="305"/>
      <c r="E1720" s="305"/>
      <c r="F1720" s="305"/>
      <c r="G1720" s="249"/>
    </row>
    <row r="1721" spans="1:7">
      <c r="A1721" s="307" t="s">
        <v>4274</v>
      </c>
      <c r="B1721" s="305"/>
      <c r="C1721" s="305"/>
      <c r="D1721" s="303" t="s">
        <v>263</v>
      </c>
      <c r="E1721" s="303" t="s">
        <v>262</v>
      </c>
      <c r="F1721" s="308" t="s">
        <v>4278</v>
      </c>
      <c r="G1721" s="257" t="s">
        <v>4279</v>
      </c>
    </row>
    <row r="1722" spans="1:7" ht="16.5">
      <c r="A1722" s="305" t="s">
        <v>2001</v>
      </c>
      <c r="B1722" s="305"/>
      <c r="C1722" s="305"/>
      <c r="D1722" s="305"/>
      <c r="E1722" s="305"/>
      <c r="F1722" s="306"/>
      <c r="G1722" s="249"/>
    </row>
    <row r="1723" spans="1:7">
      <c r="A1723" s="304"/>
      <c r="B1723" s="304"/>
      <c r="C1723" s="305"/>
      <c r="D1723" s="304"/>
      <c r="E1723" s="309"/>
      <c r="F1723" s="310"/>
      <c r="G1723" s="261">
        <f>E1723*F1723</f>
        <v>0</v>
      </c>
    </row>
    <row r="1724" spans="1:7">
      <c r="A1724" s="304" t="s">
        <v>1904</v>
      </c>
      <c r="B1724" s="304"/>
      <c r="C1724" s="304"/>
      <c r="D1724" s="304"/>
      <c r="E1724" s="304"/>
      <c r="F1724" s="311"/>
      <c r="G1724" s="261">
        <f>SUM(G1723)</f>
        <v>0</v>
      </c>
    </row>
    <row r="1725" spans="1:7" ht="16.5">
      <c r="A1725" s="305" t="s">
        <v>2003</v>
      </c>
      <c r="B1725" s="305"/>
      <c r="C1725" s="305"/>
      <c r="D1725" s="305"/>
      <c r="E1725" s="305"/>
      <c r="F1725" s="306"/>
      <c r="G1725" s="249"/>
    </row>
    <row r="1726" spans="1:7">
      <c r="A1726" s="304"/>
      <c r="B1726" s="304"/>
      <c r="C1726" s="305"/>
      <c r="D1726" s="304"/>
      <c r="E1726" s="309"/>
      <c r="F1726" s="310"/>
      <c r="G1726" s="261">
        <f>E1726*F1726</f>
        <v>0</v>
      </c>
    </row>
    <row r="1727" spans="1:7">
      <c r="A1727" s="304"/>
      <c r="B1727" s="304"/>
      <c r="C1727" s="305"/>
      <c r="D1727" s="304"/>
      <c r="E1727" s="309"/>
      <c r="F1727" s="310"/>
      <c r="G1727" s="261">
        <f>E1727*F1727</f>
        <v>0</v>
      </c>
    </row>
    <row r="1728" spans="1:7">
      <c r="A1728" s="305"/>
      <c r="B1728" s="305"/>
      <c r="C1728" s="305"/>
      <c r="D1728" s="305"/>
      <c r="E1728" s="305"/>
      <c r="F1728" s="306"/>
      <c r="G1728" s="249"/>
    </row>
    <row r="1729" spans="1:7">
      <c r="A1729" s="304" t="s">
        <v>1904</v>
      </c>
      <c r="B1729" s="304"/>
      <c r="C1729" s="304"/>
      <c r="D1729" s="304"/>
      <c r="E1729" s="304"/>
      <c r="F1729" s="311"/>
      <c r="G1729" s="261">
        <f>SUM(G1726:G1728)</f>
        <v>0</v>
      </c>
    </row>
    <row r="1730" spans="1:7" ht="24.75">
      <c r="A1730" s="305" t="s">
        <v>2006</v>
      </c>
      <c r="B1730" s="305"/>
      <c r="C1730" s="305"/>
      <c r="D1730" s="305"/>
      <c r="E1730" s="305"/>
      <c r="F1730" s="306"/>
      <c r="G1730" s="249"/>
    </row>
    <row r="1731" spans="1:7" ht="24.75">
      <c r="A1731" s="304" t="s">
        <v>9</v>
      </c>
      <c r="B1731" s="304" t="s">
        <v>4387</v>
      </c>
      <c r="C1731" s="305" t="s">
        <v>4388</v>
      </c>
      <c r="D1731" s="304" t="s">
        <v>4314</v>
      </c>
      <c r="E1731" s="309">
        <v>1</v>
      </c>
      <c r="F1731" s="310">
        <v>293.7100707144599</v>
      </c>
      <c r="G1731" s="261">
        <f>E1731*F1731</f>
        <v>293.7100707144599</v>
      </c>
    </row>
    <row r="1732" spans="1:7">
      <c r="A1732" s="304" t="s">
        <v>1904</v>
      </c>
      <c r="B1732" s="304"/>
      <c r="C1732" s="304"/>
      <c r="D1732" s="304"/>
      <c r="E1732" s="304"/>
      <c r="F1732" s="311"/>
      <c r="G1732" s="261">
        <f>SUM(G1731)</f>
        <v>293.7100707144599</v>
      </c>
    </row>
    <row r="1733" spans="1:7">
      <c r="A1733" s="313" t="s">
        <v>4273</v>
      </c>
      <c r="B1733" s="304"/>
      <c r="C1733" s="304"/>
      <c r="D1733" s="304"/>
      <c r="E1733" s="304"/>
      <c r="F1733" s="311"/>
      <c r="G1733" s="261">
        <f>G1724+G1729+G1732</f>
        <v>293.7100707144599</v>
      </c>
    </row>
    <row r="1734" spans="1:7">
      <c r="A1734" s="313" t="s">
        <v>4271</v>
      </c>
      <c r="B1734" s="304"/>
      <c r="C1734" s="304"/>
      <c r="D1734" s="304"/>
      <c r="E1734" s="304"/>
      <c r="F1734" s="312">
        <v>0.2303</v>
      </c>
      <c r="G1734" s="261">
        <f>F1734*G1733</f>
        <v>67.641429285540113</v>
      </c>
    </row>
    <row r="1735" spans="1:7" ht="24.75">
      <c r="A1735" s="307" t="s">
        <v>4280</v>
      </c>
      <c r="B1735" s="305"/>
      <c r="C1735" s="305"/>
      <c r="D1735" s="305"/>
      <c r="E1735" s="305"/>
      <c r="F1735" s="306"/>
      <c r="G1735" s="252">
        <f>G1733+G1734</f>
        <v>361.35149999999999</v>
      </c>
    </row>
    <row r="1736" spans="1:7">
      <c r="A1736" s="305"/>
      <c r="B1736" s="305"/>
      <c r="C1736" s="305"/>
      <c r="D1736" s="305"/>
      <c r="E1736" s="305"/>
      <c r="F1736" s="306"/>
      <c r="G1736" s="252"/>
    </row>
    <row r="1737" spans="1:7" ht="24.75">
      <c r="A1737" s="303" t="s">
        <v>113</v>
      </c>
      <c r="B1737" s="303" t="s">
        <v>34</v>
      </c>
      <c r="C1737" s="303" t="s">
        <v>4400</v>
      </c>
      <c r="D1737" s="305"/>
      <c r="E1737" s="305"/>
      <c r="F1737" s="306"/>
      <c r="G1737" s="252" t="s">
        <v>4281</v>
      </c>
    </row>
    <row r="1738" spans="1:7">
      <c r="A1738" s="305"/>
      <c r="B1738" s="305"/>
      <c r="C1738" s="305"/>
      <c r="D1738" s="305"/>
      <c r="E1738" s="305"/>
      <c r="F1738" s="305"/>
      <c r="G1738" s="249"/>
    </row>
    <row r="1739" spans="1:7">
      <c r="A1739" s="307" t="s">
        <v>4274</v>
      </c>
      <c r="B1739" s="305"/>
      <c r="C1739" s="305"/>
      <c r="D1739" s="303" t="s">
        <v>263</v>
      </c>
      <c r="E1739" s="303" t="s">
        <v>262</v>
      </c>
      <c r="F1739" s="308" t="s">
        <v>4278</v>
      </c>
      <c r="G1739" s="257" t="s">
        <v>4279</v>
      </c>
    </row>
    <row r="1740" spans="1:7" ht="16.5">
      <c r="A1740" s="305" t="s">
        <v>2001</v>
      </c>
      <c r="B1740" s="305"/>
      <c r="C1740" s="305"/>
      <c r="D1740" s="305"/>
      <c r="E1740" s="305"/>
      <c r="F1740" s="306"/>
      <c r="G1740" s="249"/>
    </row>
    <row r="1741" spans="1:7">
      <c r="A1741" s="304"/>
      <c r="B1741" s="304"/>
      <c r="C1741" s="305"/>
      <c r="D1741" s="304"/>
      <c r="E1741" s="309"/>
      <c r="F1741" s="310"/>
      <c r="G1741" s="261">
        <f>E1741*F1741</f>
        <v>0</v>
      </c>
    </row>
    <row r="1742" spans="1:7">
      <c r="A1742" s="304" t="s">
        <v>1904</v>
      </c>
      <c r="B1742" s="304"/>
      <c r="C1742" s="304"/>
      <c r="D1742" s="304"/>
      <c r="E1742" s="304"/>
      <c r="F1742" s="311"/>
      <c r="G1742" s="261">
        <f>SUM(G1741)</f>
        <v>0</v>
      </c>
    </row>
    <row r="1743" spans="1:7" ht="16.5">
      <c r="A1743" s="305" t="s">
        <v>2003</v>
      </c>
      <c r="B1743" s="305"/>
      <c r="C1743" s="305"/>
      <c r="D1743" s="305"/>
      <c r="E1743" s="305"/>
      <c r="F1743" s="306"/>
      <c r="G1743" s="249"/>
    </row>
    <row r="1744" spans="1:7">
      <c r="A1744" s="304"/>
      <c r="B1744" s="304"/>
      <c r="C1744" s="305"/>
      <c r="D1744" s="304"/>
      <c r="E1744" s="309"/>
      <c r="F1744" s="310"/>
      <c r="G1744" s="261">
        <f>E1744*F1744</f>
        <v>0</v>
      </c>
    </row>
    <row r="1745" spans="1:7">
      <c r="A1745" s="304"/>
      <c r="B1745" s="304"/>
      <c r="C1745" s="305"/>
      <c r="D1745" s="304"/>
      <c r="E1745" s="309"/>
      <c r="F1745" s="310"/>
      <c r="G1745" s="261">
        <f>E1745*F1745</f>
        <v>0</v>
      </c>
    </row>
    <row r="1746" spans="1:7">
      <c r="A1746" s="305"/>
      <c r="B1746" s="305"/>
      <c r="C1746" s="305"/>
      <c r="D1746" s="305"/>
      <c r="E1746" s="305"/>
      <c r="F1746" s="306"/>
      <c r="G1746" s="249"/>
    </row>
    <row r="1747" spans="1:7">
      <c r="A1747" s="304" t="s">
        <v>1904</v>
      </c>
      <c r="B1747" s="304"/>
      <c r="C1747" s="304"/>
      <c r="D1747" s="304"/>
      <c r="E1747" s="304"/>
      <c r="F1747" s="311"/>
      <c r="G1747" s="261">
        <f>SUM(G1744:G1746)</f>
        <v>0</v>
      </c>
    </row>
    <row r="1748" spans="1:7" ht="24.75">
      <c r="A1748" s="305" t="s">
        <v>2006</v>
      </c>
      <c r="B1748" s="305"/>
      <c r="C1748" s="305"/>
      <c r="D1748" s="305"/>
      <c r="E1748" s="305"/>
      <c r="F1748" s="306"/>
      <c r="G1748" s="249"/>
    </row>
    <row r="1749" spans="1:7" ht="24.75">
      <c r="A1749" s="304" t="s">
        <v>9</v>
      </c>
      <c r="B1749" s="304" t="s">
        <v>34</v>
      </c>
      <c r="C1749" s="305" t="s">
        <v>4361</v>
      </c>
      <c r="D1749" s="304" t="s">
        <v>4281</v>
      </c>
      <c r="E1749" s="309">
        <v>1</v>
      </c>
      <c r="F1749" s="310">
        <v>38.850158497927339</v>
      </c>
      <c r="G1749" s="261">
        <f>E1749*F1749</f>
        <v>38.850158497927339</v>
      </c>
    </row>
    <row r="1750" spans="1:7">
      <c r="A1750" s="304" t="s">
        <v>1904</v>
      </c>
      <c r="B1750" s="304"/>
      <c r="C1750" s="304"/>
      <c r="D1750" s="304"/>
      <c r="E1750" s="304"/>
      <c r="F1750" s="311"/>
      <c r="G1750" s="261">
        <f>SUM(G1749)</f>
        <v>38.850158497927339</v>
      </c>
    </row>
    <row r="1751" spans="1:7">
      <c r="A1751" s="313" t="s">
        <v>4273</v>
      </c>
      <c r="B1751" s="304"/>
      <c r="C1751" s="304"/>
      <c r="D1751" s="304"/>
      <c r="E1751" s="304"/>
      <c r="F1751" s="311"/>
      <c r="G1751" s="261">
        <f>G1742+G1747+G1750</f>
        <v>38.850158497927339</v>
      </c>
    </row>
    <row r="1752" spans="1:7">
      <c r="A1752" s="313" t="s">
        <v>4271</v>
      </c>
      <c r="B1752" s="304"/>
      <c r="C1752" s="304"/>
      <c r="D1752" s="304"/>
      <c r="E1752" s="304"/>
      <c r="F1752" s="312">
        <v>0.2303</v>
      </c>
      <c r="G1752" s="261">
        <f>F1752*G1751</f>
        <v>8.9471915020726662</v>
      </c>
    </row>
    <row r="1753" spans="1:7" ht="24.75">
      <c r="A1753" s="307" t="s">
        <v>4280</v>
      </c>
      <c r="B1753" s="305"/>
      <c r="C1753" s="305"/>
      <c r="D1753" s="305"/>
      <c r="E1753" s="305"/>
      <c r="F1753" s="306"/>
      <c r="G1753" s="252">
        <f>SUM(G1751:G1752)</f>
        <v>47.797350000000009</v>
      </c>
    </row>
    <row r="1754" spans="1:7">
      <c r="A1754" s="305"/>
      <c r="B1754" s="305"/>
      <c r="C1754" s="305"/>
      <c r="D1754" s="305"/>
      <c r="E1754" s="305"/>
      <c r="F1754" s="306"/>
      <c r="G1754" s="252"/>
    </row>
    <row r="1755" spans="1:7" ht="16.5">
      <c r="A1755" s="303" t="s">
        <v>112</v>
      </c>
      <c r="B1755" s="303" t="s">
        <v>31</v>
      </c>
      <c r="C1755" s="304" t="s">
        <v>4337</v>
      </c>
      <c r="D1755" s="305"/>
      <c r="E1755" s="305"/>
      <c r="F1755" s="306"/>
      <c r="G1755" s="252" t="s">
        <v>30</v>
      </c>
    </row>
    <row r="1756" spans="1:7">
      <c r="A1756" s="305"/>
      <c r="B1756" s="305"/>
      <c r="C1756" s="305"/>
      <c r="D1756" s="305"/>
      <c r="E1756" s="305"/>
      <c r="F1756" s="305"/>
      <c r="G1756" s="249"/>
    </row>
    <row r="1757" spans="1:7">
      <c r="A1757" s="307" t="s">
        <v>4274</v>
      </c>
      <c r="B1757" s="305"/>
      <c r="C1757" s="305"/>
      <c r="D1757" s="303" t="s">
        <v>263</v>
      </c>
      <c r="E1757" s="303" t="s">
        <v>262</v>
      </c>
      <c r="F1757" s="308" t="s">
        <v>4278</v>
      </c>
      <c r="G1757" s="257" t="s">
        <v>4279</v>
      </c>
    </row>
    <row r="1758" spans="1:7" ht="16.5">
      <c r="A1758" s="305" t="s">
        <v>2001</v>
      </c>
      <c r="B1758" s="305"/>
      <c r="C1758" s="305"/>
      <c r="D1758" s="305"/>
      <c r="E1758" s="305"/>
      <c r="F1758" s="306"/>
      <c r="G1758" s="249"/>
    </row>
    <row r="1759" spans="1:7">
      <c r="A1759" s="304"/>
      <c r="B1759" s="304"/>
      <c r="C1759" s="305"/>
      <c r="D1759" s="304"/>
      <c r="E1759" s="309"/>
      <c r="F1759" s="310"/>
      <c r="G1759" s="261">
        <f>E1759*F1759</f>
        <v>0</v>
      </c>
    </row>
    <row r="1760" spans="1:7">
      <c r="A1760" s="304" t="s">
        <v>1904</v>
      </c>
      <c r="B1760" s="304"/>
      <c r="C1760" s="304"/>
      <c r="D1760" s="304"/>
      <c r="E1760" s="304"/>
      <c r="F1760" s="311"/>
      <c r="G1760" s="261">
        <f>SUM(G1759)</f>
        <v>0</v>
      </c>
    </row>
    <row r="1761" spans="1:7" ht="16.5">
      <c r="A1761" s="305" t="s">
        <v>2003</v>
      </c>
      <c r="B1761" s="305"/>
      <c r="C1761" s="305"/>
      <c r="D1761" s="305"/>
      <c r="E1761" s="305"/>
      <c r="F1761" s="306"/>
      <c r="G1761" s="249"/>
    </row>
    <row r="1762" spans="1:7">
      <c r="A1762" s="304"/>
      <c r="B1762" s="304"/>
      <c r="C1762" s="305"/>
      <c r="D1762" s="304"/>
      <c r="E1762" s="309"/>
      <c r="F1762" s="310"/>
      <c r="G1762" s="261">
        <f>E1762*F1762</f>
        <v>0</v>
      </c>
    </row>
    <row r="1763" spans="1:7">
      <c r="A1763" s="304"/>
      <c r="B1763" s="304"/>
      <c r="C1763" s="305"/>
      <c r="D1763" s="304"/>
      <c r="E1763" s="309"/>
      <c r="F1763" s="310"/>
      <c r="G1763" s="261">
        <f>E1763*F1763</f>
        <v>0</v>
      </c>
    </row>
    <row r="1764" spans="1:7">
      <c r="A1764" s="305"/>
      <c r="B1764" s="305"/>
      <c r="C1764" s="305"/>
      <c r="D1764" s="305"/>
      <c r="E1764" s="305"/>
      <c r="F1764" s="306"/>
      <c r="G1764" s="249"/>
    </row>
    <row r="1765" spans="1:7">
      <c r="A1765" s="304" t="s">
        <v>1904</v>
      </c>
      <c r="B1765" s="304"/>
      <c r="C1765" s="304"/>
      <c r="D1765" s="304"/>
      <c r="E1765" s="304"/>
      <c r="F1765" s="311"/>
      <c r="G1765" s="261">
        <f>SUM(G1762:G1764)</f>
        <v>0</v>
      </c>
    </row>
    <row r="1766" spans="1:7" ht="24.75">
      <c r="A1766" s="305" t="s">
        <v>2006</v>
      </c>
      <c r="B1766" s="305"/>
      <c r="C1766" s="305"/>
      <c r="D1766" s="305"/>
      <c r="E1766" s="305"/>
      <c r="F1766" s="306"/>
      <c r="G1766" s="249"/>
    </row>
    <row r="1767" spans="1:7" ht="16.5">
      <c r="A1767" s="304" t="s">
        <v>9</v>
      </c>
      <c r="B1767" s="304" t="s">
        <v>4335</v>
      </c>
      <c r="C1767" s="305" t="s">
        <v>4336</v>
      </c>
      <c r="D1767" s="304" t="s">
        <v>30</v>
      </c>
      <c r="E1767" s="309">
        <v>1</v>
      </c>
      <c r="F1767" s="310">
        <v>6.7933918556449653</v>
      </c>
      <c r="G1767" s="261">
        <f>E1767*F1767</f>
        <v>6.7933918556449653</v>
      </c>
    </row>
    <row r="1768" spans="1:7">
      <c r="A1768" s="304" t="s">
        <v>1904</v>
      </c>
      <c r="B1768" s="304"/>
      <c r="C1768" s="304"/>
      <c r="D1768" s="304"/>
      <c r="E1768" s="304"/>
      <c r="F1768" s="311"/>
      <c r="G1768" s="261">
        <f>SUM(G1767)</f>
        <v>6.7933918556449653</v>
      </c>
    </row>
    <row r="1769" spans="1:7">
      <c r="A1769" s="313" t="s">
        <v>4273</v>
      </c>
      <c r="B1769" s="304"/>
      <c r="C1769" s="304"/>
      <c r="D1769" s="304"/>
      <c r="E1769" s="304"/>
      <c r="F1769" s="311"/>
      <c r="G1769" s="261">
        <f>G1760+G1765+G1768</f>
        <v>6.7933918556449653</v>
      </c>
    </row>
    <row r="1770" spans="1:7">
      <c r="A1770" s="313" t="s">
        <v>4271</v>
      </c>
      <c r="B1770" s="304"/>
      <c r="C1770" s="304"/>
      <c r="D1770" s="304"/>
      <c r="E1770" s="304"/>
      <c r="F1770" s="312">
        <v>0.2303</v>
      </c>
      <c r="G1770" s="261">
        <f>F1770*G1769</f>
        <v>1.5645181443550356</v>
      </c>
    </row>
    <row r="1771" spans="1:7" ht="24.75">
      <c r="A1771" s="307" t="s">
        <v>4280</v>
      </c>
      <c r="B1771" s="305"/>
      <c r="C1771" s="305"/>
      <c r="D1771" s="305"/>
      <c r="E1771" s="305"/>
      <c r="F1771" s="306"/>
      <c r="G1771" s="252">
        <f>G1769+G1770</f>
        <v>8.3579100000000004</v>
      </c>
    </row>
    <row r="1772" spans="1:7">
      <c r="A1772" s="305"/>
      <c r="B1772" s="305"/>
      <c r="C1772" s="305"/>
      <c r="D1772" s="305"/>
      <c r="E1772" s="305"/>
      <c r="F1772" s="306"/>
      <c r="G1772" s="249"/>
    </row>
    <row r="1773" spans="1:7" ht="16.5">
      <c r="A1773" s="303" t="s">
        <v>111</v>
      </c>
      <c r="B1773" s="303" t="s">
        <v>87</v>
      </c>
      <c r="C1773" s="304" t="s">
        <v>4338</v>
      </c>
      <c r="D1773" s="305"/>
      <c r="E1773" s="305"/>
      <c r="F1773" s="306"/>
      <c r="G1773" s="252" t="s">
        <v>30</v>
      </c>
    </row>
    <row r="1774" spans="1:7">
      <c r="A1774" s="305"/>
      <c r="B1774" s="305"/>
      <c r="C1774" s="305"/>
      <c r="D1774" s="305"/>
      <c r="E1774" s="305"/>
      <c r="F1774" s="305"/>
      <c r="G1774" s="249"/>
    </row>
    <row r="1775" spans="1:7">
      <c r="A1775" s="307" t="s">
        <v>4274</v>
      </c>
      <c r="B1775" s="305"/>
      <c r="C1775" s="305"/>
      <c r="D1775" s="303" t="s">
        <v>263</v>
      </c>
      <c r="E1775" s="303" t="s">
        <v>262</v>
      </c>
      <c r="F1775" s="308" t="s">
        <v>4278</v>
      </c>
      <c r="G1775" s="257" t="s">
        <v>4279</v>
      </c>
    </row>
    <row r="1776" spans="1:7" ht="16.5">
      <c r="A1776" s="305" t="s">
        <v>2001</v>
      </c>
      <c r="B1776" s="305"/>
      <c r="C1776" s="305"/>
      <c r="D1776" s="305"/>
      <c r="E1776" s="305"/>
      <c r="F1776" s="306"/>
      <c r="G1776" s="249"/>
    </row>
    <row r="1777" spans="1:7">
      <c r="A1777" s="304"/>
      <c r="B1777" s="304"/>
      <c r="C1777" s="305"/>
      <c r="D1777" s="304"/>
      <c r="E1777" s="309"/>
      <c r="F1777" s="310"/>
      <c r="G1777" s="261">
        <f>E1777*F1777</f>
        <v>0</v>
      </c>
    </row>
    <row r="1778" spans="1:7">
      <c r="A1778" s="304" t="s">
        <v>1904</v>
      </c>
      <c r="B1778" s="304"/>
      <c r="C1778" s="304"/>
      <c r="D1778" s="304"/>
      <c r="E1778" s="304"/>
      <c r="F1778" s="311"/>
      <c r="G1778" s="261">
        <f>SUM(G1777)</f>
        <v>0</v>
      </c>
    </row>
    <row r="1779" spans="1:7" ht="16.5">
      <c r="A1779" s="305" t="s">
        <v>2003</v>
      </c>
      <c r="B1779" s="305"/>
      <c r="C1779" s="305"/>
      <c r="D1779" s="305"/>
      <c r="E1779" s="305"/>
      <c r="F1779" s="306"/>
      <c r="G1779" s="249"/>
    </row>
    <row r="1780" spans="1:7">
      <c r="A1780" s="304"/>
      <c r="B1780" s="304"/>
      <c r="C1780" s="305"/>
      <c r="D1780" s="304"/>
      <c r="E1780" s="309"/>
      <c r="F1780" s="310"/>
      <c r="G1780" s="261">
        <f>E1780*F1780</f>
        <v>0</v>
      </c>
    </row>
    <row r="1781" spans="1:7">
      <c r="A1781" s="304"/>
      <c r="B1781" s="304"/>
      <c r="C1781" s="305"/>
      <c r="D1781" s="304"/>
      <c r="E1781" s="309"/>
      <c r="F1781" s="310"/>
      <c r="G1781" s="261">
        <f>E1781*F1781</f>
        <v>0</v>
      </c>
    </row>
    <row r="1782" spans="1:7">
      <c r="A1782" s="305"/>
      <c r="B1782" s="305"/>
      <c r="C1782" s="305"/>
      <c r="D1782" s="305"/>
      <c r="E1782" s="305"/>
      <c r="F1782" s="306"/>
      <c r="G1782" s="249"/>
    </row>
    <row r="1783" spans="1:7">
      <c r="A1783" s="304" t="s">
        <v>1904</v>
      </c>
      <c r="B1783" s="304"/>
      <c r="C1783" s="304"/>
      <c r="D1783" s="304"/>
      <c r="E1783" s="304"/>
      <c r="F1783" s="311"/>
      <c r="G1783" s="261">
        <f>SUM(G1780:G1782)</f>
        <v>0</v>
      </c>
    </row>
    <row r="1784" spans="1:7" ht="24.75">
      <c r="A1784" s="305" t="s">
        <v>2006</v>
      </c>
      <c r="B1784" s="305"/>
      <c r="C1784" s="305"/>
      <c r="D1784" s="305"/>
      <c r="E1784" s="305"/>
      <c r="F1784" s="306"/>
      <c r="G1784" s="249"/>
    </row>
    <row r="1785" spans="1:7">
      <c r="A1785" s="304" t="s">
        <v>9</v>
      </c>
      <c r="B1785" s="304" t="s">
        <v>4340</v>
      </c>
      <c r="C1785" s="305" t="s">
        <v>4339</v>
      </c>
      <c r="D1785" s="304" t="s">
        <v>30</v>
      </c>
      <c r="E1785" s="309">
        <v>1</v>
      </c>
      <c r="F1785" s="310">
        <v>6.2835284077054379</v>
      </c>
      <c r="G1785" s="261">
        <f>E1785*F1785</f>
        <v>6.2835284077054379</v>
      </c>
    </row>
    <row r="1786" spans="1:7">
      <c r="A1786" s="304" t="s">
        <v>1904</v>
      </c>
      <c r="B1786" s="304"/>
      <c r="C1786" s="304"/>
      <c r="D1786" s="304"/>
      <c r="E1786" s="304"/>
      <c r="F1786" s="311"/>
      <c r="G1786" s="261">
        <f>SUM(G1785)</f>
        <v>6.2835284077054379</v>
      </c>
    </row>
    <row r="1787" spans="1:7">
      <c r="A1787" s="313" t="s">
        <v>4273</v>
      </c>
      <c r="B1787" s="304"/>
      <c r="C1787" s="304"/>
      <c r="D1787" s="304"/>
      <c r="E1787" s="304"/>
      <c r="F1787" s="311"/>
      <c r="G1787" s="261">
        <f>G1778+G1783+G1786</f>
        <v>6.2835284077054379</v>
      </c>
    </row>
    <row r="1788" spans="1:7">
      <c r="A1788" s="313" t="s">
        <v>4271</v>
      </c>
      <c r="B1788" s="304"/>
      <c r="C1788" s="304"/>
      <c r="D1788" s="304"/>
      <c r="E1788" s="304"/>
      <c r="F1788" s="312">
        <v>0.2303</v>
      </c>
      <c r="G1788" s="261">
        <f>F1788*G1787</f>
        <v>1.4470965922945624</v>
      </c>
    </row>
    <row r="1789" spans="1:7" ht="24.75">
      <c r="A1789" s="307" t="s">
        <v>4280</v>
      </c>
      <c r="B1789" s="305"/>
      <c r="C1789" s="305"/>
      <c r="D1789" s="305"/>
      <c r="E1789" s="305"/>
      <c r="F1789" s="306"/>
      <c r="G1789" s="252">
        <f>G1787+G1788</f>
        <v>7.7306249999999999</v>
      </c>
    </row>
    <row r="1790" spans="1:7">
      <c r="A1790" s="305"/>
      <c r="B1790" s="305"/>
      <c r="C1790" s="305"/>
      <c r="D1790" s="305"/>
      <c r="E1790" s="305"/>
      <c r="F1790" s="306"/>
      <c r="G1790" s="252"/>
    </row>
    <row r="1791" spans="1:7" ht="16.5">
      <c r="A1791" s="303" t="s">
        <v>110</v>
      </c>
      <c r="B1791" s="303" t="s">
        <v>80</v>
      </c>
      <c r="C1791" s="304" t="s">
        <v>4368</v>
      </c>
      <c r="D1791" s="305"/>
      <c r="E1791" s="305"/>
      <c r="F1791" s="306"/>
      <c r="G1791" s="252" t="s">
        <v>30</v>
      </c>
    </row>
    <row r="1792" spans="1:7">
      <c r="A1792" s="305"/>
      <c r="B1792" s="305"/>
      <c r="C1792" s="305"/>
      <c r="D1792" s="305"/>
      <c r="E1792" s="305"/>
      <c r="F1792" s="305"/>
      <c r="G1792" s="249"/>
    </row>
    <row r="1793" spans="1:7">
      <c r="A1793" s="307" t="s">
        <v>4274</v>
      </c>
      <c r="B1793" s="305"/>
      <c r="C1793" s="305"/>
      <c r="D1793" s="303" t="s">
        <v>263</v>
      </c>
      <c r="E1793" s="303" t="s">
        <v>262</v>
      </c>
      <c r="F1793" s="308" t="s">
        <v>4278</v>
      </c>
      <c r="G1793" s="257" t="s">
        <v>4279</v>
      </c>
    </row>
    <row r="1794" spans="1:7" ht="16.5">
      <c r="A1794" s="305" t="s">
        <v>2001</v>
      </c>
      <c r="B1794" s="305"/>
      <c r="C1794" s="305"/>
      <c r="D1794" s="305"/>
      <c r="E1794" s="305"/>
      <c r="F1794" s="306"/>
      <c r="G1794" s="249"/>
    </row>
    <row r="1795" spans="1:7">
      <c r="A1795" s="304"/>
      <c r="B1795" s="304"/>
      <c r="C1795" s="305"/>
      <c r="D1795" s="304"/>
      <c r="E1795" s="309"/>
      <c r="F1795" s="310"/>
      <c r="G1795" s="261">
        <f>E1795*F1795</f>
        <v>0</v>
      </c>
    </row>
    <row r="1796" spans="1:7">
      <c r="A1796" s="304" t="s">
        <v>1904</v>
      </c>
      <c r="B1796" s="304"/>
      <c r="C1796" s="304"/>
      <c r="D1796" s="304"/>
      <c r="E1796" s="304"/>
      <c r="F1796" s="311"/>
      <c r="G1796" s="261">
        <f>SUM(G1795)</f>
        <v>0</v>
      </c>
    </row>
    <row r="1797" spans="1:7" ht="16.5">
      <c r="A1797" s="305" t="s">
        <v>2003</v>
      </c>
      <c r="B1797" s="305"/>
      <c r="C1797" s="305"/>
      <c r="D1797" s="305"/>
      <c r="E1797" s="305"/>
      <c r="F1797" s="306"/>
      <c r="G1797" s="249"/>
    </row>
    <row r="1798" spans="1:7">
      <c r="A1798" s="304"/>
      <c r="B1798" s="304"/>
      <c r="C1798" s="305"/>
      <c r="D1798" s="304"/>
      <c r="E1798" s="309"/>
      <c r="F1798" s="310"/>
      <c r="G1798" s="261">
        <f>E1798*F1798</f>
        <v>0</v>
      </c>
    </row>
    <row r="1799" spans="1:7">
      <c r="A1799" s="304"/>
      <c r="B1799" s="304"/>
      <c r="C1799" s="305"/>
      <c r="D1799" s="304"/>
      <c r="E1799" s="309"/>
      <c r="F1799" s="310"/>
      <c r="G1799" s="261">
        <f>E1799*F1799</f>
        <v>0</v>
      </c>
    </row>
    <row r="1800" spans="1:7">
      <c r="A1800" s="305"/>
      <c r="B1800" s="305"/>
      <c r="C1800" s="305"/>
      <c r="D1800" s="305"/>
      <c r="E1800" s="305"/>
      <c r="F1800" s="306"/>
      <c r="G1800" s="249"/>
    </row>
    <row r="1801" spans="1:7">
      <c r="A1801" s="304" t="s">
        <v>1904</v>
      </c>
      <c r="B1801" s="304"/>
      <c r="C1801" s="304"/>
      <c r="D1801" s="304"/>
      <c r="E1801" s="304"/>
      <c r="F1801" s="311"/>
      <c r="G1801" s="261">
        <f>SUM(G1798:G1800)</f>
        <v>0</v>
      </c>
    </row>
    <row r="1802" spans="1:7" ht="24.75">
      <c r="A1802" s="305" t="s">
        <v>2006</v>
      </c>
      <c r="B1802" s="305"/>
      <c r="C1802" s="305"/>
      <c r="D1802" s="305"/>
      <c r="E1802" s="305"/>
      <c r="F1802" s="306"/>
      <c r="G1802" s="249"/>
    </row>
    <row r="1803" spans="1:7">
      <c r="A1803" s="304" t="s">
        <v>9</v>
      </c>
      <c r="B1803" s="304" t="s">
        <v>4369</v>
      </c>
      <c r="C1803" s="305" t="s">
        <v>4370</v>
      </c>
      <c r="D1803" s="304" t="s">
        <v>30</v>
      </c>
      <c r="E1803" s="309">
        <v>1</v>
      </c>
      <c r="F1803" s="310">
        <v>6.6282248232138503</v>
      </c>
      <c r="G1803" s="261">
        <f>E1803*F1803</f>
        <v>6.6282248232138503</v>
      </c>
    </row>
    <row r="1804" spans="1:7">
      <c r="A1804" s="304" t="s">
        <v>1904</v>
      </c>
      <c r="B1804" s="304"/>
      <c r="C1804" s="304"/>
      <c r="D1804" s="304"/>
      <c r="E1804" s="304"/>
      <c r="F1804" s="311"/>
      <c r="G1804" s="261">
        <f>SUM(G1803)</f>
        <v>6.6282248232138503</v>
      </c>
    </row>
    <row r="1805" spans="1:7">
      <c r="A1805" s="313" t="s">
        <v>4273</v>
      </c>
      <c r="B1805" s="304"/>
      <c r="C1805" s="304"/>
      <c r="D1805" s="304"/>
      <c r="E1805" s="304"/>
      <c r="F1805" s="311"/>
      <c r="G1805" s="261">
        <f>G1796+G1801+G1804</f>
        <v>6.6282248232138503</v>
      </c>
    </row>
    <row r="1806" spans="1:7">
      <c r="A1806" s="313" t="s">
        <v>4271</v>
      </c>
      <c r="B1806" s="304"/>
      <c r="C1806" s="304"/>
      <c r="D1806" s="304"/>
      <c r="E1806" s="304"/>
      <c r="F1806" s="312">
        <v>0.2303</v>
      </c>
      <c r="G1806" s="261">
        <f>F1806*G1805</f>
        <v>1.5264801767861498</v>
      </c>
    </row>
    <row r="1807" spans="1:7" ht="24.75">
      <c r="A1807" s="307" t="s">
        <v>4280</v>
      </c>
      <c r="B1807" s="305"/>
      <c r="C1807" s="305"/>
      <c r="D1807" s="305"/>
      <c r="E1807" s="305"/>
      <c r="F1807" s="306"/>
      <c r="G1807" s="252">
        <f>G1805+G1806</f>
        <v>8.1547049999999999</v>
      </c>
    </row>
    <row r="1808" spans="1:7">
      <c r="A1808" s="305"/>
      <c r="B1808" s="305"/>
      <c r="C1808" s="305"/>
      <c r="D1808" s="305"/>
      <c r="E1808" s="305"/>
      <c r="F1808" s="306"/>
      <c r="G1808" s="252"/>
    </row>
    <row r="1809" spans="1:7" ht="33">
      <c r="A1809" s="303" t="s">
        <v>109</v>
      </c>
      <c r="B1809" s="303" t="s">
        <v>28</v>
      </c>
      <c r="C1809" s="304" t="s">
        <v>4386</v>
      </c>
      <c r="D1809" s="305"/>
      <c r="E1809" s="305"/>
      <c r="F1809" s="306"/>
      <c r="G1809" s="252" t="s">
        <v>4314</v>
      </c>
    </row>
    <row r="1810" spans="1:7">
      <c r="A1810" s="305"/>
      <c r="B1810" s="305"/>
      <c r="C1810" s="305"/>
      <c r="D1810" s="305"/>
      <c r="E1810" s="305"/>
      <c r="F1810" s="305"/>
      <c r="G1810" s="249"/>
    </row>
    <row r="1811" spans="1:7">
      <c r="A1811" s="307" t="s">
        <v>4274</v>
      </c>
      <c r="B1811" s="305"/>
      <c r="C1811" s="305"/>
      <c r="D1811" s="303" t="s">
        <v>263</v>
      </c>
      <c r="E1811" s="303" t="s">
        <v>262</v>
      </c>
      <c r="F1811" s="308" t="s">
        <v>4278</v>
      </c>
      <c r="G1811" s="257" t="s">
        <v>4279</v>
      </c>
    </row>
    <row r="1812" spans="1:7" ht="16.5">
      <c r="A1812" s="305" t="s">
        <v>2001</v>
      </c>
      <c r="B1812" s="305"/>
      <c r="C1812" s="305"/>
      <c r="D1812" s="305"/>
      <c r="E1812" s="305"/>
      <c r="F1812" s="306"/>
      <c r="G1812" s="249"/>
    </row>
    <row r="1813" spans="1:7">
      <c r="A1813" s="304"/>
      <c r="B1813" s="304"/>
      <c r="C1813" s="305"/>
      <c r="D1813" s="304"/>
      <c r="E1813" s="309"/>
      <c r="F1813" s="310"/>
      <c r="G1813" s="261">
        <f>E1813*F1813</f>
        <v>0</v>
      </c>
    </row>
    <row r="1814" spans="1:7">
      <c r="A1814" s="304" t="s">
        <v>1904</v>
      </c>
      <c r="B1814" s="304"/>
      <c r="C1814" s="304"/>
      <c r="D1814" s="304"/>
      <c r="E1814" s="304"/>
      <c r="F1814" s="311"/>
      <c r="G1814" s="261">
        <f>SUM(G1813)</f>
        <v>0</v>
      </c>
    </row>
    <row r="1815" spans="1:7" ht="16.5">
      <c r="A1815" s="305" t="s">
        <v>2003</v>
      </c>
      <c r="B1815" s="305"/>
      <c r="C1815" s="305"/>
      <c r="D1815" s="305"/>
      <c r="E1815" s="305"/>
      <c r="F1815" s="306"/>
      <c r="G1815" s="249"/>
    </row>
    <row r="1816" spans="1:7">
      <c r="A1816" s="304"/>
      <c r="B1816" s="304"/>
      <c r="C1816" s="305"/>
      <c r="D1816" s="304"/>
      <c r="E1816" s="309"/>
      <c r="F1816" s="310"/>
      <c r="G1816" s="261">
        <f>E1816*F1816</f>
        <v>0</v>
      </c>
    </row>
    <row r="1817" spans="1:7">
      <c r="A1817" s="304"/>
      <c r="B1817" s="304"/>
      <c r="C1817" s="305"/>
      <c r="D1817" s="304"/>
      <c r="E1817" s="309"/>
      <c r="F1817" s="310"/>
      <c r="G1817" s="261">
        <f>E1817*F1817</f>
        <v>0</v>
      </c>
    </row>
    <row r="1818" spans="1:7">
      <c r="A1818" s="305"/>
      <c r="B1818" s="305"/>
      <c r="C1818" s="305"/>
      <c r="D1818" s="305"/>
      <c r="E1818" s="305"/>
      <c r="F1818" s="306"/>
      <c r="G1818" s="249"/>
    </row>
    <row r="1819" spans="1:7">
      <c r="A1819" s="304" t="s">
        <v>1904</v>
      </c>
      <c r="B1819" s="304"/>
      <c r="C1819" s="304"/>
      <c r="D1819" s="304"/>
      <c r="E1819" s="304"/>
      <c r="F1819" s="311"/>
      <c r="G1819" s="261">
        <f>SUM(G1816:G1818)</f>
        <v>0</v>
      </c>
    </row>
    <row r="1820" spans="1:7" ht="24.75">
      <c r="A1820" s="305" t="s">
        <v>2006</v>
      </c>
      <c r="B1820" s="305"/>
      <c r="C1820" s="305"/>
      <c r="D1820" s="305"/>
      <c r="E1820" s="305"/>
      <c r="F1820" s="306"/>
      <c r="G1820" s="249"/>
    </row>
    <row r="1821" spans="1:7" ht="24.75">
      <c r="A1821" s="304" t="s">
        <v>9</v>
      </c>
      <c r="B1821" s="304" t="s">
        <v>4387</v>
      </c>
      <c r="C1821" s="305" t="s">
        <v>4388</v>
      </c>
      <c r="D1821" s="304" t="s">
        <v>4314</v>
      </c>
      <c r="E1821" s="309">
        <v>1</v>
      </c>
      <c r="F1821" s="310">
        <v>293.7100707144599</v>
      </c>
      <c r="G1821" s="261">
        <f>E1821*F1821</f>
        <v>293.7100707144599</v>
      </c>
    </row>
    <row r="1822" spans="1:7">
      <c r="A1822" s="304" t="s">
        <v>1904</v>
      </c>
      <c r="B1822" s="304"/>
      <c r="C1822" s="304"/>
      <c r="D1822" s="304"/>
      <c r="E1822" s="304"/>
      <c r="F1822" s="311"/>
      <c r="G1822" s="261">
        <f>SUM(G1821)</f>
        <v>293.7100707144599</v>
      </c>
    </row>
    <row r="1823" spans="1:7">
      <c r="A1823" s="313" t="s">
        <v>4273</v>
      </c>
      <c r="B1823" s="304"/>
      <c r="C1823" s="304"/>
      <c r="D1823" s="304"/>
      <c r="E1823" s="304"/>
      <c r="F1823" s="311"/>
      <c r="G1823" s="261">
        <f>G1814+G1819+G1822</f>
        <v>293.7100707144599</v>
      </c>
    </row>
    <row r="1824" spans="1:7">
      <c r="A1824" s="313" t="s">
        <v>4271</v>
      </c>
      <c r="B1824" s="304"/>
      <c r="C1824" s="304"/>
      <c r="D1824" s="304"/>
      <c r="E1824" s="304"/>
      <c r="F1824" s="312">
        <v>0.2303</v>
      </c>
      <c r="G1824" s="261">
        <f>F1824*G1823</f>
        <v>67.641429285540113</v>
      </c>
    </row>
    <row r="1825" spans="1:7" ht="24.75">
      <c r="A1825" s="307" t="s">
        <v>4280</v>
      </c>
      <c r="B1825" s="305"/>
      <c r="C1825" s="305"/>
      <c r="D1825" s="305"/>
      <c r="E1825" s="305"/>
      <c r="F1825" s="306"/>
      <c r="G1825" s="252">
        <f>G1823+G1824</f>
        <v>361.35149999999999</v>
      </c>
    </row>
    <row r="1826" spans="1:7">
      <c r="A1826" s="305"/>
      <c r="B1826" s="305"/>
      <c r="C1826" s="305"/>
      <c r="D1826" s="305"/>
      <c r="E1826" s="305"/>
      <c r="F1826" s="306"/>
      <c r="G1826" s="252"/>
    </row>
    <row r="1827" spans="1:7" ht="24.75">
      <c r="A1827" s="303" t="s">
        <v>107</v>
      </c>
      <c r="B1827" s="303" t="s">
        <v>34</v>
      </c>
      <c r="C1827" s="303" t="s">
        <v>4400</v>
      </c>
      <c r="D1827" s="305"/>
      <c r="E1827" s="305"/>
      <c r="F1827" s="306"/>
      <c r="G1827" s="252" t="s">
        <v>4281</v>
      </c>
    </row>
    <row r="1828" spans="1:7">
      <c r="A1828" s="305"/>
      <c r="B1828" s="305"/>
      <c r="C1828" s="305"/>
      <c r="D1828" s="305"/>
      <c r="E1828" s="305"/>
      <c r="F1828" s="305"/>
      <c r="G1828" s="249"/>
    </row>
    <row r="1829" spans="1:7">
      <c r="A1829" s="307" t="s">
        <v>4274</v>
      </c>
      <c r="B1829" s="305"/>
      <c r="C1829" s="305"/>
      <c r="D1829" s="303" t="s">
        <v>263</v>
      </c>
      <c r="E1829" s="303" t="s">
        <v>262</v>
      </c>
      <c r="F1829" s="308" t="s">
        <v>4278</v>
      </c>
      <c r="G1829" s="257" t="s">
        <v>4279</v>
      </c>
    </row>
    <row r="1830" spans="1:7" ht="16.5">
      <c r="A1830" s="305" t="s">
        <v>2001</v>
      </c>
      <c r="B1830" s="305"/>
      <c r="C1830" s="305"/>
      <c r="D1830" s="305"/>
      <c r="E1830" s="305"/>
      <c r="F1830" s="306"/>
      <c r="G1830" s="249"/>
    </row>
    <row r="1831" spans="1:7">
      <c r="A1831" s="304"/>
      <c r="B1831" s="304"/>
      <c r="C1831" s="305"/>
      <c r="D1831" s="304"/>
      <c r="E1831" s="309"/>
      <c r="F1831" s="310"/>
      <c r="G1831" s="261">
        <f>E1831*F1831</f>
        <v>0</v>
      </c>
    </row>
    <row r="1832" spans="1:7">
      <c r="A1832" s="304" t="s">
        <v>1904</v>
      </c>
      <c r="B1832" s="304"/>
      <c r="C1832" s="304"/>
      <c r="D1832" s="304"/>
      <c r="E1832" s="304"/>
      <c r="F1832" s="311"/>
      <c r="G1832" s="261">
        <f>SUM(G1831)</f>
        <v>0</v>
      </c>
    </row>
    <row r="1833" spans="1:7" ht="16.5">
      <c r="A1833" s="305" t="s">
        <v>2003</v>
      </c>
      <c r="B1833" s="305"/>
      <c r="C1833" s="305"/>
      <c r="D1833" s="305"/>
      <c r="E1833" s="305"/>
      <c r="F1833" s="306"/>
      <c r="G1833" s="249"/>
    </row>
    <row r="1834" spans="1:7">
      <c r="A1834" s="304"/>
      <c r="B1834" s="304"/>
      <c r="C1834" s="305"/>
      <c r="D1834" s="304"/>
      <c r="E1834" s="309"/>
      <c r="F1834" s="310"/>
      <c r="G1834" s="261">
        <f>E1834*F1834</f>
        <v>0</v>
      </c>
    </row>
    <row r="1835" spans="1:7">
      <c r="A1835" s="304"/>
      <c r="B1835" s="304"/>
      <c r="C1835" s="305"/>
      <c r="D1835" s="304"/>
      <c r="E1835" s="309"/>
      <c r="F1835" s="310"/>
      <c r="G1835" s="261">
        <f>E1835*F1835</f>
        <v>0</v>
      </c>
    </row>
    <row r="1836" spans="1:7">
      <c r="A1836" s="305"/>
      <c r="B1836" s="305"/>
      <c r="C1836" s="305"/>
      <c r="D1836" s="305"/>
      <c r="E1836" s="305"/>
      <c r="F1836" s="306"/>
      <c r="G1836" s="249"/>
    </row>
    <row r="1837" spans="1:7">
      <c r="A1837" s="304" t="s">
        <v>1904</v>
      </c>
      <c r="B1837" s="304"/>
      <c r="C1837" s="304"/>
      <c r="D1837" s="304"/>
      <c r="E1837" s="304"/>
      <c r="F1837" s="311"/>
      <c r="G1837" s="261">
        <f>SUM(G1834:G1836)</f>
        <v>0</v>
      </c>
    </row>
    <row r="1838" spans="1:7" ht="24.75">
      <c r="A1838" s="305" t="s">
        <v>2006</v>
      </c>
      <c r="B1838" s="305"/>
      <c r="C1838" s="305"/>
      <c r="D1838" s="305"/>
      <c r="E1838" s="305"/>
      <c r="F1838" s="306"/>
      <c r="G1838" s="249"/>
    </row>
    <row r="1839" spans="1:7" ht="24.75">
      <c r="A1839" s="304" t="s">
        <v>9</v>
      </c>
      <c r="B1839" s="304" t="s">
        <v>34</v>
      </c>
      <c r="C1839" s="305" t="s">
        <v>4361</v>
      </c>
      <c r="D1839" s="304" t="s">
        <v>4281</v>
      </c>
      <c r="E1839" s="309">
        <v>1</v>
      </c>
      <c r="F1839" s="310">
        <v>38.850158497927339</v>
      </c>
      <c r="G1839" s="261">
        <f>E1839*F1839</f>
        <v>38.850158497927339</v>
      </c>
    </row>
    <row r="1840" spans="1:7">
      <c r="A1840" s="304" t="s">
        <v>1904</v>
      </c>
      <c r="B1840" s="304"/>
      <c r="C1840" s="304"/>
      <c r="D1840" s="304"/>
      <c r="E1840" s="304"/>
      <c r="F1840" s="311"/>
      <c r="G1840" s="261">
        <f>SUM(G1839)</f>
        <v>38.850158497927339</v>
      </c>
    </row>
    <row r="1841" spans="1:7">
      <c r="A1841" s="313" t="s">
        <v>4273</v>
      </c>
      <c r="B1841" s="304"/>
      <c r="C1841" s="304"/>
      <c r="D1841" s="304"/>
      <c r="E1841" s="304"/>
      <c r="F1841" s="311"/>
      <c r="G1841" s="261">
        <f>G1832+G1837+G1840</f>
        <v>38.850158497927339</v>
      </c>
    </row>
    <row r="1842" spans="1:7">
      <c r="A1842" s="313" t="s">
        <v>4271</v>
      </c>
      <c r="B1842" s="304"/>
      <c r="C1842" s="304"/>
      <c r="D1842" s="304"/>
      <c r="E1842" s="304"/>
      <c r="F1842" s="312">
        <v>0.2303</v>
      </c>
      <c r="G1842" s="261">
        <f>F1842*G1841</f>
        <v>8.9471915020726662</v>
      </c>
    </row>
    <row r="1843" spans="1:7" ht="24.75">
      <c r="A1843" s="307" t="s">
        <v>4280</v>
      </c>
      <c r="B1843" s="305"/>
      <c r="C1843" s="305"/>
      <c r="D1843" s="305"/>
      <c r="E1843" s="305"/>
      <c r="F1843" s="306"/>
      <c r="G1843" s="252">
        <f>SUM(G1841:G1842)</f>
        <v>47.797350000000009</v>
      </c>
    </row>
    <row r="1844" spans="1:7">
      <c r="A1844" s="305"/>
      <c r="B1844" s="305"/>
      <c r="C1844" s="305"/>
      <c r="D1844" s="305"/>
      <c r="E1844" s="305"/>
      <c r="F1844" s="306"/>
      <c r="G1844" s="252"/>
    </row>
    <row r="1845" spans="1:7" ht="16.5">
      <c r="A1845" s="303" t="s">
        <v>106</v>
      </c>
      <c r="B1845" s="303" t="s">
        <v>31</v>
      </c>
      <c r="C1845" s="304" t="s">
        <v>4337</v>
      </c>
      <c r="D1845" s="305"/>
      <c r="E1845" s="305"/>
      <c r="F1845" s="306"/>
      <c r="G1845" s="252" t="s">
        <v>30</v>
      </c>
    </row>
    <row r="1846" spans="1:7">
      <c r="A1846" s="305"/>
      <c r="B1846" s="305"/>
      <c r="C1846" s="305"/>
      <c r="D1846" s="305"/>
      <c r="E1846" s="305"/>
      <c r="F1846" s="305"/>
      <c r="G1846" s="249"/>
    </row>
    <row r="1847" spans="1:7">
      <c r="A1847" s="307" t="s">
        <v>4274</v>
      </c>
      <c r="B1847" s="305"/>
      <c r="C1847" s="305"/>
      <c r="D1847" s="303" t="s">
        <v>263</v>
      </c>
      <c r="E1847" s="303" t="s">
        <v>262</v>
      </c>
      <c r="F1847" s="308" t="s">
        <v>4278</v>
      </c>
      <c r="G1847" s="257" t="s">
        <v>4279</v>
      </c>
    </row>
    <row r="1848" spans="1:7" ht="16.5">
      <c r="A1848" s="305" t="s">
        <v>2001</v>
      </c>
      <c r="B1848" s="305"/>
      <c r="C1848" s="305"/>
      <c r="D1848" s="305"/>
      <c r="E1848" s="305"/>
      <c r="F1848" s="306"/>
      <c r="G1848" s="249"/>
    </row>
    <row r="1849" spans="1:7">
      <c r="A1849" s="304"/>
      <c r="B1849" s="304"/>
      <c r="C1849" s="305"/>
      <c r="D1849" s="304"/>
      <c r="E1849" s="309"/>
      <c r="F1849" s="310"/>
      <c r="G1849" s="261">
        <f>E1849*F1849</f>
        <v>0</v>
      </c>
    </row>
    <row r="1850" spans="1:7">
      <c r="A1850" s="304" t="s">
        <v>1904</v>
      </c>
      <c r="B1850" s="304"/>
      <c r="C1850" s="304"/>
      <c r="D1850" s="304"/>
      <c r="E1850" s="304"/>
      <c r="F1850" s="311"/>
      <c r="G1850" s="261">
        <f>SUM(G1849)</f>
        <v>0</v>
      </c>
    </row>
    <row r="1851" spans="1:7" ht="16.5">
      <c r="A1851" s="305" t="s">
        <v>2003</v>
      </c>
      <c r="B1851" s="305"/>
      <c r="C1851" s="305"/>
      <c r="D1851" s="305"/>
      <c r="E1851" s="305"/>
      <c r="F1851" s="306"/>
      <c r="G1851" s="249"/>
    </row>
    <row r="1852" spans="1:7">
      <c r="A1852" s="304"/>
      <c r="B1852" s="304"/>
      <c r="C1852" s="305"/>
      <c r="D1852" s="304"/>
      <c r="E1852" s="309"/>
      <c r="F1852" s="310"/>
      <c r="G1852" s="261">
        <f>E1852*F1852</f>
        <v>0</v>
      </c>
    </row>
    <row r="1853" spans="1:7">
      <c r="A1853" s="304"/>
      <c r="B1853" s="304"/>
      <c r="C1853" s="305"/>
      <c r="D1853" s="304"/>
      <c r="E1853" s="309"/>
      <c r="F1853" s="310"/>
      <c r="G1853" s="261">
        <f>E1853*F1853</f>
        <v>0</v>
      </c>
    </row>
    <row r="1854" spans="1:7">
      <c r="A1854" s="305"/>
      <c r="B1854" s="305"/>
      <c r="C1854" s="305"/>
      <c r="D1854" s="305"/>
      <c r="E1854" s="305"/>
      <c r="F1854" s="306"/>
      <c r="G1854" s="249"/>
    </row>
    <row r="1855" spans="1:7">
      <c r="A1855" s="304" t="s">
        <v>1904</v>
      </c>
      <c r="B1855" s="304"/>
      <c r="C1855" s="304"/>
      <c r="D1855" s="304"/>
      <c r="E1855" s="304"/>
      <c r="F1855" s="311"/>
      <c r="G1855" s="261">
        <f>SUM(G1852:G1854)</f>
        <v>0</v>
      </c>
    </row>
    <row r="1856" spans="1:7" ht="24.75">
      <c r="A1856" s="305" t="s">
        <v>2006</v>
      </c>
      <c r="B1856" s="305"/>
      <c r="C1856" s="305"/>
      <c r="D1856" s="305"/>
      <c r="E1856" s="305"/>
      <c r="F1856" s="306"/>
      <c r="G1856" s="249"/>
    </row>
    <row r="1857" spans="1:7" ht="16.5">
      <c r="A1857" s="304" t="s">
        <v>9</v>
      </c>
      <c r="B1857" s="304" t="s">
        <v>4335</v>
      </c>
      <c r="C1857" s="305" t="s">
        <v>4336</v>
      </c>
      <c r="D1857" s="304" t="s">
        <v>30</v>
      </c>
      <c r="E1857" s="309">
        <v>1</v>
      </c>
      <c r="F1857" s="310">
        <v>6.7933918556449653</v>
      </c>
      <c r="G1857" s="261">
        <f>E1857*F1857</f>
        <v>6.7933918556449653</v>
      </c>
    </row>
    <row r="1858" spans="1:7">
      <c r="A1858" s="304" t="s">
        <v>1904</v>
      </c>
      <c r="B1858" s="304"/>
      <c r="C1858" s="304"/>
      <c r="D1858" s="304"/>
      <c r="E1858" s="304"/>
      <c r="F1858" s="311"/>
      <c r="G1858" s="261">
        <f>SUM(G1857)</f>
        <v>6.7933918556449653</v>
      </c>
    </row>
    <row r="1859" spans="1:7">
      <c r="A1859" s="313" t="s">
        <v>4273</v>
      </c>
      <c r="B1859" s="304"/>
      <c r="C1859" s="304"/>
      <c r="D1859" s="304"/>
      <c r="E1859" s="304"/>
      <c r="F1859" s="311"/>
      <c r="G1859" s="261">
        <f>G1850+G1855+G1858</f>
        <v>6.7933918556449653</v>
      </c>
    </row>
    <row r="1860" spans="1:7">
      <c r="A1860" s="313" t="s">
        <v>4271</v>
      </c>
      <c r="B1860" s="304"/>
      <c r="C1860" s="304"/>
      <c r="D1860" s="304"/>
      <c r="E1860" s="304"/>
      <c r="F1860" s="312">
        <v>0.2303</v>
      </c>
      <c r="G1860" s="261">
        <f>F1860*G1859</f>
        <v>1.5645181443550356</v>
      </c>
    </row>
    <row r="1861" spans="1:7" ht="24.75">
      <c r="A1861" s="307" t="s">
        <v>4280</v>
      </c>
      <c r="B1861" s="305"/>
      <c r="C1861" s="305"/>
      <c r="D1861" s="305"/>
      <c r="E1861" s="305"/>
      <c r="F1861" s="306"/>
      <c r="G1861" s="252">
        <f>G1859+G1860</f>
        <v>8.3579100000000004</v>
      </c>
    </row>
    <row r="1862" spans="1:7">
      <c r="A1862" s="305"/>
      <c r="B1862" s="305"/>
      <c r="C1862" s="305"/>
      <c r="D1862" s="305"/>
      <c r="E1862" s="305"/>
      <c r="F1862" s="306"/>
      <c r="G1862" s="249"/>
    </row>
    <row r="1863" spans="1:7" ht="16.5">
      <c r="A1863" s="303" t="s">
        <v>105</v>
      </c>
      <c r="B1863" s="303" t="s">
        <v>87</v>
      </c>
      <c r="C1863" s="304" t="s">
        <v>4338</v>
      </c>
      <c r="D1863" s="305"/>
      <c r="E1863" s="305"/>
      <c r="F1863" s="306"/>
      <c r="G1863" s="252" t="s">
        <v>30</v>
      </c>
    </row>
    <row r="1864" spans="1:7">
      <c r="A1864" s="305"/>
      <c r="B1864" s="305"/>
      <c r="C1864" s="305"/>
      <c r="D1864" s="305"/>
      <c r="E1864" s="305"/>
      <c r="F1864" s="305"/>
      <c r="G1864" s="249"/>
    </row>
    <row r="1865" spans="1:7">
      <c r="A1865" s="307" t="s">
        <v>4274</v>
      </c>
      <c r="B1865" s="305"/>
      <c r="C1865" s="305"/>
      <c r="D1865" s="303" t="s">
        <v>263</v>
      </c>
      <c r="E1865" s="303" t="s">
        <v>262</v>
      </c>
      <c r="F1865" s="308" t="s">
        <v>4278</v>
      </c>
      <c r="G1865" s="257" t="s">
        <v>4279</v>
      </c>
    </row>
    <row r="1866" spans="1:7" ht="16.5">
      <c r="A1866" s="305" t="s">
        <v>2001</v>
      </c>
      <c r="B1866" s="305"/>
      <c r="C1866" s="305"/>
      <c r="D1866" s="305"/>
      <c r="E1866" s="305"/>
      <c r="F1866" s="306"/>
      <c r="G1866" s="249"/>
    </row>
    <row r="1867" spans="1:7">
      <c r="A1867" s="304"/>
      <c r="B1867" s="304"/>
      <c r="C1867" s="305"/>
      <c r="D1867" s="304"/>
      <c r="E1867" s="309"/>
      <c r="F1867" s="310"/>
      <c r="G1867" s="261">
        <f>E1867*F1867</f>
        <v>0</v>
      </c>
    </row>
    <row r="1868" spans="1:7">
      <c r="A1868" s="304" t="s">
        <v>1904</v>
      </c>
      <c r="B1868" s="304"/>
      <c r="C1868" s="304"/>
      <c r="D1868" s="304"/>
      <c r="E1868" s="304"/>
      <c r="F1868" s="311"/>
      <c r="G1868" s="261">
        <f>SUM(G1867)</f>
        <v>0</v>
      </c>
    </row>
    <row r="1869" spans="1:7" ht="16.5">
      <c r="A1869" s="305" t="s">
        <v>2003</v>
      </c>
      <c r="B1869" s="305"/>
      <c r="C1869" s="305"/>
      <c r="D1869" s="305"/>
      <c r="E1869" s="305"/>
      <c r="F1869" s="306"/>
      <c r="G1869" s="249"/>
    </row>
    <row r="1870" spans="1:7">
      <c r="A1870" s="304"/>
      <c r="B1870" s="304"/>
      <c r="C1870" s="305"/>
      <c r="D1870" s="304"/>
      <c r="E1870" s="309"/>
      <c r="F1870" s="310"/>
      <c r="G1870" s="261">
        <f>E1870*F1870</f>
        <v>0</v>
      </c>
    </row>
    <row r="1871" spans="1:7">
      <c r="A1871" s="304"/>
      <c r="B1871" s="304"/>
      <c r="C1871" s="305"/>
      <c r="D1871" s="304"/>
      <c r="E1871" s="309"/>
      <c r="F1871" s="310"/>
      <c r="G1871" s="261">
        <f>E1871*F1871</f>
        <v>0</v>
      </c>
    </row>
    <row r="1872" spans="1:7">
      <c r="A1872" s="305"/>
      <c r="B1872" s="305"/>
      <c r="C1872" s="305"/>
      <c r="D1872" s="305"/>
      <c r="E1872" s="305"/>
      <c r="F1872" s="306"/>
      <c r="G1872" s="249"/>
    </row>
    <row r="1873" spans="1:7">
      <c r="A1873" s="304" t="s">
        <v>1904</v>
      </c>
      <c r="B1873" s="304"/>
      <c r="C1873" s="304"/>
      <c r="D1873" s="304"/>
      <c r="E1873" s="304"/>
      <c r="F1873" s="311"/>
      <c r="G1873" s="261">
        <f>SUM(G1870:G1872)</f>
        <v>0</v>
      </c>
    </row>
    <row r="1874" spans="1:7" ht="24.75">
      <c r="A1874" s="305" t="s">
        <v>2006</v>
      </c>
      <c r="B1874" s="305"/>
      <c r="C1874" s="305"/>
      <c r="D1874" s="305"/>
      <c r="E1874" s="305"/>
      <c r="F1874" s="306"/>
      <c r="G1874" s="249"/>
    </row>
    <row r="1875" spans="1:7">
      <c r="A1875" s="304" t="s">
        <v>9</v>
      </c>
      <c r="B1875" s="304" t="s">
        <v>4340</v>
      </c>
      <c r="C1875" s="305" t="s">
        <v>4339</v>
      </c>
      <c r="D1875" s="304" t="s">
        <v>30</v>
      </c>
      <c r="E1875" s="309">
        <v>1</v>
      </c>
      <c r="F1875" s="310">
        <v>6.2835284077054379</v>
      </c>
      <c r="G1875" s="261">
        <f>E1875*F1875</f>
        <v>6.2835284077054379</v>
      </c>
    </row>
    <row r="1876" spans="1:7">
      <c r="A1876" s="304" t="s">
        <v>1904</v>
      </c>
      <c r="B1876" s="304"/>
      <c r="C1876" s="304"/>
      <c r="D1876" s="304"/>
      <c r="E1876" s="304"/>
      <c r="F1876" s="311"/>
      <c r="G1876" s="261">
        <f>SUM(G1875)</f>
        <v>6.2835284077054379</v>
      </c>
    </row>
    <row r="1877" spans="1:7">
      <c r="A1877" s="313" t="s">
        <v>4273</v>
      </c>
      <c r="B1877" s="304"/>
      <c r="C1877" s="304"/>
      <c r="D1877" s="304"/>
      <c r="E1877" s="304"/>
      <c r="F1877" s="311"/>
      <c r="G1877" s="261">
        <f>G1868+G1873+G1876</f>
        <v>6.2835284077054379</v>
      </c>
    </row>
    <row r="1878" spans="1:7">
      <c r="A1878" s="313" t="s">
        <v>4271</v>
      </c>
      <c r="B1878" s="304"/>
      <c r="C1878" s="304"/>
      <c r="D1878" s="304"/>
      <c r="E1878" s="304"/>
      <c r="F1878" s="312">
        <v>0.2303</v>
      </c>
      <c r="G1878" s="261">
        <f>F1878*G1877</f>
        <v>1.4470965922945624</v>
      </c>
    </row>
    <row r="1879" spans="1:7" ht="24.75">
      <c r="A1879" s="307" t="s">
        <v>4280</v>
      </c>
      <c r="B1879" s="305"/>
      <c r="C1879" s="305"/>
      <c r="D1879" s="305"/>
      <c r="E1879" s="305"/>
      <c r="F1879" s="306"/>
      <c r="G1879" s="252">
        <f>G1877+G1878</f>
        <v>7.7306249999999999</v>
      </c>
    </row>
    <row r="1880" spans="1:7">
      <c r="A1880" s="305"/>
      <c r="B1880" s="305"/>
      <c r="C1880" s="305"/>
      <c r="D1880" s="305"/>
      <c r="E1880" s="305"/>
      <c r="F1880" s="306"/>
      <c r="G1880" s="252"/>
    </row>
    <row r="1881" spans="1:7" ht="16.5">
      <c r="A1881" s="303" t="s">
        <v>104</v>
      </c>
      <c r="B1881" s="303" t="s">
        <v>80</v>
      </c>
      <c r="C1881" s="304" t="s">
        <v>4368</v>
      </c>
      <c r="D1881" s="305"/>
      <c r="E1881" s="305"/>
      <c r="F1881" s="306"/>
      <c r="G1881" s="252" t="s">
        <v>30</v>
      </c>
    </row>
    <row r="1882" spans="1:7">
      <c r="A1882" s="305"/>
      <c r="B1882" s="305"/>
      <c r="C1882" s="305"/>
      <c r="D1882" s="305"/>
      <c r="E1882" s="305"/>
      <c r="F1882" s="305"/>
      <c r="G1882" s="249"/>
    </row>
    <row r="1883" spans="1:7">
      <c r="A1883" s="307" t="s">
        <v>4274</v>
      </c>
      <c r="B1883" s="305"/>
      <c r="C1883" s="305"/>
      <c r="D1883" s="303" t="s">
        <v>263</v>
      </c>
      <c r="E1883" s="303" t="s">
        <v>262</v>
      </c>
      <c r="F1883" s="308" t="s">
        <v>4278</v>
      </c>
      <c r="G1883" s="257" t="s">
        <v>4279</v>
      </c>
    </row>
    <row r="1884" spans="1:7" ht="16.5">
      <c r="A1884" s="305" t="s">
        <v>2001</v>
      </c>
      <c r="B1884" s="305"/>
      <c r="C1884" s="305"/>
      <c r="D1884" s="305"/>
      <c r="E1884" s="305"/>
      <c r="F1884" s="306"/>
      <c r="G1884" s="249"/>
    </row>
    <row r="1885" spans="1:7">
      <c r="A1885" s="304"/>
      <c r="B1885" s="304"/>
      <c r="C1885" s="305"/>
      <c r="D1885" s="304"/>
      <c r="E1885" s="309"/>
      <c r="F1885" s="310"/>
      <c r="G1885" s="261">
        <f>E1885*F1885</f>
        <v>0</v>
      </c>
    </row>
    <row r="1886" spans="1:7">
      <c r="A1886" s="304" t="s">
        <v>1904</v>
      </c>
      <c r="B1886" s="304"/>
      <c r="C1886" s="304"/>
      <c r="D1886" s="304"/>
      <c r="E1886" s="304"/>
      <c r="F1886" s="311"/>
      <c r="G1886" s="261">
        <f>SUM(G1885)</f>
        <v>0</v>
      </c>
    </row>
    <row r="1887" spans="1:7" ht="16.5">
      <c r="A1887" s="305" t="s">
        <v>2003</v>
      </c>
      <c r="B1887" s="305"/>
      <c r="C1887" s="305"/>
      <c r="D1887" s="305"/>
      <c r="E1887" s="305"/>
      <c r="F1887" s="306"/>
      <c r="G1887" s="249"/>
    </row>
    <row r="1888" spans="1:7">
      <c r="A1888" s="304"/>
      <c r="B1888" s="304"/>
      <c r="C1888" s="305"/>
      <c r="D1888" s="304"/>
      <c r="E1888" s="309"/>
      <c r="F1888" s="310"/>
      <c r="G1888" s="261">
        <f>E1888*F1888</f>
        <v>0</v>
      </c>
    </row>
    <row r="1889" spans="1:7">
      <c r="A1889" s="304"/>
      <c r="B1889" s="304"/>
      <c r="C1889" s="305"/>
      <c r="D1889" s="304"/>
      <c r="E1889" s="309"/>
      <c r="F1889" s="310"/>
      <c r="G1889" s="261">
        <f>E1889*F1889</f>
        <v>0</v>
      </c>
    </row>
    <row r="1890" spans="1:7">
      <c r="A1890" s="305"/>
      <c r="B1890" s="305"/>
      <c r="C1890" s="305"/>
      <c r="D1890" s="305"/>
      <c r="E1890" s="305"/>
      <c r="F1890" s="306"/>
      <c r="G1890" s="249"/>
    </row>
    <row r="1891" spans="1:7">
      <c r="A1891" s="304" t="s">
        <v>1904</v>
      </c>
      <c r="B1891" s="304"/>
      <c r="C1891" s="304"/>
      <c r="D1891" s="304"/>
      <c r="E1891" s="304"/>
      <c r="F1891" s="311"/>
      <c r="G1891" s="261">
        <f>SUM(G1888:G1890)</f>
        <v>0</v>
      </c>
    </row>
    <row r="1892" spans="1:7" ht="24.75">
      <c r="A1892" s="305" t="s">
        <v>2006</v>
      </c>
      <c r="B1892" s="305"/>
      <c r="C1892" s="305"/>
      <c r="D1892" s="305"/>
      <c r="E1892" s="305"/>
      <c r="F1892" s="306"/>
      <c r="G1892" s="249"/>
    </row>
    <row r="1893" spans="1:7">
      <c r="A1893" s="304" t="s">
        <v>9</v>
      </c>
      <c r="B1893" s="304" t="s">
        <v>4369</v>
      </c>
      <c r="C1893" s="305" t="s">
        <v>4370</v>
      </c>
      <c r="D1893" s="304" t="s">
        <v>30</v>
      </c>
      <c r="E1893" s="309">
        <v>1</v>
      </c>
      <c r="F1893" s="310">
        <v>6.6282248232138503</v>
      </c>
      <c r="G1893" s="261">
        <f>E1893*F1893</f>
        <v>6.6282248232138503</v>
      </c>
    </row>
    <row r="1894" spans="1:7">
      <c r="A1894" s="304" t="s">
        <v>1904</v>
      </c>
      <c r="B1894" s="304"/>
      <c r="C1894" s="304"/>
      <c r="D1894" s="304"/>
      <c r="E1894" s="304"/>
      <c r="F1894" s="311"/>
      <c r="G1894" s="261">
        <f>SUM(G1893)</f>
        <v>6.6282248232138503</v>
      </c>
    </row>
    <row r="1895" spans="1:7">
      <c r="A1895" s="313" t="s">
        <v>4273</v>
      </c>
      <c r="B1895" s="304"/>
      <c r="C1895" s="304"/>
      <c r="D1895" s="304"/>
      <c r="E1895" s="304"/>
      <c r="F1895" s="311"/>
      <c r="G1895" s="261">
        <f>G1886+G1891+G1894</f>
        <v>6.6282248232138503</v>
      </c>
    </row>
    <row r="1896" spans="1:7">
      <c r="A1896" s="313" t="s">
        <v>4271</v>
      </c>
      <c r="B1896" s="304"/>
      <c r="C1896" s="304"/>
      <c r="D1896" s="304"/>
      <c r="E1896" s="304"/>
      <c r="F1896" s="312">
        <v>0.2303</v>
      </c>
      <c r="G1896" s="261">
        <f>F1896*G1895</f>
        <v>1.5264801767861498</v>
      </c>
    </row>
    <row r="1897" spans="1:7" ht="24.75">
      <c r="A1897" s="307" t="s">
        <v>4280</v>
      </c>
      <c r="B1897" s="305"/>
      <c r="C1897" s="305"/>
      <c r="D1897" s="305"/>
      <c r="E1897" s="305"/>
      <c r="F1897" s="306"/>
      <c r="G1897" s="252">
        <f>G1895+G1896</f>
        <v>8.1547049999999999</v>
      </c>
    </row>
    <row r="1898" spans="1:7">
      <c r="A1898" s="305"/>
      <c r="B1898" s="305"/>
      <c r="C1898" s="305"/>
      <c r="D1898" s="305"/>
      <c r="E1898" s="305"/>
      <c r="F1898" s="306"/>
      <c r="G1898" s="252"/>
    </row>
    <row r="1899" spans="1:7" ht="33">
      <c r="A1899" s="303" t="s">
        <v>103</v>
      </c>
      <c r="B1899" s="303" t="s">
        <v>28</v>
      </c>
      <c r="C1899" s="304" t="s">
        <v>4386</v>
      </c>
      <c r="D1899" s="305"/>
      <c r="E1899" s="305"/>
      <c r="F1899" s="306"/>
      <c r="G1899" s="252" t="s">
        <v>4314</v>
      </c>
    </row>
    <row r="1900" spans="1:7">
      <c r="A1900" s="305"/>
      <c r="B1900" s="305"/>
      <c r="C1900" s="305"/>
      <c r="D1900" s="305"/>
      <c r="E1900" s="305"/>
      <c r="F1900" s="305"/>
      <c r="G1900" s="249"/>
    </row>
    <row r="1901" spans="1:7">
      <c r="A1901" s="307" t="s">
        <v>4274</v>
      </c>
      <c r="B1901" s="305"/>
      <c r="C1901" s="305"/>
      <c r="D1901" s="303" t="s">
        <v>263</v>
      </c>
      <c r="E1901" s="303" t="s">
        <v>262</v>
      </c>
      <c r="F1901" s="308" t="s">
        <v>4278</v>
      </c>
      <c r="G1901" s="257" t="s">
        <v>4279</v>
      </c>
    </row>
    <row r="1902" spans="1:7" ht="16.5">
      <c r="A1902" s="305" t="s">
        <v>2001</v>
      </c>
      <c r="B1902" s="305"/>
      <c r="C1902" s="305"/>
      <c r="D1902" s="305"/>
      <c r="E1902" s="305"/>
      <c r="F1902" s="306"/>
      <c r="G1902" s="249"/>
    </row>
    <row r="1903" spans="1:7">
      <c r="A1903" s="304"/>
      <c r="B1903" s="304"/>
      <c r="C1903" s="305"/>
      <c r="D1903" s="304"/>
      <c r="E1903" s="309"/>
      <c r="F1903" s="310"/>
      <c r="G1903" s="261">
        <f>E1903*F1903</f>
        <v>0</v>
      </c>
    </row>
    <row r="1904" spans="1:7">
      <c r="A1904" s="304" t="s">
        <v>1904</v>
      </c>
      <c r="B1904" s="304"/>
      <c r="C1904" s="304"/>
      <c r="D1904" s="304"/>
      <c r="E1904" s="304"/>
      <c r="F1904" s="311"/>
      <c r="G1904" s="261">
        <f>SUM(G1903)</f>
        <v>0</v>
      </c>
    </row>
    <row r="1905" spans="1:7" ht="16.5">
      <c r="A1905" s="305" t="s">
        <v>2003</v>
      </c>
      <c r="B1905" s="305"/>
      <c r="C1905" s="305"/>
      <c r="D1905" s="305"/>
      <c r="E1905" s="305"/>
      <c r="F1905" s="306"/>
      <c r="G1905" s="249"/>
    </row>
    <row r="1906" spans="1:7">
      <c r="A1906" s="304"/>
      <c r="B1906" s="304"/>
      <c r="C1906" s="305"/>
      <c r="D1906" s="304"/>
      <c r="E1906" s="309"/>
      <c r="F1906" s="310"/>
      <c r="G1906" s="261">
        <f>E1906*F1906</f>
        <v>0</v>
      </c>
    </row>
    <row r="1907" spans="1:7">
      <c r="A1907" s="304"/>
      <c r="B1907" s="304"/>
      <c r="C1907" s="305"/>
      <c r="D1907" s="304"/>
      <c r="E1907" s="309"/>
      <c r="F1907" s="310"/>
      <c r="G1907" s="261">
        <f>E1907*F1907</f>
        <v>0</v>
      </c>
    </row>
    <row r="1908" spans="1:7">
      <c r="A1908" s="305"/>
      <c r="B1908" s="305"/>
      <c r="C1908" s="305"/>
      <c r="D1908" s="305"/>
      <c r="E1908" s="305"/>
      <c r="F1908" s="306"/>
      <c r="G1908" s="249"/>
    </row>
    <row r="1909" spans="1:7">
      <c r="A1909" s="304" t="s">
        <v>1904</v>
      </c>
      <c r="B1909" s="304"/>
      <c r="C1909" s="304"/>
      <c r="D1909" s="304"/>
      <c r="E1909" s="304"/>
      <c r="F1909" s="311"/>
      <c r="G1909" s="261">
        <f>SUM(G1906:G1908)</f>
        <v>0</v>
      </c>
    </row>
    <row r="1910" spans="1:7" ht="24.75">
      <c r="A1910" s="305" t="s">
        <v>2006</v>
      </c>
      <c r="B1910" s="305"/>
      <c r="C1910" s="305"/>
      <c r="D1910" s="305"/>
      <c r="E1910" s="305"/>
      <c r="F1910" s="306"/>
      <c r="G1910" s="249"/>
    </row>
    <row r="1911" spans="1:7" ht="24.75">
      <c r="A1911" s="304" t="s">
        <v>9</v>
      </c>
      <c r="B1911" s="304" t="s">
        <v>4387</v>
      </c>
      <c r="C1911" s="305" t="s">
        <v>4388</v>
      </c>
      <c r="D1911" s="304" t="s">
        <v>4314</v>
      </c>
      <c r="E1911" s="309">
        <v>1</v>
      </c>
      <c r="F1911" s="310">
        <v>293.7100707144599</v>
      </c>
      <c r="G1911" s="261">
        <f>E1911*F1911</f>
        <v>293.7100707144599</v>
      </c>
    </row>
    <row r="1912" spans="1:7">
      <c r="A1912" s="304" t="s">
        <v>1904</v>
      </c>
      <c r="B1912" s="304"/>
      <c r="C1912" s="304"/>
      <c r="D1912" s="304"/>
      <c r="E1912" s="304"/>
      <c r="F1912" s="311"/>
      <c r="G1912" s="261">
        <f>SUM(G1911)</f>
        <v>293.7100707144599</v>
      </c>
    </row>
    <row r="1913" spans="1:7">
      <c r="A1913" s="313" t="s">
        <v>4273</v>
      </c>
      <c r="B1913" s="304"/>
      <c r="C1913" s="304"/>
      <c r="D1913" s="304"/>
      <c r="E1913" s="304"/>
      <c r="F1913" s="311"/>
      <c r="G1913" s="261">
        <f>G1904+G1909+G1912</f>
        <v>293.7100707144599</v>
      </c>
    </row>
    <row r="1914" spans="1:7">
      <c r="A1914" s="313" t="s">
        <v>4271</v>
      </c>
      <c r="B1914" s="304"/>
      <c r="C1914" s="304"/>
      <c r="D1914" s="304"/>
      <c r="E1914" s="304"/>
      <c r="F1914" s="312">
        <v>0.2303</v>
      </c>
      <c r="G1914" s="261">
        <f>F1914*G1913</f>
        <v>67.641429285540113</v>
      </c>
    </row>
    <row r="1915" spans="1:7" ht="24.75">
      <c r="A1915" s="307" t="s">
        <v>4280</v>
      </c>
      <c r="B1915" s="305"/>
      <c r="C1915" s="305"/>
      <c r="D1915" s="305"/>
      <c r="E1915" s="305"/>
      <c r="F1915" s="306"/>
      <c r="G1915" s="252">
        <f>G1913+G1914</f>
        <v>361.35149999999999</v>
      </c>
    </row>
    <row r="1916" spans="1:7">
      <c r="A1916" s="305"/>
      <c r="B1916" s="305"/>
      <c r="C1916" s="305"/>
      <c r="D1916" s="305"/>
      <c r="E1916" s="305"/>
      <c r="F1916" s="306"/>
      <c r="G1916" s="252"/>
    </row>
    <row r="1917" spans="1:7" ht="24.75">
      <c r="A1917" s="303" t="s">
        <v>101</v>
      </c>
      <c r="B1917" s="303" t="s">
        <v>34</v>
      </c>
      <c r="C1917" s="303" t="s">
        <v>4400</v>
      </c>
      <c r="D1917" s="305"/>
      <c r="E1917" s="305"/>
      <c r="F1917" s="306"/>
      <c r="G1917" s="252" t="s">
        <v>4281</v>
      </c>
    </row>
    <row r="1918" spans="1:7">
      <c r="A1918" s="305"/>
      <c r="B1918" s="305"/>
      <c r="C1918" s="305"/>
      <c r="D1918" s="305"/>
      <c r="E1918" s="305"/>
      <c r="F1918" s="305"/>
      <c r="G1918" s="249"/>
    </row>
    <row r="1919" spans="1:7">
      <c r="A1919" s="307" t="s">
        <v>4274</v>
      </c>
      <c r="B1919" s="305"/>
      <c r="C1919" s="305"/>
      <c r="D1919" s="303" t="s">
        <v>263</v>
      </c>
      <c r="E1919" s="303" t="s">
        <v>262</v>
      </c>
      <c r="F1919" s="308" t="s">
        <v>4278</v>
      </c>
      <c r="G1919" s="257" t="s">
        <v>4279</v>
      </c>
    </row>
    <row r="1920" spans="1:7" ht="16.5">
      <c r="A1920" s="305" t="s">
        <v>2001</v>
      </c>
      <c r="B1920" s="305"/>
      <c r="C1920" s="305"/>
      <c r="D1920" s="305"/>
      <c r="E1920" s="305"/>
      <c r="F1920" s="306"/>
      <c r="G1920" s="249"/>
    </row>
    <row r="1921" spans="1:7">
      <c r="A1921" s="304"/>
      <c r="B1921" s="304"/>
      <c r="C1921" s="305"/>
      <c r="D1921" s="304"/>
      <c r="E1921" s="309"/>
      <c r="F1921" s="310"/>
      <c r="G1921" s="261">
        <f>E1921*F1921</f>
        <v>0</v>
      </c>
    </row>
    <row r="1922" spans="1:7">
      <c r="A1922" s="304" t="s">
        <v>1904</v>
      </c>
      <c r="B1922" s="304"/>
      <c r="C1922" s="304"/>
      <c r="D1922" s="304"/>
      <c r="E1922" s="304"/>
      <c r="F1922" s="311"/>
      <c r="G1922" s="261">
        <f>SUM(G1921)</f>
        <v>0</v>
      </c>
    </row>
    <row r="1923" spans="1:7" ht="16.5">
      <c r="A1923" s="305" t="s">
        <v>2003</v>
      </c>
      <c r="B1923" s="305"/>
      <c r="C1923" s="305"/>
      <c r="D1923" s="305"/>
      <c r="E1923" s="305"/>
      <c r="F1923" s="306"/>
      <c r="G1923" s="249"/>
    </row>
    <row r="1924" spans="1:7">
      <c r="A1924" s="304"/>
      <c r="B1924" s="304"/>
      <c r="C1924" s="305"/>
      <c r="D1924" s="304"/>
      <c r="E1924" s="309"/>
      <c r="F1924" s="310"/>
      <c r="G1924" s="261">
        <f>E1924*F1924</f>
        <v>0</v>
      </c>
    </row>
    <row r="1925" spans="1:7">
      <c r="A1925" s="304"/>
      <c r="B1925" s="304"/>
      <c r="C1925" s="305"/>
      <c r="D1925" s="304"/>
      <c r="E1925" s="309"/>
      <c r="F1925" s="310"/>
      <c r="G1925" s="261">
        <f>E1925*F1925</f>
        <v>0</v>
      </c>
    </row>
    <row r="1926" spans="1:7">
      <c r="A1926" s="305"/>
      <c r="B1926" s="305"/>
      <c r="C1926" s="305"/>
      <c r="D1926" s="305"/>
      <c r="E1926" s="305"/>
      <c r="F1926" s="306"/>
      <c r="G1926" s="249"/>
    </row>
    <row r="1927" spans="1:7">
      <c r="A1927" s="304" t="s">
        <v>1904</v>
      </c>
      <c r="B1927" s="304"/>
      <c r="C1927" s="304"/>
      <c r="D1927" s="304"/>
      <c r="E1927" s="304"/>
      <c r="F1927" s="311"/>
      <c r="G1927" s="261">
        <f>SUM(G1924:G1926)</f>
        <v>0</v>
      </c>
    </row>
    <row r="1928" spans="1:7" ht="24.75">
      <c r="A1928" s="305" t="s">
        <v>2006</v>
      </c>
      <c r="B1928" s="305"/>
      <c r="C1928" s="305"/>
      <c r="D1928" s="305"/>
      <c r="E1928" s="305"/>
      <c r="F1928" s="306"/>
      <c r="G1928" s="249"/>
    </row>
    <row r="1929" spans="1:7" ht="24.75">
      <c r="A1929" s="304" t="s">
        <v>9</v>
      </c>
      <c r="B1929" s="304" t="s">
        <v>34</v>
      </c>
      <c r="C1929" s="305" t="s">
        <v>4361</v>
      </c>
      <c r="D1929" s="304" t="s">
        <v>4281</v>
      </c>
      <c r="E1929" s="309">
        <v>1</v>
      </c>
      <c r="F1929" s="310">
        <v>38.850158497927339</v>
      </c>
      <c r="G1929" s="261">
        <f>E1929*F1929</f>
        <v>38.850158497927339</v>
      </c>
    </row>
    <row r="1930" spans="1:7">
      <c r="A1930" s="304" t="s">
        <v>1904</v>
      </c>
      <c r="B1930" s="304"/>
      <c r="C1930" s="304"/>
      <c r="D1930" s="304"/>
      <c r="E1930" s="304"/>
      <c r="F1930" s="311"/>
      <c r="G1930" s="261">
        <f>SUM(G1929)</f>
        <v>38.850158497927339</v>
      </c>
    </row>
    <row r="1931" spans="1:7">
      <c r="A1931" s="313" t="s">
        <v>4273</v>
      </c>
      <c r="B1931" s="304"/>
      <c r="C1931" s="304"/>
      <c r="D1931" s="304"/>
      <c r="E1931" s="304"/>
      <c r="F1931" s="311"/>
      <c r="G1931" s="261">
        <f>G1922+G1927+G1930</f>
        <v>38.850158497927339</v>
      </c>
    </row>
    <row r="1932" spans="1:7">
      <c r="A1932" s="313" t="s">
        <v>4271</v>
      </c>
      <c r="B1932" s="304"/>
      <c r="C1932" s="304"/>
      <c r="D1932" s="304"/>
      <c r="E1932" s="304"/>
      <c r="F1932" s="312">
        <v>0.2303</v>
      </c>
      <c r="G1932" s="261">
        <f>F1932*G1931</f>
        <v>8.9471915020726662</v>
      </c>
    </row>
    <row r="1933" spans="1:7" ht="24.75">
      <c r="A1933" s="307" t="s">
        <v>4280</v>
      </c>
      <c r="B1933" s="305"/>
      <c r="C1933" s="305"/>
      <c r="D1933" s="305"/>
      <c r="E1933" s="305"/>
      <c r="F1933" s="306"/>
      <c r="G1933" s="252">
        <f>SUM(G1931:G1932)</f>
        <v>47.797350000000009</v>
      </c>
    </row>
    <row r="1934" spans="1:7">
      <c r="A1934" s="305"/>
      <c r="B1934" s="305"/>
      <c r="C1934" s="305"/>
      <c r="D1934" s="305"/>
      <c r="E1934" s="305"/>
      <c r="F1934" s="306"/>
      <c r="G1934" s="252"/>
    </row>
    <row r="1935" spans="1:7" ht="16.5">
      <c r="A1935" s="303" t="s">
        <v>100</v>
      </c>
      <c r="B1935" s="303" t="s">
        <v>31</v>
      </c>
      <c r="C1935" s="304" t="s">
        <v>4337</v>
      </c>
      <c r="D1935" s="305"/>
      <c r="E1935" s="305"/>
      <c r="F1935" s="306"/>
      <c r="G1935" s="252" t="s">
        <v>30</v>
      </c>
    </row>
    <row r="1936" spans="1:7">
      <c r="A1936" s="305"/>
      <c r="B1936" s="305"/>
      <c r="C1936" s="305"/>
      <c r="D1936" s="305"/>
      <c r="E1936" s="305"/>
      <c r="F1936" s="305"/>
      <c r="G1936" s="249"/>
    </row>
    <row r="1937" spans="1:7">
      <c r="A1937" s="307" t="s">
        <v>4274</v>
      </c>
      <c r="B1937" s="305"/>
      <c r="C1937" s="305"/>
      <c r="D1937" s="303" t="s">
        <v>263</v>
      </c>
      <c r="E1937" s="303" t="s">
        <v>262</v>
      </c>
      <c r="F1937" s="308" t="s">
        <v>4278</v>
      </c>
      <c r="G1937" s="257" t="s">
        <v>4279</v>
      </c>
    </row>
    <row r="1938" spans="1:7" ht="16.5">
      <c r="A1938" s="305" t="s">
        <v>2001</v>
      </c>
      <c r="B1938" s="305"/>
      <c r="C1938" s="305"/>
      <c r="D1938" s="305"/>
      <c r="E1938" s="305"/>
      <c r="F1938" s="306"/>
      <c r="G1938" s="249"/>
    </row>
    <row r="1939" spans="1:7">
      <c r="A1939" s="304"/>
      <c r="B1939" s="304"/>
      <c r="C1939" s="305"/>
      <c r="D1939" s="304"/>
      <c r="E1939" s="309"/>
      <c r="F1939" s="310"/>
      <c r="G1939" s="261">
        <f>E1939*F1939</f>
        <v>0</v>
      </c>
    </row>
    <row r="1940" spans="1:7">
      <c r="A1940" s="304" t="s">
        <v>1904</v>
      </c>
      <c r="B1940" s="304"/>
      <c r="C1940" s="304"/>
      <c r="D1940" s="304"/>
      <c r="E1940" s="304"/>
      <c r="F1940" s="311"/>
      <c r="G1940" s="261">
        <f>SUM(G1939)</f>
        <v>0</v>
      </c>
    </row>
    <row r="1941" spans="1:7" ht="16.5">
      <c r="A1941" s="305" t="s">
        <v>2003</v>
      </c>
      <c r="B1941" s="305"/>
      <c r="C1941" s="305"/>
      <c r="D1941" s="305"/>
      <c r="E1941" s="305"/>
      <c r="F1941" s="306"/>
      <c r="G1941" s="249"/>
    </row>
    <row r="1942" spans="1:7">
      <c r="A1942" s="304"/>
      <c r="B1942" s="304"/>
      <c r="C1942" s="305"/>
      <c r="D1942" s="304"/>
      <c r="E1942" s="309"/>
      <c r="F1942" s="310"/>
      <c r="G1942" s="261">
        <f>E1942*F1942</f>
        <v>0</v>
      </c>
    </row>
    <row r="1943" spans="1:7">
      <c r="A1943" s="304"/>
      <c r="B1943" s="304"/>
      <c r="C1943" s="305"/>
      <c r="D1943" s="304"/>
      <c r="E1943" s="309"/>
      <c r="F1943" s="310"/>
      <c r="G1943" s="261">
        <f>E1943*F1943</f>
        <v>0</v>
      </c>
    </row>
    <row r="1944" spans="1:7">
      <c r="A1944" s="305"/>
      <c r="B1944" s="305"/>
      <c r="C1944" s="305"/>
      <c r="D1944" s="305"/>
      <c r="E1944" s="305"/>
      <c r="F1944" s="306"/>
      <c r="G1944" s="249"/>
    </row>
    <row r="1945" spans="1:7">
      <c r="A1945" s="304" t="s">
        <v>1904</v>
      </c>
      <c r="B1945" s="304"/>
      <c r="C1945" s="304"/>
      <c r="D1945" s="304"/>
      <c r="E1945" s="304"/>
      <c r="F1945" s="311"/>
      <c r="G1945" s="261">
        <f>SUM(G1942:G1944)</f>
        <v>0</v>
      </c>
    </row>
    <row r="1946" spans="1:7" ht="24.75">
      <c r="A1946" s="305" t="s">
        <v>2006</v>
      </c>
      <c r="B1946" s="305"/>
      <c r="C1946" s="305"/>
      <c r="D1946" s="305"/>
      <c r="E1946" s="305"/>
      <c r="F1946" s="306"/>
      <c r="G1946" s="249"/>
    </row>
    <row r="1947" spans="1:7" ht="16.5">
      <c r="A1947" s="304" t="s">
        <v>9</v>
      </c>
      <c r="B1947" s="304" t="s">
        <v>4335</v>
      </c>
      <c r="C1947" s="305" t="s">
        <v>4336</v>
      </c>
      <c r="D1947" s="304" t="s">
        <v>30</v>
      </c>
      <c r="E1947" s="309">
        <v>1</v>
      </c>
      <c r="F1947" s="310">
        <v>6.7933918556449653</v>
      </c>
      <c r="G1947" s="261">
        <f>E1947*F1947</f>
        <v>6.7933918556449653</v>
      </c>
    </row>
    <row r="1948" spans="1:7">
      <c r="A1948" s="304" t="s">
        <v>1904</v>
      </c>
      <c r="B1948" s="304"/>
      <c r="C1948" s="304"/>
      <c r="D1948" s="304"/>
      <c r="E1948" s="304"/>
      <c r="F1948" s="311"/>
      <c r="G1948" s="261">
        <f>SUM(G1947)</f>
        <v>6.7933918556449653</v>
      </c>
    </row>
    <row r="1949" spans="1:7">
      <c r="A1949" s="313" t="s">
        <v>4273</v>
      </c>
      <c r="B1949" s="304"/>
      <c r="C1949" s="304"/>
      <c r="D1949" s="304"/>
      <c r="E1949" s="304"/>
      <c r="F1949" s="311"/>
      <c r="G1949" s="261">
        <f>G1940+G1945+G1948</f>
        <v>6.7933918556449653</v>
      </c>
    </row>
    <row r="1950" spans="1:7">
      <c r="A1950" s="313" t="s">
        <v>4271</v>
      </c>
      <c r="B1950" s="304"/>
      <c r="C1950" s="304"/>
      <c r="D1950" s="304"/>
      <c r="E1950" s="304"/>
      <c r="F1950" s="312">
        <v>0.2303</v>
      </c>
      <c r="G1950" s="261">
        <f>F1950*G1949</f>
        <v>1.5645181443550356</v>
      </c>
    </row>
    <row r="1951" spans="1:7" ht="24.75">
      <c r="A1951" s="307" t="s">
        <v>4280</v>
      </c>
      <c r="B1951" s="305"/>
      <c r="C1951" s="305"/>
      <c r="D1951" s="305"/>
      <c r="E1951" s="305"/>
      <c r="F1951" s="306"/>
      <c r="G1951" s="252">
        <f>G1949+G1950</f>
        <v>8.3579100000000004</v>
      </c>
    </row>
    <row r="1952" spans="1:7">
      <c r="A1952" s="305"/>
      <c r="B1952" s="305"/>
      <c r="C1952" s="305"/>
      <c r="D1952" s="305"/>
      <c r="E1952" s="305"/>
      <c r="F1952" s="306"/>
      <c r="G1952" s="249"/>
    </row>
    <row r="1953" spans="1:7" ht="16.5">
      <c r="A1953" s="303" t="s">
        <v>99</v>
      </c>
      <c r="B1953" s="303" t="s">
        <v>87</v>
      </c>
      <c r="C1953" s="304" t="s">
        <v>4338</v>
      </c>
      <c r="D1953" s="305"/>
      <c r="E1953" s="305"/>
      <c r="F1953" s="306"/>
      <c r="G1953" s="252" t="s">
        <v>30</v>
      </c>
    </row>
    <row r="1954" spans="1:7">
      <c r="A1954" s="305"/>
      <c r="B1954" s="305"/>
      <c r="C1954" s="305"/>
      <c r="D1954" s="305"/>
      <c r="E1954" s="305"/>
      <c r="F1954" s="305"/>
      <c r="G1954" s="249"/>
    </row>
    <row r="1955" spans="1:7">
      <c r="A1955" s="307" t="s">
        <v>4274</v>
      </c>
      <c r="B1955" s="305"/>
      <c r="C1955" s="305"/>
      <c r="D1955" s="303" t="s">
        <v>263</v>
      </c>
      <c r="E1955" s="303" t="s">
        <v>262</v>
      </c>
      <c r="F1955" s="308" t="s">
        <v>4278</v>
      </c>
      <c r="G1955" s="257" t="s">
        <v>4279</v>
      </c>
    </row>
    <row r="1956" spans="1:7" ht="16.5">
      <c r="A1956" s="305" t="s">
        <v>2001</v>
      </c>
      <c r="B1956" s="305"/>
      <c r="C1956" s="305"/>
      <c r="D1956" s="305"/>
      <c r="E1956" s="305"/>
      <c r="F1956" s="306"/>
      <c r="G1956" s="249"/>
    </row>
    <row r="1957" spans="1:7">
      <c r="A1957" s="304"/>
      <c r="B1957" s="304"/>
      <c r="C1957" s="305"/>
      <c r="D1957" s="304"/>
      <c r="E1957" s="309"/>
      <c r="F1957" s="310"/>
      <c r="G1957" s="261">
        <f>E1957*F1957</f>
        <v>0</v>
      </c>
    </row>
    <row r="1958" spans="1:7">
      <c r="A1958" s="304" t="s">
        <v>1904</v>
      </c>
      <c r="B1958" s="304"/>
      <c r="C1958" s="304"/>
      <c r="D1958" s="304"/>
      <c r="E1958" s="304"/>
      <c r="F1958" s="311"/>
      <c r="G1958" s="261">
        <f>SUM(G1957)</f>
        <v>0</v>
      </c>
    </row>
    <row r="1959" spans="1:7" ht="16.5">
      <c r="A1959" s="305" t="s">
        <v>2003</v>
      </c>
      <c r="B1959" s="305"/>
      <c r="C1959" s="305"/>
      <c r="D1959" s="305"/>
      <c r="E1959" s="305"/>
      <c r="F1959" s="306"/>
      <c r="G1959" s="249"/>
    </row>
    <row r="1960" spans="1:7">
      <c r="A1960" s="304"/>
      <c r="B1960" s="304"/>
      <c r="C1960" s="305"/>
      <c r="D1960" s="304"/>
      <c r="E1960" s="309"/>
      <c r="F1960" s="310"/>
      <c r="G1960" s="261">
        <f>E1960*F1960</f>
        <v>0</v>
      </c>
    </row>
    <row r="1961" spans="1:7">
      <c r="A1961" s="304"/>
      <c r="B1961" s="304"/>
      <c r="C1961" s="305"/>
      <c r="D1961" s="304"/>
      <c r="E1961" s="309"/>
      <c r="F1961" s="310"/>
      <c r="G1961" s="261">
        <f>E1961*F1961</f>
        <v>0</v>
      </c>
    </row>
    <row r="1962" spans="1:7">
      <c r="A1962" s="305"/>
      <c r="B1962" s="305"/>
      <c r="C1962" s="305"/>
      <c r="D1962" s="305"/>
      <c r="E1962" s="305"/>
      <c r="F1962" s="306"/>
      <c r="G1962" s="249"/>
    </row>
    <row r="1963" spans="1:7">
      <c r="A1963" s="304" t="s">
        <v>1904</v>
      </c>
      <c r="B1963" s="304"/>
      <c r="C1963" s="304"/>
      <c r="D1963" s="304"/>
      <c r="E1963" s="304"/>
      <c r="F1963" s="311"/>
      <c r="G1963" s="261">
        <f>SUM(G1960:G1962)</f>
        <v>0</v>
      </c>
    </row>
    <row r="1964" spans="1:7" ht="24.75">
      <c r="A1964" s="305" t="s">
        <v>2006</v>
      </c>
      <c r="B1964" s="305"/>
      <c r="C1964" s="305"/>
      <c r="D1964" s="305"/>
      <c r="E1964" s="305"/>
      <c r="F1964" s="306"/>
      <c r="G1964" s="249"/>
    </row>
    <row r="1965" spans="1:7">
      <c r="A1965" s="304" t="s">
        <v>9</v>
      </c>
      <c r="B1965" s="304" t="s">
        <v>4340</v>
      </c>
      <c r="C1965" s="305" t="s">
        <v>4339</v>
      </c>
      <c r="D1965" s="304" t="s">
        <v>30</v>
      </c>
      <c r="E1965" s="309">
        <v>1</v>
      </c>
      <c r="F1965" s="310">
        <v>6.2835284077054379</v>
      </c>
      <c r="G1965" s="261">
        <f>E1965*F1965</f>
        <v>6.2835284077054379</v>
      </c>
    </row>
    <row r="1966" spans="1:7">
      <c r="A1966" s="304" t="s">
        <v>1904</v>
      </c>
      <c r="B1966" s="304"/>
      <c r="C1966" s="304"/>
      <c r="D1966" s="304"/>
      <c r="E1966" s="304"/>
      <c r="F1966" s="311"/>
      <c r="G1966" s="261">
        <f>SUM(G1965)</f>
        <v>6.2835284077054379</v>
      </c>
    </row>
    <row r="1967" spans="1:7">
      <c r="A1967" s="313" t="s">
        <v>4273</v>
      </c>
      <c r="B1967" s="304"/>
      <c r="C1967" s="304"/>
      <c r="D1967" s="304"/>
      <c r="E1967" s="304"/>
      <c r="F1967" s="311"/>
      <c r="G1967" s="261">
        <f>G1958+G1963+G1966</f>
        <v>6.2835284077054379</v>
      </c>
    </row>
    <row r="1968" spans="1:7">
      <c r="A1968" s="313" t="s">
        <v>4271</v>
      </c>
      <c r="B1968" s="304"/>
      <c r="C1968" s="304"/>
      <c r="D1968" s="304"/>
      <c r="E1968" s="304"/>
      <c r="F1968" s="312">
        <v>0.2303</v>
      </c>
      <c r="G1968" s="261">
        <f>F1968*G1967</f>
        <v>1.4470965922945624</v>
      </c>
    </row>
    <row r="1969" spans="1:7" ht="24.75">
      <c r="A1969" s="307" t="s">
        <v>4280</v>
      </c>
      <c r="B1969" s="305"/>
      <c r="C1969" s="305"/>
      <c r="D1969" s="305"/>
      <c r="E1969" s="305"/>
      <c r="F1969" s="306"/>
      <c r="G1969" s="252">
        <f>G1967+G1968</f>
        <v>7.7306249999999999</v>
      </c>
    </row>
    <row r="1970" spans="1:7">
      <c r="A1970" s="305"/>
      <c r="B1970" s="305"/>
      <c r="C1970" s="305"/>
      <c r="D1970" s="305"/>
      <c r="E1970" s="305"/>
      <c r="F1970" s="306"/>
      <c r="G1970" s="252"/>
    </row>
    <row r="1971" spans="1:7" ht="16.5">
      <c r="A1971" s="303" t="s">
        <v>98</v>
      </c>
      <c r="B1971" s="303" t="s">
        <v>80</v>
      </c>
      <c r="C1971" s="304" t="s">
        <v>4368</v>
      </c>
      <c r="D1971" s="305"/>
      <c r="E1971" s="305"/>
      <c r="F1971" s="306"/>
      <c r="G1971" s="252" t="s">
        <v>30</v>
      </c>
    </row>
    <row r="1972" spans="1:7">
      <c r="A1972" s="305"/>
      <c r="B1972" s="305"/>
      <c r="C1972" s="305"/>
      <c r="D1972" s="305"/>
      <c r="E1972" s="305"/>
      <c r="F1972" s="305"/>
      <c r="G1972" s="249"/>
    </row>
    <row r="1973" spans="1:7">
      <c r="A1973" s="307" t="s">
        <v>4274</v>
      </c>
      <c r="B1973" s="305"/>
      <c r="C1973" s="305"/>
      <c r="D1973" s="303" t="s">
        <v>263</v>
      </c>
      <c r="E1973" s="303" t="s">
        <v>262</v>
      </c>
      <c r="F1973" s="308" t="s">
        <v>4278</v>
      </c>
      <c r="G1973" s="257" t="s">
        <v>4279</v>
      </c>
    </row>
    <row r="1974" spans="1:7" ht="16.5">
      <c r="A1974" s="305" t="s">
        <v>2001</v>
      </c>
      <c r="B1974" s="305"/>
      <c r="C1974" s="305"/>
      <c r="D1974" s="305"/>
      <c r="E1974" s="305"/>
      <c r="F1974" s="306"/>
      <c r="G1974" s="249"/>
    </row>
    <row r="1975" spans="1:7">
      <c r="A1975" s="304"/>
      <c r="B1975" s="304"/>
      <c r="C1975" s="305"/>
      <c r="D1975" s="304"/>
      <c r="E1975" s="309"/>
      <c r="F1975" s="310"/>
      <c r="G1975" s="261">
        <f>E1975*F1975</f>
        <v>0</v>
      </c>
    </row>
    <row r="1976" spans="1:7">
      <c r="A1976" s="304" t="s">
        <v>1904</v>
      </c>
      <c r="B1976" s="304"/>
      <c r="C1976" s="304"/>
      <c r="D1976" s="304"/>
      <c r="E1976" s="304"/>
      <c r="F1976" s="311"/>
      <c r="G1976" s="261">
        <f>SUM(G1975)</f>
        <v>0</v>
      </c>
    </row>
    <row r="1977" spans="1:7" ht="16.5">
      <c r="A1977" s="305" t="s">
        <v>2003</v>
      </c>
      <c r="B1977" s="305"/>
      <c r="C1977" s="305"/>
      <c r="D1977" s="305"/>
      <c r="E1977" s="305"/>
      <c r="F1977" s="306"/>
      <c r="G1977" s="249"/>
    </row>
    <row r="1978" spans="1:7">
      <c r="A1978" s="304"/>
      <c r="B1978" s="304"/>
      <c r="C1978" s="305"/>
      <c r="D1978" s="304"/>
      <c r="E1978" s="309"/>
      <c r="F1978" s="310"/>
      <c r="G1978" s="261">
        <f>E1978*F1978</f>
        <v>0</v>
      </c>
    </row>
    <row r="1979" spans="1:7">
      <c r="A1979" s="304"/>
      <c r="B1979" s="304"/>
      <c r="C1979" s="305"/>
      <c r="D1979" s="304"/>
      <c r="E1979" s="309"/>
      <c r="F1979" s="310"/>
      <c r="G1979" s="261">
        <f>E1979*F1979</f>
        <v>0</v>
      </c>
    </row>
    <row r="1980" spans="1:7">
      <c r="A1980" s="305"/>
      <c r="B1980" s="305"/>
      <c r="C1980" s="305"/>
      <c r="D1980" s="305"/>
      <c r="E1980" s="305"/>
      <c r="F1980" s="306"/>
      <c r="G1980" s="249"/>
    </row>
    <row r="1981" spans="1:7">
      <c r="A1981" s="304" t="s">
        <v>1904</v>
      </c>
      <c r="B1981" s="304"/>
      <c r="C1981" s="304"/>
      <c r="D1981" s="304"/>
      <c r="E1981" s="304"/>
      <c r="F1981" s="311"/>
      <c r="G1981" s="261">
        <f>SUM(G1978:G1980)</f>
        <v>0</v>
      </c>
    </row>
    <row r="1982" spans="1:7" ht="24.75">
      <c r="A1982" s="305" t="s">
        <v>2006</v>
      </c>
      <c r="B1982" s="305"/>
      <c r="C1982" s="305"/>
      <c r="D1982" s="305"/>
      <c r="E1982" s="305"/>
      <c r="F1982" s="306"/>
      <c r="G1982" s="249"/>
    </row>
    <row r="1983" spans="1:7">
      <c r="A1983" s="304" t="s">
        <v>9</v>
      </c>
      <c r="B1983" s="304" t="s">
        <v>4369</v>
      </c>
      <c r="C1983" s="305" t="s">
        <v>4370</v>
      </c>
      <c r="D1983" s="304" t="s">
        <v>30</v>
      </c>
      <c r="E1983" s="309">
        <v>1</v>
      </c>
      <c r="F1983" s="310">
        <v>6.6282248232138503</v>
      </c>
      <c r="G1983" s="261">
        <f>E1983*F1983</f>
        <v>6.6282248232138503</v>
      </c>
    </row>
    <row r="1984" spans="1:7">
      <c r="A1984" s="304" t="s">
        <v>1904</v>
      </c>
      <c r="B1984" s="304"/>
      <c r="C1984" s="304"/>
      <c r="D1984" s="304"/>
      <c r="E1984" s="304"/>
      <c r="F1984" s="311"/>
      <c r="G1984" s="261">
        <f>SUM(G1983)</f>
        <v>6.6282248232138503</v>
      </c>
    </row>
    <row r="1985" spans="1:7">
      <c r="A1985" s="313" t="s">
        <v>4273</v>
      </c>
      <c r="B1985" s="304"/>
      <c r="C1985" s="304"/>
      <c r="D1985" s="304"/>
      <c r="E1985" s="304"/>
      <c r="F1985" s="311"/>
      <c r="G1985" s="261">
        <f>G1976+G1981+G1984</f>
        <v>6.6282248232138503</v>
      </c>
    </row>
    <row r="1986" spans="1:7">
      <c r="A1986" s="313" t="s">
        <v>4271</v>
      </c>
      <c r="B1986" s="304"/>
      <c r="C1986" s="304"/>
      <c r="D1986" s="304"/>
      <c r="E1986" s="304"/>
      <c r="F1986" s="312">
        <v>0.2303</v>
      </c>
      <c r="G1986" s="261">
        <f>F1986*G1985</f>
        <v>1.5264801767861498</v>
      </c>
    </row>
    <row r="1987" spans="1:7" ht="24.75">
      <c r="A1987" s="307" t="s">
        <v>4280</v>
      </c>
      <c r="B1987" s="305"/>
      <c r="C1987" s="305"/>
      <c r="D1987" s="305"/>
      <c r="E1987" s="305"/>
      <c r="F1987" s="306"/>
      <c r="G1987" s="252">
        <f>G1985+G1986</f>
        <v>8.1547049999999999</v>
      </c>
    </row>
    <row r="1988" spans="1:7">
      <c r="A1988" s="305"/>
      <c r="B1988" s="305"/>
      <c r="C1988" s="305"/>
      <c r="D1988" s="305"/>
      <c r="E1988" s="305"/>
      <c r="F1988" s="306"/>
      <c r="G1988" s="252"/>
    </row>
    <row r="1989" spans="1:7" ht="33">
      <c r="A1989" s="303" t="s">
        <v>97</v>
      </c>
      <c r="B1989" s="303" t="s">
        <v>28</v>
      </c>
      <c r="C1989" s="304" t="s">
        <v>4386</v>
      </c>
      <c r="D1989" s="305"/>
      <c r="E1989" s="305"/>
      <c r="F1989" s="306"/>
      <c r="G1989" s="252" t="s">
        <v>4314</v>
      </c>
    </row>
    <row r="1990" spans="1:7">
      <c r="A1990" s="305"/>
      <c r="B1990" s="305"/>
      <c r="C1990" s="305"/>
      <c r="D1990" s="305"/>
      <c r="E1990" s="305"/>
      <c r="F1990" s="305"/>
      <c r="G1990" s="249"/>
    </row>
    <row r="1991" spans="1:7">
      <c r="A1991" s="307" t="s">
        <v>4274</v>
      </c>
      <c r="B1991" s="305"/>
      <c r="C1991" s="305"/>
      <c r="D1991" s="303" t="s">
        <v>263</v>
      </c>
      <c r="E1991" s="303" t="s">
        <v>262</v>
      </c>
      <c r="F1991" s="308" t="s">
        <v>4278</v>
      </c>
      <c r="G1991" s="257" t="s">
        <v>4279</v>
      </c>
    </row>
    <row r="1992" spans="1:7" ht="16.5">
      <c r="A1992" s="305" t="s">
        <v>2001</v>
      </c>
      <c r="B1992" s="305"/>
      <c r="C1992" s="305"/>
      <c r="D1992" s="305"/>
      <c r="E1992" s="305"/>
      <c r="F1992" s="306"/>
      <c r="G1992" s="249"/>
    </row>
    <row r="1993" spans="1:7">
      <c r="A1993" s="304"/>
      <c r="B1993" s="304"/>
      <c r="C1993" s="305"/>
      <c r="D1993" s="304"/>
      <c r="E1993" s="309"/>
      <c r="F1993" s="310"/>
      <c r="G1993" s="261">
        <f>E1993*F1993</f>
        <v>0</v>
      </c>
    </row>
    <row r="1994" spans="1:7">
      <c r="A1994" s="304" t="s">
        <v>1904</v>
      </c>
      <c r="B1994" s="304"/>
      <c r="C1994" s="304"/>
      <c r="D1994" s="304"/>
      <c r="E1994" s="304"/>
      <c r="F1994" s="311"/>
      <c r="G1994" s="261">
        <f>SUM(G1993)</f>
        <v>0</v>
      </c>
    </row>
    <row r="1995" spans="1:7" ht="16.5">
      <c r="A1995" s="305" t="s">
        <v>2003</v>
      </c>
      <c r="B1995" s="305"/>
      <c r="C1995" s="305"/>
      <c r="D1995" s="305"/>
      <c r="E1995" s="305"/>
      <c r="F1995" s="306"/>
      <c r="G1995" s="249"/>
    </row>
    <row r="1996" spans="1:7">
      <c r="A1996" s="304"/>
      <c r="B1996" s="304"/>
      <c r="C1996" s="305"/>
      <c r="D1996" s="304"/>
      <c r="E1996" s="309"/>
      <c r="F1996" s="310"/>
      <c r="G1996" s="261">
        <f>E1996*F1996</f>
        <v>0</v>
      </c>
    </row>
    <row r="1997" spans="1:7">
      <c r="A1997" s="304"/>
      <c r="B1997" s="304"/>
      <c r="C1997" s="305"/>
      <c r="D1997" s="304"/>
      <c r="E1997" s="309"/>
      <c r="F1997" s="310"/>
      <c r="G1997" s="261">
        <f>E1997*F1997</f>
        <v>0</v>
      </c>
    </row>
    <row r="1998" spans="1:7">
      <c r="A1998" s="305"/>
      <c r="B1998" s="305"/>
      <c r="C1998" s="305"/>
      <c r="D1998" s="305"/>
      <c r="E1998" s="305"/>
      <c r="F1998" s="306"/>
      <c r="G1998" s="249"/>
    </row>
    <row r="1999" spans="1:7">
      <c r="A1999" s="304" t="s">
        <v>1904</v>
      </c>
      <c r="B1999" s="304"/>
      <c r="C1999" s="304"/>
      <c r="D1999" s="304"/>
      <c r="E1999" s="304"/>
      <c r="F1999" s="311"/>
      <c r="G1999" s="261">
        <f>SUM(G1996:G1998)</f>
        <v>0</v>
      </c>
    </row>
    <row r="2000" spans="1:7" ht="24.75">
      <c r="A2000" s="305" t="s">
        <v>2006</v>
      </c>
      <c r="B2000" s="305"/>
      <c r="C2000" s="305"/>
      <c r="D2000" s="305"/>
      <c r="E2000" s="305"/>
      <c r="F2000" s="306"/>
      <c r="G2000" s="249"/>
    </row>
    <row r="2001" spans="1:7" ht="24.75">
      <c r="A2001" s="304" t="s">
        <v>9</v>
      </c>
      <c r="B2001" s="304" t="s">
        <v>4387</v>
      </c>
      <c r="C2001" s="305" t="s">
        <v>4388</v>
      </c>
      <c r="D2001" s="304" t="s">
        <v>4314</v>
      </c>
      <c r="E2001" s="309">
        <v>1</v>
      </c>
      <c r="F2001" s="310">
        <v>293.7100707144599</v>
      </c>
      <c r="G2001" s="261">
        <f>E2001*F2001</f>
        <v>293.7100707144599</v>
      </c>
    </row>
    <row r="2002" spans="1:7">
      <c r="A2002" s="304" t="s">
        <v>1904</v>
      </c>
      <c r="B2002" s="304"/>
      <c r="C2002" s="304"/>
      <c r="D2002" s="304"/>
      <c r="E2002" s="304"/>
      <c r="F2002" s="311"/>
      <c r="G2002" s="261">
        <f>SUM(G2001)</f>
        <v>293.7100707144599</v>
      </c>
    </row>
    <row r="2003" spans="1:7">
      <c r="A2003" s="313" t="s">
        <v>4273</v>
      </c>
      <c r="B2003" s="304"/>
      <c r="C2003" s="304"/>
      <c r="D2003" s="304"/>
      <c r="E2003" s="304"/>
      <c r="F2003" s="311"/>
      <c r="G2003" s="261">
        <f>G1994+G1999+G2002</f>
        <v>293.7100707144599</v>
      </c>
    </row>
    <row r="2004" spans="1:7">
      <c r="A2004" s="313" t="s">
        <v>4271</v>
      </c>
      <c r="B2004" s="304"/>
      <c r="C2004" s="304"/>
      <c r="D2004" s="304"/>
      <c r="E2004" s="304"/>
      <c r="F2004" s="312">
        <v>0.2303</v>
      </c>
      <c r="G2004" s="261">
        <f>F2004*G2003</f>
        <v>67.641429285540113</v>
      </c>
    </row>
    <row r="2005" spans="1:7" ht="24.75">
      <c r="A2005" s="307" t="s">
        <v>4280</v>
      </c>
      <c r="B2005" s="305"/>
      <c r="C2005" s="305"/>
      <c r="D2005" s="305"/>
      <c r="E2005" s="305"/>
      <c r="F2005" s="306"/>
      <c r="G2005" s="252">
        <f>G2003+G2004</f>
        <v>361.35149999999999</v>
      </c>
    </row>
    <row r="2006" spans="1:7">
      <c r="A2006" s="305"/>
      <c r="B2006" s="305"/>
      <c r="C2006" s="305"/>
      <c r="D2006" s="305"/>
      <c r="E2006" s="305"/>
      <c r="F2006" s="306"/>
      <c r="G2006" s="252"/>
    </row>
    <row r="2007" spans="1:7" ht="24.75">
      <c r="A2007" s="303" t="s">
        <v>95</v>
      </c>
      <c r="B2007" s="303" t="s">
        <v>34</v>
      </c>
      <c r="C2007" s="303" t="s">
        <v>4400</v>
      </c>
      <c r="D2007" s="305"/>
      <c r="E2007" s="305"/>
      <c r="F2007" s="306"/>
      <c r="G2007" s="252" t="s">
        <v>4281</v>
      </c>
    </row>
    <row r="2008" spans="1:7">
      <c r="A2008" s="305"/>
      <c r="B2008" s="305"/>
      <c r="C2008" s="305"/>
      <c r="D2008" s="305"/>
      <c r="E2008" s="305"/>
      <c r="F2008" s="305"/>
      <c r="G2008" s="249"/>
    </row>
    <row r="2009" spans="1:7">
      <c r="A2009" s="307" t="s">
        <v>4274</v>
      </c>
      <c r="B2009" s="305"/>
      <c r="C2009" s="305"/>
      <c r="D2009" s="303" t="s">
        <v>263</v>
      </c>
      <c r="E2009" s="303" t="s">
        <v>262</v>
      </c>
      <c r="F2009" s="308" t="s">
        <v>4278</v>
      </c>
      <c r="G2009" s="257" t="s">
        <v>4279</v>
      </c>
    </row>
    <row r="2010" spans="1:7" ht="16.5">
      <c r="A2010" s="305" t="s">
        <v>2001</v>
      </c>
      <c r="B2010" s="305"/>
      <c r="C2010" s="305"/>
      <c r="D2010" s="305"/>
      <c r="E2010" s="305"/>
      <c r="F2010" s="306"/>
      <c r="G2010" s="249"/>
    </row>
    <row r="2011" spans="1:7">
      <c r="A2011" s="304"/>
      <c r="B2011" s="304"/>
      <c r="C2011" s="305"/>
      <c r="D2011" s="304"/>
      <c r="E2011" s="309"/>
      <c r="F2011" s="310"/>
      <c r="G2011" s="261">
        <f>E2011*F2011</f>
        <v>0</v>
      </c>
    </row>
    <row r="2012" spans="1:7">
      <c r="A2012" s="304" t="s">
        <v>1904</v>
      </c>
      <c r="B2012" s="304"/>
      <c r="C2012" s="304"/>
      <c r="D2012" s="304"/>
      <c r="E2012" s="304"/>
      <c r="F2012" s="311"/>
      <c r="G2012" s="261">
        <f>SUM(G2011)</f>
        <v>0</v>
      </c>
    </row>
    <row r="2013" spans="1:7" ht="16.5">
      <c r="A2013" s="305" t="s">
        <v>2003</v>
      </c>
      <c r="B2013" s="305"/>
      <c r="C2013" s="305"/>
      <c r="D2013" s="305"/>
      <c r="E2013" s="305"/>
      <c r="F2013" s="306"/>
      <c r="G2013" s="249"/>
    </row>
    <row r="2014" spans="1:7">
      <c r="A2014" s="304"/>
      <c r="B2014" s="304"/>
      <c r="C2014" s="305"/>
      <c r="D2014" s="304"/>
      <c r="E2014" s="309"/>
      <c r="F2014" s="310"/>
      <c r="G2014" s="261">
        <f>E2014*F2014</f>
        <v>0</v>
      </c>
    </row>
    <row r="2015" spans="1:7">
      <c r="A2015" s="304"/>
      <c r="B2015" s="304"/>
      <c r="C2015" s="305"/>
      <c r="D2015" s="304"/>
      <c r="E2015" s="309"/>
      <c r="F2015" s="310"/>
      <c r="G2015" s="261">
        <f>E2015*F2015</f>
        <v>0</v>
      </c>
    </row>
    <row r="2016" spans="1:7">
      <c r="A2016" s="305"/>
      <c r="B2016" s="305"/>
      <c r="C2016" s="305"/>
      <c r="D2016" s="305"/>
      <c r="E2016" s="305"/>
      <c r="F2016" s="306"/>
      <c r="G2016" s="249"/>
    </row>
    <row r="2017" spans="1:7">
      <c r="A2017" s="304" t="s">
        <v>1904</v>
      </c>
      <c r="B2017" s="304"/>
      <c r="C2017" s="304"/>
      <c r="D2017" s="304"/>
      <c r="E2017" s="304"/>
      <c r="F2017" s="311"/>
      <c r="G2017" s="261">
        <f>SUM(G2014:G2016)</f>
        <v>0</v>
      </c>
    </row>
    <row r="2018" spans="1:7" ht="24.75">
      <c r="A2018" s="305" t="s">
        <v>2006</v>
      </c>
      <c r="B2018" s="305"/>
      <c r="C2018" s="305"/>
      <c r="D2018" s="305"/>
      <c r="E2018" s="305"/>
      <c r="F2018" s="306"/>
      <c r="G2018" s="249"/>
    </row>
    <row r="2019" spans="1:7" ht="24.75">
      <c r="A2019" s="304" t="s">
        <v>9</v>
      </c>
      <c r="B2019" s="304" t="s">
        <v>34</v>
      </c>
      <c r="C2019" s="305" t="s">
        <v>4361</v>
      </c>
      <c r="D2019" s="304" t="s">
        <v>4281</v>
      </c>
      <c r="E2019" s="309">
        <v>1</v>
      </c>
      <c r="F2019" s="310">
        <v>38.850158497927339</v>
      </c>
      <c r="G2019" s="261">
        <f>E2019*F2019</f>
        <v>38.850158497927339</v>
      </c>
    </row>
    <row r="2020" spans="1:7">
      <c r="A2020" s="304" t="s">
        <v>1904</v>
      </c>
      <c r="B2020" s="304"/>
      <c r="C2020" s="304"/>
      <c r="D2020" s="304"/>
      <c r="E2020" s="304"/>
      <c r="F2020" s="311"/>
      <c r="G2020" s="261">
        <f>SUM(G2019)</f>
        <v>38.850158497927339</v>
      </c>
    </row>
    <row r="2021" spans="1:7">
      <c r="A2021" s="313" t="s">
        <v>4273</v>
      </c>
      <c r="B2021" s="304"/>
      <c r="C2021" s="304"/>
      <c r="D2021" s="304"/>
      <c r="E2021" s="304"/>
      <c r="F2021" s="311"/>
      <c r="G2021" s="261">
        <f>G2012+G2017+G2020</f>
        <v>38.850158497927339</v>
      </c>
    </row>
    <row r="2022" spans="1:7">
      <c r="A2022" s="313" t="s">
        <v>4271</v>
      </c>
      <c r="B2022" s="304"/>
      <c r="C2022" s="304"/>
      <c r="D2022" s="304"/>
      <c r="E2022" s="304"/>
      <c r="F2022" s="312">
        <v>0.2303</v>
      </c>
      <c r="G2022" s="261">
        <f>F2022*G2021</f>
        <v>8.9471915020726662</v>
      </c>
    </row>
    <row r="2023" spans="1:7" ht="24.75">
      <c r="A2023" s="307" t="s">
        <v>4280</v>
      </c>
      <c r="B2023" s="305"/>
      <c r="C2023" s="305"/>
      <c r="D2023" s="305"/>
      <c r="E2023" s="305"/>
      <c r="F2023" s="306"/>
      <c r="G2023" s="252">
        <f>SUM(G2021:G2022)</f>
        <v>47.797350000000009</v>
      </c>
    </row>
    <row r="2024" spans="1:7">
      <c r="A2024" s="305"/>
      <c r="B2024" s="305"/>
      <c r="C2024" s="305"/>
      <c r="D2024" s="305"/>
      <c r="E2024" s="305"/>
      <c r="F2024" s="306"/>
      <c r="G2024" s="252"/>
    </row>
    <row r="2025" spans="1:7" ht="16.5">
      <c r="A2025" s="303" t="s">
        <v>94</v>
      </c>
      <c r="B2025" s="303" t="s">
        <v>31</v>
      </c>
      <c r="C2025" s="304" t="s">
        <v>4337</v>
      </c>
      <c r="D2025" s="305"/>
      <c r="E2025" s="305"/>
      <c r="F2025" s="306"/>
      <c r="G2025" s="252" t="s">
        <v>30</v>
      </c>
    </row>
    <row r="2026" spans="1:7">
      <c r="A2026" s="305"/>
      <c r="B2026" s="305"/>
      <c r="C2026" s="305"/>
      <c r="D2026" s="305"/>
      <c r="E2026" s="305"/>
      <c r="F2026" s="305"/>
      <c r="G2026" s="249"/>
    </row>
    <row r="2027" spans="1:7">
      <c r="A2027" s="307" t="s">
        <v>4274</v>
      </c>
      <c r="B2027" s="305"/>
      <c r="C2027" s="305"/>
      <c r="D2027" s="303" t="s">
        <v>263</v>
      </c>
      <c r="E2027" s="303" t="s">
        <v>262</v>
      </c>
      <c r="F2027" s="308" t="s">
        <v>4278</v>
      </c>
      <c r="G2027" s="257" t="s">
        <v>4279</v>
      </c>
    </row>
    <row r="2028" spans="1:7" ht="16.5">
      <c r="A2028" s="305" t="s">
        <v>2001</v>
      </c>
      <c r="B2028" s="305"/>
      <c r="C2028" s="305"/>
      <c r="D2028" s="305"/>
      <c r="E2028" s="305"/>
      <c r="F2028" s="306"/>
      <c r="G2028" s="249"/>
    </row>
    <row r="2029" spans="1:7">
      <c r="A2029" s="304"/>
      <c r="B2029" s="304"/>
      <c r="C2029" s="305"/>
      <c r="D2029" s="304"/>
      <c r="E2029" s="309"/>
      <c r="F2029" s="310"/>
      <c r="G2029" s="261">
        <f>E2029*F2029</f>
        <v>0</v>
      </c>
    </row>
    <row r="2030" spans="1:7">
      <c r="A2030" s="304" t="s">
        <v>1904</v>
      </c>
      <c r="B2030" s="304"/>
      <c r="C2030" s="304"/>
      <c r="D2030" s="304"/>
      <c r="E2030" s="304"/>
      <c r="F2030" s="311"/>
      <c r="G2030" s="261">
        <f>SUM(G2029)</f>
        <v>0</v>
      </c>
    </row>
    <row r="2031" spans="1:7" ht="16.5">
      <c r="A2031" s="305" t="s">
        <v>2003</v>
      </c>
      <c r="B2031" s="305"/>
      <c r="C2031" s="305"/>
      <c r="D2031" s="305"/>
      <c r="E2031" s="305"/>
      <c r="F2031" s="306"/>
      <c r="G2031" s="249"/>
    </row>
    <row r="2032" spans="1:7">
      <c r="A2032" s="304"/>
      <c r="B2032" s="304"/>
      <c r="C2032" s="305"/>
      <c r="D2032" s="304"/>
      <c r="E2032" s="309"/>
      <c r="F2032" s="310"/>
      <c r="G2032" s="261">
        <f>E2032*F2032</f>
        <v>0</v>
      </c>
    </row>
    <row r="2033" spans="1:7">
      <c r="A2033" s="304"/>
      <c r="B2033" s="304"/>
      <c r="C2033" s="305"/>
      <c r="D2033" s="304"/>
      <c r="E2033" s="309"/>
      <c r="F2033" s="310"/>
      <c r="G2033" s="261">
        <f>E2033*F2033</f>
        <v>0</v>
      </c>
    </row>
    <row r="2034" spans="1:7">
      <c r="A2034" s="305"/>
      <c r="B2034" s="305"/>
      <c r="C2034" s="305"/>
      <c r="D2034" s="305"/>
      <c r="E2034" s="305"/>
      <c r="F2034" s="306"/>
      <c r="G2034" s="249"/>
    </row>
    <row r="2035" spans="1:7">
      <c r="A2035" s="304" t="s">
        <v>1904</v>
      </c>
      <c r="B2035" s="304"/>
      <c r="C2035" s="304"/>
      <c r="D2035" s="304"/>
      <c r="E2035" s="304"/>
      <c r="F2035" s="311"/>
      <c r="G2035" s="261">
        <f>SUM(G2032:G2034)</f>
        <v>0</v>
      </c>
    </row>
    <row r="2036" spans="1:7" ht="24.75">
      <c r="A2036" s="305" t="s">
        <v>2006</v>
      </c>
      <c r="B2036" s="305"/>
      <c r="C2036" s="305"/>
      <c r="D2036" s="305"/>
      <c r="E2036" s="305"/>
      <c r="F2036" s="306"/>
      <c r="G2036" s="249"/>
    </row>
    <row r="2037" spans="1:7" ht="16.5">
      <c r="A2037" s="304" t="s">
        <v>9</v>
      </c>
      <c r="B2037" s="304" t="s">
        <v>4335</v>
      </c>
      <c r="C2037" s="305" t="s">
        <v>4336</v>
      </c>
      <c r="D2037" s="304" t="s">
        <v>30</v>
      </c>
      <c r="E2037" s="309">
        <v>1</v>
      </c>
      <c r="F2037" s="310">
        <v>6.7933918556449653</v>
      </c>
      <c r="G2037" s="261">
        <f>E2037*F2037</f>
        <v>6.7933918556449653</v>
      </c>
    </row>
    <row r="2038" spans="1:7">
      <c r="A2038" s="304" t="s">
        <v>1904</v>
      </c>
      <c r="B2038" s="304"/>
      <c r="C2038" s="304"/>
      <c r="D2038" s="304"/>
      <c r="E2038" s="304"/>
      <c r="F2038" s="311"/>
      <c r="G2038" s="261">
        <f>SUM(G2037)</f>
        <v>6.7933918556449653</v>
      </c>
    </row>
    <row r="2039" spans="1:7">
      <c r="A2039" s="313" t="s">
        <v>4273</v>
      </c>
      <c r="B2039" s="304"/>
      <c r="C2039" s="304"/>
      <c r="D2039" s="304"/>
      <c r="E2039" s="304"/>
      <c r="F2039" s="311"/>
      <c r="G2039" s="261">
        <f>G2030+G2035+G2038</f>
        <v>6.7933918556449653</v>
      </c>
    </row>
    <row r="2040" spans="1:7">
      <c r="A2040" s="313" t="s">
        <v>4271</v>
      </c>
      <c r="B2040" s="304"/>
      <c r="C2040" s="304"/>
      <c r="D2040" s="304"/>
      <c r="E2040" s="304"/>
      <c r="F2040" s="312">
        <v>0.2303</v>
      </c>
      <c r="G2040" s="261">
        <f>F2040*G2039</f>
        <v>1.5645181443550356</v>
      </c>
    </row>
    <row r="2041" spans="1:7" ht="24.75">
      <c r="A2041" s="307" t="s">
        <v>4280</v>
      </c>
      <c r="B2041" s="305"/>
      <c r="C2041" s="305"/>
      <c r="D2041" s="305"/>
      <c r="E2041" s="305"/>
      <c r="F2041" s="306"/>
      <c r="G2041" s="252">
        <f>G2039+G2040</f>
        <v>8.3579100000000004</v>
      </c>
    </row>
    <row r="2042" spans="1:7">
      <c r="A2042" s="305"/>
      <c r="B2042" s="305"/>
      <c r="C2042" s="305"/>
      <c r="D2042" s="305"/>
      <c r="E2042" s="305"/>
      <c r="F2042" s="306"/>
      <c r="G2042" s="249"/>
    </row>
    <row r="2043" spans="1:7" ht="16.5">
      <c r="A2043" s="303" t="s">
        <v>93</v>
      </c>
      <c r="B2043" s="303" t="s">
        <v>80</v>
      </c>
      <c r="C2043" s="304" t="s">
        <v>4368</v>
      </c>
      <c r="D2043" s="305"/>
      <c r="E2043" s="305"/>
      <c r="F2043" s="306"/>
      <c r="G2043" s="252" t="s">
        <v>30</v>
      </c>
    </row>
    <row r="2044" spans="1:7">
      <c r="A2044" s="305"/>
      <c r="B2044" s="305"/>
      <c r="C2044" s="305"/>
      <c r="D2044" s="305"/>
      <c r="E2044" s="305"/>
      <c r="F2044" s="305"/>
      <c r="G2044" s="249"/>
    </row>
    <row r="2045" spans="1:7">
      <c r="A2045" s="307" t="s">
        <v>4274</v>
      </c>
      <c r="B2045" s="305"/>
      <c r="C2045" s="305"/>
      <c r="D2045" s="303" t="s">
        <v>263</v>
      </c>
      <c r="E2045" s="303" t="s">
        <v>262</v>
      </c>
      <c r="F2045" s="308" t="s">
        <v>4278</v>
      </c>
      <c r="G2045" s="257" t="s">
        <v>4279</v>
      </c>
    </row>
    <row r="2046" spans="1:7" ht="16.5">
      <c r="A2046" s="305" t="s">
        <v>2001</v>
      </c>
      <c r="B2046" s="305"/>
      <c r="C2046" s="305"/>
      <c r="D2046" s="305"/>
      <c r="E2046" s="305"/>
      <c r="F2046" s="306"/>
      <c r="G2046" s="249"/>
    </row>
    <row r="2047" spans="1:7">
      <c r="A2047" s="304"/>
      <c r="B2047" s="304"/>
      <c r="C2047" s="305"/>
      <c r="D2047" s="304"/>
      <c r="E2047" s="309"/>
      <c r="F2047" s="310"/>
      <c r="G2047" s="261">
        <f>E2047*F2047</f>
        <v>0</v>
      </c>
    </row>
    <row r="2048" spans="1:7">
      <c r="A2048" s="304" t="s">
        <v>1904</v>
      </c>
      <c r="B2048" s="304"/>
      <c r="C2048" s="304"/>
      <c r="D2048" s="304"/>
      <c r="E2048" s="304"/>
      <c r="F2048" s="311"/>
      <c r="G2048" s="261">
        <f>SUM(G2047)</f>
        <v>0</v>
      </c>
    </row>
    <row r="2049" spans="1:7" ht="16.5">
      <c r="A2049" s="305" t="s">
        <v>2003</v>
      </c>
      <c r="B2049" s="305"/>
      <c r="C2049" s="305"/>
      <c r="D2049" s="305"/>
      <c r="E2049" s="305"/>
      <c r="F2049" s="306"/>
      <c r="G2049" s="249"/>
    </row>
    <row r="2050" spans="1:7">
      <c r="A2050" s="304"/>
      <c r="B2050" s="304"/>
      <c r="C2050" s="305"/>
      <c r="D2050" s="304"/>
      <c r="E2050" s="309"/>
      <c r="F2050" s="310"/>
      <c r="G2050" s="261">
        <f>E2050*F2050</f>
        <v>0</v>
      </c>
    </row>
    <row r="2051" spans="1:7">
      <c r="A2051" s="304"/>
      <c r="B2051" s="304"/>
      <c r="C2051" s="305"/>
      <c r="D2051" s="304"/>
      <c r="E2051" s="309"/>
      <c r="F2051" s="310"/>
      <c r="G2051" s="261">
        <f>E2051*F2051</f>
        <v>0</v>
      </c>
    </row>
    <row r="2052" spans="1:7">
      <c r="A2052" s="305"/>
      <c r="B2052" s="305"/>
      <c r="C2052" s="305"/>
      <c r="D2052" s="305"/>
      <c r="E2052" s="305"/>
      <c r="F2052" s="306"/>
      <c r="G2052" s="249"/>
    </row>
    <row r="2053" spans="1:7">
      <c r="A2053" s="304" t="s">
        <v>1904</v>
      </c>
      <c r="B2053" s="304"/>
      <c r="C2053" s="304"/>
      <c r="D2053" s="304"/>
      <c r="E2053" s="304"/>
      <c r="F2053" s="311"/>
      <c r="G2053" s="261">
        <f>SUM(G2050:G2052)</f>
        <v>0</v>
      </c>
    </row>
    <row r="2054" spans="1:7" ht="24.75">
      <c r="A2054" s="305" t="s">
        <v>2006</v>
      </c>
      <c r="B2054" s="305"/>
      <c r="C2054" s="305"/>
      <c r="D2054" s="305"/>
      <c r="E2054" s="305"/>
      <c r="F2054" s="306"/>
      <c r="G2054" s="249"/>
    </row>
    <row r="2055" spans="1:7">
      <c r="A2055" s="304" t="s">
        <v>9</v>
      </c>
      <c r="B2055" s="304" t="s">
        <v>4369</v>
      </c>
      <c r="C2055" s="305" t="s">
        <v>4370</v>
      </c>
      <c r="D2055" s="304" t="s">
        <v>30</v>
      </c>
      <c r="E2055" s="309">
        <v>1</v>
      </c>
      <c r="F2055" s="310">
        <v>6.6282248232138503</v>
      </c>
      <c r="G2055" s="261">
        <f>E2055*F2055</f>
        <v>6.6282248232138503</v>
      </c>
    </row>
    <row r="2056" spans="1:7">
      <c r="A2056" s="304" t="s">
        <v>1904</v>
      </c>
      <c r="B2056" s="304"/>
      <c r="C2056" s="304"/>
      <c r="D2056" s="304"/>
      <c r="E2056" s="304"/>
      <c r="F2056" s="311"/>
      <c r="G2056" s="261">
        <f>SUM(G2055)</f>
        <v>6.6282248232138503</v>
      </c>
    </row>
    <row r="2057" spans="1:7">
      <c r="A2057" s="313" t="s">
        <v>4273</v>
      </c>
      <c r="B2057" s="304"/>
      <c r="C2057" s="304"/>
      <c r="D2057" s="304"/>
      <c r="E2057" s="304"/>
      <c r="F2057" s="311"/>
      <c r="G2057" s="261">
        <f>G2048+G2053+G2056</f>
        <v>6.6282248232138503</v>
      </c>
    </row>
    <row r="2058" spans="1:7">
      <c r="A2058" s="313" t="s">
        <v>4271</v>
      </c>
      <c r="B2058" s="304"/>
      <c r="C2058" s="304"/>
      <c r="D2058" s="304"/>
      <c r="E2058" s="304"/>
      <c r="F2058" s="312">
        <v>0.2303</v>
      </c>
      <c r="G2058" s="261">
        <f>F2058*G2057</f>
        <v>1.5264801767861498</v>
      </c>
    </row>
    <row r="2059" spans="1:7" ht="24.75">
      <c r="A2059" s="307" t="s">
        <v>4280</v>
      </c>
      <c r="B2059" s="305"/>
      <c r="C2059" s="305"/>
      <c r="D2059" s="305"/>
      <c r="E2059" s="305"/>
      <c r="F2059" s="306"/>
      <c r="G2059" s="252">
        <f>G2057+G2058</f>
        <v>8.1547049999999999</v>
      </c>
    </row>
    <row r="2060" spans="1:7">
      <c r="A2060" s="305"/>
      <c r="B2060" s="305"/>
      <c r="C2060" s="305"/>
      <c r="D2060" s="305"/>
      <c r="E2060" s="305"/>
      <c r="F2060" s="306"/>
      <c r="G2060" s="252"/>
    </row>
    <row r="2061" spans="1:7" ht="33">
      <c r="A2061" s="303" t="s">
        <v>92</v>
      </c>
      <c r="B2061" s="303" t="s">
        <v>28</v>
      </c>
      <c r="C2061" s="304" t="s">
        <v>4386</v>
      </c>
      <c r="D2061" s="305"/>
      <c r="E2061" s="305"/>
      <c r="F2061" s="306"/>
      <c r="G2061" s="252" t="s">
        <v>4314</v>
      </c>
    </row>
    <row r="2062" spans="1:7">
      <c r="A2062" s="305"/>
      <c r="B2062" s="305"/>
      <c r="C2062" s="305"/>
      <c r="D2062" s="305"/>
      <c r="E2062" s="305"/>
      <c r="F2062" s="305"/>
      <c r="G2062" s="249"/>
    </row>
    <row r="2063" spans="1:7">
      <c r="A2063" s="307" t="s">
        <v>4274</v>
      </c>
      <c r="B2063" s="305"/>
      <c r="C2063" s="305"/>
      <c r="D2063" s="303" t="s">
        <v>263</v>
      </c>
      <c r="E2063" s="303" t="s">
        <v>262</v>
      </c>
      <c r="F2063" s="308" t="s">
        <v>4278</v>
      </c>
      <c r="G2063" s="257" t="s">
        <v>4279</v>
      </c>
    </row>
    <row r="2064" spans="1:7" ht="16.5">
      <c r="A2064" s="305" t="s">
        <v>2001</v>
      </c>
      <c r="B2064" s="305"/>
      <c r="C2064" s="305"/>
      <c r="D2064" s="305"/>
      <c r="E2064" s="305"/>
      <c r="F2064" s="306"/>
      <c r="G2064" s="249"/>
    </row>
    <row r="2065" spans="1:7">
      <c r="A2065" s="304"/>
      <c r="B2065" s="304"/>
      <c r="C2065" s="305"/>
      <c r="D2065" s="304"/>
      <c r="E2065" s="309"/>
      <c r="F2065" s="310"/>
      <c r="G2065" s="261">
        <f>E2065*F2065</f>
        <v>0</v>
      </c>
    </row>
    <row r="2066" spans="1:7">
      <c r="A2066" s="304" t="s">
        <v>1904</v>
      </c>
      <c r="B2066" s="304"/>
      <c r="C2066" s="304"/>
      <c r="D2066" s="304"/>
      <c r="E2066" s="304"/>
      <c r="F2066" s="311"/>
      <c r="G2066" s="261">
        <f>SUM(G2065)</f>
        <v>0</v>
      </c>
    </row>
    <row r="2067" spans="1:7" ht="16.5">
      <c r="A2067" s="305" t="s">
        <v>2003</v>
      </c>
      <c r="B2067" s="305"/>
      <c r="C2067" s="305"/>
      <c r="D2067" s="305"/>
      <c r="E2067" s="305"/>
      <c r="F2067" s="306"/>
      <c r="G2067" s="249"/>
    </row>
    <row r="2068" spans="1:7">
      <c r="A2068" s="304"/>
      <c r="B2068" s="304"/>
      <c r="C2068" s="305"/>
      <c r="D2068" s="304"/>
      <c r="E2068" s="309"/>
      <c r="F2068" s="310"/>
      <c r="G2068" s="261">
        <f>E2068*F2068</f>
        <v>0</v>
      </c>
    </row>
    <row r="2069" spans="1:7">
      <c r="A2069" s="304"/>
      <c r="B2069" s="304"/>
      <c r="C2069" s="305"/>
      <c r="D2069" s="304"/>
      <c r="E2069" s="309"/>
      <c r="F2069" s="310"/>
      <c r="G2069" s="261">
        <f>E2069*F2069</f>
        <v>0</v>
      </c>
    </row>
    <row r="2070" spans="1:7">
      <c r="A2070" s="305"/>
      <c r="B2070" s="305"/>
      <c r="C2070" s="305"/>
      <c r="D2070" s="305"/>
      <c r="E2070" s="305"/>
      <c r="F2070" s="306"/>
      <c r="G2070" s="249"/>
    </row>
    <row r="2071" spans="1:7">
      <c r="A2071" s="304" t="s">
        <v>1904</v>
      </c>
      <c r="B2071" s="304"/>
      <c r="C2071" s="304"/>
      <c r="D2071" s="304"/>
      <c r="E2071" s="304"/>
      <c r="F2071" s="311"/>
      <c r="G2071" s="261">
        <f>SUM(G2068:G2070)</f>
        <v>0</v>
      </c>
    </row>
    <row r="2072" spans="1:7" ht="24.75">
      <c r="A2072" s="305" t="s">
        <v>2006</v>
      </c>
      <c r="B2072" s="305"/>
      <c r="C2072" s="305"/>
      <c r="D2072" s="305"/>
      <c r="E2072" s="305"/>
      <c r="F2072" s="306"/>
      <c r="G2072" s="249"/>
    </row>
    <row r="2073" spans="1:7" ht="24.75">
      <c r="A2073" s="304" t="s">
        <v>9</v>
      </c>
      <c r="B2073" s="304" t="s">
        <v>4387</v>
      </c>
      <c r="C2073" s="305" t="s">
        <v>4388</v>
      </c>
      <c r="D2073" s="304" t="s">
        <v>4314</v>
      </c>
      <c r="E2073" s="309">
        <v>1</v>
      </c>
      <c r="F2073" s="310">
        <v>293.7100707144599</v>
      </c>
      <c r="G2073" s="261">
        <f>E2073*F2073</f>
        <v>293.7100707144599</v>
      </c>
    </row>
    <row r="2074" spans="1:7">
      <c r="A2074" s="304" t="s">
        <v>1904</v>
      </c>
      <c r="B2074" s="304"/>
      <c r="C2074" s="304"/>
      <c r="D2074" s="304"/>
      <c r="E2074" s="304"/>
      <c r="F2074" s="311"/>
      <c r="G2074" s="261">
        <f>SUM(G2073)</f>
        <v>293.7100707144599</v>
      </c>
    </row>
    <row r="2075" spans="1:7">
      <c r="A2075" s="313" t="s">
        <v>4273</v>
      </c>
      <c r="B2075" s="304"/>
      <c r="C2075" s="304"/>
      <c r="D2075" s="304"/>
      <c r="E2075" s="304"/>
      <c r="F2075" s="311"/>
      <c r="G2075" s="261">
        <f>G2066+G2071+G2074</f>
        <v>293.7100707144599</v>
      </c>
    </row>
    <row r="2076" spans="1:7">
      <c r="A2076" s="313" t="s">
        <v>4271</v>
      </c>
      <c r="B2076" s="304"/>
      <c r="C2076" s="304"/>
      <c r="D2076" s="304"/>
      <c r="E2076" s="304"/>
      <c r="F2076" s="312">
        <v>0.2303</v>
      </c>
      <c r="G2076" s="261">
        <f>F2076*G2075</f>
        <v>67.641429285540113</v>
      </c>
    </row>
    <row r="2077" spans="1:7" ht="24.75">
      <c r="A2077" s="307" t="s">
        <v>4280</v>
      </c>
      <c r="B2077" s="305"/>
      <c r="C2077" s="305"/>
      <c r="D2077" s="305"/>
      <c r="E2077" s="305"/>
      <c r="F2077" s="306"/>
      <c r="G2077" s="252">
        <f>G2075+G2076</f>
        <v>361.35149999999999</v>
      </c>
    </row>
    <row r="2078" spans="1:7">
      <c r="A2078" s="305"/>
      <c r="B2078" s="305"/>
      <c r="C2078" s="305"/>
      <c r="D2078" s="305"/>
      <c r="E2078" s="305"/>
      <c r="F2078" s="306"/>
      <c r="G2078" s="252"/>
    </row>
    <row r="2079" spans="1:7" ht="24.75">
      <c r="A2079" s="303" t="s">
        <v>90</v>
      </c>
      <c r="B2079" s="303" t="s">
        <v>34</v>
      </c>
      <c r="C2079" s="303" t="s">
        <v>4400</v>
      </c>
      <c r="D2079" s="305"/>
      <c r="E2079" s="305"/>
      <c r="F2079" s="306"/>
      <c r="G2079" s="252" t="s">
        <v>4281</v>
      </c>
    </row>
    <row r="2080" spans="1:7">
      <c r="A2080" s="305"/>
      <c r="B2080" s="305"/>
      <c r="C2080" s="305"/>
      <c r="D2080" s="305"/>
      <c r="E2080" s="305"/>
      <c r="F2080" s="305"/>
      <c r="G2080" s="249"/>
    </row>
    <row r="2081" spans="1:7">
      <c r="A2081" s="307" t="s">
        <v>4274</v>
      </c>
      <c r="B2081" s="305"/>
      <c r="C2081" s="305"/>
      <c r="D2081" s="303" t="s">
        <v>263</v>
      </c>
      <c r="E2081" s="303" t="s">
        <v>262</v>
      </c>
      <c r="F2081" s="308" t="s">
        <v>4278</v>
      </c>
      <c r="G2081" s="257" t="s">
        <v>4279</v>
      </c>
    </row>
    <row r="2082" spans="1:7" ht="16.5">
      <c r="A2082" s="305" t="s">
        <v>2001</v>
      </c>
      <c r="B2082" s="305"/>
      <c r="C2082" s="305"/>
      <c r="D2082" s="305"/>
      <c r="E2082" s="305"/>
      <c r="F2082" s="306"/>
      <c r="G2082" s="249"/>
    </row>
    <row r="2083" spans="1:7">
      <c r="A2083" s="304"/>
      <c r="B2083" s="304"/>
      <c r="C2083" s="305"/>
      <c r="D2083" s="304"/>
      <c r="E2083" s="309"/>
      <c r="F2083" s="310"/>
      <c r="G2083" s="261">
        <f>E2083*F2083</f>
        <v>0</v>
      </c>
    </row>
    <row r="2084" spans="1:7">
      <c r="A2084" s="304" t="s">
        <v>1904</v>
      </c>
      <c r="B2084" s="304"/>
      <c r="C2084" s="304"/>
      <c r="D2084" s="304"/>
      <c r="E2084" s="304"/>
      <c r="F2084" s="311"/>
      <c r="G2084" s="261">
        <f>SUM(G2083)</f>
        <v>0</v>
      </c>
    </row>
    <row r="2085" spans="1:7" ht="16.5">
      <c r="A2085" s="305" t="s">
        <v>2003</v>
      </c>
      <c r="B2085" s="305"/>
      <c r="C2085" s="305"/>
      <c r="D2085" s="305"/>
      <c r="E2085" s="305"/>
      <c r="F2085" s="306"/>
      <c r="G2085" s="249"/>
    </row>
    <row r="2086" spans="1:7">
      <c r="A2086" s="304"/>
      <c r="B2086" s="304"/>
      <c r="C2086" s="305"/>
      <c r="D2086" s="304"/>
      <c r="E2086" s="309"/>
      <c r="F2086" s="310"/>
      <c r="G2086" s="261">
        <f>E2086*F2086</f>
        <v>0</v>
      </c>
    </row>
    <row r="2087" spans="1:7">
      <c r="A2087" s="304"/>
      <c r="B2087" s="304"/>
      <c r="C2087" s="305"/>
      <c r="D2087" s="304"/>
      <c r="E2087" s="309"/>
      <c r="F2087" s="310"/>
      <c r="G2087" s="261">
        <f>E2087*F2087</f>
        <v>0</v>
      </c>
    </row>
    <row r="2088" spans="1:7">
      <c r="A2088" s="305"/>
      <c r="B2088" s="305"/>
      <c r="C2088" s="305"/>
      <c r="D2088" s="305"/>
      <c r="E2088" s="305"/>
      <c r="F2088" s="306"/>
      <c r="G2088" s="249"/>
    </row>
    <row r="2089" spans="1:7">
      <c r="A2089" s="304" t="s">
        <v>1904</v>
      </c>
      <c r="B2089" s="304"/>
      <c r="C2089" s="304"/>
      <c r="D2089" s="304"/>
      <c r="E2089" s="304"/>
      <c r="F2089" s="311"/>
      <c r="G2089" s="261">
        <f>SUM(G2086:G2088)</f>
        <v>0</v>
      </c>
    </row>
    <row r="2090" spans="1:7" ht="24.75">
      <c r="A2090" s="305" t="s">
        <v>2006</v>
      </c>
      <c r="B2090" s="305"/>
      <c r="C2090" s="305"/>
      <c r="D2090" s="305"/>
      <c r="E2090" s="305"/>
      <c r="F2090" s="306"/>
      <c r="G2090" s="249"/>
    </row>
    <row r="2091" spans="1:7" ht="24.75">
      <c r="A2091" s="304" t="s">
        <v>9</v>
      </c>
      <c r="B2091" s="304" t="s">
        <v>34</v>
      </c>
      <c r="C2091" s="305" t="s">
        <v>4361</v>
      </c>
      <c r="D2091" s="304" t="s">
        <v>4281</v>
      </c>
      <c r="E2091" s="309">
        <v>1</v>
      </c>
      <c r="F2091" s="310">
        <v>38.850158497927339</v>
      </c>
      <c r="G2091" s="261">
        <f>E2091*F2091</f>
        <v>38.850158497927339</v>
      </c>
    </row>
    <row r="2092" spans="1:7">
      <c r="A2092" s="304" t="s">
        <v>1904</v>
      </c>
      <c r="B2092" s="304"/>
      <c r="C2092" s="304"/>
      <c r="D2092" s="304"/>
      <c r="E2092" s="304"/>
      <c r="F2092" s="311"/>
      <c r="G2092" s="261">
        <f>SUM(G2091)</f>
        <v>38.850158497927339</v>
      </c>
    </row>
    <row r="2093" spans="1:7">
      <c r="A2093" s="313" t="s">
        <v>4273</v>
      </c>
      <c r="B2093" s="304"/>
      <c r="C2093" s="304"/>
      <c r="D2093" s="304"/>
      <c r="E2093" s="304"/>
      <c r="F2093" s="311"/>
      <c r="G2093" s="261">
        <f>G2084+G2089+G2092</f>
        <v>38.850158497927339</v>
      </c>
    </row>
    <row r="2094" spans="1:7">
      <c r="A2094" s="313" t="s">
        <v>4271</v>
      </c>
      <c r="B2094" s="304"/>
      <c r="C2094" s="304"/>
      <c r="D2094" s="304"/>
      <c r="E2094" s="304"/>
      <c r="F2094" s="312">
        <v>0.2303</v>
      </c>
      <c r="G2094" s="261">
        <f>F2094*G2093</f>
        <v>8.9471915020726662</v>
      </c>
    </row>
    <row r="2095" spans="1:7" ht="24.75">
      <c r="A2095" s="307" t="s">
        <v>4280</v>
      </c>
      <c r="B2095" s="305"/>
      <c r="C2095" s="305"/>
      <c r="D2095" s="305"/>
      <c r="E2095" s="305"/>
      <c r="F2095" s="306"/>
      <c r="G2095" s="252">
        <f>SUM(G2093:G2094)</f>
        <v>47.797350000000009</v>
      </c>
    </row>
    <row r="2096" spans="1:7">
      <c r="A2096" s="305"/>
      <c r="B2096" s="305"/>
      <c r="C2096" s="305"/>
      <c r="D2096" s="305"/>
      <c r="E2096" s="305"/>
      <c r="F2096" s="306"/>
      <c r="G2096" s="252"/>
    </row>
    <row r="2097" spans="1:7" ht="16.5">
      <c r="A2097" s="303" t="s">
        <v>89</v>
      </c>
      <c r="B2097" s="303" t="s">
        <v>31</v>
      </c>
      <c r="C2097" s="304" t="s">
        <v>4337</v>
      </c>
      <c r="D2097" s="305"/>
      <c r="E2097" s="305"/>
      <c r="F2097" s="306"/>
      <c r="G2097" s="252" t="s">
        <v>30</v>
      </c>
    </row>
    <row r="2098" spans="1:7">
      <c r="A2098" s="305"/>
      <c r="B2098" s="305"/>
      <c r="C2098" s="305"/>
      <c r="D2098" s="305"/>
      <c r="E2098" s="305"/>
      <c r="F2098" s="305"/>
      <c r="G2098" s="249"/>
    </row>
    <row r="2099" spans="1:7">
      <c r="A2099" s="307" t="s">
        <v>4274</v>
      </c>
      <c r="B2099" s="305"/>
      <c r="C2099" s="305"/>
      <c r="D2099" s="303" t="s">
        <v>263</v>
      </c>
      <c r="E2099" s="303" t="s">
        <v>262</v>
      </c>
      <c r="F2099" s="308" t="s">
        <v>4278</v>
      </c>
      <c r="G2099" s="257" t="s">
        <v>4279</v>
      </c>
    </row>
    <row r="2100" spans="1:7" ht="16.5">
      <c r="A2100" s="305" t="s">
        <v>2001</v>
      </c>
      <c r="B2100" s="305"/>
      <c r="C2100" s="305"/>
      <c r="D2100" s="305"/>
      <c r="E2100" s="305"/>
      <c r="F2100" s="306"/>
      <c r="G2100" s="249"/>
    </row>
    <row r="2101" spans="1:7">
      <c r="A2101" s="304"/>
      <c r="B2101" s="304"/>
      <c r="C2101" s="305"/>
      <c r="D2101" s="304"/>
      <c r="E2101" s="309"/>
      <c r="F2101" s="310"/>
      <c r="G2101" s="261">
        <f>E2101*F2101</f>
        <v>0</v>
      </c>
    </row>
    <row r="2102" spans="1:7">
      <c r="A2102" s="304" t="s">
        <v>1904</v>
      </c>
      <c r="B2102" s="304"/>
      <c r="C2102" s="304"/>
      <c r="D2102" s="304"/>
      <c r="E2102" s="304"/>
      <c r="F2102" s="311"/>
      <c r="G2102" s="261">
        <f>SUM(G2101)</f>
        <v>0</v>
      </c>
    </row>
    <row r="2103" spans="1:7" ht="16.5">
      <c r="A2103" s="305" t="s">
        <v>2003</v>
      </c>
      <c r="B2103" s="305"/>
      <c r="C2103" s="305"/>
      <c r="D2103" s="305"/>
      <c r="E2103" s="305"/>
      <c r="F2103" s="306"/>
      <c r="G2103" s="249"/>
    </row>
    <row r="2104" spans="1:7">
      <c r="A2104" s="304"/>
      <c r="B2104" s="304"/>
      <c r="C2104" s="305"/>
      <c r="D2104" s="304"/>
      <c r="E2104" s="309"/>
      <c r="F2104" s="310"/>
      <c r="G2104" s="261">
        <f>E2104*F2104</f>
        <v>0</v>
      </c>
    </row>
    <row r="2105" spans="1:7">
      <c r="A2105" s="304"/>
      <c r="B2105" s="304"/>
      <c r="C2105" s="305"/>
      <c r="D2105" s="304"/>
      <c r="E2105" s="309"/>
      <c r="F2105" s="310"/>
      <c r="G2105" s="261">
        <f>E2105*F2105</f>
        <v>0</v>
      </c>
    </row>
    <row r="2106" spans="1:7">
      <c r="A2106" s="305"/>
      <c r="B2106" s="305"/>
      <c r="C2106" s="305"/>
      <c r="D2106" s="305"/>
      <c r="E2106" s="305"/>
      <c r="F2106" s="306"/>
      <c r="G2106" s="249"/>
    </row>
    <row r="2107" spans="1:7">
      <c r="A2107" s="304" t="s">
        <v>1904</v>
      </c>
      <c r="B2107" s="304"/>
      <c r="C2107" s="304"/>
      <c r="D2107" s="304"/>
      <c r="E2107" s="304"/>
      <c r="F2107" s="311"/>
      <c r="G2107" s="261">
        <f>SUM(G2104:G2106)</f>
        <v>0</v>
      </c>
    </row>
    <row r="2108" spans="1:7" ht="24.75">
      <c r="A2108" s="305" t="s">
        <v>2006</v>
      </c>
      <c r="B2108" s="305"/>
      <c r="C2108" s="305"/>
      <c r="D2108" s="305"/>
      <c r="E2108" s="305"/>
      <c r="F2108" s="306"/>
      <c r="G2108" s="249"/>
    </row>
    <row r="2109" spans="1:7" ht="16.5">
      <c r="A2109" s="304" t="s">
        <v>9</v>
      </c>
      <c r="B2109" s="304" t="s">
        <v>4335</v>
      </c>
      <c r="C2109" s="305" t="s">
        <v>4336</v>
      </c>
      <c r="D2109" s="304" t="s">
        <v>30</v>
      </c>
      <c r="E2109" s="309">
        <v>1</v>
      </c>
      <c r="F2109" s="310">
        <v>6.7933918556449653</v>
      </c>
      <c r="G2109" s="261">
        <f>E2109*F2109</f>
        <v>6.7933918556449653</v>
      </c>
    </row>
    <row r="2110" spans="1:7">
      <c r="A2110" s="304" t="s">
        <v>1904</v>
      </c>
      <c r="B2110" s="304"/>
      <c r="C2110" s="304"/>
      <c r="D2110" s="304"/>
      <c r="E2110" s="304"/>
      <c r="F2110" s="311"/>
      <c r="G2110" s="261">
        <f>SUM(G2109)</f>
        <v>6.7933918556449653</v>
      </c>
    </row>
    <row r="2111" spans="1:7">
      <c r="A2111" s="313" t="s">
        <v>4273</v>
      </c>
      <c r="B2111" s="304"/>
      <c r="C2111" s="304"/>
      <c r="D2111" s="304"/>
      <c r="E2111" s="304"/>
      <c r="F2111" s="311"/>
      <c r="G2111" s="261">
        <f>G2102+G2107+G2110</f>
        <v>6.7933918556449653</v>
      </c>
    </row>
    <row r="2112" spans="1:7">
      <c r="A2112" s="313" t="s">
        <v>4271</v>
      </c>
      <c r="B2112" s="304"/>
      <c r="C2112" s="304"/>
      <c r="D2112" s="304"/>
      <c r="E2112" s="304"/>
      <c r="F2112" s="312">
        <v>0.2303</v>
      </c>
      <c r="G2112" s="261">
        <f>F2112*G2111</f>
        <v>1.5645181443550356</v>
      </c>
    </row>
    <row r="2113" spans="1:7" ht="24.75">
      <c r="A2113" s="307" t="s">
        <v>4280</v>
      </c>
      <c r="B2113" s="305"/>
      <c r="C2113" s="305"/>
      <c r="D2113" s="305"/>
      <c r="E2113" s="305"/>
      <c r="F2113" s="306"/>
      <c r="G2113" s="252">
        <f>G2111+G2112</f>
        <v>8.3579100000000004</v>
      </c>
    </row>
    <row r="2114" spans="1:7">
      <c r="A2114" s="305"/>
      <c r="B2114" s="305"/>
      <c r="C2114" s="305"/>
      <c r="D2114" s="305"/>
      <c r="E2114" s="305"/>
      <c r="F2114" s="306"/>
      <c r="G2114" s="249"/>
    </row>
    <row r="2115" spans="1:7" ht="16.5">
      <c r="A2115" s="303" t="s">
        <v>88</v>
      </c>
      <c r="B2115" s="303" t="s">
        <v>87</v>
      </c>
      <c r="C2115" s="304" t="s">
        <v>4338</v>
      </c>
      <c r="D2115" s="305"/>
      <c r="E2115" s="305"/>
      <c r="F2115" s="306"/>
      <c r="G2115" s="252" t="s">
        <v>30</v>
      </c>
    </row>
    <row r="2116" spans="1:7">
      <c r="A2116" s="305"/>
      <c r="B2116" s="305"/>
      <c r="C2116" s="305"/>
      <c r="D2116" s="305"/>
      <c r="E2116" s="305"/>
      <c r="F2116" s="305"/>
      <c r="G2116" s="249"/>
    </row>
    <row r="2117" spans="1:7">
      <c r="A2117" s="307" t="s">
        <v>4274</v>
      </c>
      <c r="B2117" s="305"/>
      <c r="C2117" s="305"/>
      <c r="D2117" s="303" t="s">
        <v>263</v>
      </c>
      <c r="E2117" s="303" t="s">
        <v>262</v>
      </c>
      <c r="F2117" s="308" t="s">
        <v>4278</v>
      </c>
      <c r="G2117" s="257" t="s">
        <v>4279</v>
      </c>
    </row>
    <row r="2118" spans="1:7" ht="16.5">
      <c r="A2118" s="305" t="s">
        <v>2001</v>
      </c>
      <c r="B2118" s="305"/>
      <c r="C2118" s="305"/>
      <c r="D2118" s="305"/>
      <c r="E2118" s="305"/>
      <c r="F2118" s="306"/>
      <c r="G2118" s="249"/>
    </row>
    <row r="2119" spans="1:7">
      <c r="A2119" s="304"/>
      <c r="B2119" s="304"/>
      <c r="C2119" s="305"/>
      <c r="D2119" s="304"/>
      <c r="E2119" s="309"/>
      <c r="F2119" s="310"/>
      <c r="G2119" s="261">
        <f>E2119*F2119</f>
        <v>0</v>
      </c>
    </row>
    <row r="2120" spans="1:7">
      <c r="A2120" s="304" t="s">
        <v>1904</v>
      </c>
      <c r="B2120" s="304"/>
      <c r="C2120" s="304"/>
      <c r="D2120" s="304"/>
      <c r="E2120" s="304"/>
      <c r="F2120" s="311"/>
      <c r="G2120" s="261">
        <f>SUM(G2119)</f>
        <v>0</v>
      </c>
    </row>
    <row r="2121" spans="1:7" ht="16.5">
      <c r="A2121" s="305" t="s">
        <v>2003</v>
      </c>
      <c r="B2121" s="305"/>
      <c r="C2121" s="305"/>
      <c r="D2121" s="305"/>
      <c r="E2121" s="305"/>
      <c r="F2121" s="306"/>
      <c r="G2121" s="249"/>
    </row>
    <row r="2122" spans="1:7">
      <c r="A2122" s="304"/>
      <c r="B2122" s="304"/>
      <c r="C2122" s="305"/>
      <c r="D2122" s="304"/>
      <c r="E2122" s="309"/>
      <c r="F2122" s="310"/>
      <c r="G2122" s="261">
        <f>E2122*F2122</f>
        <v>0</v>
      </c>
    </row>
    <row r="2123" spans="1:7">
      <c r="A2123" s="304"/>
      <c r="B2123" s="304"/>
      <c r="C2123" s="305"/>
      <c r="D2123" s="304"/>
      <c r="E2123" s="309"/>
      <c r="F2123" s="310"/>
      <c r="G2123" s="261">
        <f>E2123*F2123</f>
        <v>0</v>
      </c>
    </row>
    <row r="2124" spans="1:7">
      <c r="A2124" s="305"/>
      <c r="B2124" s="305"/>
      <c r="C2124" s="305"/>
      <c r="D2124" s="305"/>
      <c r="E2124" s="305"/>
      <c r="F2124" s="306"/>
      <c r="G2124" s="249"/>
    </row>
    <row r="2125" spans="1:7">
      <c r="A2125" s="304" t="s">
        <v>1904</v>
      </c>
      <c r="B2125" s="304"/>
      <c r="C2125" s="304"/>
      <c r="D2125" s="304"/>
      <c r="E2125" s="304"/>
      <c r="F2125" s="311"/>
      <c r="G2125" s="261">
        <f>SUM(G2122:G2124)</f>
        <v>0</v>
      </c>
    </row>
    <row r="2126" spans="1:7" ht="24.75">
      <c r="A2126" s="305" t="s">
        <v>2006</v>
      </c>
      <c r="B2126" s="305"/>
      <c r="C2126" s="305"/>
      <c r="D2126" s="305"/>
      <c r="E2126" s="305"/>
      <c r="F2126" s="306"/>
      <c r="G2126" s="249"/>
    </row>
    <row r="2127" spans="1:7">
      <c r="A2127" s="304" t="s">
        <v>9</v>
      </c>
      <c r="B2127" s="304" t="s">
        <v>4340</v>
      </c>
      <c r="C2127" s="305" t="s">
        <v>4339</v>
      </c>
      <c r="D2127" s="304" t="s">
        <v>30</v>
      </c>
      <c r="E2127" s="309">
        <v>1</v>
      </c>
      <c r="F2127" s="310">
        <v>6.2835284077054379</v>
      </c>
      <c r="G2127" s="261">
        <f>E2127*F2127</f>
        <v>6.2835284077054379</v>
      </c>
    </row>
    <row r="2128" spans="1:7">
      <c r="A2128" s="304" t="s">
        <v>1904</v>
      </c>
      <c r="B2128" s="304"/>
      <c r="C2128" s="304"/>
      <c r="D2128" s="304"/>
      <c r="E2128" s="304"/>
      <c r="F2128" s="311"/>
      <c r="G2128" s="261">
        <f>SUM(G2127)</f>
        <v>6.2835284077054379</v>
      </c>
    </row>
    <row r="2129" spans="1:7">
      <c r="A2129" s="313" t="s">
        <v>4273</v>
      </c>
      <c r="B2129" s="304"/>
      <c r="C2129" s="304"/>
      <c r="D2129" s="304"/>
      <c r="E2129" s="304"/>
      <c r="F2129" s="311"/>
      <c r="G2129" s="261">
        <f>G2120+G2125+G2128</f>
        <v>6.2835284077054379</v>
      </c>
    </row>
    <row r="2130" spans="1:7">
      <c r="A2130" s="313" t="s">
        <v>4271</v>
      </c>
      <c r="B2130" s="304"/>
      <c r="C2130" s="304"/>
      <c r="D2130" s="304"/>
      <c r="E2130" s="304"/>
      <c r="F2130" s="312">
        <v>0.2303</v>
      </c>
      <c r="G2130" s="261">
        <f>F2130*G2129</f>
        <v>1.4470965922945624</v>
      </c>
    </row>
    <row r="2131" spans="1:7" ht="24.75">
      <c r="A2131" s="307" t="s">
        <v>4280</v>
      </c>
      <c r="B2131" s="305"/>
      <c r="C2131" s="305"/>
      <c r="D2131" s="305"/>
      <c r="E2131" s="305"/>
      <c r="F2131" s="306"/>
      <c r="G2131" s="252">
        <f>G2129+G2130</f>
        <v>7.7306249999999999</v>
      </c>
    </row>
    <row r="2132" spans="1:7">
      <c r="A2132" s="305"/>
      <c r="B2132" s="305"/>
      <c r="C2132" s="305"/>
      <c r="D2132" s="305"/>
      <c r="E2132" s="305"/>
      <c r="F2132" s="306"/>
      <c r="G2132" s="252"/>
    </row>
    <row r="2133" spans="1:7" ht="16.5">
      <c r="A2133" s="303" t="s">
        <v>86</v>
      </c>
      <c r="B2133" s="303" t="s">
        <v>80</v>
      </c>
      <c r="C2133" s="304" t="s">
        <v>4368</v>
      </c>
      <c r="D2133" s="305"/>
      <c r="E2133" s="305"/>
      <c r="F2133" s="306"/>
      <c r="G2133" s="252" t="s">
        <v>30</v>
      </c>
    </row>
    <row r="2134" spans="1:7">
      <c r="A2134" s="305"/>
      <c r="B2134" s="305"/>
      <c r="C2134" s="305"/>
      <c r="D2134" s="305"/>
      <c r="E2134" s="305"/>
      <c r="F2134" s="305"/>
      <c r="G2134" s="249"/>
    </row>
    <row r="2135" spans="1:7">
      <c r="A2135" s="307" t="s">
        <v>4274</v>
      </c>
      <c r="B2135" s="305"/>
      <c r="C2135" s="305"/>
      <c r="D2135" s="303" t="s">
        <v>263</v>
      </c>
      <c r="E2135" s="303" t="s">
        <v>262</v>
      </c>
      <c r="F2135" s="308" t="s">
        <v>4278</v>
      </c>
      <c r="G2135" s="257" t="s">
        <v>4279</v>
      </c>
    </row>
    <row r="2136" spans="1:7" ht="16.5">
      <c r="A2136" s="305" t="s">
        <v>2001</v>
      </c>
      <c r="B2136" s="305"/>
      <c r="C2136" s="305"/>
      <c r="D2136" s="305"/>
      <c r="E2136" s="305"/>
      <c r="F2136" s="306"/>
      <c r="G2136" s="249"/>
    </row>
    <row r="2137" spans="1:7">
      <c r="A2137" s="304"/>
      <c r="B2137" s="304"/>
      <c r="C2137" s="305"/>
      <c r="D2137" s="304"/>
      <c r="E2137" s="309"/>
      <c r="F2137" s="310"/>
      <c r="G2137" s="261">
        <f>E2137*F2137</f>
        <v>0</v>
      </c>
    </row>
    <row r="2138" spans="1:7">
      <c r="A2138" s="304" t="s">
        <v>1904</v>
      </c>
      <c r="B2138" s="304"/>
      <c r="C2138" s="304"/>
      <c r="D2138" s="304"/>
      <c r="E2138" s="304"/>
      <c r="F2138" s="311"/>
      <c r="G2138" s="261">
        <f>SUM(G2137)</f>
        <v>0</v>
      </c>
    </row>
    <row r="2139" spans="1:7" ht="16.5">
      <c r="A2139" s="305" t="s">
        <v>2003</v>
      </c>
      <c r="B2139" s="305"/>
      <c r="C2139" s="305"/>
      <c r="D2139" s="305"/>
      <c r="E2139" s="305"/>
      <c r="F2139" s="306"/>
      <c r="G2139" s="249"/>
    </row>
    <row r="2140" spans="1:7">
      <c r="A2140" s="304"/>
      <c r="B2140" s="304"/>
      <c r="C2140" s="305"/>
      <c r="D2140" s="304"/>
      <c r="E2140" s="309"/>
      <c r="F2140" s="310"/>
      <c r="G2140" s="261">
        <f>E2140*F2140</f>
        <v>0</v>
      </c>
    </row>
    <row r="2141" spans="1:7">
      <c r="A2141" s="304"/>
      <c r="B2141" s="304"/>
      <c r="C2141" s="305"/>
      <c r="D2141" s="304"/>
      <c r="E2141" s="309"/>
      <c r="F2141" s="310"/>
      <c r="G2141" s="261">
        <f>E2141*F2141</f>
        <v>0</v>
      </c>
    </row>
    <row r="2142" spans="1:7">
      <c r="A2142" s="305"/>
      <c r="B2142" s="305"/>
      <c r="C2142" s="305"/>
      <c r="D2142" s="305"/>
      <c r="E2142" s="305"/>
      <c r="F2142" s="306"/>
      <c r="G2142" s="249"/>
    </row>
    <row r="2143" spans="1:7">
      <c r="A2143" s="304" t="s">
        <v>1904</v>
      </c>
      <c r="B2143" s="304"/>
      <c r="C2143" s="304"/>
      <c r="D2143" s="304"/>
      <c r="E2143" s="304"/>
      <c r="F2143" s="311"/>
      <c r="G2143" s="261">
        <f>SUM(G2140:G2142)</f>
        <v>0</v>
      </c>
    </row>
    <row r="2144" spans="1:7" ht="24.75">
      <c r="A2144" s="305" t="s">
        <v>2006</v>
      </c>
      <c r="B2144" s="305"/>
      <c r="C2144" s="305"/>
      <c r="D2144" s="305"/>
      <c r="E2144" s="305"/>
      <c r="F2144" s="306"/>
      <c r="G2144" s="249"/>
    </row>
    <row r="2145" spans="1:7">
      <c r="A2145" s="304" t="s">
        <v>9</v>
      </c>
      <c r="B2145" s="304" t="s">
        <v>4369</v>
      </c>
      <c r="C2145" s="305" t="s">
        <v>4370</v>
      </c>
      <c r="D2145" s="304" t="s">
        <v>30</v>
      </c>
      <c r="E2145" s="309">
        <v>1</v>
      </c>
      <c r="F2145" s="310">
        <v>6.6282248232138503</v>
      </c>
      <c r="G2145" s="261">
        <f>E2145*F2145</f>
        <v>6.6282248232138503</v>
      </c>
    </row>
    <row r="2146" spans="1:7">
      <c r="A2146" s="304" t="s">
        <v>1904</v>
      </c>
      <c r="B2146" s="304"/>
      <c r="C2146" s="304"/>
      <c r="D2146" s="304"/>
      <c r="E2146" s="304"/>
      <c r="F2146" s="311"/>
      <c r="G2146" s="261">
        <f>SUM(G2145)</f>
        <v>6.6282248232138503</v>
      </c>
    </row>
    <row r="2147" spans="1:7">
      <c r="A2147" s="313" t="s">
        <v>4273</v>
      </c>
      <c r="B2147" s="304"/>
      <c r="C2147" s="304"/>
      <c r="D2147" s="304"/>
      <c r="E2147" s="304"/>
      <c r="F2147" s="311"/>
      <c r="G2147" s="261">
        <f>G2138+G2143+G2146</f>
        <v>6.6282248232138503</v>
      </c>
    </row>
    <row r="2148" spans="1:7">
      <c r="A2148" s="313" t="s">
        <v>4271</v>
      </c>
      <c r="B2148" s="304"/>
      <c r="C2148" s="304"/>
      <c r="D2148" s="304"/>
      <c r="E2148" s="304"/>
      <c r="F2148" s="312">
        <v>0.2303</v>
      </c>
      <c r="G2148" s="261">
        <f>F2148*G2147</f>
        <v>1.5264801767861498</v>
      </c>
    </row>
    <row r="2149" spans="1:7" ht="24.75">
      <c r="A2149" s="307" t="s">
        <v>4280</v>
      </c>
      <c r="B2149" s="305"/>
      <c r="C2149" s="305"/>
      <c r="D2149" s="305"/>
      <c r="E2149" s="305"/>
      <c r="F2149" s="306"/>
      <c r="G2149" s="252">
        <f>G2147+G2148</f>
        <v>8.1547049999999999</v>
      </c>
    </row>
    <row r="2150" spans="1:7">
      <c r="A2150" s="305"/>
      <c r="B2150" s="305"/>
      <c r="C2150" s="305"/>
      <c r="D2150" s="305"/>
      <c r="E2150" s="305"/>
      <c r="F2150" s="306"/>
      <c r="G2150" s="252"/>
    </row>
    <row r="2151" spans="1:7" ht="33">
      <c r="A2151" s="303" t="s">
        <v>85</v>
      </c>
      <c r="B2151" s="303" t="s">
        <v>28</v>
      </c>
      <c r="C2151" s="304" t="s">
        <v>4386</v>
      </c>
      <c r="D2151" s="305"/>
      <c r="E2151" s="305"/>
      <c r="F2151" s="306"/>
      <c r="G2151" s="252" t="s">
        <v>4314</v>
      </c>
    </row>
    <row r="2152" spans="1:7">
      <c r="A2152" s="305"/>
      <c r="B2152" s="305"/>
      <c r="C2152" s="305"/>
      <c r="D2152" s="305"/>
      <c r="E2152" s="305"/>
      <c r="F2152" s="305"/>
      <c r="G2152" s="249"/>
    </row>
    <row r="2153" spans="1:7">
      <c r="A2153" s="307" t="s">
        <v>4274</v>
      </c>
      <c r="B2153" s="305"/>
      <c r="C2153" s="305"/>
      <c r="D2153" s="303" t="s">
        <v>263</v>
      </c>
      <c r="E2153" s="303" t="s">
        <v>262</v>
      </c>
      <c r="F2153" s="308" t="s">
        <v>4278</v>
      </c>
      <c r="G2153" s="257" t="s">
        <v>4279</v>
      </c>
    </row>
    <row r="2154" spans="1:7" ht="16.5">
      <c r="A2154" s="305" t="s">
        <v>2001</v>
      </c>
      <c r="B2154" s="305"/>
      <c r="C2154" s="305"/>
      <c r="D2154" s="305"/>
      <c r="E2154" s="305"/>
      <c r="F2154" s="306"/>
      <c r="G2154" s="249"/>
    </row>
    <row r="2155" spans="1:7">
      <c r="A2155" s="304"/>
      <c r="B2155" s="304"/>
      <c r="C2155" s="305"/>
      <c r="D2155" s="304"/>
      <c r="E2155" s="309"/>
      <c r="F2155" s="310"/>
      <c r="G2155" s="261">
        <f>E2155*F2155</f>
        <v>0</v>
      </c>
    </row>
    <row r="2156" spans="1:7">
      <c r="A2156" s="304" t="s">
        <v>1904</v>
      </c>
      <c r="B2156" s="304"/>
      <c r="C2156" s="304"/>
      <c r="D2156" s="304"/>
      <c r="E2156" s="304"/>
      <c r="F2156" s="311"/>
      <c r="G2156" s="261">
        <f>SUM(G2155)</f>
        <v>0</v>
      </c>
    </row>
    <row r="2157" spans="1:7" ht="16.5">
      <c r="A2157" s="305" t="s">
        <v>2003</v>
      </c>
      <c r="B2157" s="305"/>
      <c r="C2157" s="305"/>
      <c r="D2157" s="305"/>
      <c r="E2157" s="305"/>
      <c r="F2157" s="306"/>
      <c r="G2157" s="249"/>
    </row>
    <row r="2158" spans="1:7">
      <c r="A2158" s="304"/>
      <c r="B2158" s="304"/>
      <c r="C2158" s="305"/>
      <c r="D2158" s="304"/>
      <c r="E2158" s="309"/>
      <c r="F2158" s="310"/>
      <c r="G2158" s="261">
        <f>E2158*F2158</f>
        <v>0</v>
      </c>
    </row>
    <row r="2159" spans="1:7">
      <c r="A2159" s="304"/>
      <c r="B2159" s="304"/>
      <c r="C2159" s="305"/>
      <c r="D2159" s="304"/>
      <c r="E2159" s="309"/>
      <c r="F2159" s="310"/>
      <c r="G2159" s="261">
        <f>E2159*F2159</f>
        <v>0</v>
      </c>
    </row>
    <row r="2160" spans="1:7">
      <c r="A2160" s="305"/>
      <c r="B2160" s="305"/>
      <c r="C2160" s="305"/>
      <c r="D2160" s="305"/>
      <c r="E2160" s="305"/>
      <c r="F2160" s="306"/>
      <c r="G2160" s="249"/>
    </row>
    <row r="2161" spans="1:7">
      <c r="A2161" s="304" t="s">
        <v>1904</v>
      </c>
      <c r="B2161" s="304"/>
      <c r="C2161" s="304"/>
      <c r="D2161" s="304"/>
      <c r="E2161" s="304"/>
      <c r="F2161" s="311"/>
      <c r="G2161" s="261">
        <f>SUM(G2158:G2160)</f>
        <v>0</v>
      </c>
    </row>
    <row r="2162" spans="1:7" ht="24.75">
      <c r="A2162" s="305" t="s">
        <v>2006</v>
      </c>
      <c r="B2162" s="305"/>
      <c r="C2162" s="305"/>
      <c r="D2162" s="305"/>
      <c r="E2162" s="305"/>
      <c r="F2162" s="306"/>
      <c r="G2162" s="249"/>
    </row>
    <row r="2163" spans="1:7" ht="24.75">
      <c r="A2163" s="304" t="s">
        <v>9</v>
      </c>
      <c r="B2163" s="304" t="s">
        <v>4387</v>
      </c>
      <c r="C2163" s="305" t="s">
        <v>4388</v>
      </c>
      <c r="D2163" s="304" t="s">
        <v>4314</v>
      </c>
      <c r="E2163" s="309">
        <v>1</v>
      </c>
      <c r="F2163" s="310">
        <v>293.7100707144599</v>
      </c>
      <c r="G2163" s="261">
        <f>E2163*F2163</f>
        <v>293.7100707144599</v>
      </c>
    </row>
    <row r="2164" spans="1:7">
      <c r="A2164" s="304" t="s">
        <v>1904</v>
      </c>
      <c r="B2164" s="304"/>
      <c r="C2164" s="304"/>
      <c r="D2164" s="304"/>
      <c r="E2164" s="304"/>
      <c r="F2164" s="311"/>
      <c r="G2164" s="261">
        <f>SUM(G2163)</f>
        <v>293.7100707144599</v>
      </c>
    </row>
    <row r="2165" spans="1:7">
      <c r="A2165" s="313" t="s">
        <v>4273</v>
      </c>
      <c r="B2165" s="304"/>
      <c r="C2165" s="304"/>
      <c r="D2165" s="304"/>
      <c r="E2165" s="304"/>
      <c r="F2165" s="311"/>
      <c r="G2165" s="261">
        <f>G2156+G2161+G2164</f>
        <v>293.7100707144599</v>
      </c>
    </row>
    <row r="2166" spans="1:7">
      <c r="A2166" s="313" t="s">
        <v>4271</v>
      </c>
      <c r="B2166" s="304"/>
      <c r="C2166" s="304"/>
      <c r="D2166" s="304"/>
      <c r="E2166" s="304"/>
      <c r="F2166" s="312">
        <v>0.2303</v>
      </c>
      <c r="G2166" s="261">
        <f>F2166*G2165</f>
        <v>67.641429285540113</v>
      </c>
    </row>
    <row r="2167" spans="1:7" ht="24.75">
      <c r="A2167" s="307" t="s">
        <v>4280</v>
      </c>
      <c r="B2167" s="305"/>
      <c r="C2167" s="305"/>
      <c r="D2167" s="305"/>
      <c r="E2167" s="305"/>
      <c r="F2167" s="306"/>
      <c r="G2167" s="252">
        <f>G2165+G2166</f>
        <v>361.35149999999999</v>
      </c>
    </row>
    <row r="2168" spans="1:7">
      <c r="A2168" s="305"/>
      <c r="B2168" s="305"/>
      <c r="C2168" s="305"/>
      <c r="D2168" s="305"/>
      <c r="E2168" s="305"/>
      <c r="F2168" s="306"/>
      <c r="G2168" s="252"/>
    </row>
    <row r="2169" spans="1:7" ht="24.75">
      <c r="A2169" s="303" t="s">
        <v>83</v>
      </c>
      <c r="B2169" s="303" t="s">
        <v>34</v>
      </c>
      <c r="C2169" s="303" t="s">
        <v>4400</v>
      </c>
      <c r="D2169" s="305"/>
      <c r="E2169" s="305"/>
      <c r="F2169" s="306"/>
      <c r="G2169" s="252" t="s">
        <v>4281</v>
      </c>
    </row>
    <row r="2170" spans="1:7">
      <c r="A2170" s="305"/>
      <c r="B2170" s="305"/>
      <c r="C2170" s="305"/>
      <c r="D2170" s="305"/>
      <c r="E2170" s="305"/>
      <c r="F2170" s="305"/>
      <c r="G2170" s="249"/>
    </row>
    <row r="2171" spans="1:7">
      <c r="A2171" s="307" t="s">
        <v>4274</v>
      </c>
      <c r="B2171" s="305"/>
      <c r="C2171" s="305"/>
      <c r="D2171" s="303" t="s">
        <v>263</v>
      </c>
      <c r="E2171" s="303" t="s">
        <v>262</v>
      </c>
      <c r="F2171" s="308" t="s">
        <v>4278</v>
      </c>
      <c r="G2171" s="257" t="s">
        <v>4279</v>
      </c>
    </row>
    <row r="2172" spans="1:7" ht="16.5">
      <c r="A2172" s="305" t="s">
        <v>2001</v>
      </c>
      <c r="B2172" s="305"/>
      <c r="C2172" s="305"/>
      <c r="D2172" s="305"/>
      <c r="E2172" s="305"/>
      <c r="F2172" s="306"/>
      <c r="G2172" s="249"/>
    </row>
    <row r="2173" spans="1:7">
      <c r="A2173" s="304"/>
      <c r="B2173" s="304"/>
      <c r="C2173" s="305"/>
      <c r="D2173" s="304"/>
      <c r="E2173" s="309"/>
      <c r="F2173" s="310"/>
      <c r="G2173" s="261">
        <f>E2173*F2173</f>
        <v>0</v>
      </c>
    </row>
    <row r="2174" spans="1:7">
      <c r="A2174" s="304" t="s">
        <v>1904</v>
      </c>
      <c r="B2174" s="304"/>
      <c r="C2174" s="304"/>
      <c r="D2174" s="304"/>
      <c r="E2174" s="304"/>
      <c r="F2174" s="311"/>
      <c r="G2174" s="261">
        <f>SUM(G2173)</f>
        <v>0</v>
      </c>
    </row>
    <row r="2175" spans="1:7" ht="16.5">
      <c r="A2175" s="305" t="s">
        <v>2003</v>
      </c>
      <c r="B2175" s="305"/>
      <c r="C2175" s="305"/>
      <c r="D2175" s="305"/>
      <c r="E2175" s="305"/>
      <c r="F2175" s="306"/>
      <c r="G2175" s="249"/>
    </row>
    <row r="2176" spans="1:7">
      <c r="A2176" s="304"/>
      <c r="B2176" s="304"/>
      <c r="C2176" s="305"/>
      <c r="D2176" s="304"/>
      <c r="E2176" s="309"/>
      <c r="F2176" s="310"/>
      <c r="G2176" s="261">
        <f>E2176*F2176</f>
        <v>0</v>
      </c>
    </row>
    <row r="2177" spans="1:7">
      <c r="A2177" s="304"/>
      <c r="B2177" s="304"/>
      <c r="C2177" s="305"/>
      <c r="D2177" s="304"/>
      <c r="E2177" s="309"/>
      <c r="F2177" s="310"/>
      <c r="G2177" s="261">
        <f>E2177*F2177</f>
        <v>0</v>
      </c>
    </row>
    <row r="2178" spans="1:7">
      <c r="A2178" s="305"/>
      <c r="B2178" s="305"/>
      <c r="C2178" s="305"/>
      <c r="D2178" s="305"/>
      <c r="E2178" s="305"/>
      <c r="F2178" s="306"/>
      <c r="G2178" s="249"/>
    </row>
    <row r="2179" spans="1:7">
      <c r="A2179" s="304" t="s">
        <v>1904</v>
      </c>
      <c r="B2179" s="304"/>
      <c r="C2179" s="304"/>
      <c r="D2179" s="304"/>
      <c r="E2179" s="304"/>
      <c r="F2179" s="311"/>
      <c r="G2179" s="261">
        <f>SUM(G2176:G2178)</f>
        <v>0</v>
      </c>
    </row>
    <row r="2180" spans="1:7" ht="24.75">
      <c r="A2180" s="305" t="s">
        <v>2006</v>
      </c>
      <c r="B2180" s="305"/>
      <c r="C2180" s="305"/>
      <c r="D2180" s="305"/>
      <c r="E2180" s="305"/>
      <c r="F2180" s="306"/>
      <c r="G2180" s="249"/>
    </row>
    <row r="2181" spans="1:7" ht="24.75">
      <c r="A2181" s="304" t="s">
        <v>9</v>
      </c>
      <c r="B2181" s="304" t="s">
        <v>34</v>
      </c>
      <c r="C2181" s="305" t="s">
        <v>4361</v>
      </c>
      <c r="D2181" s="304" t="s">
        <v>4281</v>
      </c>
      <c r="E2181" s="309">
        <v>1</v>
      </c>
      <c r="F2181" s="310">
        <v>38.850158497927339</v>
      </c>
      <c r="G2181" s="261">
        <f>E2181*F2181</f>
        <v>38.850158497927339</v>
      </c>
    </row>
    <row r="2182" spans="1:7">
      <c r="A2182" s="304" t="s">
        <v>1904</v>
      </c>
      <c r="B2182" s="304"/>
      <c r="C2182" s="304"/>
      <c r="D2182" s="304"/>
      <c r="E2182" s="304"/>
      <c r="F2182" s="311"/>
      <c r="G2182" s="261">
        <f>SUM(G2181)</f>
        <v>38.850158497927339</v>
      </c>
    </row>
    <row r="2183" spans="1:7">
      <c r="A2183" s="313" t="s">
        <v>4273</v>
      </c>
      <c r="B2183" s="304"/>
      <c r="C2183" s="304"/>
      <c r="D2183" s="304"/>
      <c r="E2183" s="304"/>
      <c r="F2183" s="311"/>
      <c r="G2183" s="261">
        <f>G2174+G2179+G2182</f>
        <v>38.850158497927339</v>
      </c>
    </row>
    <row r="2184" spans="1:7">
      <c r="A2184" s="313" t="s">
        <v>4271</v>
      </c>
      <c r="B2184" s="304"/>
      <c r="C2184" s="304"/>
      <c r="D2184" s="304"/>
      <c r="E2184" s="304"/>
      <c r="F2184" s="312">
        <v>0.2303</v>
      </c>
      <c r="G2184" s="261">
        <f>F2184*G2183</f>
        <v>8.9471915020726662</v>
      </c>
    </row>
    <row r="2185" spans="1:7" ht="24.75">
      <c r="A2185" s="307" t="s">
        <v>4280</v>
      </c>
      <c r="B2185" s="305"/>
      <c r="C2185" s="305"/>
      <c r="D2185" s="305"/>
      <c r="E2185" s="305"/>
      <c r="F2185" s="306"/>
      <c r="G2185" s="252">
        <f>SUM(G2183:G2184)</f>
        <v>47.797350000000009</v>
      </c>
    </row>
    <row r="2186" spans="1:7">
      <c r="A2186" s="305"/>
      <c r="B2186" s="305"/>
      <c r="C2186" s="305"/>
      <c r="D2186" s="305"/>
      <c r="E2186" s="305"/>
      <c r="F2186" s="306"/>
      <c r="G2186" s="252"/>
    </row>
    <row r="2187" spans="1:7" ht="16.5">
      <c r="A2187" s="303" t="s">
        <v>82</v>
      </c>
      <c r="B2187" s="303" t="s">
        <v>31</v>
      </c>
      <c r="C2187" s="304" t="s">
        <v>4337</v>
      </c>
      <c r="D2187" s="305"/>
      <c r="E2187" s="305"/>
      <c r="F2187" s="306"/>
      <c r="G2187" s="252" t="s">
        <v>30</v>
      </c>
    </row>
    <row r="2188" spans="1:7">
      <c r="A2188" s="305"/>
      <c r="B2188" s="305"/>
      <c r="C2188" s="305"/>
      <c r="D2188" s="305"/>
      <c r="E2188" s="305"/>
      <c r="F2188" s="305"/>
      <c r="G2188" s="249"/>
    </row>
    <row r="2189" spans="1:7">
      <c r="A2189" s="307" t="s">
        <v>4274</v>
      </c>
      <c r="B2189" s="305"/>
      <c r="C2189" s="305"/>
      <c r="D2189" s="303" t="s">
        <v>263</v>
      </c>
      <c r="E2189" s="303" t="s">
        <v>262</v>
      </c>
      <c r="F2189" s="308" t="s">
        <v>4278</v>
      </c>
      <c r="G2189" s="257" t="s">
        <v>4279</v>
      </c>
    </row>
    <row r="2190" spans="1:7" ht="16.5">
      <c r="A2190" s="305" t="s">
        <v>2001</v>
      </c>
      <c r="B2190" s="305"/>
      <c r="C2190" s="305"/>
      <c r="D2190" s="305"/>
      <c r="E2190" s="305"/>
      <c r="F2190" s="306"/>
      <c r="G2190" s="249"/>
    </row>
    <row r="2191" spans="1:7">
      <c r="A2191" s="304"/>
      <c r="B2191" s="304"/>
      <c r="C2191" s="305"/>
      <c r="D2191" s="304"/>
      <c r="E2191" s="309"/>
      <c r="F2191" s="310"/>
      <c r="G2191" s="261">
        <f>E2191*F2191</f>
        <v>0</v>
      </c>
    </row>
    <row r="2192" spans="1:7">
      <c r="A2192" s="304" t="s">
        <v>1904</v>
      </c>
      <c r="B2192" s="304"/>
      <c r="C2192" s="304"/>
      <c r="D2192" s="304"/>
      <c r="E2192" s="304"/>
      <c r="F2192" s="311"/>
      <c r="G2192" s="261">
        <f>SUM(G2191)</f>
        <v>0</v>
      </c>
    </row>
    <row r="2193" spans="1:7" ht="16.5">
      <c r="A2193" s="305" t="s">
        <v>2003</v>
      </c>
      <c r="B2193" s="305"/>
      <c r="C2193" s="305"/>
      <c r="D2193" s="305"/>
      <c r="E2193" s="305"/>
      <c r="F2193" s="306"/>
      <c r="G2193" s="249"/>
    </row>
    <row r="2194" spans="1:7">
      <c r="A2194" s="304"/>
      <c r="B2194" s="304"/>
      <c r="C2194" s="305"/>
      <c r="D2194" s="304"/>
      <c r="E2194" s="309"/>
      <c r="F2194" s="310"/>
      <c r="G2194" s="261">
        <f>E2194*F2194</f>
        <v>0</v>
      </c>
    </row>
    <row r="2195" spans="1:7">
      <c r="A2195" s="304"/>
      <c r="B2195" s="304"/>
      <c r="C2195" s="305"/>
      <c r="D2195" s="304"/>
      <c r="E2195" s="309"/>
      <c r="F2195" s="310"/>
      <c r="G2195" s="261">
        <f>E2195*F2195</f>
        <v>0</v>
      </c>
    </row>
    <row r="2196" spans="1:7">
      <c r="A2196" s="305"/>
      <c r="B2196" s="305"/>
      <c r="C2196" s="305"/>
      <c r="D2196" s="305"/>
      <c r="E2196" s="305"/>
      <c r="F2196" s="306"/>
      <c r="G2196" s="249"/>
    </row>
    <row r="2197" spans="1:7">
      <c r="A2197" s="304" t="s">
        <v>1904</v>
      </c>
      <c r="B2197" s="304"/>
      <c r="C2197" s="304"/>
      <c r="D2197" s="304"/>
      <c r="E2197" s="304"/>
      <c r="F2197" s="311"/>
      <c r="G2197" s="261">
        <f>SUM(G2194:G2196)</f>
        <v>0</v>
      </c>
    </row>
    <row r="2198" spans="1:7" ht="24.75">
      <c r="A2198" s="305" t="s">
        <v>2006</v>
      </c>
      <c r="B2198" s="305"/>
      <c r="C2198" s="305"/>
      <c r="D2198" s="305"/>
      <c r="E2198" s="305"/>
      <c r="F2198" s="306"/>
      <c r="G2198" s="249"/>
    </row>
    <row r="2199" spans="1:7" ht="16.5">
      <c r="A2199" s="304" t="s">
        <v>9</v>
      </c>
      <c r="B2199" s="304" t="s">
        <v>4335</v>
      </c>
      <c r="C2199" s="305" t="s">
        <v>4336</v>
      </c>
      <c r="D2199" s="304" t="s">
        <v>30</v>
      </c>
      <c r="E2199" s="309">
        <v>1</v>
      </c>
      <c r="F2199" s="310">
        <v>6.7933918556449653</v>
      </c>
      <c r="G2199" s="261">
        <f>E2199*F2199</f>
        <v>6.7933918556449653</v>
      </c>
    </row>
    <row r="2200" spans="1:7">
      <c r="A2200" s="304" t="s">
        <v>1904</v>
      </c>
      <c r="B2200" s="304"/>
      <c r="C2200" s="304"/>
      <c r="D2200" s="304"/>
      <c r="E2200" s="304"/>
      <c r="F2200" s="311"/>
      <c r="G2200" s="261">
        <f>SUM(G2199)</f>
        <v>6.7933918556449653</v>
      </c>
    </row>
    <row r="2201" spans="1:7">
      <c r="A2201" s="313" t="s">
        <v>4273</v>
      </c>
      <c r="B2201" s="304"/>
      <c r="C2201" s="304"/>
      <c r="D2201" s="304"/>
      <c r="E2201" s="304"/>
      <c r="F2201" s="311"/>
      <c r="G2201" s="261">
        <f>G2192+G2197+G2200</f>
        <v>6.7933918556449653</v>
      </c>
    </row>
    <row r="2202" spans="1:7">
      <c r="A2202" s="313" t="s">
        <v>4271</v>
      </c>
      <c r="B2202" s="304"/>
      <c r="C2202" s="304"/>
      <c r="D2202" s="304"/>
      <c r="E2202" s="304"/>
      <c r="F2202" s="312">
        <v>0.2303</v>
      </c>
      <c r="G2202" s="261">
        <f>F2202*G2201</f>
        <v>1.5645181443550356</v>
      </c>
    </row>
    <row r="2203" spans="1:7" ht="24.75">
      <c r="A2203" s="307" t="s">
        <v>4280</v>
      </c>
      <c r="B2203" s="305"/>
      <c r="C2203" s="305"/>
      <c r="D2203" s="305"/>
      <c r="E2203" s="305"/>
      <c r="F2203" s="306"/>
      <c r="G2203" s="252">
        <f>G2201+G2202</f>
        <v>8.3579100000000004</v>
      </c>
    </row>
    <row r="2204" spans="1:7">
      <c r="A2204" s="305"/>
      <c r="B2204" s="305"/>
      <c r="C2204" s="305"/>
      <c r="D2204" s="305"/>
      <c r="E2204" s="305"/>
      <c r="F2204" s="306"/>
      <c r="G2204" s="249"/>
    </row>
    <row r="2205" spans="1:7" ht="16.5">
      <c r="A2205" s="303" t="s">
        <v>81</v>
      </c>
      <c r="B2205" s="303" t="s">
        <v>80</v>
      </c>
      <c r="C2205" s="304" t="s">
        <v>4368</v>
      </c>
      <c r="D2205" s="305"/>
      <c r="E2205" s="305"/>
      <c r="F2205" s="306"/>
      <c r="G2205" s="252" t="s">
        <v>30</v>
      </c>
    </row>
    <row r="2206" spans="1:7">
      <c r="A2206" s="305"/>
      <c r="B2206" s="305"/>
      <c r="C2206" s="305"/>
      <c r="D2206" s="305"/>
      <c r="E2206" s="305"/>
      <c r="F2206" s="305"/>
      <c r="G2206" s="249"/>
    </row>
    <row r="2207" spans="1:7">
      <c r="A2207" s="307" t="s">
        <v>4274</v>
      </c>
      <c r="B2207" s="305"/>
      <c r="C2207" s="305"/>
      <c r="D2207" s="303" t="s">
        <v>263</v>
      </c>
      <c r="E2207" s="303" t="s">
        <v>262</v>
      </c>
      <c r="F2207" s="308" t="s">
        <v>4278</v>
      </c>
      <c r="G2207" s="257" t="s">
        <v>4279</v>
      </c>
    </row>
    <row r="2208" spans="1:7" ht="16.5">
      <c r="A2208" s="305" t="s">
        <v>2001</v>
      </c>
      <c r="B2208" s="305"/>
      <c r="C2208" s="305"/>
      <c r="D2208" s="305"/>
      <c r="E2208" s="305"/>
      <c r="F2208" s="306"/>
      <c r="G2208" s="249"/>
    </row>
    <row r="2209" spans="1:7">
      <c r="A2209" s="304"/>
      <c r="B2209" s="304"/>
      <c r="C2209" s="305"/>
      <c r="D2209" s="304"/>
      <c r="E2209" s="309"/>
      <c r="F2209" s="310"/>
      <c r="G2209" s="261">
        <f>E2209*F2209</f>
        <v>0</v>
      </c>
    </row>
    <row r="2210" spans="1:7">
      <c r="A2210" s="304" t="s">
        <v>1904</v>
      </c>
      <c r="B2210" s="304"/>
      <c r="C2210" s="304"/>
      <c r="D2210" s="304"/>
      <c r="E2210" s="304"/>
      <c r="F2210" s="311"/>
      <c r="G2210" s="261">
        <f>SUM(G2209)</f>
        <v>0</v>
      </c>
    </row>
    <row r="2211" spans="1:7" ht="16.5">
      <c r="A2211" s="305" t="s">
        <v>2003</v>
      </c>
      <c r="B2211" s="305"/>
      <c r="C2211" s="305"/>
      <c r="D2211" s="305"/>
      <c r="E2211" s="305"/>
      <c r="F2211" s="306"/>
      <c r="G2211" s="249"/>
    </row>
    <row r="2212" spans="1:7">
      <c r="A2212" s="304"/>
      <c r="B2212" s="304"/>
      <c r="C2212" s="305"/>
      <c r="D2212" s="304"/>
      <c r="E2212" s="309"/>
      <c r="F2212" s="310"/>
      <c r="G2212" s="261">
        <f>E2212*F2212</f>
        <v>0</v>
      </c>
    </row>
    <row r="2213" spans="1:7">
      <c r="A2213" s="304"/>
      <c r="B2213" s="304"/>
      <c r="C2213" s="305"/>
      <c r="D2213" s="304"/>
      <c r="E2213" s="309"/>
      <c r="F2213" s="310"/>
      <c r="G2213" s="261">
        <f>E2213*F2213</f>
        <v>0</v>
      </c>
    </row>
    <row r="2214" spans="1:7">
      <c r="A2214" s="305"/>
      <c r="B2214" s="305"/>
      <c r="C2214" s="305"/>
      <c r="D2214" s="305"/>
      <c r="E2214" s="305"/>
      <c r="F2214" s="306"/>
      <c r="G2214" s="249"/>
    </row>
    <row r="2215" spans="1:7">
      <c r="A2215" s="304" t="s">
        <v>1904</v>
      </c>
      <c r="B2215" s="304"/>
      <c r="C2215" s="304"/>
      <c r="D2215" s="304"/>
      <c r="E2215" s="304"/>
      <c r="F2215" s="311"/>
      <c r="G2215" s="261">
        <f>SUM(G2212:G2214)</f>
        <v>0</v>
      </c>
    </row>
    <row r="2216" spans="1:7" ht="24.75">
      <c r="A2216" s="305" t="s">
        <v>2006</v>
      </c>
      <c r="B2216" s="305"/>
      <c r="C2216" s="305"/>
      <c r="D2216" s="305"/>
      <c r="E2216" s="305"/>
      <c r="F2216" s="306"/>
      <c r="G2216" s="249"/>
    </row>
    <row r="2217" spans="1:7">
      <c r="A2217" s="304" t="s">
        <v>9</v>
      </c>
      <c r="B2217" s="304" t="s">
        <v>4369</v>
      </c>
      <c r="C2217" s="305" t="s">
        <v>4370</v>
      </c>
      <c r="D2217" s="304" t="s">
        <v>30</v>
      </c>
      <c r="E2217" s="309">
        <v>1</v>
      </c>
      <c r="F2217" s="310">
        <v>6.6282248232138503</v>
      </c>
      <c r="G2217" s="261">
        <f>E2217*F2217</f>
        <v>6.6282248232138503</v>
      </c>
    </row>
    <row r="2218" spans="1:7">
      <c r="A2218" s="304" t="s">
        <v>1904</v>
      </c>
      <c r="B2218" s="304"/>
      <c r="C2218" s="304"/>
      <c r="D2218" s="304"/>
      <c r="E2218" s="304"/>
      <c r="F2218" s="311"/>
      <c r="G2218" s="261">
        <f>SUM(G2217)</f>
        <v>6.6282248232138503</v>
      </c>
    </row>
    <row r="2219" spans="1:7">
      <c r="A2219" s="313" t="s">
        <v>4273</v>
      </c>
      <c r="B2219" s="304"/>
      <c r="C2219" s="304"/>
      <c r="D2219" s="304"/>
      <c r="E2219" s="304"/>
      <c r="F2219" s="311"/>
      <c r="G2219" s="261">
        <f>G2210+G2215+G2218</f>
        <v>6.6282248232138503</v>
      </c>
    </row>
    <row r="2220" spans="1:7">
      <c r="A2220" s="313" t="s">
        <v>4271</v>
      </c>
      <c r="B2220" s="304"/>
      <c r="C2220" s="304"/>
      <c r="D2220" s="304"/>
      <c r="E2220" s="304"/>
      <c r="F2220" s="312">
        <v>0.2303</v>
      </c>
      <c r="G2220" s="261">
        <f>F2220*G2219</f>
        <v>1.5264801767861498</v>
      </c>
    </row>
    <row r="2221" spans="1:7" ht="24.75">
      <c r="A2221" s="307" t="s">
        <v>4280</v>
      </c>
      <c r="B2221" s="305"/>
      <c r="C2221" s="305"/>
      <c r="D2221" s="305"/>
      <c r="E2221" s="305"/>
      <c r="F2221" s="306"/>
      <c r="G2221" s="252">
        <f>G2219+G2220</f>
        <v>8.1547049999999999</v>
      </c>
    </row>
    <row r="2222" spans="1:7">
      <c r="A2222" s="305"/>
      <c r="B2222" s="305"/>
      <c r="C2222" s="305"/>
      <c r="D2222" s="305"/>
      <c r="E2222" s="305"/>
      <c r="F2222" s="306"/>
      <c r="G2222" s="252"/>
    </row>
    <row r="2223" spans="1:7" ht="33">
      <c r="A2223" s="303" t="s">
        <v>79</v>
      </c>
      <c r="B2223" s="303" t="s">
        <v>28</v>
      </c>
      <c r="C2223" s="304" t="s">
        <v>4386</v>
      </c>
      <c r="D2223" s="305"/>
      <c r="E2223" s="305"/>
      <c r="F2223" s="306"/>
      <c r="G2223" s="252" t="s">
        <v>4314</v>
      </c>
    </row>
    <row r="2224" spans="1:7">
      <c r="A2224" s="305"/>
      <c r="B2224" s="305"/>
      <c r="C2224" s="305"/>
      <c r="D2224" s="305"/>
      <c r="E2224" s="305"/>
      <c r="F2224" s="305"/>
      <c r="G2224" s="249"/>
    </row>
    <row r="2225" spans="1:7">
      <c r="A2225" s="307" t="s">
        <v>4274</v>
      </c>
      <c r="B2225" s="305"/>
      <c r="C2225" s="305"/>
      <c r="D2225" s="303" t="s">
        <v>263</v>
      </c>
      <c r="E2225" s="303" t="s">
        <v>262</v>
      </c>
      <c r="F2225" s="308" t="s">
        <v>4278</v>
      </c>
      <c r="G2225" s="257" t="s">
        <v>4279</v>
      </c>
    </row>
    <row r="2226" spans="1:7" ht="16.5">
      <c r="A2226" s="305" t="s">
        <v>2001</v>
      </c>
      <c r="B2226" s="305"/>
      <c r="C2226" s="305"/>
      <c r="D2226" s="305"/>
      <c r="E2226" s="305"/>
      <c r="F2226" s="306"/>
      <c r="G2226" s="249"/>
    </row>
    <row r="2227" spans="1:7">
      <c r="A2227" s="304"/>
      <c r="B2227" s="304"/>
      <c r="C2227" s="305"/>
      <c r="D2227" s="304"/>
      <c r="E2227" s="309"/>
      <c r="F2227" s="310"/>
      <c r="G2227" s="261">
        <f>E2227*F2227</f>
        <v>0</v>
      </c>
    </row>
    <row r="2228" spans="1:7">
      <c r="A2228" s="304" t="s">
        <v>1904</v>
      </c>
      <c r="B2228" s="304"/>
      <c r="C2228" s="304"/>
      <c r="D2228" s="304"/>
      <c r="E2228" s="304"/>
      <c r="F2228" s="311"/>
      <c r="G2228" s="261">
        <f>SUM(G2227)</f>
        <v>0</v>
      </c>
    </row>
    <row r="2229" spans="1:7" ht="16.5">
      <c r="A2229" s="305" t="s">
        <v>2003</v>
      </c>
      <c r="B2229" s="305"/>
      <c r="C2229" s="305"/>
      <c r="D2229" s="305"/>
      <c r="E2229" s="305"/>
      <c r="F2229" s="306"/>
      <c r="G2229" s="249"/>
    </row>
    <row r="2230" spans="1:7">
      <c r="A2230" s="304"/>
      <c r="B2230" s="304"/>
      <c r="C2230" s="305"/>
      <c r="D2230" s="304"/>
      <c r="E2230" s="309"/>
      <c r="F2230" s="310"/>
      <c r="G2230" s="261">
        <f>E2230*F2230</f>
        <v>0</v>
      </c>
    </row>
    <row r="2231" spans="1:7">
      <c r="A2231" s="304"/>
      <c r="B2231" s="304"/>
      <c r="C2231" s="305"/>
      <c r="D2231" s="304"/>
      <c r="E2231" s="309"/>
      <c r="F2231" s="310"/>
      <c r="G2231" s="261">
        <f>E2231*F2231</f>
        <v>0</v>
      </c>
    </row>
    <row r="2232" spans="1:7">
      <c r="A2232" s="305"/>
      <c r="B2232" s="305"/>
      <c r="C2232" s="305"/>
      <c r="D2232" s="305"/>
      <c r="E2232" s="305"/>
      <c r="F2232" s="306"/>
      <c r="G2232" s="249"/>
    </row>
    <row r="2233" spans="1:7">
      <c r="A2233" s="304" t="s">
        <v>1904</v>
      </c>
      <c r="B2233" s="304"/>
      <c r="C2233" s="304"/>
      <c r="D2233" s="304"/>
      <c r="E2233" s="304"/>
      <c r="F2233" s="311"/>
      <c r="G2233" s="261">
        <f>SUM(G2230:G2232)</f>
        <v>0</v>
      </c>
    </row>
    <row r="2234" spans="1:7" ht="24.75">
      <c r="A2234" s="305" t="s">
        <v>2006</v>
      </c>
      <c r="B2234" s="305"/>
      <c r="C2234" s="305"/>
      <c r="D2234" s="305"/>
      <c r="E2234" s="305"/>
      <c r="F2234" s="306"/>
      <c r="G2234" s="249"/>
    </row>
    <row r="2235" spans="1:7" ht="24.75">
      <c r="A2235" s="304" t="s">
        <v>9</v>
      </c>
      <c r="B2235" s="304" t="s">
        <v>4387</v>
      </c>
      <c r="C2235" s="305" t="s">
        <v>4388</v>
      </c>
      <c r="D2235" s="304" t="s">
        <v>4314</v>
      </c>
      <c r="E2235" s="309">
        <v>1</v>
      </c>
      <c r="F2235" s="310">
        <v>293.7100707144599</v>
      </c>
      <c r="G2235" s="261">
        <f>E2235*F2235</f>
        <v>293.7100707144599</v>
      </c>
    </row>
    <row r="2236" spans="1:7">
      <c r="A2236" s="304" t="s">
        <v>1904</v>
      </c>
      <c r="B2236" s="304"/>
      <c r="C2236" s="304"/>
      <c r="D2236" s="304"/>
      <c r="E2236" s="304"/>
      <c r="F2236" s="311"/>
      <c r="G2236" s="261">
        <f>SUM(G2235)</f>
        <v>293.7100707144599</v>
      </c>
    </row>
    <row r="2237" spans="1:7">
      <c r="A2237" s="313" t="s">
        <v>4273</v>
      </c>
      <c r="B2237" s="304"/>
      <c r="C2237" s="304"/>
      <c r="D2237" s="304"/>
      <c r="E2237" s="304"/>
      <c r="F2237" s="311"/>
      <c r="G2237" s="261">
        <f>G2228+G2233+G2236</f>
        <v>293.7100707144599</v>
      </c>
    </row>
    <row r="2238" spans="1:7">
      <c r="A2238" s="313" t="s">
        <v>4271</v>
      </c>
      <c r="B2238" s="304"/>
      <c r="C2238" s="304"/>
      <c r="D2238" s="304"/>
      <c r="E2238" s="304"/>
      <c r="F2238" s="312">
        <v>0.2303</v>
      </c>
      <c r="G2238" s="261">
        <f>F2238*G2237</f>
        <v>67.641429285540113</v>
      </c>
    </row>
    <row r="2239" spans="1:7" ht="24.75">
      <c r="A2239" s="307" t="s">
        <v>4280</v>
      </c>
      <c r="B2239" s="305"/>
      <c r="C2239" s="305"/>
      <c r="D2239" s="305"/>
      <c r="E2239" s="305"/>
      <c r="F2239" s="306"/>
      <c r="G2239" s="252">
        <f>G2237+G2238</f>
        <v>361.35149999999999</v>
      </c>
    </row>
    <row r="2240" spans="1:7">
      <c r="A2240" s="305"/>
      <c r="B2240" s="305"/>
      <c r="C2240" s="305"/>
      <c r="D2240" s="305"/>
      <c r="E2240" s="305"/>
      <c r="F2240" s="306"/>
      <c r="G2240" s="252"/>
    </row>
    <row r="2241" spans="1:7" ht="24.75">
      <c r="A2241" s="303" t="s">
        <v>75</v>
      </c>
      <c r="B2241" s="303" t="s">
        <v>34</v>
      </c>
      <c r="C2241" s="303" t="s">
        <v>4400</v>
      </c>
      <c r="D2241" s="305"/>
      <c r="E2241" s="305"/>
      <c r="F2241" s="306"/>
      <c r="G2241" s="252" t="s">
        <v>4281</v>
      </c>
    </row>
    <row r="2242" spans="1:7">
      <c r="A2242" s="305"/>
      <c r="B2242" s="305"/>
      <c r="C2242" s="305"/>
      <c r="D2242" s="305"/>
      <c r="E2242" s="305"/>
      <c r="F2242" s="305"/>
      <c r="G2242" s="249"/>
    </row>
    <row r="2243" spans="1:7">
      <c r="A2243" s="307" t="s">
        <v>4274</v>
      </c>
      <c r="B2243" s="305"/>
      <c r="C2243" s="305"/>
      <c r="D2243" s="303" t="s">
        <v>263</v>
      </c>
      <c r="E2243" s="303" t="s">
        <v>262</v>
      </c>
      <c r="F2243" s="308" t="s">
        <v>4278</v>
      </c>
      <c r="G2243" s="257" t="s">
        <v>4279</v>
      </c>
    </row>
    <row r="2244" spans="1:7" ht="16.5">
      <c r="A2244" s="305" t="s">
        <v>2001</v>
      </c>
      <c r="B2244" s="305"/>
      <c r="C2244" s="305"/>
      <c r="D2244" s="305"/>
      <c r="E2244" s="305"/>
      <c r="F2244" s="306"/>
      <c r="G2244" s="249"/>
    </row>
    <row r="2245" spans="1:7">
      <c r="A2245" s="304"/>
      <c r="B2245" s="304"/>
      <c r="C2245" s="305"/>
      <c r="D2245" s="304"/>
      <c r="E2245" s="309"/>
      <c r="F2245" s="310"/>
      <c r="G2245" s="261">
        <f>E2245*F2245</f>
        <v>0</v>
      </c>
    </row>
    <row r="2246" spans="1:7">
      <c r="A2246" s="304" t="s">
        <v>1904</v>
      </c>
      <c r="B2246" s="304"/>
      <c r="C2246" s="304"/>
      <c r="D2246" s="304"/>
      <c r="E2246" s="304"/>
      <c r="F2246" s="311"/>
      <c r="G2246" s="261">
        <f>SUM(G2245)</f>
        <v>0</v>
      </c>
    </row>
    <row r="2247" spans="1:7" ht="16.5">
      <c r="A2247" s="305" t="s">
        <v>2003</v>
      </c>
      <c r="B2247" s="305"/>
      <c r="C2247" s="305"/>
      <c r="D2247" s="305"/>
      <c r="E2247" s="305"/>
      <c r="F2247" s="306"/>
      <c r="G2247" s="249"/>
    </row>
    <row r="2248" spans="1:7">
      <c r="A2248" s="304"/>
      <c r="B2248" s="304"/>
      <c r="C2248" s="305"/>
      <c r="D2248" s="304"/>
      <c r="E2248" s="309"/>
      <c r="F2248" s="310"/>
      <c r="G2248" s="261">
        <f>E2248*F2248</f>
        <v>0</v>
      </c>
    </row>
    <row r="2249" spans="1:7">
      <c r="A2249" s="304"/>
      <c r="B2249" s="304"/>
      <c r="C2249" s="305"/>
      <c r="D2249" s="304"/>
      <c r="E2249" s="309"/>
      <c r="F2249" s="310"/>
      <c r="G2249" s="261">
        <f>E2249*F2249</f>
        <v>0</v>
      </c>
    </row>
    <row r="2250" spans="1:7">
      <c r="A2250" s="305"/>
      <c r="B2250" s="305"/>
      <c r="C2250" s="305"/>
      <c r="D2250" s="305"/>
      <c r="E2250" s="305"/>
      <c r="F2250" s="306"/>
      <c r="G2250" s="249"/>
    </row>
    <row r="2251" spans="1:7">
      <c r="A2251" s="304" t="s">
        <v>1904</v>
      </c>
      <c r="B2251" s="304"/>
      <c r="C2251" s="304"/>
      <c r="D2251" s="304"/>
      <c r="E2251" s="304"/>
      <c r="F2251" s="311"/>
      <c r="G2251" s="261">
        <f>SUM(G2248:G2250)</f>
        <v>0</v>
      </c>
    </row>
    <row r="2252" spans="1:7" ht="24.75">
      <c r="A2252" s="305" t="s">
        <v>2006</v>
      </c>
      <c r="B2252" s="305"/>
      <c r="C2252" s="305"/>
      <c r="D2252" s="305"/>
      <c r="E2252" s="305"/>
      <c r="F2252" s="306"/>
      <c r="G2252" s="249"/>
    </row>
    <row r="2253" spans="1:7" ht="24.75">
      <c r="A2253" s="304" t="s">
        <v>9</v>
      </c>
      <c r="B2253" s="304" t="s">
        <v>34</v>
      </c>
      <c r="C2253" s="305" t="s">
        <v>4361</v>
      </c>
      <c r="D2253" s="304" t="s">
        <v>4281</v>
      </c>
      <c r="E2253" s="309">
        <v>1</v>
      </c>
      <c r="F2253" s="310">
        <v>38.850158497927339</v>
      </c>
      <c r="G2253" s="261">
        <f>E2253*F2253</f>
        <v>38.850158497927339</v>
      </c>
    </row>
    <row r="2254" spans="1:7">
      <c r="A2254" s="304" t="s">
        <v>1904</v>
      </c>
      <c r="B2254" s="304"/>
      <c r="C2254" s="304"/>
      <c r="D2254" s="304"/>
      <c r="E2254" s="304"/>
      <c r="F2254" s="311"/>
      <c r="G2254" s="261">
        <f>SUM(G2253)</f>
        <v>38.850158497927339</v>
      </c>
    </row>
    <row r="2255" spans="1:7">
      <c r="A2255" s="313" t="s">
        <v>4273</v>
      </c>
      <c r="B2255" s="304"/>
      <c r="C2255" s="304"/>
      <c r="D2255" s="304"/>
      <c r="E2255" s="304"/>
      <c r="F2255" s="311"/>
      <c r="G2255" s="261">
        <f>G2246+G2251+G2254</f>
        <v>38.850158497927339</v>
      </c>
    </row>
    <row r="2256" spans="1:7">
      <c r="A2256" s="313" t="s">
        <v>4271</v>
      </c>
      <c r="B2256" s="304"/>
      <c r="C2256" s="304"/>
      <c r="D2256" s="304"/>
      <c r="E2256" s="304"/>
      <c r="F2256" s="312">
        <v>0.2303</v>
      </c>
      <c r="G2256" s="261">
        <f>F2256*G2255</f>
        <v>8.9471915020726662</v>
      </c>
    </row>
    <row r="2257" spans="1:7" ht="24.75">
      <c r="A2257" s="307" t="s">
        <v>4280</v>
      </c>
      <c r="B2257" s="305"/>
      <c r="C2257" s="305"/>
      <c r="D2257" s="305"/>
      <c r="E2257" s="305"/>
      <c r="F2257" s="306"/>
      <c r="G2257" s="252">
        <f>SUM(G2255:G2256)</f>
        <v>47.797350000000009</v>
      </c>
    </row>
    <row r="2258" spans="1:7">
      <c r="A2258" s="305"/>
      <c r="B2258" s="305"/>
      <c r="C2258" s="305"/>
      <c r="D2258" s="305"/>
      <c r="E2258" s="305"/>
      <c r="F2258" s="306"/>
      <c r="G2258" s="252"/>
    </row>
    <row r="2259" spans="1:7" ht="16.5">
      <c r="A2259" s="303" t="s">
        <v>74</v>
      </c>
      <c r="B2259" s="303" t="s">
        <v>31</v>
      </c>
      <c r="C2259" s="304" t="s">
        <v>4337</v>
      </c>
      <c r="D2259" s="305"/>
      <c r="E2259" s="305"/>
      <c r="F2259" s="306"/>
      <c r="G2259" s="252" t="s">
        <v>30</v>
      </c>
    </row>
    <row r="2260" spans="1:7">
      <c r="A2260" s="305"/>
      <c r="B2260" s="305"/>
      <c r="C2260" s="305"/>
      <c r="D2260" s="305"/>
      <c r="E2260" s="305"/>
      <c r="F2260" s="305"/>
      <c r="G2260" s="249"/>
    </row>
    <row r="2261" spans="1:7">
      <c r="A2261" s="307" t="s">
        <v>4274</v>
      </c>
      <c r="B2261" s="305"/>
      <c r="C2261" s="305"/>
      <c r="D2261" s="303" t="s">
        <v>263</v>
      </c>
      <c r="E2261" s="303" t="s">
        <v>262</v>
      </c>
      <c r="F2261" s="308" t="s">
        <v>4278</v>
      </c>
      <c r="G2261" s="257" t="s">
        <v>4279</v>
      </c>
    </row>
    <row r="2262" spans="1:7" ht="16.5">
      <c r="A2262" s="305" t="s">
        <v>2001</v>
      </c>
      <c r="B2262" s="305"/>
      <c r="C2262" s="305"/>
      <c r="D2262" s="305"/>
      <c r="E2262" s="305"/>
      <c r="F2262" s="306"/>
      <c r="G2262" s="249"/>
    </row>
    <row r="2263" spans="1:7">
      <c r="A2263" s="304"/>
      <c r="B2263" s="304"/>
      <c r="C2263" s="305"/>
      <c r="D2263" s="304"/>
      <c r="E2263" s="309"/>
      <c r="F2263" s="310"/>
      <c r="G2263" s="261">
        <f>E2263*F2263</f>
        <v>0</v>
      </c>
    </row>
    <row r="2264" spans="1:7">
      <c r="A2264" s="304" t="s">
        <v>1904</v>
      </c>
      <c r="B2264" s="304"/>
      <c r="C2264" s="304"/>
      <c r="D2264" s="304"/>
      <c r="E2264" s="304"/>
      <c r="F2264" s="311"/>
      <c r="G2264" s="261">
        <f>SUM(G2263)</f>
        <v>0</v>
      </c>
    </row>
    <row r="2265" spans="1:7" ht="16.5">
      <c r="A2265" s="305" t="s">
        <v>2003</v>
      </c>
      <c r="B2265" s="305"/>
      <c r="C2265" s="305"/>
      <c r="D2265" s="305"/>
      <c r="E2265" s="305"/>
      <c r="F2265" s="306"/>
      <c r="G2265" s="249"/>
    </row>
    <row r="2266" spans="1:7">
      <c r="A2266" s="304"/>
      <c r="B2266" s="304"/>
      <c r="C2266" s="305"/>
      <c r="D2266" s="304"/>
      <c r="E2266" s="309"/>
      <c r="F2266" s="310"/>
      <c r="G2266" s="261">
        <f>E2266*F2266</f>
        <v>0</v>
      </c>
    </row>
    <row r="2267" spans="1:7">
      <c r="A2267" s="304"/>
      <c r="B2267" s="304"/>
      <c r="C2267" s="305"/>
      <c r="D2267" s="304"/>
      <c r="E2267" s="309"/>
      <c r="F2267" s="310"/>
      <c r="G2267" s="261">
        <f>E2267*F2267</f>
        <v>0</v>
      </c>
    </row>
    <row r="2268" spans="1:7">
      <c r="A2268" s="305"/>
      <c r="B2268" s="305"/>
      <c r="C2268" s="305"/>
      <c r="D2268" s="305"/>
      <c r="E2268" s="305"/>
      <c r="F2268" s="306"/>
      <c r="G2268" s="249"/>
    </row>
    <row r="2269" spans="1:7">
      <c r="A2269" s="304" t="s">
        <v>1904</v>
      </c>
      <c r="B2269" s="304"/>
      <c r="C2269" s="304"/>
      <c r="D2269" s="304"/>
      <c r="E2269" s="304"/>
      <c r="F2269" s="311"/>
      <c r="G2269" s="261">
        <f>SUM(G2266:G2268)</f>
        <v>0</v>
      </c>
    </row>
    <row r="2270" spans="1:7" ht="24.75">
      <c r="A2270" s="305" t="s">
        <v>2006</v>
      </c>
      <c r="B2270" s="305"/>
      <c r="C2270" s="305"/>
      <c r="D2270" s="305"/>
      <c r="E2270" s="305"/>
      <c r="F2270" s="306"/>
      <c r="G2270" s="249"/>
    </row>
    <row r="2271" spans="1:7" ht="16.5">
      <c r="A2271" s="304" t="s">
        <v>9</v>
      </c>
      <c r="B2271" s="304" t="s">
        <v>4335</v>
      </c>
      <c r="C2271" s="305" t="s">
        <v>4336</v>
      </c>
      <c r="D2271" s="304" t="s">
        <v>30</v>
      </c>
      <c r="E2271" s="309">
        <v>1</v>
      </c>
      <c r="F2271" s="310">
        <v>6.7933918556449653</v>
      </c>
      <c r="G2271" s="261">
        <f>E2271*F2271</f>
        <v>6.7933918556449653</v>
      </c>
    </row>
    <row r="2272" spans="1:7">
      <c r="A2272" s="304" t="s">
        <v>1904</v>
      </c>
      <c r="B2272" s="304"/>
      <c r="C2272" s="304"/>
      <c r="D2272" s="304"/>
      <c r="E2272" s="304"/>
      <c r="F2272" s="311"/>
      <c r="G2272" s="261">
        <f>SUM(G2271)</f>
        <v>6.7933918556449653</v>
      </c>
    </row>
    <row r="2273" spans="1:7">
      <c r="A2273" s="313" t="s">
        <v>4273</v>
      </c>
      <c r="B2273" s="304"/>
      <c r="C2273" s="304"/>
      <c r="D2273" s="304"/>
      <c r="E2273" s="304"/>
      <c r="F2273" s="311"/>
      <c r="G2273" s="261">
        <f>G2264+G2269+G2272</f>
        <v>6.7933918556449653</v>
      </c>
    </row>
    <row r="2274" spans="1:7">
      <c r="A2274" s="313" t="s">
        <v>4271</v>
      </c>
      <c r="B2274" s="304"/>
      <c r="C2274" s="304"/>
      <c r="D2274" s="304"/>
      <c r="E2274" s="304"/>
      <c r="F2274" s="312">
        <v>0.2303</v>
      </c>
      <c r="G2274" s="261">
        <f>F2274*G2273</f>
        <v>1.5645181443550356</v>
      </c>
    </row>
    <row r="2275" spans="1:7" ht="24.75">
      <c r="A2275" s="307" t="s">
        <v>4280</v>
      </c>
      <c r="B2275" s="305"/>
      <c r="C2275" s="305"/>
      <c r="D2275" s="305"/>
      <c r="E2275" s="305"/>
      <c r="F2275" s="306"/>
      <c r="G2275" s="252">
        <f>G2273+G2274</f>
        <v>8.3579100000000004</v>
      </c>
    </row>
    <row r="2276" spans="1:7">
      <c r="A2276" s="305"/>
      <c r="B2276" s="305"/>
      <c r="C2276" s="305"/>
      <c r="D2276" s="305"/>
      <c r="E2276" s="305"/>
      <c r="F2276" s="306"/>
      <c r="G2276" s="252"/>
    </row>
    <row r="2277" spans="1:7" ht="33">
      <c r="A2277" s="303" t="s">
        <v>73</v>
      </c>
      <c r="B2277" s="303" t="s">
        <v>28</v>
      </c>
      <c r="C2277" s="304" t="s">
        <v>4386</v>
      </c>
      <c r="D2277" s="305"/>
      <c r="E2277" s="305"/>
      <c r="F2277" s="306"/>
      <c r="G2277" s="252" t="s">
        <v>4314</v>
      </c>
    </row>
    <row r="2278" spans="1:7">
      <c r="A2278" s="305"/>
      <c r="B2278" s="305"/>
      <c r="C2278" s="305"/>
      <c r="D2278" s="305"/>
      <c r="E2278" s="305"/>
      <c r="F2278" s="305"/>
      <c r="G2278" s="249"/>
    </row>
    <row r="2279" spans="1:7">
      <c r="A2279" s="307" t="s">
        <v>4274</v>
      </c>
      <c r="B2279" s="305"/>
      <c r="C2279" s="305"/>
      <c r="D2279" s="303" t="s">
        <v>263</v>
      </c>
      <c r="E2279" s="303" t="s">
        <v>262</v>
      </c>
      <c r="F2279" s="308" t="s">
        <v>4278</v>
      </c>
      <c r="G2279" s="257" t="s">
        <v>4279</v>
      </c>
    </row>
    <row r="2280" spans="1:7" ht="16.5">
      <c r="A2280" s="305" t="s">
        <v>2001</v>
      </c>
      <c r="B2280" s="305"/>
      <c r="C2280" s="305"/>
      <c r="D2280" s="305"/>
      <c r="E2280" s="305"/>
      <c r="F2280" s="306"/>
      <c r="G2280" s="249"/>
    </row>
    <row r="2281" spans="1:7">
      <c r="A2281" s="304"/>
      <c r="B2281" s="304"/>
      <c r="C2281" s="305"/>
      <c r="D2281" s="304"/>
      <c r="E2281" s="309"/>
      <c r="F2281" s="310"/>
      <c r="G2281" s="261">
        <f>E2281*F2281</f>
        <v>0</v>
      </c>
    </row>
    <row r="2282" spans="1:7">
      <c r="A2282" s="304" t="s">
        <v>1904</v>
      </c>
      <c r="B2282" s="304"/>
      <c r="C2282" s="304"/>
      <c r="D2282" s="304"/>
      <c r="E2282" s="304"/>
      <c r="F2282" s="311"/>
      <c r="G2282" s="261">
        <f>SUM(G2281)</f>
        <v>0</v>
      </c>
    </row>
    <row r="2283" spans="1:7" ht="16.5">
      <c r="A2283" s="305" t="s">
        <v>2003</v>
      </c>
      <c r="B2283" s="305"/>
      <c r="C2283" s="305"/>
      <c r="D2283" s="305"/>
      <c r="E2283" s="305"/>
      <c r="F2283" s="306"/>
      <c r="G2283" s="249"/>
    </row>
    <row r="2284" spans="1:7">
      <c r="A2284" s="304"/>
      <c r="B2284" s="304"/>
      <c r="C2284" s="305"/>
      <c r="D2284" s="304"/>
      <c r="E2284" s="309"/>
      <c r="F2284" s="310"/>
      <c r="G2284" s="261">
        <f>E2284*F2284</f>
        <v>0</v>
      </c>
    </row>
    <row r="2285" spans="1:7">
      <c r="A2285" s="304"/>
      <c r="B2285" s="304"/>
      <c r="C2285" s="305"/>
      <c r="D2285" s="304"/>
      <c r="E2285" s="309"/>
      <c r="F2285" s="310"/>
      <c r="G2285" s="261">
        <f>E2285*F2285</f>
        <v>0</v>
      </c>
    </row>
    <row r="2286" spans="1:7">
      <c r="A2286" s="305"/>
      <c r="B2286" s="305"/>
      <c r="C2286" s="305"/>
      <c r="D2286" s="305"/>
      <c r="E2286" s="305"/>
      <c r="F2286" s="306"/>
      <c r="G2286" s="249"/>
    </row>
    <row r="2287" spans="1:7">
      <c r="A2287" s="304" t="s">
        <v>1904</v>
      </c>
      <c r="B2287" s="304"/>
      <c r="C2287" s="304"/>
      <c r="D2287" s="304"/>
      <c r="E2287" s="304"/>
      <c r="F2287" s="311"/>
      <c r="G2287" s="261">
        <f>SUM(G2284:G2286)</f>
        <v>0</v>
      </c>
    </row>
    <row r="2288" spans="1:7" ht="24.75">
      <c r="A2288" s="305" t="s">
        <v>2006</v>
      </c>
      <c r="B2288" s="305"/>
      <c r="C2288" s="305"/>
      <c r="D2288" s="305"/>
      <c r="E2288" s="305"/>
      <c r="F2288" s="306"/>
      <c r="G2288" s="249"/>
    </row>
    <row r="2289" spans="1:7" ht="24.75">
      <c r="A2289" s="304" t="s">
        <v>9</v>
      </c>
      <c r="B2289" s="304" t="s">
        <v>4387</v>
      </c>
      <c r="C2289" s="305" t="s">
        <v>4388</v>
      </c>
      <c r="D2289" s="304" t="s">
        <v>4314</v>
      </c>
      <c r="E2289" s="309">
        <v>1</v>
      </c>
      <c r="F2289" s="310">
        <v>293.7100707144599</v>
      </c>
      <c r="G2289" s="261">
        <f>E2289*F2289</f>
        <v>293.7100707144599</v>
      </c>
    </row>
    <row r="2290" spans="1:7">
      <c r="A2290" s="304" t="s">
        <v>1904</v>
      </c>
      <c r="B2290" s="304"/>
      <c r="C2290" s="304"/>
      <c r="D2290" s="304"/>
      <c r="E2290" s="304"/>
      <c r="F2290" s="311"/>
      <c r="G2290" s="261">
        <f>SUM(G2289)</f>
        <v>293.7100707144599</v>
      </c>
    </row>
    <row r="2291" spans="1:7">
      <c r="A2291" s="313" t="s">
        <v>4273</v>
      </c>
      <c r="B2291" s="304"/>
      <c r="C2291" s="304"/>
      <c r="D2291" s="304"/>
      <c r="E2291" s="304"/>
      <c r="F2291" s="311"/>
      <c r="G2291" s="261">
        <f>G2282+G2287+G2290</f>
        <v>293.7100707144599</v>
      </c>
    </row>
    <row r="2292" spans="1:7">
      <c r="A2292" s="313" t="s">
        <v>4271</v>
      </c>
      <c r="B2292" s="304"/>
      <c r="C2292" s="304"/>
      <c r="D2292" s="304"/>
      <c r="E2292" s="304"/>
      <c r="F2292" s="312">
        <v>0.2303</v>
      </c>
      <c r="G2292" s="261">
        <f>F2292*G2291</f>
        <v>67.641429285540113</v>
      </c>
    </row>
    <row r="2293" spans="1:7" ht="24.75">
      <c r="A2293" s="307" t="s">
        <v>4280</v>
      </c>
      <c r="B2293" s="305"/>
      <c r="C2293" s="305"/>
      <c r="D2293" s="305"/>
      <c r="E2293" s="305"/>
      <c r="F2293" s="306"/>
      <c r="G2293" s="252">
        <f>G2291+G2292</f>
        <v>361.35149999999999</v>
      </c>
    </row>
    <row r="2294" spans="1:7">
      <c r="A2294" s="305"/>
      <c r="B2294" s="305"/>
      <c r="C2294" s="305"/>
      <c r="D2294" s="305"/>
      <c r="E2294" s="305"/>
      <c r="F2294" s="306"/>
      <c r="G2294" s="252"/>
    </row>
    <row r="2295" spans="1:7" ht="33">
      <c r="A2295" s="303" t="s">
        <v>72</v>
      </c>
      <c r="B2295" s="303" t="s">
        <v>41</v>
      </c>
      <c r="C2295" s="304" t="s">
        <v>4402</v>
      </c>
      <c r="D2295" s="305"/>
      <c r="E2295" s="305"/>
      <c r="F2295" s="306"/>
      <c r="G2295" s="252" t="s">
        <v>40</v>
      </c>
    </row>
    <row r="2296" spans="1:7">
      <c r="A2296" s="305"/>
      <c r="B2296" s="305"/>
      <c r="C2296" s="305"/>
      <c r="D2296" s="305"/>
      <c r="E2296" s="305"/>
      <c r="F2296" s="305"/>
      <c r="G2296" s="249"/>
    </row>
    <row r="2297" spans="1:7">
      <c r="A2297" s="307" t="s">
        <v>4274</v>
      </c>
      <c r="B2297" s="305"/>
      <c r="C2297" s="305"/>
      <c r="D2297" s="303" t="s">
        <v>263</v>
      </c>
      <c r="E2297" s="303" t="s">
        <v>262</v>
      </c>
      <c r="F2297" s="308" t="s">
        <v>4278</v>
      </c>
      <c r="G2297" s="257" t="s">
        <v>4279</v>
      </c>
    </row>
    <row r="2298" spans="1:7" ht="16.5">
      <c r="A2298" s="305" t="s">
        <v>2001</v>
      </c>
      <c r="B2298" s="305"/>
      <c r="C2298" s="305"/>
      <c r="D2298" s="305"/>
      <c r="E2298" s="305"/>
      <c r="F2298" s="306"/>
      <c r="G2298" s="249"/>
    </row>
    <row r="2299" spans="1:7">
      <c r="A2299" s="304"/>
      <c r="B2299" s="304"/>
      <c r="C2299" s="305"/>
      <c r="D2299" s="304"/>
      <c r="E2299" s="309"/>
      <c r="F2299" s="310"/>
      <c r="G2299" s="261">
        <f>E2299*F2299</f>
        <v>0</v>
      </c>
    </row>
    <row r="2300" spans="1:7">
      <c r="A2300" s="304" t="s">
        <v>1904</v>
      </c>
      <c r="B2300" s="304"/>
      <c r="C2300" s="304"/>
      <c r="D2300" s="304"/>
      <c r="E2300" s="304"/>
      <c r="F2300" s="311"/>
      <c r="G2300" s="261">
        <f>SUM(G2299)</f>
        <v>0</v>
      </c>
    </row>
    <row r="2301" spans="1:7" ht="16.5">
      <c r="A2301" s="305" t="s">
        <v>2003</v>
      </c>
      <c r="B2301" s="305"/>
      <c r="C2301" s="305"/>
      <c r="D2301" s="305"/>
      <c r="E2301" s="305"/>
      <c r="F2301" s="306"/>
      <c r="G2301" s="249"/>
    </row>
    <row r="2302" spans="1:7">
      <c r="A2302" s="304"/>
      <c r="B2302" s="304"/>
      <c r="C2302" s="305"/>
      <c r="D2302" s="304"/>
      <c r="E2302" s="309"/>
      <c r="F2302" s="310"/>
      <c r="G2302" s="261">
        <f>E2302*F2302</f>
        <v>0</v>
      </c>
    </row>
    <row r="2303" spans="1:7">
      <c r="A2303" s="304"/>
      <c r="B2303" s="304"/>
      <c r="C2303" s="305"/>
      <c r="D2303" s="304"/>
      <c r="E2303" s="309"/>
      <c r="F2303" s="310"/>
      <c r="G2303" s="261">
        <f>E2303*F2303</f>
        <v>0</v>
      </c>
    </row>
    <row r="2304" spans="1:7">
      <c r="A2304" s="305"/>
      <c r="B2304" s="305"/>
      <c r="C2304" s="305"/>
      <c r="D2304" s="305"/>
      <c r="E2304" s="305"/>
      <c r="F2304" s="306"/>
      <c r="G2304" s="249"/>
    </row>
    <row r="2305" spans="1:7">
      <c r="A2305" s="304" t="s">
        <v>1904</v>
      </c>
      <c r="B2305" s="304"/>
      <c r="C2305" s="304"/>
      <c r="D2305" s="304"/>
      <c r="E2305" s="304"/>
      <c r="F2305" s="311"/>
      <c r="G2305" s="261">
        <f>SUM(G2302:G2304)</f>
        <v>0</v>
      </c>
    </row>
    <row r="2306" spans="1:7" ht="24.75">
      <c r="A2306" s="305" t="s">
        <v>2006</v>
      </c>
      <c r="B2306" s="305"/>
      <c r="C2306" s="305"/>
      <c r="D2306" s="305"/>
      <c r="E2306" s="305"/>
      <c r="F2306" s="306"/>
      <c r="G2306" s="249"/>
    </row>
    <row r="2307" spans="1:7" ht="24.75">
      <c r="A2307" s="304" t="s">
        <v>9</v>
      </c>
      <c r="B2307" s="304" t="s">
        <v>4401</v>
      </c>
      <c r="C2307" s="305" t="s">
        <v>4388</v>
      </c>
      <c r="D2307" s="304" t="s">
        <v>40</v>
      </c>
      <c r="E2307" s="309">
        <v>1</v>
      </c>
      <c r="F2307" s="310">
        <v>1.7665691294806145</v>
      </c>
      <c r="G2307" s="261">
        <f>E2307*F2307</f>
        <v>1.7665691294806145</v>
      </c>
    </row>
    <row r="2308" spans="1:7">
      <c r="A2308" s="304" t="s">
        <v>1904</v>
      </c>
      <c r="B2308" s="304"/>
      <c r="C2308" s="304"/>
      <c r="D2308" s="304"/>
      <c r="E2308" s="304"/>
      <c r="F2308" s="311"/>
      <c r="G2308" s="261">
        <f>SUM(G2307)</f>
        <v>1.7665691294806145</v>
      </c>
    </row>
    <row r="2309" spans="1:7">
      <c r="A2309" s="313" t="s">
        <v>4273</v>
      </c>
      <c r="B2309" s="304"/>
      <c r="C2309" s="304"/>
      <c r="D2309" s="304"/>
      <c r="E2309" s="304"/>
      <c r="F2309" s="311"/>
      <c r="G2309" s="261">
        <f>G2300+G2305+G2308</f>
        <v>1.7665691294806145</v>
      </c>
    </row>
    <row r="2310" spans="1:7">
      <c r="A2310" s="313" t="s">
        <v>4271</v>
      </c>
      <c r="B2310" s="304"/>
      <c r="C2310" s="304"/>
      <c r="D2310" s="304"/>
      <c r="E2310" s="304"/>
      <c r="F2310" s="312">
        <v>0.2303</v>
      </c>
      <c r="G2310" s="261">
        <f>F2310*G2309</f>
        <v>0.40684087051938556</v>
      </c>
    </row>
    <row r="2311" spans="1:7" ht="24.75">
      <c r="A2311" s="307" t="s">
        <v>4280</v>
      </c>
      <c r="B2311" s="305"/>
      <c r="C2311" s="305"/>
      <c r="D2311" s="305"/>
      <c r="E2311" s="305"/>
      <c r="F2311" s="306"/>
      <c r="G2311" s="252">
        <f>G2309+G2310</f>
        <v>2.1734100000000001</v>
      </c>
    </row>
    <row r="2312" spans="1:7">
      <c r="A2312" s="305"/>
      <c r="B2312" s="305"/>
      <c r="C2312" s="305"/>
      <c r="D2312" s="305"/>
      <c r="E2312" s="305"/>
      <c r="F2312" s="306"/>
      <c r="G2312" s="252"/>
    </row>
    <row r="2313" spans="1:7" ht="24.75">
      <c r="A2313" s="303" t="s">
        <v>71</v>
      </c>
      <c r="B2313" s="303" t="s">
        <v>38</v>
      </c>
      <c r="C2313" s="304" t="s">
        <v>4405</v>
      </c>
      <c r="D2313" s="305"/>
      <c r="E2313" s="305"/>
      <c r="F2313" s="306"/>
      <c r="G2313" s="252" t="s">
        <v>4314</v>
      </c>
    </row>
    <row r="2314" spans="1:7">
      <c r="A2314" s="305"/>
      <c r="B2314" s="305"/>
      <c r="C2314" s="305"/>
      <c r="D2314" s="305"/>
      <c r="E2314" s="305"/>
      <c r="F2314" s="305"/>
      <c r="G2314" s="249"/>
    </row>
    <row r="2315" spans="1:7">
      <c r="A2315" s="307" t="s">
        <v>4274</v>
      </c>
      <c r="B2315" s="305"/>
      <c r="C2315" s="305"/>
      <c r="D2315" s="303" t="s">
        <v>263</v>
      </c>
      <c r="E2315" s="303" t="s">
        <v>262</v>
      </c>
      <c r="F2315" s="308" t="s">
        <v>4278</v>
      </c>
      <c r="G2315" s="257" t="s">
        <v>4279</v>
      </c>
    </row>
    <row r="2316" spans="1:7" ht="16.5">
      <c r="A2316" s="305" t="s">
        <v>2001</v>
      </c>
      <c r="B2316" s="305"/>
      <c r="C2316" s="305"/>
      <c r="D2316" s="305"/>
      <c r="E2316" s="305"/>
      <c r="F2316" s="306"/>
      <c r="G2316" s="249"/>
    </row>
    <row r="2317" spans="1:7">
      <c r="A2317" s="304"/>
      <c r="B2317" s="304"/>
      <c r="C2317" s="305"/>
      <c r="D2317" s="304"/>
      <c r="E2317" s="309"/>
      <c r="F2317" s="310"/>
      <c r="G2317" s="261">
        <f>E2317*F2317</f>
        <v>0</v>
      </c>
    </row>
    <row r="2318" spans="1:7">
      <c r="A2318" s="304" t="s">
        <v>1904</v>
      </c>
      <c r="B2318" s="304"/>
      <c r="C2318" s="304"/>
      <c r="D2318" s="304"/>
      <c r="E2318" s="304"/>
      <c r="F2318" s="311"/>
      <c r="G2318" s="261">
        <f>SUM(G2317)</f>
        <v>0</v>
      </c>
    </row>
    <row r="2319" spans="1:7" ht="16.5">
      <c r="A2319" s="305" t="s">
        <v>2003</v>
      </c>
      <c r="B2319" s="305"/>
      <c r="C2319" s="305"/>
      <c r="D2319" s="305"/>
      <c r="E2319" s="305"/>
      <c r="F2319" s="306"/>
      <c r="G2319" s="249"/>
    </row>
    <row r="2320" spans="1:7">
      <c r="A2320" s="304"/>
      <c r="B2320" s="304"/>
      <c r="C2320" s="305"/>
      <c r="D2320" s="304"/>
      <c r="E2320" s="309"/>
      <c r="F2320" s="310"/>
      <c r="G2320" s="261">
        <f>E2320*F2320</f>
        <v>0</v>
      </c>
    </row>
    <row r="2321" spans="1:7">
      <c r="A2321" s="304"/>
      <c r="B2321" s="304"/>
      <c r="C2321" s="305"/>
      <c r="D2321" s="304"/>
      <c r="E2321" s="309"/>
      <c r="F2321" s="310"/>
      <c r="G2321" s="261">
        <f>E2321*F2321</f>
        <v>0</v>
      </c>
    </row>
    <row r="2322" spans="1:7">
      <c r="A2322" s="305"/>
      <c r="B2322" s="305"/>
      <c r="C2322" s="305"/>
      <c r="D2322" s="305"/>
      <c r="E2322" s="305"/>
      <c r="F2322" s="306"/>
      <c r="G2322" s="249"/>
    </row>
    <row r="2323" spans="1:7">
      <c r="A2323" s="304" t="s">
        <v>1904</v>
      </c>
      <c r="B2323" s="304"/>
      <c r="C2323" s="304"/>
      <c r="D2323" s="304"/>
      <c r="E2323" s="304"/>
      <c r="F2323" s="311"/>
      <c r="G2323" s="261">
        <f>SUM(G2320:G2322)</f>
        <v>0</v>
      </c>
    </row>
    <row r="2324" spans="1:7" ht="24.75">
      <c r="A2324" s="305" t="s">
        <v>2006</v>
      </c>
      <c r="B2324" s="305"/>
      <c r="C2324" s="305"/>
      <c r="D2324" s="305"/>
      <c r="E2324" s="305"/>
      <c r="F2324" s="306"/>
      <c r="G2324" s="249"/>
    </row>
    <row r="2325" spans="1:7" ht="33">
      <c r="A2325" s="304" t="s">
        <v>9</v>
      </c>
      <c r="B2325" s="304" t="s">
        <v>4404</v>
      </c>
      <c r="C2325" s="305" t="s">
        <v>4406</v>
      </c>
      <c r="D2325" s="304" t="s">
        <v>4314</v>
      </c>
      <c r="E2325" s="309">
        <v>1</v>
      </c>
      <c r="F2325" s="310">
        <v>8.172177517678616</v>
      </c>
      <c r="G2325" s="261">
        <f>E2325*F2325</f>
        <v>8.172177517678616</v>
      </c>
    </row>
    <row r="2326" spans="1:7">
      <c r="A2326" s="304" t="s">
        <v>1904</v>
      </c>
      <c r="B2326" s="304"/>
      <c r="C2326" s="304"/>
      <c r="D2326" s="304"/>
      <c r="E2326" s="304"/>
      <c r="F2326" s="311"/>
      <c r="G2326" s="261">
        <f>SUM(G2325)</f>
        <v>8.172177517678616</v>
      </c>
    </row>
    <row r="2327" spans="1:7">
      <c r="A2327" s="313" t="s">
        <v>4273</v>
      </c>
      <c r="B2327" s="304"/>
      <c r="C2327" s="304"/>
      <c r="D2327" s="304"/>
      <c r="E2327" s="304"/>
      <c r="F2327" s="311"/>
      <c r="G2327" s="261">
        <f>G2318+G2323+G2326</f>
        <v>8.172177517678616</v>
      </c>
    </row>
    <row r="2328" spans="1:7">
      <c r="A2328" s="313" t="s">
        <v>4271</v>
      </c>
      <c r="B2328" s="304"/>
      <c r="C2328" s="304"/>
      <c r="D2328" s="304"/>
      <c r="E2328" s="304"/>
      <c r="F2328" s="312">
        <v>0.2303</v>
      </c>
      <c r="G2328" s="261">
        <f>F2328*G2327</f>
        <v>1.8820524823213853</v>
      </c>
    </row>
    <row r="2329" spans="1:7" ht="24.75">
      <c r="A2329" s="307" t="s">
        <v>4280</v>
      </c>
      <c r="B2329" s="305"/>
      <c r="C2329" s="305"/>
      <c r="D2329" s="305"/>
      <c r="E2329" s="305"/>
      <c r="F2329" s="306"/>
      <c r="G2329" s="252">
        <f>G2327+G2328</f>
        <v>10.05423</v>
      </c>
    </row>
    <row r="2330" spans="1:7">
      <c r="A2330" s="305"/>
      <c r="B2330" s="305"/>
      <c r="C2330" s="305"/>
      <c r="D2330" s="305"/>
      <c r="E2330" s="305"/>
      <c r="F2330" s="306"/>
      <c r="G2330" s="286"/>
    </row>
    <row r="2331" spans="1:7" ht="24.75">
      <c r="A2331" s="303" t="s">
        <v>69</v>
      </c>
      <c r="B2331" s="303" t="s">
        <v>34</v>
      </c>
      <c r="C2331" s="303" t="s">
        <v>4400</v>
      </c>
      <c r="D2331" s="305"/>
      <c r="E2331" s="305"/>
      <c r="F2331" s="306"/>
      <c r="G2331" s="252" t="s">
        <v>4281</v>
      </c>
    </row>
    <row r="2332" spans="1:7">
      <c r="A2332" s="305"/>
      <c r="B2332" s="305"/>
      <c r="C2332" s="305"/>
      <c r="D2332" s="305"/>
      <c r="E2332" s="305"/>
      <c r="F2332" s="305"/>
      <c r="G2332" s="249"/>
    </row>
    <row r="2333" spans="1:7">
      <c r="A2333" s="307" t="s">
        <v>4274</v>
      </c>
      <c r="B2333" s="305"/>
      <c r="C2333" s="305"/>
      <c r="D2333" s="303" t="s">
        <v>263</v>
      </c>
      <c r="E2333" s="303" t="s">
        <v>262</v>
      </c>
      <c r="F2333" s="308" t="s">
        <v>4278</v>
      </c>
      <c r="G2333" s="257" t="s">
        <v>4279</v>
      </c>
    </row>
    <row r="2334" spans="1:7" ht="16.5">
      <c r="A2334" s="305" t="s">
        <v>2001</v>
      </c>
      <c r="B2334" s="305"/>
      <c r="C2334" s="305"/>
      <c r="D2334" s="305"/>
      <c r="E2334" s="305"/>
      <c r="F2334" s="306"/>
      <c r="G2334" s="249"/>
    </row>
    <row r="2335" spans="1:7">
      <c r="A2335" s="304"/>
      <c r="B2335" s="304"/>
      <c r="C2335" s="305"/>
      <c r="D2335" s="304"/>
      <c r="E2335" s="309"/>
      <c r="F2335" s="310"/>
      <c r="G2335" s="261">
        <f>E2335*F2335</f>
        <v>0</v>
      </c>
    </row>
    <row r="2336" spans="1:7">
      <c r="A2336" s="304" t="s">
        <v>1904</v>
      </c>
      <c r="B2336" s="304"/>
      <c r="C2336" s="304"/>
      <c r="D2336" s="304"/>
      <c r="E2336" s="304"/>
      <c r="F2336" s="311"/>
      <c r="G2336" s="261">
        <f>SUM(G2335)</f>
        <v>0</v>
      </c>
    </row>
    <row r="2337" spans="1:7" ht="16.5">
      <c r="A2337" s="305" t="s">
        <v>2003</v>
      </c>
      <c r="B2337" s="305"/>
      <c r="C2337" s="305"/>
      <c r="D2337" s="305"/>
      <c r="E2337" s="305"/>
      <c r="F2337" s="306"/>
      <c r="G2337" s="249"/>
    </row>
    <row r="2338" spans="1:7">
      <c r="A2338" s="304"/>
      <c r="B2338" s="304"/>
      <c r="C2338" s="305"/>
      <c r="D2338" s="304"/>
      <c r="E2338" s="309"/>
      <c r="F2338" s="310"/>
      <c r="G2338" s="261">
        <f>E2338*F2338</f>
        <v>0</v>
      </c>
    </row>
    <row r="2339" spans="1:7">
      <c r="A2339" s="304"/>
      <c r="B2339" s="304"/>
      <c r="C2339" s="305"/>
      <c r="D2339" s="304"/>
      <c r="E2339" s="309"/>
      <c r="F2339" s="310"/>
      <c r="G2339" s="261">
        <f>E2339*F2339</f>
        <v>0</v>
      </c>
    </row>
    <row r="2340" spans="1:7">
      <c r="A2340" s="305"/>
      <c r="B2340" s="305"/>
      <c r="C2340" s="305"/>
      <c r="D2340" s="305"/>
      <c r="E2340" s="305"/>
      <c r="F2340" s="306"/>
      <c r="G2340" s="249"/>
    </row>
    <row r="2341" spans="1:7">
      <c r="A2341" s="304" t="s">
        <v>1904</v>
      </c>
      <c r="B2341" s="304"/>
      <c r="C2341" s="304"/>
      <c r="D2341" s="304"/>
      <c r="E2341" s="304"/>
      <c r="F2341" s="311"/>
      <c r="G2341" s="261">
        <f>SUM(G2338:G2340)</f>
        <v>0</v>
      </c>
    </row>
    <row r="2342" spans="1:7" ht="24.75">
      <c r="A2342" s="305" t="s">
        <v>2006</v>
      </c>
      <c r="B2342" s="305"/>
      <c r="C2342" s="305"/>
      <c r="D2342" s="305"/>
      <c r="E2342" s="305"/>
      <c r="F2342" s="306"/>
      <c r="G2342" s="249"/>
    </row>
    <row r="2343" spans="1:7" ht="24.75">
      <c r="A2343" s="304" t="s">
        <v>9</v>
      </c>
      <c r="B2343" s="304" t="s">
        <v>34</v>
      </c>
      <c r="C2343" s="305" t="s">
        <v>4361</v>
      </c>
      <c r="D2343" s="304" t="s">
        <v>4281</v>
      </c>
      <c r="E2343" s="309">
        <v>1</v>
      </c>
      <c r="F2343" s="310">
        <v>38.850158497927339</v>
      </c>
      <c r="G2343" s="261">
        <f>E2343*F2343</f>
        <v>38.850158497927339</v>
      </c>
    </row>
    <row r="2344" spans="1:7">
      <c r="A2344" s="304" t="s">
        <v>1904</v>
      </c>
      <c r="B2344" s="304"/>
      <c r="C2344" s="304"/>
      <c r="D2344" s="304"/>
      <c r="E2344" s="304"/>
      <c r="F2344" s="311"/>
      <c r="G2344" s="261">
        <f>SUM(G2343)</f>
        <v>38.850158497927339</v>
      </c>
    </row>
    <row r="2345" spans="1:7">
      <c r="A2345" s="313" t="s">
        <v>4273</v>
      </c>
      <c r="B2345" s="304"/>
      <c r="C2345" s="304"/>
      <c r="D2345" s="304"/>
      <c r="E2345" s="304"/>
      <c r="F2345" s="311"/>
      <c r="G2345" s="261">
        <f>G2336+G2341+G2344</f>
        <v>38.850158497927339</v>
      </c>
    </row>
    <row r="2346" spans="1:7">
      <c r="A2346" s="313" t="s">
        <v>4271</v>
      </c>
      <c r="B2346" s="304"/>
      <c r="C2346" s="304"/>
      <c r="D2346" s="304"/>
      <c r="E2346" s="304"/>
      <c r="F2346" s="312">
        <v>0.2303</v>
      </c>
      <c r="G2346" s="261">
        <f>F2346*G2345</f>
        <v>8.9471915020726662</v>
      </c>
    </row>
    <row r="2347" spans="1:7" ht="24.75">
      <c r="A2347" s="307" t="s">
        <v>4280</v>
      </c>
      <c r="B2347" s="305"/>
      <c r="C2347" s="305"/>
      <c r="D2347" s="305"/>
      <c r="E2347" s="305"/>
      <c r="F2347" s="306"/>
      <c r="G2347" s="252">
        <f>SUM(G2345:G2346)</f>
        <v>47.797350000000009</v>
      </c>
    </row>
    <row r="2348" spans="1:7">
      <c r="A2348" s="305"/>
      <c r="B2348" s="305"/>
      <c r="C2348" s="305"/>
      <c r="D2348" s="305"/>
      <c r="E2348" s="305"/>
      <c r="F2348" s="306"/>
      <c r="G2348" s="252"/>
    </row>
    <row r="2349" spans="1:7" ht="16.5">
      <c r="A2349" s="303" t="s">
        <v>68</v>
      </c>
      <c r="B2349" s="303" t="s">
        <v>31</v>
      </c>
      <c r="C2349" s="304" t="s">
        <v>4337</v>
      </c>
      <c r="D2349" s="305"/>
      <c r="E2349" s="305"/>
      <c r="F2349" s="306"/>
      <c r="G2349" s="252" t="s">
        <v>30</v>
      </c>
    </row>
    <row r="2350" spans="1:7">
      <c r="A2350" s="305"/>
      <c r="B2350" s="305"/>
      <c r="C2350" s="305"/>
      <c r="D2350" s="305"/>
      <c r="E2350" s="305"/>
      <c r="F2350" s="305"/>
      <c r="G2350" s="249"/>
    </row>
    <row r="2351" spans="1:7">
      <c r="A2351" s="307" t="s">
        <v>4274</v>
      </c>
      <c r="B2351" s="305"/>
      <c r="C2351" s="305"/>
      <c r="D2351" s="303" t="s">
        <v>263</v>
      </c>
      <c r="E2351" s="303" t="s">
        <v>262</v>
      </c>
      <c r="F2351" s="308" t="s">
        <v>4278</v>
      </c>
      <c r="G2351" s="257" t="s">
        <v>4279</v>
      </c>
    </row>
    <row r="2352" spans="1:7" ht="16.5">
      <c r="A2352" s="305" t="s">
        <v>2001</v>
      </c>
      <c r="B2352" s="305"/>
      <c r="C2352" s="305"/>
      <c r="D2352" s="305"/>
      <c r="E2352" s="305"/>
      <c r="F2352" s="306"/>
      <c r="G2352" s="249"/>
    </row>
    <row r="2353" spans="1:7">
      <c r="A2353" s="304"/>
      <c r="B2353" s="304"/>
      <c r="C2353" s="305"/>
      <c r="D2353" s="304"/>
      <c r="E2353" s="309"/>
      <c r="F2353" s="310"/>
      <c r="G2353" s="261">
        <f>E2353*F2353</f>
        <v>0</v>
      </c>
    </row>
    <row r="2354" spans="1:7">
      <c r="A2354" s="304" t="s">
        <v>1904</v>
      </c>
      <c r="B2354" s="304"/>
      <c r="C2354" s="304"/>
      <c r="D2354" s="304"/>
      <c r="E2354" s="304"/>
      <c r="F2354" s="311"/>
      <c r="G2354" s="261">
        <f>SUM(G2353)</f>
        <v>0</v>
      </c>
    </row>
    <row r="2355" spans="1:7" ht="16.5">
      <c r="A2355" s="305" t="s">
        <v>2003</v>
      </c>
      <c r="B2355" s="305"/>
      <c r="C2355" s="305"/>
      <c r="D2355" s="305"/>
      <c r="E2355" s="305"/>
      <c r="F2355" s="306"/>
      <c r="G2355" s="249"/>
    </row>
    <row r="2356" spans="1:7">
      <c r="A2356" s="304"/>
      <c r="B2356" s="304"/>
      <c r="C2356" s="305"/>
      <c r="D2356" s="304"/>
      <c r="E2356" s="309"/>
      <c r="F2356" s="310"/>
      <c r="G2356" s="261">
        <f>E2356*F2356</f>
        <v>0</v>
      </c>
    </row>
    <row r="2357" spans="1:7">
      <c r="A2357" s="304"/>
      <c r="B2357" s="304"/>
      <c r="C2357" s="305"/>
      <c r="D2357" s="304"/>
      <c r="E2357" s="309"/>
      <c r="F2357" s="310"/>
      <c r="G2357" s="261">
        <f>E2357*F2357</f>
        <v>0</v>
      </c>
    </row>
    <row r="2358" spans="1:7">
      <c r="A2358" s="305"/>
      <c r="B2358" s="305"/>
      <c r="C2358" s="305"/>
      <c r="D2358" s="305"/>
      <c r="E2358" s="305"/>
      <c r="F2358" s="306"/>
      <c r="G2358" s="249"/>
    </row>
    <row r="2359" spans="1:7">
      <c r="A2359" s="304" t="s">
        <v>1904</v>
      </c>
      <c r="B2359" s="304"/>
      <c r="C2359" s="304"/>
      <c r="D2359" s="304"/>
      <c r="E2359" s="304"/>
      <c r="F2359" s="311"/>
      <c r="G2359" s="261">
        <f>SUM(G2356:G2358)</f>
        <v>0</v>
      </c>
    </row>
    <row r="2360" spans="1:7" ht="24.75">
      <c r="A2360" s="305" t="s">
        <v>2006</v>
      </c>
      <c r="B2360" s="305"/>
      <c r="C2360" s="305"/>
      <c r="D2360" s="305"/>
      <c r="E2360" s="305"/>
      <c r="F2360" s="306"/>
      <c r="G2360" s="249"/>
    </row>
    <row r="2361" spans="1:7" ht="16.5">
      <c r="A2361" s="304" t="s">
        <v>9</v>
      </c>
      <c r="B2361" s="304" t="s">
        <v>4335</v>
      </c>
      <c r="C2361" s="305" t="s">
        <v>4336</v>
      </c>
      <c r="D2361" s="304" t="s">
        <v>30</v>
      </c>
      <c r="E2361" s="309">
        <v>1</v>
      </c>
      <c r="F2361" s="310">
        <v>6.7933918556449653</v>
      </c>
      <c r="G2361" s="261">
        <f>E2361*F2361</f>
        <v>6.7933918556449653</v>
      </c>
    </row>
    <row r="2362" spans="1:7">
      <c r="A2362" s="304" t="s">
        <v>1904</v>
      </c>
      <c r="B2362" s="304"/>
      <c r="C2362" s="304"/>
      <c r="D2362" s="304"/>
      <c r="E2362" s="304"/>
      <c r="F2362" s="311"/>
      <c r="G2362" s="261">
        <f>SUM(G2361)</f>
        <v>6.7933918556449653</v>
      </c>
    </row>
    <row r="2363" spans="1:7">
      <c r="A2363" s="313" t="s">
        <v>4273</v>
      </c>
      <c r="B2363" s="304"/>
      <c r="C2363" s="304"/>
      <c r="D2363" s="304"/>
      <c r="E2363" s="304"/>
      <c r="F2363" s="311"/>
      <c r="G2363" s="261">
        <f>G2354+G2359+G2362</f>
        <v>6.7933918556449653</v>
      </c>
    </row>
    <row r="2364" spans="1:7">
      <c r="A2364" s="313" t="s">
        <v>4271</v>
      </c>
      <c r="B2364" s="304"/>
      <c r="C2364" s="304"/>
      <c r="D2364" s="304"/>
      <c r="E2364" s="304"/>
      <c r="F2364" s="312">
        <v>0.2303</v>
      </c>
      <c r="G2364" s="261">
        <f>F2364*G2363</f>
        <v>1.5645181443550356</v>
      </c>
    </row>
    <row r="2365" spans="1:7" ht="24.75">
      <c r="A2365" s="307" t="s">
        <v>4280</v>
      </c>
      <c r="B2365" s="305"/>
      <c r="C2365" s="305"/>
      <c r="D2365" s="305"/>
      <c r="E2365" s="305"/>
      <c r="F2365" s="306"/>
      <c r="G2365" s="252">
        <f>G2363+G2364</f>
        <v>8.3579100000000004</v>
      </c>
    </row>
    <row r="2366" spans="1:7">
      <c r="A2366" s="305"/>
      <c r="B2366" s="305"/>
      <c r="C2366" s="305"/>
      <c r="D2366" s="305"/>
      <c r="E2366" s="305"/>
      <c r="F2366" s="306"/>
      <c r="G2366" s="252"/>
    </row>
    <row r="2367" spans="1:7" ht="33">
      <c r="A2367" s="303" t="s">
        <v>67</v>
      </c>
      <c r="B2367" s="303" t="s">
        <v>28</v>
      </c>
      <c r="C2367" s="304" t="s">
        <v>4386</v>
      </c>
      <c r="D2367" s="305"/>
      <c r="E2367" s="305"/>
      <c r="F2367" s="306"/>
      <c r="G2367" s="252" t="s">
        <v>4314</v>
      </c>
    </row>
    <row r="2368" spans="1:7">
      <c r="A2368" s="305"/>
      <c r="B2368" s="305"/>
      <c r="C2368" s="305"/>
      <c r="D2368" s="305"/>
      <c r="E2368" s="305"/>
      <c r="F2368" s="305"/>
      <c r="G2368" s="249"/>
    </row>
    <row r="2369" spans="1:7">
      <c r="A2369" s="307" t="s">
        <v>4274</v>
      </c>
      <c r="B2369" s="305"/>
      <c r="C2369" s="305"/>
      <c r="D2369" s="303" t="s">
        <v>263</v>
      </c>
      <c r="E2369" s="303" t="s">
        <v>262</v>
      </c>
      <c r="F2369" s="308" t="s">
        <v>4278</v>
      </c>
      <c r="G2369" s="257" t="s">
        <v>4279</v>
      </c>
    </row>
    <row r="2370" spans="1:7" ht="16.5">
      <c r="A2370" s="305" t="s">
        <v>2001</v>
      </c>
      <c r="B2370" s="305"/>
      <c r="C2370" s="305"/>
      <c r="D2370" s="305"/>
      <c r="E2370" s="305"/>
      <c r="F2370" s="306"/>
      <c r="G2370" s="249"/>
    </row>
    <row r="2371" spans="1:7">
      <c r="A2371" s="304"/>
      <c r="B2371" s="304"/>
      <c r="C2371" s="305"/>
      <c r="D2371" s="304"/>
      <c r="E2371" s="309"/>
      <c r="F2371" s="310"/>
      <c r="G2371" s="261">
        <f>E2371*F2371</f>
        <v>0</v>
      </c>
    </row>
    <row r="2372" spans="1:7">
      <c r="A2372" s="304" t="s">
        <v>1904</v>
      </c>
      <c r="B2372" s="304"/>
      <c r="C2372" s="304"/>
      <c r="D2372" s="304"/>
      <c r="E2372" s="304"/>
      <c r="F2372" s="311"/>
      <c r="G2372" s="261">
        <f>SUM(G2371)</f>
        <v>0</v>
      </c>
    </row>
    <row r="2373" spans="1:7" ht="16.5">
      <c r="A2373" s="305" t="s">
        <v>2003</v>
      </c>
      <c r="B2373" s="305"/>
      <c r="C2373" s="305"/>
      <c r="D2373" s="305"/>
      <c r="E2373" s="305"/>
      <c r="F2373" s="306"/>
      <c r="G2373" s="249"/>
    </row>
    <row r="2374" spans="1:7">
      <c r="A2374" s="304"/>
      <c r="B2374" s="304"/>
      <c r="C2374" s="305"/>
      <c r="D2374" s="304"/>
      <c r="E2374" s="309"/>
      <c r="F2374" s="310"/>
      <c r="G2374" s="261">
        <f>E2374*F2374</f>
        <v>0</v>
      </c>
    </row>
    <row r="2375" spans="1:7">
      <c r="A2375" s="304"/>
      <c r="B2375" s="304"/>
      <c r="C2375" s="305"/>
      <c r="D2375" s="304"/>
      <c r="E2375" s="309"/>
      <c r="F2375" s="310"/>
      <c r="G2375" s="261">
        <f>E2375*F2375</f>
        <v>0</v>
      </c>
    </row>
    <row r="2376" spans="1:7">
      <c r="A2376" s="305"/>
      <c r="B2376" s="305"/>
      <c r="C2376" s="305"/>
      <c r="D2376" s="305"/>
      <c r="E2376" s="305"/>
      <c r="F2376" s="306"/>
      <c r="G2376" s="249"/>
    </row>
    <row r="2377" spans="1:7">
      <c r="A2377" s="304" t="s">
        <v>1904</v>
      </c>
      <c r="B2377" s="304"/>
      <c r="C2377" s="304"/>
      <c r="D2377" s="304"/>
      <c r="E2377" s="304"/>
      <c r="F2377" s="311"/>
      <c r="G2377" s="261">
        <f>SUM(G2374:G2376)</f>
        <v>0</v>
      </c>
    </row>
    <row r="2378" spans="1:7" ht="24.75">
      <c r="A2378" s="305" t="s">
        <v>2006</v>
      </c>
      <c r="B2378" s="305"/>
      <c r="C2378" s="305"/>
      <c r="D2378" s="305"/>
      <c r="E2378" s="305"/>
      <c r="F2378" s="306"/>
      <c r="G2378" s="249"/>
    </row>
    <row r="2379" spans="1:7" ht="24.75">
      <c r="A2379" s="304" t="s">
        <v>9</v>
      </c>
      <c r="B2379" s="304" t="s">
        <v>4387</v>
      </c>
      <c r="C2379" s="305" t="s">
        <v>4388</v>
      </c>
      <c r="D2379" s="304" t="s">
        <v>4314</v>
      </c>
      <c r="E2379" s="309">
        <v>1</v>
      </c>
      <c r="F2379" s="310">
        <v>293.7100707144599</v>
      </c>
      <c r="G2379" s="261">
        <f>E2379*F2379</f>
        <v>293.7100707144599</v>
      </c>
    </row>
    <row r="2380" spans="1:7">
      <c r="A2380" s="304" t="s">
        <v>1904</v>
      </c>
      <c r="B2380" s="304"/>
      <c r="C2380" s="304"/>
      <c r="D2380" s="304"/>
      <c r="E2380" s="304"/>
      <c r="F2380" s="311"/>
      <c r="G2380" s="261">
        <f>SUM(G2379)</f>
        <v>293.7100707144599</v>
      </c>
    </row>
    <row r="2381" spans="1:7">
      <c r="A2381" s="313" t="s">
        <v>4273</v>
      </c>
      <c r="B2381" s="304"/>
      <c r="C2381" s="304"/>
      <c r="D2381" s="304"/>
      <c r="E2381" s="304"/>
      <c r="F2381" s="311"/>
      <c r="G2381" s="261">
        <f>G2372+G2377+G2380</f>
        <v>293.7100707144599</v>
      </c>
    </row>
    <row r="2382" spans="1:7">
      <c r="A2382" s="313" t="s">
        <v>4271</v>
      </c>
      <c r="B2382" s="304"/>
      <c r="C2382" s="304"/>
      <c r="D2382" s="304"/>
      <c r="E2382" s="304"/>
      <c r="F2382" s="312">
        <v>0.2303</v>
      </c>
      <c r="G2382" s="261">
        <f>F2382*G2381</f>
        <v>67.641429285540113</v>
      </c>
    </row>
    <row r="2383" spans="1:7" ht="24.75">
      <c r="A2383" s="307" t="s">
        <v>4280</v>
      </c>
      <c r="B2383" s="305"/>
      <c r="C2383" s="305"/>
      <c r="D2383" s="305"/>
      <c r="E2383" s="305"/>
      <c r="F2383" s="306"/>
      <c r="G2383" s="252">
        <f>G2381+G2382</f>
        <v>361.35149999999999</v>
      </c>
    </row>
    <row r="2384" spans="1:7">
      <c r="A2384" s="305"/>
      <c r="B2384" s="305"/>
      <c r="C2384" s="305"/>
      <c r="D2384" s="305"/>
      <c r="E2384" s="305"/>
      <c r="F2384" s="306"/>
      <c r="G2384" s="252"/>
    </row>
    <row r="2385" spans="1:7" ht="33">
      <c r="A2385" s="303" t="s">
        <v>66</v>
      </c>
      <c r="B2385" s="303" t="s">
        <v>41</v>
      </c>
      <c r="C2385" s="304" t="s">
        <v>4402</v>
      </c>
      <c r="D2385" s="305"/>
      <c r="E2385" s="305"/>
      <c r="F2385" s="306"/>
      <c r="G2385" s="252" t="s">
        <v>40</v>
      </c>
    </row>
    <row r="2386" spans="1:7">
      <c r="A2386" s="305"/>
      <c r="B2386" s="305"/>
      <c r="C2386" s="305"/>
      <c r="D2386" s="305"/>
      <c r="E2386" s="305"/>
      <c r="F2386" s="305"/>
      <c r="G2386" s="249"/>
    </row>
    <row r="2387" spans="1:7">
      <c r="A2387" s="307" t="s">
        <v>4274</v>
      </c>
      <c r="B2387" s="305"/>
      <c r="C2387" s="305"/>
      <c r="D2387" s="303" t="s">
        <v>263</v>
      </c>
      <c r="E2387" s="303" t="s">
        <v>262</v>
      </c>
      <c r="F2387" s="308" t="s">
        <v>4278</v>
      </c>
      <c r="G2387" s="257" t="s">
        <v>4279</v>
      </c>
    </row>
    <row r="2388" spans="1:7" ht="16.5">
      <c r="A2388" s="305" t="s">
        <v>2001</v>
      </c>
      <c r="B2388" s="305"/>
      <c r="C2388" s="305"/>
      <c r="D2388" s="305"/>
      <c r="E2388" s="305"/>
      <c r="F2388" s="306"/>
      <c r="G2388" s="249"/>
    </row>
    <row r="2389" spans="1:7">
      <c r="A2389" s="304"/>
      <c r="B2389" s="304"/>
      <c r="C2389" s="305"/>
      <c r="D2389" s="304"/>
      <c r="E2389" s="309"/>
      <c r="F2389" s="310"/>
      <c r="G2389" s="261">
        <f>E2389*F2389</f>
        <v>0</v>
      </c>
    </row>
    <row r="2390" spans="1:7">
      <c r="A2390" s="304" t="s">
        <v>1904</v>
      </c>
      <c r="B2390" s="304"/>
      <c r="C2390" s="304"/>
      <c r="D2390" s="304"/>
      <c r="E2390" s="304"/>
      <c r="F2390" s="311"/>
      <c r="G2390" s="261">
        <f>SUM(G2389)</f>
        <v>0</v>
      </c>
    </row>
    <row r="2391" spans="1:7" ht="16.5">
      <c r="A2391" s="305" t="s">
        <v>2003</v>
      </c>
      <c r="B2391" s="305"/>
      <c r="C2391" s="305"/>
      <c r="D2391" s="305"/>
      <c r="E2391" s="305"/>
      <c r="F2391" s="306"/>
      <c r="G2391" s="249"/>
    </row>
    <row r="2392" spans="1:7">
      <c r="A2392" s="304"/>
      <c r="B2392" s="304"/>
      <c r="C2392" s="305"/>
      <c r="D2392" s="304"/>
      <c r="E2392" s="309"/>
      <c r="F2392" s="310"/>
      <c r="G2392" s="261">
        <f>E2392*F2392</f>
        <v>0</v>
      </c>
    </row>
    <row r="2393" spans="1:7">
      <c r="A2393" s="304"/>
      <c r="B2393" s="304"/>
      <c r="C2393" s="305"/>
      <c r="D2393" s="304"/>
      <c r="E2393" s="309"/>
      <c r="F2393" s="310"/>
      <c r="G2393" s="261">
        <f>E2393*F2393</f>
        <v>0</v>
      </c>
    </row>
    <row r="2394" spans="1:7">
      <c r="A2394" s="305"/>
      <c r="B2394" s="305"/>
      <c r="C2394" s="305"/>
      <c r="D2394" s="305"/>
      <c r="E2394" s="305"/>
      <c r="F2394" s="306"/>
      <c r="G2394" s="249"/>
    </row>
    <row r="2395" spans="1:7">
      <c r="A2395" s="304" t="s">
        <v>1904</v>
      </c>
      <c r="B2395" s="304"/>
      <c r="C2395" s="304"/>
      <c r="D2395" s="304"/>
      <c r="E2395" s="304"/>
      <c r="F2395" s="311"/>
      <c r="G2395" s="261">
        <f>SUM(G2392:G2394)</f>
        <v>0</v>
      </c>
    </row>
    <row r="2396" spans="1:7" ht="24.75">
      <c r="A2396" s="305" t="s">
        <v>2006</v>
      </c>
      <c r="B2396" s="305"/>
      <c r="C2396" s="305"/>
      <c r="D2396" s="305"/>
      <c r="E2396" s="305"/>
      <c r="F2396" s="306"/>
      <c r="G2396" s="249"/>
    </row>
    <row r="2397" spans="1:7" ht="24.75">
      <c r="A2397" s="304" t="s">
        <v>9</v>
      </c>
      <c r="B2397" s="304" t="s">
        <v>4401</v>
      </c>
      <c r="C2397" s="305" t="s">
        <v>4388</v>
      </c>
      <c r="D2397" s="304" t="s">
        <v>40</v>
      </c>
      <c r="E2397" s="309">
        <v>1</v>
      </c>
      <c r="F2397" s="310">
        <v>1.7665691294806145</v>
      </c>
      <c r="G2397" s="261">
        <f>E2397*F2397</f>
        <v>1.7665691294806145</v>
      </c>
    </row>
    <row r="2398" spans="1:7">
      <c r="A2398" s="304" t="s">
        <v>1904</v>
      </c>
      <c r="B2398" s="304"/>
      <c r="C2398" s="304"/>
      <c r="D2398" s="304"/>
      <c r="E2398" s="304"/>
      <c r="F2398" s="311"/>
      <c r="G2398" s="261">
        <f>SUM(G2397)</f>
        <v>1.7665691294806145</v>
      </c>
    </row>
    <row r="2399" spans="1:7">
      <c r="A2399" s="313" t="s">
        <v>4273</v>
      </c>
      <c r="B2399" s="304"/>
      <c r="C2399" s="304"/>
      <c r="D2399" s="304"/>
      <c r="E2399" s="304"/>
      <c r="F2399" s="311"/>
      <c r="G2399" s="261">
        <f>G2390+G2395+G2398</f>
        <v>1.7665691294806145</v>
      </c>
    </row>
    <row r="2400" spans="1:7">
      <c r="A2400" s="313" t="s">
        <v>4271</v>
      </c>
      <c r="B2400" s="304"/>
      <c r="C2400" s="304"/>
      <c r="D2400" s="304"/>
      <c r="E2400" s="304"/>
      <c r="F2400" s="312">
        <v>0.2303</v>
      </c>
      <c r="G2400" s="261">
        <f>F2400*G2399</f>
        <v>0.40684087051938556</v>
      </c>
    </row>
    <row r="2401" spans="1:7" ht="24.75">
      <c r="A2401" s="307" t="s">
        <v>4280</v>
      </c>
      <c r="B2401" s="305"/>
      <c r="C2401" s="305"/>
      <c r="D2401" s="305"/>
      <c r="E2401" s="305"/>
      <c r="F2401" s="306"/>
      <c r="G2401" s="252">
        <f>G2399+G2400</f>
        <v>2.1734100000000001</v>
      </c>
    </row>
    <row r="2402" spans="1:7">
      <c r="A2402" s="305"/>
      <c r="B2402" s="305"/>
      <c r="C2402" s="305"/>
      <c r="D2402" s="305"/>
      <c r="E2402" s="305"/>
      <c r="F2402" s="306"/>
      <c r="G2402" s="252"/>
    </row>
    <row r="2403" spans="1:7" ht="24.75">
      <c r="A2403" s="303" t="s">
        <v>65</v>
      </c>
      <c r="B2403" s="303" t="s">
        <v>38</v>
      </c>
      <c r="C2403" s="304" t="s">
        <v>4405</v>
      </c>
      <c r="D2403" s="305"/>
      <c r="E2403" s="305"/>
      <c r="F2403" s="306"/>
      <c r="G2403" s="252" t="s">
        <v>4314</v>
      </c>
    </row>
    <row r="2404" spans="1:7">
      <c r="A2404" s="305"/>
      <c r="B2404" s="305"/>
      <c r="C2404" s="305"/>
      <c r="D2404" s="305"/>
      <c r="E2404" s="305"/>
      <c r="F2404" s="305"/>
      <c r="G2404" s="249"/>
    </row>
    <row r="2405" spans="1:7">
      <c r="A2405" s="307" t="s">
        <v>4274</v>
      </c>
      <c r="B2405" s="305"/>
      <c r="C2405" s="305"/>
      <c r="D2405" s="303" t="s">
        <v>263</v>
      </c>
      <c r="E2405" s="303" t="s">
        <v>262</v>
      </c>
      <c r="F2405" s="308" t="s">
        <v>4278</v>
      </c>
      <c r="G2405" s="257" t="s">
        <v>4279</v>
      </c>
    </row>
    <row r="2406" spans="1:7" ht="16.5">
      <c r="A2406" s="305" t="s">
        <v>2001</v>
      </c>
      <c r="B2406" s="305"/>
      <c r="C2406" s="305"/>
      <c r="D2406" s="305"/>
      <c r="E2406" s="305"/>
      <c r="F2406" s="306"/>
      <c r="G2406" s="249"/>
    </row>
    <row r="2407" spans="1:7">
      <c r="A2407" s="304"/>
      <c r="B2407" s="304"/>
      <c r="C2407" s="305"/>
      <c r="D2407" s="304"/>
      <c r="E2407" s="309"/>
      <c r="F2407" s="310"/>
      <c r="G2407" s="261">
        <f>E2407*F2407</f>
        <v>0</v>
      </c>
    </row>
    <row r="2408" spans="1:7">
      <c r="A2408" s="304" t="s">
        <v>1904</v>
      </c>
      <c r="B2408" s="304"/>
      <c r="C2408" s="304"/>
      <c r="D2408" s="304"/>
      <c r="E2408" s="304"/>
      <c r="F2408" s="311"/>
      <c r="G2408" s="261">
        <f>SUM(G2407)</f>
        <v>0</v>
      </c>
    </row>
    <row r="2409" spans="1:7" ht="16.5">
      <c r="A2409" s="305" t="s">
        <v>2003</v>
      </c>
      <c r="B2409" s="305"/>
      <c r="C2409" s="305"/>
      <c r="D2409" s="305"/>
      <c r="E2409" s="305"/>
      <c r="F2409" s="306"/>
      <c r="G2409" s="249"/>
    </row>
    <row r="2410" spans="1:7">
      <c r="A2410" s="304"/>
      <c r="B2410" s="304"/>
      <c r="C2410" s="305"/>
      <c r="D2410" s="304"/>
      <c r="E2410" s="309"/>
      <c r="F2410" s="310"/>
      <c r="G2410" s="261">
        <f>E2410*F2410</f>
        <v>0</v>
      </c>
    </row>
    <row r="2411" spans="1:7">
      <c r="A2411" s="304"/>
      <c r="B2411" s="304"/>
      <c r="C2411" s="305"/>
      <c r="D2411" s="304"/>
      <c r="E2411" s="309"/>
      <c r="F2411" s="310"/>
      <c r="G2411" s="261">
        <f>E2411*F2411</f>
        <v>0</v>
      </c>
    </row>
    <row r="2412" spans="1:7">
      <c r="A2412" s="305"/>
      <c r="B2412" s="305"/>
      <c r="C2412" s="305"/>
      <c r="D2412" s="305"/>
      <c r="E2412" s="305"/>
      <c r="F2412" s="306"/>
      <c r="G2412" s="249"/>
    </row>
    <row r="2413" spans="1:7">
      <c r="A2413" s="304" t="s">
        <v>1904</v>
      </c>
      <c r="B2413" s="304"/>
      <c r="C2413" s="304"/>
      <c r="D2413" s="304"/>
      <c r="E2413" s="304"/>
      <c r="F2413" s="311"/>
      <c r="G2413" s="261">
        <f>SUM(G2410:G2412)</f>
        <v>0</v>
      </c>
    </row>
    <row r="2414" spans="1:7" ht="24.75">
      <c r="A2414" s="305" t="s">
        <v>2006</v>
      </c>
      <c r="B2414" s="305"/>
      <c r="C2414" s="305"/>
      <c r="D2414" s="305"/>
      <c r="E2414" s="305"/>
      <c r="F2414" s="306"/>
      <c r="G2414" s="249"/>
    </row>
    <row r="2415" spans="1:7" ht="33">
      <c r="A2415" s="304" t="s">
        <v>9</v>
      </c>
      <c r="B2415" s="304" t="s">
        <v>4404</v>
      </c>
      <c r="C2415" s="305" t="s">
        <v>4406</v>
      </c>
      <c r="D2415" s="304" t="s">
        <v>4314</v>
      </c>
      <c r="E2415" s="309">
        <v>1</v>
      </c>
      <c r="F2415" s="310">
        <v>8.172177517678616</v>
      </c>
      <c r="G2415" s="261">
        <f>E2415*F2415</f>
        <v>8.172177517678616</v>
      </c>
    </row>
    <row r="2416" spans="1:7">
      <c r="A2416" s="304" t="s">
        <v>1904</v>
      </c>
      <c r="B2416" s="304"/>
      <c r="C2416" s="304"/>
      <c r="D2416" s="304"/>
      <c r="E2416" s="304"/>
      <c r="F2416" s="311"/>
      <c r="G2416" s="261">
        <f>SUM(G2415)</f>
        <v>8.172177517678616</v>
      </c>
    </row>
    <row r="2417" spans="1:7">
      <c r="A2417" s="313" t="s">
        <v>4273</v>
      </c>
      <c r="B2417" s="304"/>
      <c r="C2417" s="304"/>
      <c r="D2417" s="304"/>
      <c r="E2417" s="304"/>
      <c r="F2417" s="311"/>
      <c r="G2417" s="261">
        <f>G2408+G2413+G2416</f>
        <v>8.172177517678616</v>
      </c>
    </row>
    <row r="2418" spans="1:7">
      <c r="A2418" s="313" t="s">
        <v>4271</v>
      </c>
      <c r="B2418" s="304"/>
      <c r="C2418" s="304"/>
      <c r="D2418" s="304"/>
      <c r="E2418" s="304"/>
      <c r="F2418" s="312">
        <v>0.2303</v>
      </c>
      <c r="G2418" s="261">
        <f>F2418*G2417</f>
        <v>1.8820524823213853</v>
      </c>
    </row>
    <row r="2419" spans="1:7" ht="24.75">
      <c r="A2419" s="307" t="s">
        <v>4280</v>
      </c>
      <c r="B2419" s="305"/>
      <c r="C2419" s="305"/>
      <c r="D2419" s="305"/>
      <c r="E2419" s="305"/>
      <c r="F2419" s="306"/>
      <c r="G2419" s="252">
        <f>G2417+G2418</f>
        <v>10.05423</v>
      </c>
    </row>
    <row r="2420" spans="1:7">
      <c r="A2420" s="305"/>
      <c r="B2420" s="305"/>
      <c r="C2420" s="305"/>
      <c r="D2420" s="305"/>
      <c r="E2420" s="305"/>
      <c r="F2420" s="306"/>
      <c r="G2420" s="252"/>
    </row>
    <row r="2421" spans="1:7" ht="24.75">
      <c r="A2421" s="303" t="s">
        <v>63</v>
      </c>
      <c r="B2421" s="303" t="s">
        <v>34</v>
      </c>
      <c r="C2421" s="303" t="s">
        <v>4400</v>
      </c>
      <c r="D2421" s="305"/>
      <c r="E2421" s="305"/>
      <c r="F2421" s="306"/>
      <c r="G2421" s="252" t="s">
        <v>4281</v>
      </c>
    </row>
    <row r="2422" spans="1:7">
      <c r="A2422" s="305"/>
      <c r="B2422" s="305"/>
      <c r="C2422" s="305"/>
      <c r="D2422" s="305"/>
      <c r="E2422" s="305"/>
      <c r="F2422" s="305"/>
      <c r="G2422" s="249"/>
    </row>
    <row r="2423" spans="1:7">
      <c r="A2423" s="307" t="s">
        <v>4274</v>
      </c>
      <c r="B2423" s="305"/>
      <c r="C2423" s="305"/>
      <c r="D2423" s="303" t="s">
        <v>263</v>
      </c>
      <c r="E2423" s="303" t="s">
        <v>262</v>
      </c>
      <c r="F2423" s="308" t="s">
        <v>4278</v>
      </c>
      <c r="G2423" s="257" t="s">
        <v>4279</v>
      </c>
    </row>
    <row r="2424" spans="1:7" ht="16.5">
      <c r="A2424" s="305" t="s">
        <v>2001</v>
      </c>
      <c r="B2424" s="305"/>
      <c r="C2424" s="305"/>
      <c r="D2424" s="305"/>
      <c r="E2424" s="305"/>
      <c r="F2424" s="306"/>
      <c r="G2424" s="249"/>
    </row>
    <row r="2425" spans="1:7">
      <c r="A2425" s="304"/>
      <c r="B2425" s="304"/>
      <c r="C2425" s="305"/>
      <c r="D2425" s="304"/>
      <c r="E2425" s="309"/>
      <c r="F2425" s="310"/>
      <c r="G2425" s="261">
        <f>E2425*F2425</f>
        <v>0</v>
      </c>
    </row>
    <row r="2426" spans="1:7">
      <c r="A2426" s="304" t="s">
        <v>1904</v>
      </c>
      <c r="B2426" s="304"/>
      <c r="C2426" s="304"/>
      <c r="D2426" s="304"/>
      <c r="E2426" s="304"/>
      <c r="F2426" s="311"/>
      <c r="G2426" s="261">
        <f>SUM(G2425)</f>
        <v>0</v>
      </c>
    </row>
    <row r="2427" spans="1:7" ht="16.5">
      <c r="A2427" s="305" t="s">
        <v>2003</v>
      </c>
      <c r="B2427" s="305"/>
      <c r="C2427" s="305"/>
      <c r="D2427" s="305"/>
      <c r="E2427" s="305"/>
      <c r="F2427" s="306"/>
      <c r="G2427" s="249"/>
    </row>
    <row r="2428" spans="1:7">
      <c r="A2428" s="304"/>
      <c r="B2428" s="304"/>
      <c r="C2428" s="305"/>
      <c r="D2428" s="304"/>
      <c r="E2428" s="309"/>
      <c r="F2428" s="310"/>
      <c r="G2428" s="261">
        <f>E2428*F2428</f>
        <v>0</v>
      </c>
    </row>
    <row r="2429" spans="1:7">
      <c r="A2429" s="304"/>
      <c r="B2429" s="304"/>
      <c r="C2429" s="305"/>
      <c r="D2429" s="304"/>
      <c r="E2429" s="309"/>
      <c r="F2429" s="310"/>
      <c r="G2429" s="261">
        <f>E2429*F2429</f>
        <v>0</v>
      </c>
    </row>
    <row r="2430" spans="1:7">
      <c r="A2430" s="305"/>
      <c r="B2430" s="305"/>
      <c r="C2430" s="305"/>
      <c r="D2430" s="305"/>
      <c r="E2430" s="305"/>
      <c r="F2430" s="306"/>
      <c r="G2430" s="249"/>
    </row>
    <row r="2431" spans="1:7">
      <c r="A2431" s="304" t="s">
        <v>1904</v>
      </c>
      <c r="B2431" s="304"/>
      <c r="C2431" s="304"/>
      <c r="D2431" s="304"/>
      <c r="E2431" s="304"/>
      <c r="F2431" s="311"/>
      <c r="G2431" s="261">
        <f>SUM(G2428:G2430)</f>
        <v>0</v>
      </c>
    </row>
    <row r="2432" spans="1:7" ht="24.75">
      <c r="A2432" s="305" t="s">
        <v>2006</v>
      </c>
      <c r="B2432" s="305"/>
      <c r="C2432" s="305"/>
      <c r="D2432" s="305"/>
      <c r="E2432" s="305"/>
      <c r="F2432" s="306"/>
      <c r="G2432" s="249"/>
    </row>
    <row r="2433" spans="1:7" ht="24.75">
      <c r="A2433" s="304" t="s">
        <v>9</v>
      </c>
      <c r="B2433" s="304" t="s">
        <v>34</v>
      </c>
      <c r="C2433" s="305" t="s">
        <v>4361</v>
      </c>
      <c r="D2433" s="304" t="s">
        <v>4281</v>
      </c>
      <c r="E2433" s="309">
        <v>1</v>
      </c>
      <c r="F2433" s="310">
        <v>38.850158497927339</v>
      </c>
      <c r="G2433" s="261">
        <f>E2433*F2433</f>
        <v>38.850158497927339</v>
      </c>
    </row>
    <row r="2434" spans="1:7">
      <c r="A2434" s="304" t="s">
        <v>1904</v>
      </c>
      <c r="B2434" s="304"/>
      <c r="C2434" s="304"/>
      <c r="D2434" s="304"/>
      <c r="E2434" s="304"/>
      <c r="F2434" s="311"/>
      <c r="G2434" s="261">
        <f>SUM(G2433)</f>
        <v>38.850158497927339</v>
      </c>
    </row>
    <row r="2435" spans="1:7">
      <c r="A2435" s="313" t="s">
        <v>4273</v>
      </c>
      <c r="B2435" s="304"/>
      <c r="C2435" s="304"/>
      <c r="D2435" s="304"/>
      <c r="E2435" s="304"/>
      <c r="F2435" s="311"/>
      <c r="G2435" s="261">
        <f>G2426+G2431+G2434</f>
        <v>38.850158497927339</v>
      </c>
    </row>
    <row r="2436" spans="1:7">
      <c r="A2436" s="313" t="s">
        <v>4271</v>
      </c>
      <c r="B2436" s="304"/>
      <c r="C2436" s="304"/>
      <c r="D2436" s="304"/>
      <c r="E2436" s="304"/>
      <c r="F2436" s="312">
        <v>0.2303</v>
      </c>
      <c r="G2436" s="261">
        <f>F2436*G2435</f>
        <v>8.9471915020726662</v>
      </c>
    </row>
    <row r="2437" spans="1:7" ht="24.75">
      <c r="A2437" s="307" t="s">
        <v>4280</v>
      </c>
      <c r="B2437" s="305"/>
      <c r="C2437" s="305"/>
      <c r="D2437" s="305"/>
      <c r="E2437" s="305"/>
      <c r="F2437" s="306"/>
      <c r="G2437" s="252">
        <f>SUM(G2435:G2436)</f>
        <v>47.797350000000009</v>
      </c>
    </row>
    <row r="2438" spans="1:7">
      <c r="A2438" s="305"/>
      <c r="B2438" s="305"/>
      <c r="C2438" s="305"/>
      <c r="D2438" s="305"/>
      <c r="E2438" s="305"/>
      <c r="F2438" s="306"/>
      <c r="G2438" s="252"/>
    </row>
    <row r="2439" spans="1:7" ht="16.5">
      <c r="A2439" s="303" t="s">
        <v>62</v>
      </c>
      <c r="B2439" s="303" t="s">
        <v>31</v>
      </c>
      <c r="C2439" s="304" t="s">
        <v>4337</v>
      </c>
      <c r="D2439" s="305"/>
      <c r="E2439" s="305"/>
      <c r="F2439" s="306"/>
      <c r="G2439" s="252" t="s">
        <v>30</v>
      </c>
    </row>
    <row r="2440" spans="1:7">
      <c r="A2440" s="305"/>
      <c r="B2440" s="305"/>
      <c r="C2440" s="305"/>
      <c r="D2440" s="305"/>
      <c r="E2440" s="305"/>
      <c r="F2440" s="305"/>
      <c r="G2440" s="249"/>
    </row>
    <row r="2441" spans="1:7">
      <c r="A2441" s="307" t="s">
        <v>4274</v>
      </c>
      <c r="B2441" s="305"/>
      <c r="C2441" s="305"/>
      <c r="D2441" s="303" t="s">
        <v>263</v>
      </c>
      <c r="E2441" s="303" t="s">
        <v>262</v>
      </c>
      <c r="F2441" s="308" t="s">
        <v>4278</v>
      </c>
      <c r="G2441" s="257" t="s">
        <v>4279</v>
      </c>
    </row>
    <row r="2442" spans="1:7" ht="16.5">
      <c r="A2442" s="305" t="s">
        <v>2001</v>
      </c>
      <c r="B2442" s="305"/>
      <c r="C2442" s="305"/>
      <c r="D2442" s="305"/>
      <c r="E2442" s="305"/>
      <c r="F2442" s="306"/>
      <c r="G2442" s="249"/>
    </row>
    <row r="2443" spans="1:7">
      <c r="A2443" s="304"/>
      <c r="B2443" s="304"/>
      <c r="C2443" s="305"/>
      <c r="D2443" s="304"/>
      <c r="E2443" s="309"/>
      <c r="F2443" s="310"/>
      <c r="G2443" s="261">
        <f>E2443*F2443</f>
        <v>0</v>
      </c>
    </row>
    <row r="2444" spans="1:7">
      <c r="A2444" s="304" t="s">
        <v>1904</v>
      </c>
      <c r="B2444" s="304"/>
      <c r="C2444" s="304"/>
      <c r="D2444" s="304"/>
      <c r="E2444" s="304"/>
      <c r="F2444" s="311"/>
      <c r="G2444" s="261">
        <f>SUM(G2443)</f>
        <v>0</v>
      </c>
    </row>
    <row r="2445" spans="1:7" ht="16.5">
      <c r="A2445" s="305" t="s">
        <v>2003</v>
      </c>
      <c r="B2445" s="305"/>
      <c r="C2445" s="305"/>
      <c r="D2445" s="305"/>
      <c r="E2445" s="305"/>
      <c r="F2445" s="306"/>
      <c r="G2445" s="249"/>
    </row>
    <row r="2446" spans="1:7">
      <c r="A2446" s="304"/>
      <c r="B2446" s="304"/>
      <c r="C2446" s="305"/>
      <c r="D2446" s="304"/>
      <c r="E2446" s="309"/>
      <c r="F2446" s="310"/>
      <c r="G2446" s="261">
        <f>E2446*F2446</f>
        <v>0</v>
      </c>
    </row>
    <row r="2447" spans="1:7">
      <c r="A2447" s="304"/>
      <c r="B2447" s="304"/>
      <c r="C2447" s="305"/>
      <c r="D2447" s="304"/>
      <c r="E2447" s="309"/>
      <c r="F2447" s="310"/>
      <c r="G2447" s="261">
        <f>E2447*F2447</f>
        <v>0</v>
      </c>
    </row>
    <row r="2448" spans="1:7">
      <c r="A2448" s="305"/>
      <c r="B2448" s="305"/>
      <c r="C2448" s="305"/>
      <c r="D2448" s="305"/>
      <c r="E2448" s="305"/>
      <c r="F2448" s="306"/>
      <c r="G2448" s="249"/>
    </row>
    <row r="2449" spans="1:7">
      <c r="A2449" s="304" t="s">
        <v>1904</v>
      </c>
      <c r="B2449" s="304"/>
      <c r="C2449" s="304"/>
      <c r="D2449" s="304"/>
      <c r="E2449" s="304"/>
      <c r="F2449" s="311"/>
      <c r="G2449" s="261">
        <f>SUM(G2446:G2448)</f>
        <v>0</v>
      </c>
    </row>
    <row r="2450" spans="1:7" ht="24.75">
      <c r="A2450" s="305" t="s">
        <v>2006</v>
      </c>
      <c r="B2450" s="305"/>
      <c r="C2450" s="305"/>
      <c r="D2450" s="305"/>
      <c r="E2450" s="305"/>
      <c r="F2450" s="306"/>
      <c r="G2450" s="249"/>
    </row>
    <row r="2451" spans="1:7" ht="16.5">
      <c r="A2451" s="304" t="s">
        <v>9</v>
      </c>
      <c r="B2451" s="304" t="s">
        <v>4335</v>
      </c>
      <c r="C2451" s="305" t="s">
        <v>4336</v>
      </c>
      <c r="D2451" s="304" t="s">
        <v>30</v>
      </c>
      <c r="E2451" s="309">
        <v>1</v>
      </c>
      <c r="F2451" s="310">
        <v>6.7933918556449653</v>
      </c>
      <c r="G2451" s="261">
        <f>E2451*F2451</f>
        <v>6.7933918556449653</v>
      </c>
    </row>
    <row r="2452" spans="1:7">
      <c r="A2452" s="304" t="s">
        <v>1904</v>
      </c>
      <c r="B2452" s="304"/>
      <c r="C2452" s="304"/>
      <c r="D2452" s="304"/>
      <c r="E2452" s="304"/>
      <c r="F2452" s="311"/>
      <c r="G2452" s="261">
        <f>SUM(G2451)</f>
        <v>6.7933918556449653</v>
      </c>
    </row>
    <row r="2453" spans="1:7">
      <c r="A2453" s="313" t="s">
        <v>4273</v>
      </c>
      <c r="B2453" s="304"/>
      <c r="C2453" s="304"/>
      <c r="D2453" s="304"/>
      <c r="E2453" s="304"/>
      <c r="F2453" s="311"/>
      <c r="G2453" s="261">
        <f>G2444+G2449+G2452</f>
        <v>6.7933918556449653</v>
      </c>
    </row>
    <row r="2454" spans="1:7">
      <c r="A2454" s="313" t="s">
        <v>4271</v>
      </c>
      <c r="B2454" s="304"/>
      <c r="C2454" s="304"/>
      <c r="D2454" s="304"/>
      <c r="E2454" s="304"/>
      <c r="F2454" s="312">
        <v>0.2303</v>
      </c>
      <c r="G2454" s="261">
        <f>F2454*G2453</f>
        <v>1.5645181443550356</v>
      </c>
    </row>
    <row r="2455" spans="1:7" ht="24.75">
      <c r="A2455" s="307" t="s">
        <v>4280</v>
      </c>
      <c r="B2455" s="305"/>
      <c r="C2455" s="305"/>
      <c r="D2455" s="305"/>
      <c r="E2455" s="305"/>
      <c r="F2455" s="306"/>
      <c r="G2455" s="252">
        <f>G2453+G2454</f>
        <v>8.3579100000000004</v>
      </c>
    </row>
    <row r="2456" spans="1:7">
      <c r="A2456" s="305"/>
      <c r="B2456" s="305"/>
      <c r="C2456" s="305"/>
      <c r="D2456" s="305"/>
      <c r="E2456" s="305"/>
      <c r="F2456" s="306"/>
      <c r="G2456" s="252"/>
    </row>
    <row r="2457" spans="1:7" ht="33">
      <c r="A2457" s="303" t="s">
        <v>61</v>
      </c>
      <c r="B2457" s="303" t="s">
        <v>28</v>
      </c>
      <c r="C2457" s="304" t="s">
        <v>4386</v>
      </c>
      <c r="D2457" s="305"/>
      <c r="E2457" s="305"/>
      <c r="F2457" s="306"/>
      <c r="G2457" s="252" t="s">
        <v>4314</v>
      </c>
    </row>
    <row r="2458" spans="1:7">
      <c r="A2458" s="305"/>
      <c r="B2458" s="305"/>
      <c r="C2458" s="305"/>
      <c r="D2458" s="305"/>
      <c r="E2458" s="305"/>
      <c r="F2458" s="305"/>
      <c r="G2458" s="249"/>
    </row>
    <row r="2459" spans="1:7">
      <c r="A2459" s="307" t="s">
        <v>4274</v>
      </c>
      <c r="B2459" s="305"/>
      <c r="C2459" s="305"/>
      <c r="D2459" s="303" t="s">
        <v>263</v>
      </c>
      <c r="E2459" s="303" t="s">
        <v>262</v>
      </c>
      <c r="F2459" s="308" t="s">
        <v>4278</v>
      </c>
      <c r="G2459" s="257" t="s">
        <v>4279</v>
      </c>
    </row>
    <row r="2460" spans="1:7" ht="16.5">
      <c r="A2460" s="305" t="s">
        <v>2001</v>
      </c>
      <c r="B2460" s="305"/>
      <c r="C2460" s="305"/>
      <c r="D2460" s="305"/>
      <c r="E2460" s="305"/>
      <c r="F2460" s="306"/>
      <c r="G2460" s="249"/>
    </row>
    <row r="2461" spans="1:7">
      <c r="A2461" s="304"/>
      <c r="B2461" s="304"/>
      <c r="C2461" s="305"/>
      <c r="D2461" s="304"/>
      <c r="E2461" s="309"/>
      <c r="F2461" s="310"/>
      <c r="G2461" s="261">
        <f>E2461*F2461</f>
        <v>0</v>
      </c>
    </row>
    <row r="2462" spans="1:7">
      <c r="A2462" s="304" t="s">
        <v>1904</v>
      </c>
      <c r="B2462" s="304"/>
      <c r="C2462" s="304"/>
      <c r="D2462" s="304"/>
      <c r="E2462" s="304"/>
      <c r="F2462" s="311"/>
      <c r="G2462" s="261">
        <f>SUM(G2461)</f>
        <v>0</v>
      </c>
    </row>
    <row r="2463" spans="1:7" ht="16.5">
      <c r="A2463" s="305" t="s">
        <v>2003</v>
      </c>
      <c r="B2463" s="305"/>
      <c r="C2463" s="305"/>
      <c r="D2463" s="305"/>
      <c r="E2463" s="305"/>
      <c r="F2463" s="306"/>
      <c r="G2463" s="249"/>
    </row>
    <row r="2464" spans="1:7">
      <c r="A2464" s="304"/>
      <c r="B2464" s="304"/>
      <c r="C2464" s="305"/>
      <c r="D2464" s="304"/>
      <c r="E2464" s="309"/>
      <c r="F2464" s="310"/>
      <c r="G2464" s="261">
        <f>E2464*F2464</f>
        <v>0</v>
      </c>
    </row>
    <row r="2465" spans="1:7">
      <c r="A2465" s="304"/>
      <c r="B2465" s="304"/>
      <c r="C2465" s="305"/>
      <c r="D2465" s="304"/>
      <c r="E2465" s="309"/>
      <c r="F2465" s="310"/>
      <c r="G2465" s="261">
        <f>E2465*F2465</f>
        <v>0</v>
      </c>
    </row>
    <row r="2466" spans="1:7">
      <c r="A2466" s="305"/>
      <c r="B2466" s="305"/>
      <c r="C2466" s="305"/>
      <c r="D2466" s="305"/>
      <c r="E2466" s="305"/>
      <c r="F2466" s="306"/>
      <c r="G2466" s="249"/>
    </row>
    <row r="2467" spans="1:7">
      <c r="A2467" s="304" t="s">
        <v>1904</v>
      </c>
      <c r="B2467" s="304"/>
      <c r="C2467" s="304"/>
      <c r="D2467" s="304"/>
      <c r="E2467" s="304"/>
      <c r="F2467" s="311"/>
      <c r="G2467" s="261">
        <f>SUM(G2464:G2466)</f>
        <v>0</v>
      </c>
    </row>
    <row r="2468" spans="1:7" ht="24.75">
      <c r="A2468" s="305" t="s">
        <v>2006</v>
      </c>
      <c r="B2468" s="305"/>
      <c r="C2468" s="305"/>
      <c r="D2468" s="305"/>
      <c r="E2468" s="305"/>
      <c r="F2468" s="306"/>
      <c r="G2468" s="249"/>
    </row>
    <row r="2469" spans="1:7" ht="24.75">
      <c r="A2469" s="304" t="s">
        <v>9</v>
      </c>
      <c r="B2469" s="304" t="s">
        <v>4387</v>
      </c>
      <c r="C2469" s="305" t="s">
        <v>4388</v>
      </c>
      <c r="D2469" s="304" t="s">
        <v>4314</v>
      </c>
      <c r="E2469" s="309">
        <v>1</v>
      </c>
      <c r="F2469" s="310">
        <v>293.7100707144599</v>
      </c>
      <c r="G2469" s="261">
        <f>E2469*F2469</f>
        <v>293.7100707144599</v>
      </c>
    </row>
    <row r="2470" spans="1:7">
      <c r="A2470" s="304" t="s">
        <v>1904</v>
      </c>
      <c r="B2470" s="304"/>
      <c r="C2470" s="304"/>
      <c r="D2470" s="304"/>
      <c r="E2470" s="304"/>
      <c r="F2470" s="311"/>
      <c r="G2470" s="261">
        <f>SUM(G2469)</f>
        <v>293.7100707144599</v>
      </c>
    </row>
    <row r="2471" spans="1:7">
      <c r="A2471" s="313" t="s">
        <v>4273</v>
      </c>
      <c r="B2471" s="304"/>
      <c r="C2471" s="304"/>
      <c r="D2471" s="304"/>
      <c r="E2471" s="304"/>
      <c r="F2471" s="311"/>
      <c r="G2471" s="261">
        <f>G2462+G2467+G2470</f>
        <v>293.7100707144599</v>
      </c>
    </row>
    <row r="2472" spans="1:7">
      <c r="A2472" s="313" t="s">
        <v>4271</v>
      </c>
      <c r="B2472" s="304"/>
      <c r="C2472" s="304"/>
      <c r="D2472" s="304"/>
      <c r="E2472" s="304"/>
      <c r="F2472" s="312">
        <v>0.2303</v>
      </c>
      <c r="G2472" s="261">
        <f>F2472*G2471</f>
        <v>67.641429285540113</v>
      </c>
    </row>
    <row r="2473" spans="1:7" ht="24.75">
      <c r="A2473" s="307" t="s">
        <v>4280</v>
      </c>
      <c r="B2473" s="305"/>
      <c r="C2473" s="305"/>
      <c r="D2473" s="305"/>
      <c r="E2473" s="305"/>
      <c r="F2473" s="306"/>
      <c r="G2473" s="252">
        <f>G2471+G2472</f>
        <v>361.35149999999999</v>
      </c>
    </row>
    <row r="2474" spans="1:7">
      <c r="A2474" s="305"/>
      <c r="B2474" s="305"/>
      <c r="C2474" s="305"/>
      <c r="D2474" s="305"/>
      <c r="E2474" s="305"/>
      <c r="F2474" s="306"/>
      <c r="G2474" s="252"/>
    </row>
    <row r="2475" spans="1:7" ht="33">
      <c r="A2475" s="303" t="s">
        <v>60</v>
      </c>
      <c r="B2475" s="303" t="s">
        <v>41</v>
      </c>
      <c r="C2475" s="304" t="s">
        <v>4402</v>
      </c>
      <c r="D2475" s="305"/>
      <c r="E2475" s="305"/>
      <c r="F2475" s="306"/>
      <c r="G2475" s="252" t="s">
        <v>40</v>
      </c>
    </row>
    <row r="2476" spans="1:7">
      <c r="A2476" s="305"/>
      <c r="B2476" s="305"/>
      <c r="C2476" s="305"/>
      <c r="D2476" s="305"/>
      <c r="E2476" s="305"/>
      <c r="F2476" s="305"/>
      <c r="G2476" s="249"/>
    </row>
    <row r="2477" spans="1:7">
      <c r="A2477" s="307" t="s">
        <v>4274</v>
      </c>
      <c r="B2477" s="305"/>
      <c r="C2477" s="305"/>
      <c r="D2477" s="303" t="s">
        <v>263</v>
      </c>
      <c r="E2477" s="303" t="s">
        <v>262</v>
      </c>
      <c r="F2477" s="308" t="s">
        <v>4278</v>
      </c>
      <c r="G2477" s="257" t="s">
        <v>4279</v>
      </c>
    </row>
    <row r="2478" spans="1:7" ht="16.5">
      <c r="A2478" s="305" t="s">
        <v>2001</v>
      </c>
      <c r="B2478" s="305"/>
      <c r="C2478" s="305"/>
      <c r="D2478" s="305"/>
      <c r="E2478" s="305"/>
      <c r="F2478" s="306"/>
      <c r="G2478" s="249"/>
    </row>
    <row r="2479" spans="1:7">
      <c r="A2479" s="304"/>
      <c r="B2479" s="304"/>
      <c r="C2479" s="305"/>
      <c r="D2479" s="304"/>
      <c r="E2479" s="309"/>
      <c r="F2479" s="310"/>
      <c r="G2479" s="261">
        <f>E2479*F2479</f>
        <v>0</v>
      </c>
    </row>
    <row r="2480" spans="1:7">
      <c r="A2480" s="304" t="s">
        <v>1904</v>
      </c>
      <c r="B2480" s="304"/>
      <c r="C2480" s="304"/>
      <c r="D2480" s="304"/>
      <c r="E2480" s="304"/>
      <c r="F2480" s="311"/>
      <c r="G2480" s="261">
        <f>SUM(G2479)</f>
        <v>0</v>
      </c>
    </row>
    <row r="2481" spans="1:7" ht="16.5">
      <c r="A2481" s="305" t="s">
        <v>2003</v>
      </c>
      <c r="B2481" s="305"/>
      <c r="C2481" s="305"/>
      <c r="D2481" s="305"/>
      <c r="E2481" s="305"/>
      <c r="F2481" s="306"/>
      <c r="G2481" s="249"/>
    </row>
    <row r="2482" spans="1:7">
      <c r="A2482" s="304"/>
      <c r="B2482" s="304"/>
      <c r="C2482" s="305"/>
      <c r="D2482" s="304"/>
      <c r="E2482" s="309"/>
      <c r="F2482" s="310"/>
      <c r="G2482" s="261">
        <f>E2482*F2482</f>
        <v>0</v>
      </c>
    </row>
    <row r="2483" spans="1:7">
      <c r="A2483" s="304"/>
      <c r="B2483" s="304"/>
      <c r="C2483" s="305"/>
      <c r="D2483" s="304"/>
      <c r="E2483" s="309"/>
      <c r="F2483" s="310"/>
      <c r="G2483" s="261">
        <f>E2483*F2483</f>
        <v>0</v>
      </c>
    </row>
    <row r="2484" spans="1:7">
      <c r="A2484" s="305"/>
      <c r="B2484" s="305"/>
      <c r="C2484" s="305"/>
      <c r="D2484" s="305"/>
      <c r="E2484" s="305"/>
      <c r="F2484" s="306"/>
      <c r="G2484" s="249"/>
    </row>
    <row r="2485" spans="1:7">
      <c r="A2485" s="304" t="s">
        <v>1904</v>
      </c>
      <c r="B2485" s="304"/>
      <c r="C2485" s="304"/>
      <c r="D2485" s="304"/>
      <c r="E2485" s="304"/>
      <c r="F2485" s="311"/>
      <c r="G2485" s="261">
        <f>SUM(G2482:G2484)</f>
        <v>0</v>
      </c>
    </row>
    <row r="2486" spans="1:7" ht="24.75">
      <c r="A2486" s="305" t="s">
        <v>2006</v>
      </c>
      <c r="B2486" s="305"/>
      <c r="C2486" s="305"/>
      <c r="D2486" s="305"/>
      <c r="E2486" s="305"/>
      <c r="F2486" s="306"/>
      <c r="G2486" s="249"/>
    </row>
    <row r="2487" spans="1:7" ht="24.75">
      <c r="A2487" s="304" t="s">
        <v>9</v>
      </c>
      <c r="B2487" s="304" t="s">
        <v>4401</v>
      </c>
      <c r="C2487" s="305" t="s">
        <v>4388</v>
      </c>
      <c r="D2487" s="304" t="s">
        <v>40</v>
      </c>
      <c r="E2487" s="309">
        <v>1</v>
      </c>
      <c r="F2487" s="310">
        <v>1.7665691294806145</v>
      </c>
      <c r="G2487" s="261">
        <f>E2487*F2487</f>
        <v>1.7665691294806145</v>
      </c>
    </row>
    <row r="2488" spans="1:7">
      <c r="A2488" s="304" t="s">
        <v>1904</v>
      </c>
      <c r="B2488" s="304"/>
      <c r="C2488" s="304"/>
      <c r="D2488" s="304"/>
      <c r="E2488" s="304"/>
      <c r="F2488" s="311"/>
      <c r="G2488" s="261">
        <f>SUM(G2487)</f>
        <v>1.7665691294806145</v>
      </c>
    </row>
    <row r="2489" spans="1:7">
      <c r="A2489" s="313" t="s">
        <v>4273</v>
      </c>
      <c r="B2489" s="304"/>
      <c r="C2489" s="304"/>
      <c r="D2489" s="304"/>
      <c r="E2489" s="304"/>
      <c r="F2489" s="311"/>
      <c r="G2489" s="261">
        <f>G2480+G2485+G2488</f>
        <v>1.7665691294806145</v>
      </c>
    </row>
    <row r="2490" spans="1:7">
      <c r="A2490" s="313" t="s">
        <v>4271</v>
      </c>
      <c r="B2490" s="304"/>
      <c r="C2490" s="304"/>
      <c r="D2490" s="304"/>
      <c r="E2490" s="304"/>
      <c r="F2490" s="312">
        <v>0.2303</v>
      </c>
      <c r="G2490" s="261">
        <f>F2490*G2489</f>
        <v>0.40684087051938556</v>
      </c>
    </row>
    <row r="2491" spans="1:7" ht="24.75">
      <c r="A2491" s="307" t="s">
        <v>4280</v>
      </c>
      <c r="B2491" s="305"/>
      <c r="C2491" s="305"/>
      <c r="D2491" s="305"/>
      <c r="E2491" s="305"/>
      <c r="F2491" s="306"/>
      <c r="G2491" s="252">
        <f>G2489+G2490</f>
        <v>2.1734100000000001</v>
      </c>
    </row>
    <row r="2492" spans="1:7">
      <c r="A2492" s="305"/>
      <c r="B2492" s="305"/>
      <c r="C2492" s="305"/>
      <c r="D2492" s="305"/>
      <c r="E2492" s="305"/>
      <c r="F2492" s="306"/>
      <c r="G2492" s="252"/>
    </row>
    <row r="2493" spans="1:7" ht="24.75">
      <c r="A2493" s="303" t="s">
        <v>59</v>
      </c>
      <c r="B2493" s="303" t="s">
        <v>38</v>
      </c>
      <c r="C2493" s="304" t="s">
        <v>4405</v>
      </c>
      <c r="D2493" s="305"/>
      <c r="E2493" s="305"/>
      <c r="F2493" s="306"/>
      <c r="G2493" s="252" t="s">
        <v>4314</v>
      </c>
    </row>
    <row r="2494" spans="1:7">
      <c r="A2494" s="305"/>
      <c r="B2494" s="305"/>
      <c r="C2494" s="305"/>
      <c r="D2494" s="305"/>
      <c r="E2494" s="305"/>
      <c r="F2494" s="305"/>
      <c r="G2494" s="249"/>
    </row>
    <row r="2495" spans="1:7">
      <c r="A2495" s="307" t="s">
        <v>4274</v>
      </c>
      <c r="B2495" s="305"/>
      <c r="C2495" s="305"/>
      <c r="D2495" s="303" t="s">
        <v>263</v>
      </c>
      <c r="E2495" s="303" t="s">
        <v>262</v>
      </c>
      <c r="F2495" s="308" t="s">
        <v>4278</v>
      </c>
      <c r="G2495" s="257" t="s">
        <v>4279</v>
      </c>
    </row>
    <row r="2496" spans="1:7" ht="16.5">
      <c r="A2496" s="305" t="s">
        <v>2001</v>
      </c>
      <c r="B2496" s="305"/>
      <c r="C2496" s="305"/>
      <c r="D2496" s="305"/>
      <c r="E2496" s="305"/>
      <c r="F2496" s="306"/>
      <c r="G2496" s="249"/>
    </row>
    <row r="2497" spans="1:7">
      <c r="A2497" s="304"/>
      <c r="B2497" s="304"/>
      <c r="C2497" s="305"/>
      <c r="D2497" s="304"/>
      <c r="E2497" s="309"/>
      <c r="F2497" s="310"/>
      <c r="G2497" s="261">
        <f>E2497*F2497</f>
        <v>0</v>
      </c>
    </row>
    <row r="2498" spans="1:7">
      <c r="A2498" s="304" t="s">
        <v>1904</v>
      </c>
      <c r="B2498" s="304"/>
      <c r="C2498" s="304"/>
      <c r="D2498" s="304"/>
      <c r="E2498" s="304"/>
      <c r="F2498" s="311"/>
      <c r="G2498" s="261">
        <f>SUM(G2497)</f>
        <v>0</v>
      </c>
    </row>
    <row r="2499" spans="1:7" ht="16.5">
      <c r="A2499" s="305" t="s">
        <v>2003</v>
      </c>
      <c r="B2499" s="305"/>
      <c r="C2499" s="305"/>
      <c r="D2499" s="305"/>
      <c r="E2499" s="305"/>
      <c r="F2499" s="306"/>
      <c r="G2499" s="249"/>
    </row>
    <row r="2500" spans="1:7">
      <c r="A2500" s="304"/>
      <c r="B2500" s="304"/>
      <c r="C2500" s="305"/>
      <c r="D2500" s="304"/>
      <c r="E2500" s="309"/>
      <c r="F2500" s="310"/>
      <c r="G2500" s="261">
        <f>E2500*F2500</f>
        <v>0</v>
      </c>
    </row>
    <row r="2501" spans="1:7">
      <c r="A2501" s="304"/>
      <c r="B2501" s="304"/>
      <c r="C2501" s="305"/>
      <c r="D2501" s="304"/>
      <c r="E2501" s="309"/>
      <c r="F2501" s="310"/>
      <c r="G2501" s="261">
        <f>E2501*F2501</f>
        <v>0</v>
      </c>
    </row>
    <row r="2502" spans="1:7">
      <c r="A2502" s="305"/>
      <c r="B2502" s="305"/>
      <c r="C2502" s="305"/>
      <c r="D2502" s="305"/>
      <c r="E2502" s="305"/>
      <c r="F2502" s="306"/>
      <c r="G2502" s="249"/>
    </row>
    <row r="2503" spans="1:7">
      <c r="A2503" s="304" t="s">
        <v>1904</v>
      </c>
      <c r="B2503" s="304"/>
      <c r="C2503" s="304"/>
      <c r="D2503" s="304"/>
      <c r="E2503" s="304"/>
      <c r="F2503" s="311"/>
      <c r="G2503" s="261">
        <f>SUM(G2500:G2502)</f>
        <v>0</v>
      </c>
    </row>
    <row r="2504" spans="1:7" ht="24.75">
      <c r="A2504" s="305" t="s">
        <v>2006</v>
      </c>
      <c r="B2504" s="305"/>
      <c r="C2504" s="305"/>
      <c r="D2504" s="305"/>
      <c r="E2504" s="305"/>
      <c r="F2504" s="306"/>
      <c r="G2504" s="249"/>
    </row>
    <row r="2505" spans="1:7" ht="33">
      <c r="A2505" s="304" t="s">
        <v>9</v>
      </c>
      <c r="B2505" s="304" t="s">
        <v>4404</v>
      </c>
      <c r="C2505" s="305" t="s">
        <v>4406</v>
      </c>
      <c r="D2505" s="304" t="s">
        <v>4314</v>
      </c>
      <c r="E2505" s="309">
        <v>1</v>
      </c>
      <c r="F2505" s="310">
        <v>8.172177517678616</v>
      </c>
      <c r="G2505" s="261">
        <f>E2505*F2505</f>
        <v>8.172177517678616</v>
      </c>
    </row>
    <row r="2506" spans="1:7">
      <c r="A2506" s="304" t="s">
        <v>1904</v>
      </c>
      <c r="B2506" s="304"/>
      <c r="C2506" s="304"/>
      <c r="D2506" s="304"/>
      <c r="E2506" s="304"/>
      <c r="F2506" s="311"/>
      <c r="G2506" s="261">
        <f>SUM(G2505)</f>
        <v>8.172177517678616</v>
      </c>
    </row>
    <row r="2507" spans="1:7">
      <c r="A2507" s="313" t="s">
        <v>4273</v>
      </c>
      <c r="B2507" s="304"/>
      <c r="C2507" s="304"/>
      <c r="D2507" s="304"/>
      <c r="E2507" s="304"/>
      <c r="F2507" s="311"/>
      <c r="G2507" s="261">
        <f>G2498+G2503+G2506</f>
        <v>8.172177517678616</v>
      </c>
    </row>
    <row r="2508" spans="1:7">
      <c r="A2508" s="313" t="s">
        <v>4271</v>
      </c>
      <c r="B2508" s="304"/>
      <c r="C2508" s="304"/>
      <c r="D2508" s="304"/>
      <c r="E2508" s="304"/>
      <c r="F2508" s="312">
        <v>0.2303</v>
      </c>
      <c r="G2508" s="261">
        <f>F2508*G2507</f>
        <v>1.8820524823213853</v>
      </c>
    </row>
    <row r="2509" spans="1:7" ht="24.75">
      <c r="A2509" s="307" t="s">
        <v>4280</v>
      </c>
      <c r="B2509" s="305"/>
      <c r="C2509" s="305"/>
      <c r="D2509" s="305"/>
      <c r="E2509" s="305"/>
      <c r="F2509" s="306"/>
      <c r="G2509" s="252">
        <f>G2507+G2508</f>
        <v>10.05423</v>
      </c>
    </row>
    <row r="2510" spans="1:7">
      <c r="A2510" s="305"/>
      <c r="B2510" s="305"/>
      <c r="C2510" s="305"/>
      <c r="D2510" s="305"/>
      <c r="E2510" s="305"/>
      <c r="F2510" s="306"/>
      <c r="G2510" s="252"/>
    </row>
    <row r="2511" spans="1:7" ht="24.75">
      <c r="A2511" s="303" t="s">
        <v>57</v>
      </c>
      <c r="B2511" s="303" t="s">
        <v>34</v>
      </c>
      <c r="C2511" s="303" t="s">
        <v>4400</v>
      </c>
      <c r="D2511" s="305"/>
      <c r="E2511" s="305"/>
      <c r="F2511" s="306"/>
      <c r="G2511" s="252" t="s">
        <v>4281</v>
      </c>
    </row>
    <row r="2512" spans="1:7">
      <c r="A2512" s="305"/>
      <c r="B2512" s="305"/>
      <c r="C2512" s="305"/>
      <c r="D2512" s="305"/>
      <c r="E2512" s="305"/>
      <c r="F2512" s="305"/>
      <c r="G2512" s="249"/>
    </row>
    <row r="2513" spans="1:7">
      <c r="A2513" s="307" t="s">
        <v>4274</v>
      </c>
      <c r="B2513" s="305"/>
      <c r="C2513" s="305"/>
      <c r="D2513" s="303" t="s">
        <v>263</v>
      </c>
      <c r="E2513" s="303" t="s">
        <v>262</v>
      </c>
      <c r="F2513" s="308" t="s">
        <v>4278</v>
      </c>
      <c r="G2513" s="257" t="s">
        <v>4279</v>
      </c>
    </row>
    <row r="2514" spans="1:7" ht="16.5">
      <c r="A2514" s="305" t="s">
        <v>2001</v>
      </c>
      <c r="B2514" s="305"/>
      <c r="C2514" s="305"/>
      <c r="D2514" s="305"/>
      <c r="E2514" s="305"/>
      <c r="F2514" s="306"/>
      <c r="G2514" s="249"/>
    </row>
    <row r="2515" spans="1:7">
      <c r="A2515" s="304"/>
      <c r="B2515" s="304"/>
      <c r="C2515" s="305"/>
      <c r="D2515" s="304"/>
      <c r="E2515" s="309"/>
      <c r="F2515" s="310"/>
      <c r="G2515" s="261">
        <f>E2515*F2515</f>
        <v>0</v>
      </c>
    </row>
    <row r="2516" spans="1:7">
      <c r="A2516" s="304" t="s">
        <v>1904</v>
      </c>
      <c r="B2516" s="304"/>
      <c r="C2516" s="304"/>
      <c r="D2516" s="304"/>
      <c r="E2516" s="304"/>
      <c r="F2516" s="311"/>
      <c r="G2516" s="261">
        <f>SUM(G2515)</f>
        <v>0</v>
      </c>
    </row>
    <row r="2517" spans="1:7" ht="16.5">
      <c r="A2517" s="305" t="s">
        <v>2003</v>
      </c>
      <c r="B2517" s="305"/>
      <c r="C2517" s="305"/>
      <c r="D2517" s="305"/>
      <c r="E2517" s="305"/>
      <c r="F2517" s="306"/>
      <c r="G2517" s="249"/>
    </row>
    <row r="2518" spans="1:7">
      <c r="A2518" s="304"/>
      <c r="B2518" s="304"/>
      <c r="C2518" s="305"/>
      <c r="D2518" s="304"/>
      <c r="E2518" s="309"/>
      <c r="F2518" s="310"/>
      <c r="G2518" s="261">
        <f>E2518*F2518</f>
        <v>0</v>
      </c>
    </row>
    <row r="2519" spans="1:7">
      <c r="A2519" s="304"/>
      <c r="B2519" s="304"/>
      <c r="C2519" s="305"/>
      <c r="D2519" s="304"/>
      <c r="E2519" s="309"/>
      <c r="F2519" s="310"/>
      <c r="G2519" s="261">
        <f>E2519*F2519</f>
        <v>0</v>
      </c>
    </row>
    <row r="2520" spans="1:7">
      <c r="A2520" s="305"/>
      <c r="B2520" s="305"/>
      <c r="C2520" s="305"/>
      <c r="D2520" s="305"/>
      <c r="E2520" s="305"/>
      <c r="F2520" s="306"/>
      <c r="G2520" s="249"/>
    </row>
    <row r="2521" spans="1:7">
      <c r="A2521" s="304" t="s">
        <v>1904</v>
      </c>
      <c r="B2521" s="304"/>
      <c r="C2521" s="304"/>
      <c r="D2521" s="304"/>
      <c r="E2521" s="304"/>
      <c r="F2521" s="311"/>
      <c r="G2521" s="261">
        <f>SUM(G2518:G2520)</f>
        <v>0</v>
      </c>
    </row>
    <row r="2522" spans="1:7" ht="24.75">
      <c r="A2522" s="305" t="s">
        <v>2006</v>
      </c>
      <c r="B2522" s="305"/>
      <c r="C2522" s="305"/>
      <c r="D2522" s="305"/>
      <c r="E2522" s="305"/>
      <c r="F2522" s="306"/>
      <c r="G2522" s="249"/>
    </row>
    <row r="2523" spans="1:7" ht="24.75">
      <c r="A2523" s="304" t="s">
        <v>9</v>
      </c>
      <c r="B2523" s="304" t="s">
        <v>34</v>
      </c>
      <c r="C2523" s="305" t="s">
        <v>4361</v>
      </c>
      <c r="D2523" s="304" t="s">
        <v>4281</v>
      </c>
      <c r="E2523" s="309">
        <v>1</v>
      </c>
      <c r="F2523" s="310">
        <v>38.850158497927339</v>
      </c>
      <c r="G2523" s="261">
        <f>E2523*F2523</f>
        <v>38.850158497927339</v>
      </c>
    </row>
    <row r="2524" spans="1:7">
      <c r="A2524" s="304" t="s">
        <v>1904</v>
      </c>
      <c r="B2524" s="304"/>
      <c r="C2524" s="304"/>
      <c r="D2524" s="304"/>
      <c r="E2524" s="304"/>
      <c r="F2524" s="311"/>
      <c r="G2524" s="261">
        <f>SUM(G2523)</f>
        <v>38.850158497927339</v>
      </c>
    </row>
    <row r="2525" spans="1:7">
      <c r="A2525" s="313" t="s">
        <v>4273</v>
      </c>
      <c r="B2525" s="304"/>
      <c r="C2525" s="304"/>
      <c r="D2525" s="304"/>
      <c r="E2525" s="304"/>
      <c r="F2525" s="311"/>
      <c r="G2525" s="261">
        <f>G2516+G2521+G2524</f>
        <v>38.850158497927339</v>
      </c>
    </row>
    <row r="2526" spans="1:7">
      <c r="A2526" s="313" t="s">
        <v>4271</v>
      </c>
      <c r="B2526" s="304"/>
      <c r="C2526" s="304"/>
      <c r="D2526" s="304"/>
      <c r="E2526" s="304"/>
      <c r="F2526" s="312">
        <v>0.2303</v>
      </c>
      <c r="G2526" s="261">
        <f>F2526*G2525</f>
        <v>8.9471915020726662</v>
      </c>
    </row>
    <row r="2527" spans="1:7" ht="24.75">
      <c r="A2527" s="307" t="s">
        <v>4280</v>
      </c>
      <c r="B2527" s="305"/>
      <c r="C2527" s="305"/>
      <c r="D2527" s="305"/>
      <c r="E2527" s="305"/>
      <c r="F2527" s="306"/>
      <c r="G2527" s="252">
        <f>SUM(G2525:G2526)</f>
        <v>47.797350000000009</v>
      </c>
    </row>
    <row r="2528" spans="1:7">
      <c r="A2528" s="305"/>
      <c r="B2528" s="305"/>
      <c r="C2528" s="305"/>
      <c r="D2528" s="305"/>
      <c r="E2528" s="305"/>
      <c r="F2528" s="306"/>
      <c r="G2528" s="252"/>
    </row>
    <row r="2529" spans="1:7" ht="16.5">
      <c r="A2529" s="303" t="s">
        <v>56</v>
      </c>
      <c r="B2529" s="303" t="s">
        <v>31</v>
      </c>
      <c r="C2529" s="304" t="s">
        <v>4337</v>
      </c>
      <c r="D2529" s="305"/>
      <c r="E2529" s="305"/>
      <c r="F2529" s="306"/>
      <c r="G2529" s="252" t="s">
        <v>30</v>
      </c>
    </row>
    <row r="2530" spans="1:7">
      <c r="A2530" s="305"/>
      <c r="B2530" s="305"/>
      <c r="C2530" s="305"/>
      <c r="D2530" s="305"/>
      <c r="E2530" s="305"/>
      <c r="F2530" s="305"/>
      <c r="G2530" s="249"/>
    </row>
    <row r="2531" spans="1:7">
      <c r="A2531" s="307" t="s">
        <v>4274</v>
      </c>
      <c r="B2531" s="305"/>
      <c r="C2531" s="305"/>
      <c r="D2531" s="303" t="s">
        <v>263</v>
      </c>
      <c r="E2531" s="303" t="s">
        <v>262</v>
      </c>
      <c r="F2531" s="308" t="s">
        <v>4278</v>
      </c>
      <c r="G2531" s="257" t="s">
        <v>4279</v>
      </c>
    </row>
    <row r="2532" spans="1:7" ht="16.5">
      <c r="A2532" s="305" t="s">
        <v>2001</v>
      </c>
      <c r="B2532" s="305"/>
      <c r="C2532" s="305"/>
      <c r="D2532" s="305"/>
      <c r="E2532" s="305"/>
      <c r="F2532" s="306"/>
      <c r="G2532" s="249"/>
    </row>
    <row r="2533" spans="1:7">
      <c r="A2533" s="304"/>
      <c r="B2533" s="304"/>
      <c r="C2533" s="305"/>
      <c r="D2533" s="304"/>
      <c r="E2533" s="309"/>
      <c r="F2533" s="310"/>
      <c r="G2533" s="261">
        <f>E2533*F2533</f>
        <v>0</v>
      </c>
    </row>
    <row r="2534" spans="1:7">
      <c r="A2534" s="304" t="s">
        <v>1904</v>
      </c>
      <c r="B2534" s="304"/>
      <c r="C2534" s="304"/>
      <c r="D2534" s="304"/>
      <c r="E2534" s="304"/>
      <c r="F2534" s="311"/>
      <c r="G2534" s="261">
        <f>SUM(G2533)</f>
        <v>0</v>
      </c>
    </row>
    <row r="2535" spans="1:7" ht="16.5">
      <c r="A2535" s="305" t="s">
        <v>2003</v>
      </c>
      <c r="B2535" s="305"/>
      <c r="C2535" s="305"/>
      <c r="D2535" s="305"/>
      <c r="E2535" s="305"/>
      <c r="F2535" s="306"/>
      <c r="G2535" s="249"/>
    </row>
    <row r="2536" spans="1:7">
      <c r="A2536" s="304"/>
      <c r="B2536" s="304"/>
      <c r="C2536" s="305"/>
      <c r="D2536" s="304"/>
      <c r="E2536" s="309"/>
      <c r="F2536" s="310"/>
      <c r="G2536" s="261">
        <f>E2536*F2536</f>
        <v>0</v>
      </c>
    </row>
    <row r="2537" spans="1:7">
      <c r="A2537" s="304"/>
      <c r="B2537" s="304"/>
      <c r="C2537" s="305"/>
      <c r="D2537" s="304"/>
      <c r="E2537" s="309"/>
      <c r="F2537" s="310"/>
      <c r="G2537" s="261">
        <f>E2537*F2537</f>
        <v>0</v>
      </c>
    </row>
    <row r="2538" spans="1:7">
      <c r="A2538" s="305"/>
      <c r="B2538" s="305"/>
      <c r="C2538" s="305"/>
      <c r="D2538" s="305"/>
      <c r="E2538" s="305"/>
      <c r="F2538" s="306"/>
      <c r="G2538" s="249"/>
    </row>
    <row r="2539" spans="1:7">
      <c r="A2539" s="304" t="s">
        <v>1904</v>
      </c>
      <c r="B2539" s="304"/>
      <c r="C2539" s="304"/>
      <c r="D2539" s="304"/>
      <c r="E2539" s="304"/>
      <c r="F2539" s="311"/>
      <c r="G2539" s="261">
        <f>SUM(G2536:G2538)</f>
        <v>0</v>
      </c>
    </row>
    <row r="2540" spans="1:7" ht="24.75">
      <c r="A2540" s="305" t="s">
        <v>2006</v>
      </c>
      <c r="B2540" s="305"/>
      <c r="C2540" s="305"/>
      <c r="D2540" s="305"/>
      <c r="E2540" s="305"/>
      <c r="F2540" s="306"/>
      <c r="G2540" s="249"/>
    </row>
    <row r="2541" spans="1:7" ht="16.5">
      <c r="A2541" s="304" t="s">
        <v>9</v>
      </c>
      <c r="B2541" s="304" t="s">
        <v>4335</v>
      </c>
      <c r="C2541" s="305" t="s">
        <v>4336</v>
      </c>
      <c r="D2541" s="304" t="s">
        <v>30</v>
      </c>
      <c r="E2541" s="309">
        <v>1</v>
      </c>
      <c r="F2541" s="310">
        <v>6.7933918556449653</v>
      </c>
      <c r="G2541" s="261">
        <f>E2541*F2541</f>
        <v>6.7933918556449653</v>
      </c>
    </row>
    <row r="2542" spans="1:7">
      <c r="A2542" s="304" t="s">
        <v>1904</v>
      </c>
      <c r="B2542" s="304"/>
      <c r="C2542" s="304"/>
      <c r="D2542" s="304"/>
      <c r="E2542" s="304"/>
      <c r="F2542" s="311"/>
      <c r="G2542" s="261">
        <f>SUM(G2541)</f>
        <v>6.7933918556449653</v>
      </c>
    </row>
    <row r="2543" spans="1:7">
      <c r="A2543" s="313" t="s">
        <v>4273</v>
      </c>
      <c r="B2543" s="304"/>
      <c r="C2543" s="304"/>
      <c r="D2543" s="304"/>
      <c r="E2543" s="304"/>
      <c r="F2543" s="311"/>
      <c r="G2543" s="261">
        <f>G2534+G2539+G2542</f>
        <v>6.7933918556449653</v>
      </c>
    </row>
    <row r="2544" spans="1:7">
      <c r="A2544" s="313" t="s">
        <v>4271</v>
      </c>
      <c r="B2544" s="304"/>
      <c r="C2544" s="304"/>
      <c r="D2544" s="304"/>
      <c r="E2544" s="304"/>
      <c r="F2544" s="312">
        <v>0.2303</v>
      </c>
      <c r="G2544" s="261">
        <f>F2544*G2543</f>
        <v>1.5645181443550356</v>
      </c>
    </row>
    <row r="2545" spans="1:7" ht="24.75">
      <c r="A2545" s="307" t="s">
        <v>4280</v>
      </c>
      <c r="B2545" s="305"/>
      <c r="C2545" s="305"/>
      <c r="D2545" s="305"/>
      <c r="E2545" s="305"/>
      <c r="F2545" s="306"/>
      <c r="G2545" s="252">
        <f>G2543+G2544</f>
        <v>8.3579100000000004</v>
      </c>
    </row>
    <row r="2546" spans="1:7">
      <c r="A2546" s="305"/>
      <c r="B2546" s="305"/>
      <c r="C2546" s="305"/>
      <c r="D2546" s="305"/>
      <c r="E2546" s="305"/>
      <c r="F2546" s="306"/>
      <c r="G2546" s="252"/>
    </row>
    <row r="2547" spans="1:7" ht="33">
      <c r="A2547" s="303" t="s">
        <v>55</v>
      </c>
      <c r="B2547" s="303" t="s">
        <v>28</v>
      </c>
      <c r="C2547" s="304" t="s">
        <v>4386</v>
      </c>
      <c r="D2547" s="305"/>
      <c r="E2547" s="305"/>
      <c r="F2547" s="306"/>
      <c r="G2547" s="252" t="s">
        <v>4314</v>
      </c>
    </row>
    <row r="2548" spans="1:7">
      <c r="A2548" s="305"/>
      <c r="B2548" s="305"/>
      <c r="C2548" s="305"/>
      <c r="D2548" s="305"/>
      <c r="E2548" s="305"/>
      <c r="F2548" s="305"/>
      <c r="G2548" s="249"/>
    </row>
    <row r="2549" spans="1:7">
      <c r="A2549" s="307" t="s">
        <v>4274</v>
      </c>
      <c r="B2549" s="305"/>
      <c r="C2549" s="305"/>
      <c r="D2549" s="303" t="s">
        <v>263</v>
      </c>
      <c r="E2549" s="303" t="s">
        <v>262</v>
      </c>
      <c r="F2549" s="308" t="s">
        <v>4278</v>
      </c>
      <c r="G2549" s="257" t="s">
        <v>4279</v>
      </c>
    </row>
    <row r="2550" spans="1:7" ht="16.5">
      <c r="A2550" s="305" t="s">
        <v>2001</v>
      </c>
      <c r="B2550" s="305"/>
      <c r="C2550" s="305"/>
      <c r="D2550" s="305"/>
      <c r="E2550" s="305"/>
      <c r="F2550" s="306"/>
      <c r="G2550" s="249"/>
    </row>
    <row r="2551" spans="1:7">
      <c r="A2551" s="304"/>
      <c r="B2551" s="304"/>
      <c r="C2551" s="305"/>
      <c r="D2551" s="304"/>
      <c r="E2551" s="309"/>
      <c r="F2551" s="310"/>
      <c r="G2551" s="261">
        <f>E2551*F2551</f>
        <v>0</v>
      </c>
    </row>
    <row r="2552" spans="1:7">
      <c r="A2552" s="304" t="s">
        <v>1904</v>
      </c>
      <c r="B2552" s="304"/>
      <c r="C2552" s="304"/>
      <c r="D2552" s="304"/>
      <c r="E2552" s="304"/>
      <c r="F2552" s="311"/>
      <c r="G2552" s="261">
        <f>SUM(G2551)</f>
        <v>0</v>
      </c>
    </row>
    <row r="2553" spans="1:7" ht="16.5">
      <c r="A2553" s="305" t="s">
        <v>2003</v>
      </c>
      <c r="B2553" s="305"/>
      <c r="C2553" s="305"/>
      <c r="D2553" s="305"/>
      <c r="E2553" s="305"/>
      <c r="F2553" s="306"/>
      <c r="G2553" s="249"/>
    </row>
    <row r="2554" spans="1:7">
      <c r="A2554" s="304"/>
      <c r="B2554" s="304"/>
      <c r="C2554" s="305"/>
      <c r="D2554" s="304"/>
      <c r="E2554" s="309"/>
      <c r="F2554" s="310"/>
      <c r="G2554" s="261">
        <f>E2554*F2554</f>
        <v>0</v>
      </c>
    </row>
    <row r="2555" spans="1:7">
      <c r="A2555" s="304"/>
      <c r="B2555" s="304"/>
      <c r="C2555" s="305"/>
      <c r="D2555" s="304"/>
      <c r="E2555" s="309"/>
      <c r="F2555" s="310"/>
      <c r="G2555" s="261">
        <f>E2555*F2555</f>
        <v>0</v>
      </c>
    </row>
    <row r="2556" spans="1:7">
      <c r="A2556" s="305"/>
      <c r="B2556" s="305"/>
      <c r="C2556" s="305"/>
      <c r="D2556" s="305"/>
      <c r="E2556" s="305"/>
      <c r="F2556" s="306"/>
      <c r="G2556" s="249"/>
    </row>
    <row r="2557" spans="1:7">
      <c r="A2557" s="304" t="s">
        <v>1904</v>
      </c>
      <c r="B2557" s="304"/>
      <c r="C2557" s="304"/>
      <c r="D2557" s="304"/>
      <c r="E2557" s="304"/>
      <c r="F2557" s="311"/>
      <c r="G2557" s="261">
        <f>SUM(G2554:G2556)</f>
        <v>0</v>
      </c>
    </row>
    <row r="2558" spans="1:7" ht="24.75">
      <c r="A2558" s="305" t="s">
        <v>2006</v>
      </c>
      <c r="B2558" s="305"/>
      <c r="C2558" s="305"/>
      <c r="D2558" s="305"/>
      <c r="E2558" s="305"/>
      <c r="F2558" s="306"/>
      <c r="G2558" s="249"/>
    </row>
    <row r="2559" spans="1:7" ht="24.75">
      <c r="A2559" s="304" t="s">
        <v>9</v>
      </c>
      <c r="B2559" s="304" t="s">
        <v>4387</v>
      </c>
      <c r="C2559" s="305" t="s">
        <v>4388</v>
      </c>
      <c r="D2559" s="304" t="s">
        <v>4314</v>
      </c>
      <c r="E2559" s="309">
        <v>1</v>
      </c>
      <c r="F2559" s="310">
        <v>293.7100707144599</v>
      </c>
      <c r="G2559" s="261">
        <f>E2559*F2559</f>
        <v>293.7100707144599</v>
      </c>
    </row>
    <row r="2560" spans="1:7">
      <c r="A2560" s="304" t="s">
        <v>1904</v>
      </c>
      <c r="B2560" s="304"/>
      <c r="C2560" s="304"/>
      <c r="D2560" s="304"/>
      <c r="E2560" s="304"/>
      <c r="F2560" s="311"/>
      <c r="G2560" s="261">
        <f>SUM(G2559)</f>
        <v>293.7100707144599</v>
      </c>
    </row>
    <row r="2561" spans="1:7">
      <c r="A2561" s="313" t="s">
        <v>4273</v>
      </c>
      <c r="B2561" s="304"/>
      <c r="C2561" s="304"/>
      <c r="D2561" s="304"/>
      <c r="E2561" s="304"/>
      <c r="F2561" s="311"/>
      <c r="G2561" s="261">
        <f>G2552+G2557+G2560</f>
        <v>293.7100707144599</v>
      </c>
    </row>
    <row r="2562" spans="1:7">
      <c r="A2562" s="313" t="s">
        <v>4271</v>
      </c>
      <c r="B2562" s="304"/>
      <c r="C2562" s="304"/>
      <c r="D2562" s="304"/>
      <c r="E2562" s="304"/>
      <c r="F2562" s="312">
        <v>0.2303</v>
      </c>
      <c r="G2562" s="261">
        <f>F2562*G2561</f>
        <v>67.641429285540113</v>
      </c>
    </row>
    <row r="2563" spans="1:7" ht="24.75">
      <c r="A2563" s="307" t="s">
        <v>4280</v>
      </c>
      <c r="B2563" s="305"/>
      <c r="C2563" s="305"/>
      <c r="D2563" s="305"/>
      <c r="E2563" s="305"/>
      <c r="F2563" s="306"/>
      <c r="G2563" s="252">
        <f>G2561+G2562</f>
        <v>361.35149999999999</v>
      </c>
    </row>
    <row r="2564" spans="1:7">
      <c r="A2564" s="305"/>
      <c r="B2564" s="305"/>
      <c r="C2564" s="305"/>
      <c r="D2564" s="305"/>
      <c r="E2564" s="305"/>
      <c r="F2564" s="306"/>
      <c r="G2564" s="252"/>
    </row>
    <row r="2565" spans="1:7" ht="33">
      <c r="A2565" s="303" t="s">
        <v>54</v>
      </c>
      <c r="B2565" s="303" t="s">
        <v>41</v>
      </c>
      <c r="C2565" s="304" t="s">
        <v>4402</v>
      </c>
      <c r="D2565" s="305"/>
      <c r="E2565" s="305"/>
      <c r="F2565" s="306"/>
      <c r="G2565" s="252" t="s">
        <v>40</v>
      </c>
    </row>
    <row r="2566" spans="1:7">
      <c r="A2566" s="305"/>
      <c r="B2566" s="305"/>
      <c r="C2566" s="305"/>
      <c r="D2566" s="305"/>
      <c r="E2566" s="305"/>
      <c r="F2566" s="305"/>
      <c r="G2566" s="249"/>
    </row>
    <row r="2567" spans="1:7">
      <c r="A2567" s="307" t="s">
        <v>4274</v>
      </c>
      <c r="B2567" s="305"/>
      <c r="C2567" s="305"/>
      <c r="D2567" s="303" t="s">
        <v>263</v>
      </c>
      <c r="E2567" s="303" t="s">
        <v>262</v>
      </c>
      <c r="F2567" s="308" t="s">
        <v>4278</v>
      </c>
      <c r="G2567" s="257" t="s">
        <v>4279</v>
      </c>
    </row>
    <row r="2568" spans="1:7" ht="16.5">
      <c r="A2568" s="305" t="s">
        <v>2001</v>
      </c>
      <c r="B2568" s="305"/>
      <c r="C2568" s="305"/>
      <c r="D2568" s="305"/>
      <c r="E2568" s="305"/>
      <c r="F2568" s="306"/>
      <c r="G2568" s="249"/>
    </row>
    <row r="2569" spans="1:7">
      <c r="A2569" s="304"/>
      <c r="B2569" s="304"/>
      <c r="C2569" s="305"/>
      <c r="D2569" s="304"/>
      <c r="E2569" s="309"/>
      <c r="F2569" s="310"/>
      <c r="G2569" s="261">
        <f>E2569*F2569</f>
        <v>0</v>
      </c>
    </row>
    <row r="2570" spans="1:7">
      <c r="A2570" s="304" t="s">
        <v>1904</v>
      </c>
      <c r="B2570" s="304"/>
      <c r="C2570" s="304"/>
      <c r="D2570" s="304"/>
      <c r="E2570" s="304"/>
      <c r="F2570" s="311"/>
      <c r="G2570" s="261">
        <f>SUM(G2569)</f>
        <v>0</v>
      </c>
    </row>
    <row r="2571" spans="1:7" ht="16.5">
      <c r="A2571" s="305" t="s">
        <v>2003</v>
      </c>
      <c r="B2571" s="305"/>
      <c r="C2571" s="305"/>
      <c r="D2571" s="305"/>
      <c r="E2571" s="305"/>
      <c r="F2571" s="306"/>
      <c r="G2571" s="249"/>
    </row>
    <row r="2572" spans="1:7">
      <c r="A2572" s="304"/>
      <c r="B2572" s="304"/>
      <c r="C2572" s="305"/>
      <c r="D2572" s="304"/>
      <c r="E2572" s="309"/>
      <c r="F2572" s="310"/>
      <c r="G2572" s="261">
        <f>E2572*F2572</f>
        <v>0</v>
      </c>
    </row>
    <row r="2573" spans="1:7">
      <c r="A2573" s="304"/>
      <c r="B2573" s="304"/>
      <c r="C2573" s="305"/>
      <c r="D2573" s="304"/>
      <c r="E2573" s="309"/>
      <c r="F2573" s="310"/>
      <c r="G2573" s="261">
        <f>E2573*F2573</f>
        <v>0</v>
      </c>
    </row>
    <row r="2574" spans="1:7">
      <c r="A2574" s="305"/>
      <c r="B2574" s="305"/>
      <c r="C2574" s="305"/>
      <c r="D2574" s="305"/>
      <c r="E2574" s="305"/>
      <c r="F2574" s="306"/>
      <c r="G2574" s="249"/>
    </row>
    <row r="2575" spans="1:7">
      <c r="A2575" s="304" t="s">
        <v>1904</v>
      </c>
      <c r="B2575" s="304"/>
      <c r="C2575" s="304"/>
      <c r="D2575" s="304"/>
      <c r="E2575" s="304"/>
      <c r="F2575" s="311"/>
      <c r="G2575" s="261">
        <f>SUM(G2572:G2574)</f>
        <v>0</v>
      </c>
    </row>
    <row r="2576" spans="1:7" ht="24.75">
      <c r="A2576" s="305" t="s">
        <v>2006</v>
      </c>
      <c r="B2576" s="305"/>
      <c r="C2576" s="305"/>
      <c r="D2576" s="305"/>
      <c r="E2576" s="305"/>
      <c r="F2576" s="306"/>
      <c r="G2576" s="249"/>
    </row>
    <row r="2577" spans="1:7" ht="24.75">
      <c r="A2577" s="304" t="s">
        <v>9</v>
      </c>
      <c r="B2577" s="304" t="s">
        <v>4401</v>
      </c>
      <c r="C2577" s="305" t="s">
        <v>4388</v>
      </c>
      <c r="D2577" s="304" t="s">
        <v>40</v>
      </c>
      <c r="E2577" s="309">
        <v>1</v>
      </c>
      <c r="F2577" s="310">
        <v>1.7665691294806145</v>
      </c>
      <c r="G2577" s="261">
        <f>E2577*F2577</f>
        <v>1.7665691294806145</v>
      </c>
    </row>
    <row r="2578" spans="1:7">
      <c r="A2578" s="304" t="s">
        <v>1904</v>
      </c>
      <c r="B2578" s="304"/>
      <c r="C2578" s="304"/>
      <c r="D2578" s="304"/>
      <c r="E2578" s="304"/>
      <c r="F2578" s="311"/>
      <c r="G2578" s="261">
        <f>SUM(G2577)</f>
        <v>1.7665691294806145</v>
      </c>
    </row>
    <row r="2579" spans="1:7">
      <c r="A2579" s="313" t="s">
        <v>4273</v>
      </c>
      <c r="B2579" s="304"/>
      <c r="C2579" s="304"/>
      <c r="D2579" s="304"/>
      <c r="E2579" s="304"/>
      <c r="F2579" s="311"/>
      <c r="G2579" s="261">
        <f>G2570+G2575+G2578</f>
        <v>1.7665691294806145</v>
      </c>
    </row>
    <row r="2580" spans="1:7">
      <c r="A2580" s="313" t="s">
        <v>4271</v>
      </c>
      <c r="B2580" s="304"/>
      <c r="C2580" s="304"/>
      <c r="D2580" s="304"/>
      <c r="E2580" s="304"/>
      <c r="F2580" s="312">
        <v>0.2303</v>
      </c>
      <c r="G2580" s="261">
        <f>F2580*G2579</f>
        <v>0.40684087051938556</v>
      </c>
    </row>
    <row r="2581" spans="1:7" ht="24.75">
      <c r="A2581" s="307" t="s">
        <v>4280</v>
      </c>
      <c r="B2581" s="305"/>
      <c r="C2581" s="305"/>
      <c r="D2581" s="305"/>
      <c r="E2581" s="305"/>
      <c r="F2581" s="306"/>
      <c r="G2581" s="252">
        <f>G2579+G2580</f>
        <v>2.1734100000000001</v>
      </c>
    </row>
    <row r="2582" spans="1:7">
      <c r="A2582" s="305"/>
      <c r="B2582" s="305"/>
      <c r="C2582" s="305"/>
      <c r="D2582" s="305"/>
      <c r="E2582" s="305"/>
      <c r="F2582" s="306"/>
      <c r="G2582" s="252"/>
    </row>
    <row r="2583" spans="1:7" ht="24.75">
      <c r="A2583" s="303" t="s">
        <v>53</v>
      </c>
      <c r="B2583" s="303" t="s">
        <v>38</v>
      </c>
      <c r="C2583" s="304" t="s">
        <v>4405</v>
      </c>
      <c r="D2583" s="305"/>
      <c r="E2583" s="305"/>
      <c r="F2583" s="306"/>
      <c r="G2583" s="252" t="s">
        <v>4314</v>
      </c>
    </row>
    <row r="2584" spans="1:7">
      <c r="A2584" s="305"/>
      <c r="B2584" s="305"/>
      <c r="C2584" s="305"/>
      <c r="D2584" s="305"/>
      <c r="E2584" s="305"/>
      <c r="F2584" s="305"/>
      <c r="G2584" s="249"/>
    </row>
    <row r="2585" spans="1:7">
      <c r="A2585" s="307" t="s">
        <v>4274</v>
      </c>
      <c r="B2585" s="305"/>
      <c r="C2585" s="305"/>
      <c r="D2585" s="303" t="s">
        <v>263</v>
      </c>
      <c r="E2585" s="303" t="s">
        <v>262</v>
      </c>
      <c r="F2585" s="308" t="s">
        <v>4278</v>
      </c>
      <c r="G2585" s="257" t="s">
        <v>4279</v>
      </c>
    </row>
    <row r="2586" spans="1:7" ht="16.5">
      <c r="A2586" s="305" t="s">
        <v>2001</v>
      </c>
      <c r="B2586" s="305"/>
      <c r="C2586" s="305"/>
      <c r="D2586" s="305"/>
      <c r="E2586" s="305"/>
      <c r="F2586" s="306"/>
      <c r="G2586" s="249"/>
    </row>
    <row r="2587" spans="1:7">
      <c r="A2587" s="304"/>
      <c r="B2587" s="304"/>
      <c r="C2587" s="305"/>
      <c r="D2587" s="304"/>
      <c r="E2587" s="309"/>
      <c r="F2587" s="310"/>
      <c r="G2587" s="261">
        <f>E2587*F2587</f>
        <v>0</v>
      </c>
    </row>
    <row r="2588" spans="1:7">
      <c r="A2588" s="304" t="s">
        <v>1904</v>
      </c>
      <c r="B2588" s="304"/>
      <c r="C2588" s="304"/>
      <c r="D2588" s="304"/>
      <c r="E2588" s="304"/>
      <c r="F2588" s="311"/>
      <c r="G2588" s="261">
        <f>SUM(G2587)</f>
        <v>0</v>
      </c>
    </row>
    <row r="2589" spans="1:7" ht="16.5">
      <c r="A2589" s="305" t="s">
        <v>2003</v>
      </c>
      <c r="B2589" s="305"/>
      <c r="C2589" s="305"/>
      <c r="D2589" s="305"/>
      <c r="E2589" s="305"/>
      <c r="F2589" s="306"/>
      <c r="G2589" s="249"/>
    </row>
    <row r="2590" spans="1:7">
      <c r="A2590" s="304"/>
      <c r="B2590" s="304"/>
      <c r="C2590" s="305"/>
      <c r="D2590" s="304"/>
      <c r="E2590" s="309"/>
      <c r="F2590" s="310"/>
      <c r="G2590" s="261">
        <f>E2590*F2590</f>
        <v>0</v>
      </c>
    </row>
    <row r="2591" spans="1:7">
      <c r="A2591" s="304"/>
      <c r="B2591" s="304"/>
      <c r="C2591" s="305"/>
      <c r="D2591" s="304"/>
      <c r="E2591" s="309"/>
      <c r="F2591" s="310"/>
      <c r="G2591" s="261">
        <f>E2591*F2591</f>
        <v>0</v>
      </c>
    </row>
    <row r="2592" spans="1:7">
      <c r="A2592" s="305"/>
      <c r="B2592" s="305"/>
      <c r="C2592" s="305"/>
      <c r="D2592" s="305"/>
      <c r="E2592" s="305"/>
      <c r="F2592" s="306"/>
      <c r="G2592" s="249"/>
    </row>
    <row r="2593" spans="1:7">
      <c r="A2593" s="304" t="s">
        <v>1904</v>
      </c>
      <c r="B2593" s="304"/>
      <c r="C2593" s="304"/>
      <c r="D2593" s="304"/>
      <c r="E2593" s="304"/>
      <c r="F2593" s="311"/>
      <c r="G2593" s="261">
        <f>SUM(G2590:G2592)</f>
        <v>0</v>
      </c>
    </row>
    <row r="2594" spans="1:7" ht="24.75">
      <c r="A2594" s="305" t="s">
        <v>2006</v>
      </c>
      <c r="B2594" s="305"/>
      <c r="C2594" s="305"/>
      <c r="D2594" s="305"/>
      <c r="E2594" s="305"/>
      <c r="F2594" s="306"/>
      <c r="G2594" s="249"/>
    </row>
    <row r="2595" spans="1:7" ht="33">
      <c r="A2595" s="304" t="s">
        <v>9</v>
      </c>
      <c r="B2595" s="304" t="s">
        <v>4404</v>
      </c>
      <c r="C2595" s="305" t="s">
        <v>4406</v>
      </c>
      <c r="D2595" s="304" t="s">
        <v>4314</v>
      </c>
      <c r="E2595" s="309">
        <v>1</v>
      </c>
      <c r="F2595" s="310">
        <v>8.172177517678616</v>
      </c>
      <c r="G2595" s="261">
        <f>E2595*F2595</f>
        <v>8.172177517678616</v>
      </c>
    </row>
    <row r="2596" spans="1:7">
      <c r="A2596" s="304" t="s">
        <v>1904</v>
      </c>
      <c r="B2596" s="304"/>
      <c r="C2596" s="304"/>
      <c r="D2596" s="304"/>
      <c r="E2596" s="304"/>
      <c r="F2596" s="311"/>
      <c r="G2596" s="261">
        <f>SUM(G2595)</f>
        <v>8.172177517678616</v>
      </c>
    </row>
    <row r="2597" spans="1:7">
      <c r="A2597" s="313" t="s">
        <v>4273</v>
      </c>
      <c r="B2597" s="304"/>
      <c r="C2597" s="304"/>
      <c r="D2597" s="304"/>
      <c r="E2597" s="304"/>
      <c r="F2597" s="311"/>
      <c r="G2597" s="261">
        <f>G2588+G2593+G2596</f>
        <v>8.172177517678616</v>
      </c>
    </row>
    <row r="2598" spans="1:7">
      <c r="A2598" s="313" t="s">
        <v>4271</v>
      </c>
      <c r="B2598" s="304"/>
      <c r="C2598" s="304"/>
      <c r="D2598" s="304"/>
      <c r="E2598" s="304"/>
      <c r="F2598" s="312">
        <v>0.2303</v>
      </c>
      <c r="G2598" s="261">
        <f>F2598*G2597</f>
        <v>1.8820524823213853</v>
      </c>
    </row>
    <row r="2599" spans="1:7" ht="24.75">
      <c r="A2599" s="307" t="s">
        <v>4280</v>
      </c>
      <c r="B2599" s="305"/>
      <c r="C2599" s="305"/>
      <c r="D2599" s="305"/>
      <c r="E2599" s="305"/>
      <c r="F2599" s="306"/>
      <c r="G2599" s="252">
        <f>G2597+G2598</f>
        <v>10.05423</v>
      </c>
    </row>
    <row r="2600" spans="1:7">
      <c r="A2600" s="305"/>
      <c r="B2600" s="305"/>
      <c r="C2600" s="305"/>
      <c r="D2600" s="305"/>
      <c r="E2600" s="305"/>
      <c r="F2600" s="306"/>
      <c r="G2600" s="252"/>
    </row>
    <row r="2601" spans="1:7" ht="24.75">
      <c r="A2601" s="303" t="s">
        <v>51</v>
      </c>
      <c r="B2601" s="303" t="s">
        <v>34</v>
      </c>
      <c r="C2601" s="303" t="s">
        <v>4400</v>
      </c>
      <c r="D2601" s="305"/>
      <c r="E2601" s="305"/>
      <c r="F2601" s="306"/>
      <c r="G2601" s="252" t="s">
        <v>4281</v>
      </c>
    </row>
    <row r="2602" spans="1:7">
      <c r="A2602" s="305"/>
      <c r="B2602" s="305"/>
      <c r="C2602" s="305"/>
      <c r="D2602" s="305"/>
      <c r="E2602" s="305"/>
      <c r="F2602" s="305"/>
      <c r="G2602" s="249"/>
    </row>
    <row r="2603" spans="1:7">
      <c r="A2603" s="307" t="s">
        <v>4274</v>
      </c>
      <c r="B2603" s="305"/>
      <c r="C2603" s="305"/>
      <c r="D2603" s="303" t="s">
        <v>263</v>
      </c>
      <c r="E2603" s="303" t="s">
        <v>262</v>
      </c>
      <c r="F2603" s="308" t="s">
        <v>4278</v>
      </c>
      <c r="G2603" s="257" t="s">
        <v>4279</v>
      </c>
    </row>
    <row r="2604" spans="1:7" ht="16.5">
      <c r="A2604" s="305" t="s">
        <v>2001</v>
      </c>
      <c r="B2604" s="305"/>
      <c r="C2604" s="305"/>
      <c r="D2604" s="305"/>
      <c r="E2604" s="305"/>
      <c r="F2604" s="306"/>
      <c r="G2604" s="249"/>
    </row>
    <row r="2605" spans="1:7">
      <c r="A2605" s="304"/>
      <c r="B2605" s="304"/>
      <c r="C2605" s="305"/>
      <c r="D2605" s="304"/>
      <c r="E2605" s="309"/>
      <c r="F2605" s="310"/>
      <c r="G2605" s="261">
        <f>E2605*F2605</f>
        <v>0</v>
      </c>
    </row>
    <row r="2606" spans="1:7">
      <c r="A2606" s="304" t="s">
        <v>1904</v>
      </c>
      <c r="B2606" s="304"/>
      <c r="C2606" s="304"/>
      <c r="D2606" s="304"/>
      <c r="E2606" s="304"/>
      <c r="F2606" s="311"/>
      <c r="G2606" s="261">
        <f>SUM(G2605)</f>
        <v>0</v>
      </c>
    </row>
    <row r="2607" spans="1:7" ht="16.5">
      <c r="A2607" s="305" t="s">
        <v>2003</v>
      </c>
      <c r="B2607" s="305"/>
      <c r="C2607" s="305"/>
      <c r="D2607" s="305"/>
      <c r="E2607" s="305"/>
      <c r="F2607" s="306"/>
      <c r="G2607" s="249"/>
    </row>
    <row r="2608" spans="1:7">
      <c r="A2608" s="304"/>
      <c r="B2608" s="304"/>
      <c r="C2608" s="305"/>
      <c r="D2608" s="304"/>
      <c r="E2608" s="309"/>
      <c r="F2608" s="310"/>
      <c r="G2608" s="261">
        <f>E2608*F2608</f>
        <v>0</v>
      </c>
    </row>
    <row r="2609" spans="1:7">
      <c r="A2609" s="304"/>
      <c r="B2609" s="304"/>
      <c r="C2609" s="305"/>
      <c r="D2609" s="304"/>
      <c r="E2609" s="309"/>
      <c r="F2609" s="310"/>
      <c r="G2609" s="261">
        <f>E2609*F2609</f>
        <v>0</v>
      </c>
    </row>
    <row r="2610" spans="1:7">
      <c r="A2610" s="305"/>
      <c r="B2610" s="305"/>
      <c r="C2610" s="305"/>
      <c r="D2610" s="305"/>
      <c r="E2610" s="305"/>
      <c r="F2610" s="306"/>
      <c r="G2610" s="249"/>
    </row>
    <row r="2611" spans="1:7">
      <c r="A2611" s="304" t="s">
        <v>1904</v>
      </c>
      <c r="B2611" s="304"/>
      <c r="C2611" s="304"/>
      <c r="D2611" s="304"/>
      <c r="E2611" s="304"/>
      <c r="F2611" s="311"/>
      <c r="G2611" s="261">
        <f>SUM(G2608:G2610)</f>
        <v>0</v>
      </c>
    </row>
    <row r="2612" spans="1:7" ht="24.75">
      <c r="A2612" s="305" t="s">
        <v>2006</v>
      </c>
      <c r="B2612" s="305"/>
      <c r="C2612" s="305"/>
      <c r="D2612" s="305"/>
      <c r="E2612" s="305"/>
      <c r="F2612" s="306"/>
      <c r="G2612" s="249"/>
    </row>
    <row r="2613" spans="1:7" ht="24.75">
      <c r="A2613" s="304" t="s">
        <v>9</v>
      </c>
      <c r="B2613" s="304" t="s">
        <v>34</v>
      </c>
      <c r="C2613" s="305" t="s">
        <v>4361</v>
      </c>
      <c r="D2613" s="304" t="s">
        <v>4281</v>
      </c>
      <c r="E2613" s="309">
        <v>1</v>
      </c>
      <c r="F2613" s="310">
        <v>38.850158497927339</v>
      </c>
      <c r="G2613" s="261">
        <f>E2613*F2613</f>
        <v>38.850158497927339</v>
      </c>
    </row>
    <row r="2614" spans="1:7">
      <c r="A2614" s="304" t="s">
        <v>1904</v>
      </c>
      <c r="B2614" s="304"/>
      <c r="C2614" s="304"/>
      <c r="D2614" s="304"/>
      <c r="E2614" s="304"/>
      <c r="F2614" s="311"/>
      <c r="G2614" s="261">
        <f>SUM(G2613)</f>
        <v>38.850158497927339</v>
      </c>
    </row>
    <row r="2615" spans="1:7">
      <c r="A2615" s="313" t="s">
        <v>4273</v>
      </c>
      <c r="B2615" s="304"/>
      <c r="C2615" s="304"/>
      <c r="D2615" s="304"/>
      <c r="E2615" s="304"/>
      <c r="F2615" s="311"/>
      <c r="G2615" s="261">
        <f>G2606+G2611+G2614</f>
        <v>38.850158497927339</v>
      </c>
    </row>
    <row r="2616" spans="1:7">
      <c r="A2616" s="313" t="s">
        <v>4271</v>
      </c>
      <c r="B2616" s="304"/>
      <c r="C2616" s="304"/>
      <c r="D2616" s="304"/>
      <c r="E2616" s="304"/>
      <c r="F2616" s="312">
        <v>0.2303</v>
      </c>
      <c r="G2616" s="261">
        <f>F2616*G2615</f>
        <v>8.9471915020726662</v>
      </c>
    </row>
    <row r="2617" spans="1:7" ht="24.75">
      <c r="A2617" s="307" t="s">
        <v>4280</v>
      </c>
      <c r="B2617" s="305"/>
      <c r="C2617" s="305"/>
      <c r="D2617" s="305"/>
      <c r="E2617" s="305"/>
      <c r="F2617" s="306"/>
      <c r="G2617" s="252">
        <f>SUM(G2615:G2616)</f>
        <v>47.797350000000009</v>
      </c>
    </row>
    <row r="2618" spans="1:7">
      <c r="A2618" s="305"/>
      <c r="B2618" s="305"/>
      <c r="C2618" s="305"/>
      <c r="D2618" s="305"/>
      <c r="E2618" s="305"/>
      <c r="F2618" s="306"/>
      <c r="G2618" s="252"/>
    </row>
    <row r="2619" spans="1:7" ht="16.5">
      <c r="A2619" s="303" t="s">
        <v>50</v>
      </c>
      <c r="B2619" s="303" t="s">
        <v>31</v>
      </c>
      <c r="C2619" s="304" t="s">
        <v>4337</v>
      </c>
      <c r="D2619" s="305"/>
      <c r="E2619" s="305"/>
      <c r="F2619" s="306"/>
      <c r="G2619" s="252" t="s">
        <v>30</v>
      </c>
    </row>
    <row r="2620" spans="1:7">
      <c r="A2620" s="305"/>
      <c r="B2620" s="305"/>
      <c r="C2620" s="305"/>
      <c r="D2620" s="305"/>
      <c r="E2620" s="305"/>
      <c r="F2620" s="305"/>
      <c r="G2620" s="249"/>
    </row>
    <row r="2621" spans="1:7">
      <c r="A2621" s="307" t="s">
        <v>4274</v>
      </c>
      <c r="B2621" s="305"/>
      <c r="C2621" s="305"/>
      <c r="D2621" s="303" t="s">
        <v>263</v>
      </c>
      <c r="E2621" s="303" t="s">
        <v>262</v>
      </c>
      <c r="F2621" s="308" t="s">
        <v>4278</v>
      </c>
      <c r="G2621" s="257" t="s">
        <v>4279</v>
      </c>
    </row>
    <row r="2622" spans="1:7" ht="16.5">
      <c r="A2622" s="305" t="s">
        <v>2001</v>
      </c>
      <c r="B2622" s="305"/>
      <c r="C2622" s="305"/>
      <c r="D2622" s="305"/>
      <c r="E2622" s="305"/>
      <c r="F2622" s="306"/>
      <c r="G2622" s="249"/>
    </row>
    <row r="2623" spans="1:7">
      <c r="A2623" s="304"/>
      <c r="B2623" s="304"/>
      <c r="C2623" s="305"/>
      <c r="D2623" s="304"/>
      <c r="E2623" s="309"/>
      <c r="F2623" s="310"/>
      <c r="G2623" s="261">
        <f>E2623*F2623</f>
        <v>0</v>
      </c>
    </row>
    <row r="2624" spans="1:7">
      <c r="A2624" s="304" t="s">
        <v>1904</v>
      </c>
      <c r="B2624" s="304"/>
      <c r="C2624" s="304"/>
      <c r="D2624" s="304"/>
      <c r="E2624" s="304"/>
      <c r="F2624" s="311"/>
      <c r="G2624" s="261">
        <f>SUM(G2623)</f>
        <v>0</v>
      </c>
    </row>
    <row r="2625" spans="1:7" ht="16.5">
      <c r="A2625" s="305" t="s">
        <v>2003</v>
      </c>
      <c r="B2625" s="305"/>
      <c r="C2625" s="305"/>
      <c r="D2625" s="305"/>
      <c r="E2625" s="305"/>
      <c r="F2625" s="306"/>
      <c r="G2625" s="249"/>
    </row>
    <row r="2626" spans="1:7">
      <c r="A2626" s="304"/>
      <c r="B2626" s="304"/>
      <c r="C2626" s="305"/>
      <c r="D2626" s="304"/>
      <c r="E2626" s="309"/>
      <c r="F2626" s="310"/>
      <c r="G2626" s="261">
        <f>E2626*F2626</f>
        <v>0</v>
      </c>
    </row>
    <row r="2627" spans="1:7">
      <c r="A2627" s="304"/>
      <c r="B2627" s="304"/>
      <c r="C2627" s="305"/>
      <c r="D2627" s="304"/>
      <c r="E2627" s="309"/>
      <c r="F2627" s="310"/>
      <c r="G2627" s="261">
        <f>E2627*F2627</f>
        <v>0</v>
      </c>
    </row>
    <row r="2628" spans="1:7">
      <c r="A2628" s="305"/>
      <c r="B2628" s="305"/>
      <c r="C2628" s="305"/>
      <c r="D2628" s="305"/>
      <c r="E2628" s="305"/>
      <c r="F2628" s="306"/>
      <c r="G2628" s="249"/>
    </row>
    <row r="2629" spans="1:7">
      <c r="A2629" s="304" t="s">
        <v>1904</v>
      </c>
      <c r="B2629" s="304"/>
      <c r="C2629" s="304"/>
      <c r="D2629" s="304"/>
      <c r="E2629" s="304"/>
      <c r="F2629" s="311"/>
      <c r="G2629" s="261">
        <f>SUM(G2626:G2628)</f>
        <v>0</v>
      </c>
    </row>
    <row r="2630" spans="1:7" ht="24.75">
      <c r="A2630" s="305" t="s">
        <v>2006</v>
      </c>
      <c r="B2630" s="305"/>
      <c r="C2630" s="305"/>
      <c r="D2630" s="305"/>
      <c r="E2630" s="305"/>
      <c r="F2630" s="306"/>
      <c r="G2630" s="249"/>
    </row>
    <row r="2631" spans="1:7" ht="16.5">
      <c r="A2631" s="304" t="s">
        <v>9</v>
      </c>
      <c r="B2631" s="304" t="s">
        <v>4335</v>
      </c>
      <c r="C2631" s="305" t="s">
        <v>4336</v>
      </c>
      <c r="D2631" s="304" t="s">
        <v>30</v>
      </c>
      <c r="E2631" s="309">
        <v>1</v>
      </c>
      <c r="F2631" s="310">
        <v>6.7933918556449653</v>
      </c>
      <c r="G2631" s="261">
        <f>E2631*F2631</f>
        <v>6.7933918556449653</v>
      </c>
    </row>
    <row r="2632" spans="1:7">
      <c r="A2632" s="304" t="s">
        <v>1904</v>
      </c>
      <c r="B2632" s="304"/>
      <c r="C2632" s="304"/>
      <c r="D2632" s="304"/>
      <c r="E2632" s="304"/>
      <c r="F2632" s="311"/>
      <c r="G2632" s="261">
        <f>SUM(G2631)</f>
        <v>6.7933918556449653</v>
      </c>
    </row>
    <row r="2633" spans="1:7">
      <c r="A2633" s="313" t="s">
        <v>4273</v>
      </c>
      <c r="B2633" s="304"/>
      <c r="C2633" s="304"/>
      <c r="D2633" s="304"/>
      <c r="E2633" s="304"/>
      <c r="F2633" s="311"/>
      <c r="G2633" s="261">
        <f>G2624+G2629+G2632</f>
        <v>6.7933918556449653</v>
      </c>
    </row>
    <row r="2634" spans="1:7">
      <c r="A2634" s="313" t="s">
        <v>4271</v>
      </c>
      <c r="B2634" s="304"/>
      <c r="C2634" s="304"/>
      <c r="D2634" s="304"/>
      <c r="E2634" s="304"/>
      <c r="F2634" s="312">
        <v>0.2303</v>
      </c>
      <c r="G2634" s="261">
        <f>F2634*G2633</f>
        <v>1.5645181443550356</v>
      </c>
    </row>
    <row r="2635" spans="1:7" ht="24.75">
      <c r="A2635" s="307" t="s">
        <v>4280</v>
      </c>
      <c r="B2635" s="305"/>
      <c r="C2635" s="305"/>
      <c r="D2635" s="305"/>
      <c r="E2635" s="305"/>
      <c r="F2635" s="306"/>
      <c r="G2635" s="252">
        <f>G2633+G2634</f>
        <v>8.3579100000000004</v>
      </c>
    </row>
    <row r="2636" spans="1:7">
      <c r="A2636" s="305"/>
      <c r="B2636" s="305"/>
      <c r="C2636" s="305"/>
      <c r="D2636" s="305"/>
      <c r="E2636" s="305"/>
      <c r="F2636" s="306"/>
      <c r="G2636" s="252"/>
    </row>
    <row r="2637" spans="1:7" ht="33">
      <c r="A2637" s="303" t="s">
        <v>49</v>
      </c>
      <c r="B2637" s="303" t="s">
        <v>28</v>
      </c>
      <c r="C2637" s="304" t="s">
        <v>4386</v>
      </c>
      <c r="D2637" s="305"/>
      <c r="E2637" s="305"/>
      <c r="F2637" s="306"/>
      <c r="G2637" s="252" t="s">
        <v>4314</v>
      </c>
    </row>
    <row r="2638" spans="1:7">
      <c r="A2638" s="305"/>
      <c r="B2638" s="305"/>
      <c r="C2638" s="305"/>
      <c r="D2638" s="305"/>
      <c r="E2638" s="305"/>
      <c r="F2638" s="305"/>
      <c r="G2638" s="249"/>
    </row>
    <row r="2639" spans="1:7">
      <c r="A2639" s="307" t="s">
        <v>4274</v>
      </c>
      <c r="B2639" s="305"/>
      <c r="C2639" s="305"/>
      <c r="D2639" s="303" t="s">
        <v>263</v>
      </c>
      <c r="E2639" s="303" t="s">
        <v>262</v>
      </c>
      <c r="F2639" s="308" t="s">
        <v>4278</v>
      </c>
      <c r="G2639" s="257" t="s">
        <v>4279</v>
      </c>
    </row>
    <row r="2640" spans="1:7" ht="16.5">
      <c r="A2640" s="305" t="s">
        <v>2001</v>
      </c>
      <c r="B2640" s="305"/>
      <c r="C2640" s="305"/>
      <c r="D2640" s="305"/>
      <c r="E2640" s="305"/>
      <c r="F2640" s="306"/>
      <c r="G2640" s="249"/>
    </row>
    <row r="2641" spans="1:7">
      <c r="A2641" s="304"/>
      <c r="B2641" s="304"/>
      <c r="C2641" s="305"/>
      <c r="D2641" s="304"/>
      <c r="E2641" s="309"/>
      <c r="F2641" s="310"/>
      <c r="G2641" s="261">
        <f>E2641*F2641</f>
        <v>0</v>
      </c>
    </row>
    <row r="2642" spans="1:7">
      <c r="A2642" s="304" t="s">
        <v>1904</v>
      </c>
      <c r="B2642" s="304"/>
      <c r="C2642" s="304"/>
      <c r="D2642" s="304"/>
      <c r="E2642" s="304"/>
      <c r="F2642" s="311"/>
      <c r="G2642" s="261">
        <f>SUM(G2641)</f>
        <v>0</v>
      </c>
    </row>
    <row r="2643" spans="1:7" ht="16.5">
      <c r="A2643" s="305" t="s">
        <v>2003</v>
      </c>
      <c r="B2643" s="305"/>
      <c r="C2643" s="305"/>
      <c r="D2643" s="305"/>
      <c r="E2643" s="305"/>
      <c r="F2643" s="306"/>
      <c r="G2643" s="249"/>
    </row>
    <row r="2644" spans="1:7">
      <c r="A2644" s="304"/>
      <c r="B2644" s="304"/>
      <c r="C2644" s="305"/>
      <c r="D2644" s="304"/>
      <c r="E2644" s="309"/>
      <c r="F2644" s="310"/>
      <c r="G2644" s="261">
        <f>E2644*F2644</f>
        <v>0</v>
      </c>
    </row>
    <row r="2645" spans="1:7">
      <c r="A2645" s="304"/>
      <c r="B2645" s="304"/>
      <c r="C2645" s="305"/>
      <c r="D2645" s="304"/>
      <c r="E2645" s="309"/>
      <c r="F2645" s="310"/>
      <c r="G2645" s="261">
        <f>E2645*F2645</f>
        <v>0</v>
      </c>
    </row>
    <row r="2646" spans="1:7">
      <c r="A2646" s="305"/>
      <c r="B2646" s="305"/>
      <c r="C2646" s="305"/>
      <c r="D2646" s="305"/>
      <c r="E2646" s="305"/>
      <c r="F2646" s="306"/>
      <c r="G2646" s="249"/>
    </row>
    <row r="2647" spans="1:7">
      <c r="A2647" s="304" t="s">
        <v>1904</v>
      </c>
      <c r="B2647" s="304"/>
      <c r="C2647" s="304"/>
      <c r="D2647" s="304"/>
      <c r="E2647" s="304"/>
      <c r="F2647" s="311"/>
      <c r="G2647" s="261">
        <f>SUM(G2644:G2646)</f>
        <v>0</v>
      </c>
    </row>
    <row r="2648" spans="1:7" ht="24.75">
      <c r="A2648" s="305" t="s">
        <v>2006</v>
      </c>
      <c r="B2648" s="305"/>
      <c r="C2648" s="305"/>
      <c r="D2648" s="305"/>
      <c r="E2648" s="305"/>
      <c r="F2648" s="306"/>
      <c r="G2648" s="249"/>
    </row>
    <row r="2649" spans="1:7" ht="24.75">
      <c r="A2649" s="304" t="s">
        <v>9</v>
      </c>
      <c r="B2649" s="304" t="s">
        <v>4387</v>
      </c>
      <c r="C2649" s="305" t="s">
        <v>4388</v>
      </c>
      <c r="D2649" s="304" t="s">
        <v>4314</v>
      </c>
      <c r="E2649" s="309">
        <v>1</v>
      </c>
      <c r="F2649" s="310">
        <v>293.7100707144599</v>
      </c>
      <c r="G2649" s="261">
        <f>E2649*F2649</f>
        <v>293.7100707144599</v>
      </c>
    </row>
    <row r="2650" spans="1:7">
      <c r="A2650" s="304" t="s">
        <v>1904</v>
      </c>
      <c r="B2650" s="304"/>
      <c r="C2650" s="304"/>
      <c r="D2650" s="304"/>
      <c r="E2650" s="304"/>
      <c r="F2650" s="311"/>
      <c r="G2650" s="261">
        <f>SUM(G2649)</f>
        <v>293.7100707144599</v>
      </c>
    </row>
    <row r="2651" spans="1:7">
      <c r="A2651" s="313" t="s">
        <v>4273</v>
      </c>
      <c r="B2651" s="304"/>
      <c r="C2651" s="304"/>
      <c r="D2651" s="304"/>
      <c r="E2651" s="304"/>
      <c r="F2651" s="311"/>
      <c r="G2651" s="261">
        <f>G2642+G2647+G2650</f>
        <v>293.7100707144599</v>
      </c>
    </row>
    <row r="2652" spans="1:7">
      <c r="A2652" s="313" t="s">
        <v>4271</v>
      </c>
      <c r="B2652" s="304"/>
      <c r="C2652" s="304"/>
      <c r="D2652" s="304"/>
      <c r="E2652" s="304"/>
      <c r="F2652" s="312">
        <v>0.2303</v>
      </c>
      <c r="G2652" s="261">
        <f>F2652*G2651</f>
        <v>67.641429285540113</v>
      </c>
    </row>
    <row r="2653" spans="1:7" ht="24.75">
      <c r="A2653" s="307" t="s">
        <v>4280</v>
      </c>
      <c r="B2653" s="305"/>
      <c r="C2653" s="305"/>
      <c r="D2653" s="305"/>
      <c r="E2653" s="305"/>
      <c r="F2653" s="306"/>
      <c r="G2653" s="252">
        <f>G2651+G2652</f>
        <v>361.35149999999999</v>
      </c>
    </row>
    <row r="2654" spans="1:7">
      <c r="A2654" s="305"/>
      <c r="B2654" s="305"/>
      <c r="C2654" s="305"/>
      <c r="D2654" s="305"/>
      <c r="E2654" s="305"/>
      <c r="F2654" s="306"/>
      <c r="G2654" s="252"/>
    </row>
    <row r="2655" spans="1:7" ht="33">
      <c r="A2655" s="303" t="s">
        <v>48</v>
      </c>
      <c r="B2655" s="303" t="s">
        <v>41</v>
      </c>
      <c r="C2655" s="304" t="s">
        <v>4402</v>
      </c>
      <c r="D2655" s="305"/>
      <c r="E2655" s="305"/>
      <c r="F2655" s="306"/>
      <c r="G2655" s="252" t="s">
        <v>40</v>
      </c>
    </row>
    <row r="2656" spans="1:7">
      <c r="A2656" s="305"/>
      <c r="B2656" s="305"/>
      <c r="C2656" s="305"/>
      <c r="D2656" s="305"/>
      <c r="E2656" s="305"/>
      <c r="F2656" s="305"/>
      <c r="G2656" s="249"/>
    </row>
    <row r="2657" spans="1:7">
      <c r="A2657" s="307" t="s">
        <v>4274</v>
      </c>
      <c r="B2657" s="305"/>
      <c r="C2657" s="305"/>
      <c r="D2657" s="303" t="s">
        <v>263</v>
      </c>
      <c r="E2657" s="303" t="s">
        <v>262</v>
      </c>
      <c r="F2657" s="308" t="s">
        <v>4278</v>
      </c>
      <c r="G2657" s="257" t="s">
        <v>4279</v>
      </c>
    </row>
    <row r="2658" spans="1:7" ht="16.5">
      <c r="A2658" s="305" t="s">
        <v>2001</v>
      </c>
      <c r="B2658" s="305"/>
      <c r="C2658" s="305"/>
      <c r="D2658" s="305"/>
      <c r="E2658" s="305"/>
      <c r="F2658" s="306"/>
      <c r="G2658" s="249"/>
    </row>
    <row r="2659" spans="1:7">
      <c r="A2659" s="304"/>
      <c r="B2659" s="304"/>
      <c r="C2659" s="305"/>
      <c r="D2659" s="304"/>
      <c r="E2659" s="309"/>
      <c r="F2659" s="310"/>
      <c r="G2659" s="261">
        <f>E2659*F2659</f>
        <v>0</v>
      </c>
    </row>
    <row r="2660" spans="1:7">
      <c r="A2660" s="304" t="s">
        <v>1904</v>
      </c>
      <c r="B2660" s="304"/>
      <c r="C2660" s="304"/>
      <c r="D2660" s="304"/>
      <c r="E2660" s="304"/>
      <c r="F2660" s="311"/>
      <c r="G2660" s="261">
        <f>SUM(G2659)</f>
        <v>0</v>
      </c>
    </row>
    <row r="2661" spans="1:7" ht="16.5">
      <c r="A2661" s="305" t="s">
        <v>2003</v>
      </c>
      <c r="B2661" s="305"/>
      <c r="C2661" s="305"/>
      <c r="D2661" s="305"/>
      <c r="E2661" s="305"/>
      <c r="F2661" s="306"/>
      <c r="G2661" s="249"/>
    </row>
    <row r="2662" spans="1:7">
      <c r="A2662" s="304"/>
      <c r="B2662" s="304"/>
      <c r="C2662" s="305"/>
      <c r="D2662" s="304"/>
      <c r="E2662" s="309"/>
      <c r="F2662" s="310"/>
      <c r="G2662" s="261">
        <f>E2662*F2662</f>
        <v>0</v>
      </c>
    </row>
    <row r="2663" spans="1:7">
      <c r="A2663" s="304"/>
      <c r="B2663" s="304"/>
      <c r="C2663" s="305"/>
      <c r="D2663" s="304"/>
      <c r="E2663" s="309"/>
      <c r="F2663" s="310"/>
      <c r="G2663" s="261">
        <f>E2663*F2663</f>
        <v>0</v>
      </c>
    </row>
    <row r="2664" spans="1:7">
      <c r="A2664" s="305"/>
      <c r="B2664" s="305"/>
      <c r="C2664" s="305"/>
      <c r="D2664" s="305"/>
      <c r="E2664" s="305"/>
      <c r="F2664" s="306"/>
      <c r="G2664" s="249"/>
    </row>
    <row r="2665" spans="1:7">
      <c r="A2665" s="304" t="s">
        <v>1904</v>
      </c>
      <c r="B2665" s="304"/>
      <c r="C2665" s="304"/>
      <c r="D2665" s="304"/>
      <c r="E2665" s="304"/>
      <c r="F2665" s="311"/>
      <c r="G2665" s="261">
        <f>SUM(G2662:G2664)</f>
        <v>0</v>
      </c>
    </row>
    <row r="2666" spans="1:7" ht="24.75">
      <c r="A2666" s="305" t="s">
        <v>2006</v>
      </c>
      <c r="B2666" s="305"/>
      <c r="C2666" s="305"/>
      <c r="D2666" s="305"/>
      <c r="E2666" s="305"/>
      <c r="F2666" s="306"/>
      <c r="G2666" s="249"/>
    </row>
    <row r="2667" spans="1:7" ht="24.75">
      <c r="A2667" s="304" t="s">
        <v>9</v>
      </c>
      <c r="B2667" s="304" t="s">
        <v>4401</v>
      </c>
      <c r="C2667" s="305" t="s">
        <v>4388</v>
      </c>
      <c r="D2667" s="304" t="s">
        <v>40</v>
      </c>
      <c r="E2667" s="309">
        <v>1</v>
      </c>
      <c r="F2667" s="310">
        <v>1.7665691294806145</v>
      </c>
      <c r="G2667" s="261">
        <f>E2667*F2667</f>
        <v>1.7665691294806145</v>
      </c>
    </row>
    <row r="2668" spans="1:7">
      <c r="A2668" s="304" t="s">
        <v>1904</v>
      </c>
      <c r="B2668" s="304"/>
      <c r="C2668" s="304"/>
      <c r="D2668" s="304"/>
      <c r="E2668" s="304"/>
      <c r="F2668" s="311"/>
      <c r="G2668" s="261">
        <f>SUM(G2667)</f>
        <v>1.7665691294806145</v>
      </c>
    </row>
    <row r="2669" spans="1:7">
      <c r="A2669" s="313" t="s">
        <v>4273</v>
      </c>
      <c r="B2669" s="304"/>
      <c r="C2669" s="304"/>
      <c r="D2669" s="304"/>
      <c r="E2669" s="304"/>
      <c r="F2669" s="311"/>
      <c r="G2669" s="261">
        <f>G2660+G2665+G2668</f>
        <v>1.7665691294806145</v>
      </c>
    </row>
    <row r="2670" spans="1:7">
      <c r="A2670" s="313" t="s">
        <v>4271</v>
      </c>
      <c r="B2670" s="304"/>
      <c r="C2670" s="304"/>
      <c r="D2670" s="304"/>
      <c r="E2670" s="304"/>
      <c r="F2670" s="312">
        <v>0.2303</v>
      </c>
      <c r="G2670" s="261">
        <f>F2670*G2669</f>
        <v>0.40684087051938556</v>
      </c>
    </row>
    <row r="2671" spans="1:7" ht="24.75">
      <c r="A2671" s="307" t="s">
        <v>4280</v>
      </c>
      <c r="B2671" s="305"/>
      <c r="C2671" s="305"/>
      <c r="D2671" s="305"/>
      <c r="E2671" s="305"/>
      <c r="F2671" s="306"/>
      <c r="G2671" s="252">
        <f>G2669+G2670</f>
        <v>2.1734100000000001</v>
      </c>
    </row>
    <row r="2672" spans="1:7">
      <c r="A2672" s="305"/>
      <c r="B2672" s="305"/>
      <c r="C2672" s="305"/>
      <c r="D2672" s="305"/>
      <c r="E2672" s="305"/>
      <c r="F2672" s="306"/>
      <c r="G2672" s="252"/>
    </row>
    <row r="2673" spans="1:7" ht="24.75">
      <c r="A2673" s="303" t="s">
        <v>47</v>
      </c>
      <c r="B2673" s="303" t="s">
        <v>38</v>
      </c>
      <c r="C2673" s="304" t="s">
        <v>4405</v>
      </c>
      <c r="D2673" s="305"/>
      <c r="E2673" s="305"/>
      <c r="F2673" s="306"/>
      <c r="G2673" s="252" t="s">
        <v>4314</v>
      </c>
    </row>
    <row r="2674" spans="1:7">
      <c r="A2674" s="305"/>
      <c r="B2674" s="305"/>
      <c r="C2674" s="305"/>
      <c r="D2674" s="305"/>
      <c r="E2674" s="305"/>
      <c r="F2674" s="305"/>
      <c r="G2674" s="249"/>
    </row>
    <row r="2675" spans="1:7">
      <c r="A2675" s="307" t="s">
        <v>4274</v>
      </c>
      <c r="B2675" s="305"/>
      <c r="C2675" s="305"/>
      <c r="D2675" s="303" t="s">
        <v>263</v>
      </c>
      <c r="E2675" s="303" t="s">
        <v>262</v>
      </c>
      <c r="F2675" s="308" t="s">
        <v>4278</v>
      </c>
      <c r="G2675" s="257" t="s">
        <v>4279</v>
      </c>
    </row>
    <row r="2676" spans="1:7" ht="16.5">
      <c r="A2676" s="305" t="s">
        <v>2001</v>
      </c>
      <c r="B2676" s="305"/>
      <c r="C2676" s="305"/>
      <c r="D2676" s="305"/>
      <c r="E2676" s="305"/>
      <c r="F2676" s="306"/>
      <c r="G2676" s="249"/>
    </row>
    <row r="2677" spans="1:7">
      <c r="A2677" s="304"/>
      <c r="B2677" s="304"/>
      <c r="C2677" s="305"/>
      <c r="D2677" s="304"/>
      <c r="E2677" s="309"/>
      <c r="F2677" s="310"/>
      <c r="G2677" s="261">
        <f>E2677*F2677</f>
        <v>0</v>
      </c>
    </row>
    <row r="2678" spans="1:7">
      <c r="A2678" s="304" t="s">
        <v>1904</v>
      </c>
      <c r="B2678" s="304"/>
      <c r="C2678" s="304"/>
      <c r="D2678" s="304"/>
      <c r="E2678" s="304"/>
      <c r="F2678" s="311"/>
      <c r="G2678" s="261">
        <f>SUM(G2677)</f>
        <v>0</v>
      </c>
    </row>
    <row r="2679" spans="1:7" ht="16.5">
      <c r="A2679" s="305" t="s">
        <v>2003</v>
      </c>
      <c r="B2679" s="305"/>
      <c r="C2679" s="305"/>
      <c r="D2679" s="305"/>
      <c r="E2679" s="305"/>
      <c r="F2679" s="306"/>
      <c r="G2679" s="249"/>
    </row>
    <row r="2680" spans="1:7">
      <c r="A2680" s="304"/>
      <c r="B2680" s="304"/>
      <c r="C2680" s="305"/>
      <c r="D2680" s="304"/>
      <c r="E2680" s="309"/>
      <c r="F2680" s="310"/>
      <c r="G2680" s="261">
        <f>E2680*F2680</f>
        <v>0</v>
      </c>
    </row>
    <row r="2681" spans="1:7">
      <c r="A2681" s="304"/>
      <c r="B2681" s="304"/>
      <c r="C2681" s="305"/>
      <c r="D2681" s="304"/>
      <c r="E2681" s="309"/>
      <c r="F2681" s="310"/>
      <c r="G2681" s="261">
        <f>E2681*F2681</f>
        <v>0</v>
      </c>
    </row>
    <row r="2682" spans="1:7">
      <c r="A2682" s="305"/>
      <c r="B2682" s="305"/>
      <c r="C2682" s="305"/>
      <c r="D2682" s="305"/>
      <c r="E2682" s="305"/>
      <c r="F2682" s="306"/>
      <c r="G2682" s="249"/>
    </row>
    <row r="2683" spans="1:7">
      <c r="A2683" s="304" t="s">
        <v>1904</v>
      </c>
      <c r="B2683" s="304"/>
      <c r="C2683" s="304"/>
      <c r="D2683" s="304"/>
      <c r="E2683" s="304"/>
      <c r="F2683" s="311"/>
      <c r="G2683" s="261">
        <f>SUM(G2680:G2682)</f>
        <v>0</v>
      </c>
    </row>
    <row r="2684" spans="1:7" ht="24.75">
      <c r="A2684" s="305" t="s">
        <v>2006</v>
      </c>
      <c r="B2684" s="305"/>
      <c r="C2684" s="305"/>
      <c r="D2684" s="305"/>
      <c r="E2684" s="305"/>
      <c r="F2684" s="306"/>
      <c r="G2684" s="249"/>
    </row>
    <row r="2685" spans="1:7" ht="33">
      <c r="A2685" s="304" t="s">
        <v>9</v>
      </c>
      <c r="B2685" s="304" t="s">
        <v>4404</v>
      </c>
      <c r="C2685" s="305" t="s">
        <v>4406</v>
      </c>
      <c r="D2685" s="304" t="s">
        <v>4314</v>
      </c>
      <c r="E2685" s="309">
        <v>1</v>
      </c>
      <c r="F2685" s="310">
        <v>8.172177517678616</v>
      </c>
      <c r="G2685" s="261">
        <f>E2685*F2685</f>
        <v>8.172177517678616</v>
      </c>
    </row>
    <row r="2686" spans="1:7">
      <c r="A2686" s="304" t="s">
        <v>1904</v>
      </c>
      <c r="B2686" s="304"/>
      <c r="C2686" s="304"/>
      <c r="D2686" s="304"/>
      <c r="E2686" s="304"/>
      <c r="F2686" s="311"/>
      <c r="G2686" s="261">
        <f>SUM(G2685)</f>
        <v>8.172177517678616</v>
      </c>
    </row>
    <row r="2687" spans="1:7">
      <c r="A2687" s="313" t="s">
        <v>4273</v>
      </c>
      <c r="B2687" s="304"/>
      <c r="C2687" s="304"/>
      <c r="D2687" s="304"/>
      <c r="E2687" s="304"/>
      <c r="F2687" s="311"/>
      <c r="G2687" s="261">
        <f>G2678+G2683+G2686</f>
        <v>8.172177517678616</v>
      </c>
    </row>
    <row r="2688" spans="1:7">
      <c r="A2688" s="313" t="s">
        <v>4271</v>
      </c>
      <c r="B2688" s="304"/>
      <c r="C2688" s="304"/>
      <c r="D2688" s="304"/>
      <c r="E2688" s="304"/>
      <c r="F2688" s="312">
        <v>0.2303</v>
      </c>
      <c r="G2688" s="261">
        <f>F2688*G2687</f>
        <v>1.8820524823213853</v>
      </c>
    </row>
    <row r="2689" spans="1:7" ht="24.75">
      <c r="A2689" s="307" t="s">
        <v>4280</v>
      </c>
      <c r="B2689" s="305"/>
      <c r="C2689" s="305"/>
      <c r="D2689" s="305"/>
      <c r="E2689" s="305"/>
      <c r="F2689" s="306"/>
      <c r="G2689" s="252">
        <f>G2687+G2688</f>
        <v>10.05423</v>
      </c>
    </row>
    <row r="2690" spans="1:7">
      <c r="A2690" s="305"/>
      <c r="B2690" s="305"/>
      <c r="C2690" s="305"/>
      <c r="D2690" s="305"/>
      <c r="E2690" s="305"/>
      <c r="F2690" s="306"/>
      <c r="G2690" s="252"/>
    </row>
    <row r="2691" spans="1:7" ht="24.75">
      <c r="A2691" s="303" t="s">
        <v>45</v>
      </c>
      <c r="B2691" s="303" t="s">
        <v>34</v>
      </c>
      <c r="C2691" s="303" t="s">
        <v>4400</v>
      </c>
      <c r="D2691" s="305"/>
      <c r="E2691" s="305"/>
      <c r="F2691" s="306"/>
      <c r="G2691" s="252" t="s">
        <v>4281</v>
      </c>
    </row>
    <row r="2692" spans="1:7">
      <c r="A2692" s="305"/>
      <c r="B2692" s="305"/>
      <c r="C2692" s="305"/>
      <c r="D2692" s="305"/>
      <c r="E2692" s="305"/>
      <c r="F2692" s="305"/>
      <c r="G2692" s="249"/>
    </row>
    <row r="2693" spans="1:7">
      <c r="A2693" s="307" t="s">
        <v>4274</v>
      </c>
      <c r="B2693" s="305"/>
      <c r="C2693" s="305"/>
      <c r="D2693" s="303" t="s">
        <v>263</v>
      </c>
      <c r="E2693" s="303" t="s">
        <v>262</v>
      </c>
      <c r="F2693" s="308" t="s">
        <v>4278</v>
      </c>
      <c r="G2693" s="257" t="s">
        <v>4279</v>
      </c>
    </row>
    <row r="2694" spans="1:7" ht="16.5">
      <c r="A2694" s="305" t="s">
        <v>2001</v>
      </c>
      <c r="B2694" s="305"/>
      <c r="C2694" s="305"/>
      <c r="D2694" s="305"/>
      <c r="E2694" s="305"/>
      <c r="F2694" s="306"/>
      <c r="G2694" s="249"/>
    </row>
    <row r="2695" spans="1:7">
      <c r="A2695" s="304"/>
      <c r="B2695" s="304"/>
      <c r="C2695" s="305"/>
      <c r="D2695" s="304"/>
      <c r="E2695" s="309"/>
      <c r="F2695" s="310"/>
      <c r="G2695" s="261">
        <f>E2695*F2695</f>
        <v>0</v>
      </c>
    </row>
    <row r="2696" spans="1:7">
      <c r="A2696" s="304" t="s">
        <v>1904</v>
      </c>
      <c r="B2696" s="304"/>
      <c r="C2696" s="304"/>
      <c r="D2696" s="304"/>
      <c r="E2696" s="304"/>
      <c r="F2696" s="311"/>
      <c r="G2696" s="261">
        <f>SUM(G2695)</f>
        <v>0</v>
      </c>
    </row>
    <row r="2697" spans="1:7" ht="16.5">
      <c r="A2697" s="305" t="s">
        <v>2003</v>
      </c>
      <c r="B2697" s="305"/>
      <c r="C2697" s="305"/>
      <c r="D2697" s="305"/>
      <c r="E2697" s="305"/>
      <c r="F2697" s="306"/>
      <c r="G2697" s="249"/>
    </row>
    <row r="2698" spans="1:7">
      <c r="A2698" s="304"/>
      <c r="B2698" s="304"/>
      <c r="C2698" s="305"/>
      <c r="D2698" s="304"/>
      <c r="E2698" s="309"/>
      <c r="F2698" s="310"/>
      <c r="G2698" s="261">
        <f>E2698*F2698</f>
        <v>0</v>
      </c>
    </row>
    <row r="2699" spans="1:7">
      <c r="A2699" s="304"/>
      <c r="B2699" s="304"/>
      <c r="C2699" s="305"/>
      <c r="D2699" s="304"/>
      <c r="E2699" s="309"/>
      <c r="F2699" s="310"/>
      <c r="G2699" s="261">
        <f>E2699*F2699</f>
        <v>0</v>
      </c>
    </row>
    <row r="2700" spans="1:7">
      <c r="A2700" s="305"/>
      <c r="B2700" s="305"/>
      <c r="C2700" s="305"/>
      <c r="D2700" s="305"/>
      <c r="E2700" s="305"/>
      <c r="F2700" s="306"/>
      <c r="G2700" s="249"/>
    </row>
    <row r="2701" spans="1:7">
      <c r="A2701" s="304" t="s">
        <v>1904</v>
      </c>
      <c r="B2701" s="304"/>
      <c r="C2701" s="304"/>
      <c r="D2701" s="304"/>
      <c r="E2701" s="304"/>
      <c r="F2701" s="311"/>
      <c r="G2701" s="261">
        <f>SUM(G2698:G2700)</f>
        <v>0</v>
      </c>
    </row>
    <row r="2702" spans="1:7" ht="24.75">
      <c r="A2702" s="305" t="s">
        <v>2006</v>
      </c>
      <c r="B2702" s="305"/>
      <c r="C2702" s="305"/>
      <c r="D2702" s="305"/>
      <c r="E2702" s="305"/>
      <c r="F2702" s="306"/>
      <c r="G2702" s="249"/>
    </row>
    <row r="2703" spans="1:7" ht="24.75">
      <c r="A2703" s="304" t="s">
        <v>9</v>
      </c>
      <c r="B2703" s="304" t="s">
        <v>34</v>
      </c>
      <c r="C2703" s="305" t="s">
        <v>4361</v>
      </c>
      <c r="D2703" s="304" t="s">
        <v>4281</v>
      </c>
      <c r="E2703" s="309">
        <v>1</v>
      </c>
      <c r="F2703" s="310">
        <v>38.850158497927339</v>
      </c>
      <c r="G2703" s="261">
        <f>E2703*F2703</f>
        <v>38.850158497927339</v>
      </c>
    </row>
    <row r="2704" spans="1:7">
      <c r="A2704" s="304" t="s">
        <v>1904</v>
      </c>
      <c r="B2704" s="304"/>
      <c r="C2704" s="304"/>
      <c r="D2704" s="304"/>
      <c r="E2704" s="304"/>
      <c r="F2704" s="311"/>
      <c r="G2704" s="261">
        <f>SUM(G2703)</f>
        <v>38.850158497927339</v>
      </c>
    </row>
    <row r="2705" spans="1:7">
      <c r="A2705" s="313" t="s">
        <v>4273</v>
      </c>
      <c r="B2705" s="304"/>
      <c r="C2705" s="304"/>
      <c r="D2705" s="304"/>
      <c r="E2705" s="304"/>
      <c r="F2705" s="311"/>
      <c r="G2705" s="261">
        <f>G2696+G2701+G2704</f>
        <v>38.850158497927339</v>
      </c>
    </row>
    <row r="2706" spans="1:7">
      <c r="A2706" s="313" t="s">
        <v>4271</v>
      </c>
      <c r="B2706" s="304"/>
      <c r="C2706" s="304"/>
      <c r="D2706" s="304"/>
      <c r="E2706" s="304"/>
      <c r="F2706" s="312">
        <v>0.2303</v>
      </c>
      <c r="G2706" s="261">
        <f>F2706*G2705</f>
        <v>8.9471915020726662</v>
      </c>
    </row>
    <row r="2707" spans="1:7" ht="24.75">
      <c r="A2707" s="307" t="s">
        <v>4280</v>
      </c>
      <c r="B2707" s="305"/>
      <c r="C2707" s="305"/>
      <c r="D2707" s="305"/>
      <c r="E2707" s="305"/>
      <c r="F2707" s="306"/>
      <c r="G2707" s="252">
        <f>SUM(G2705:G2706)</f>
        <v>47.797350000000009</v>
      </c>
    </row>
    <row r="2708" spans="1:7">
      <c r="A2708" s="305"/>
      <c r="B2708" s="305"/>
      <c r="C2708" s="305"/>
      <c r="D2708" s="305"/>
      <c r="E2708" s="305"/>
      <c r="F2708" s="306"/>
      <c r="G2708" s="252"/>
    </row>
    <row r="2709" spans="1:7" ht="16.5">
      <c r="A2709" s="303" t="s">
        <v>44</v>
      </c>
      <c r="B2709" s="303" t="s">
        <v>31</v>
      </c>
      <c r="C2709" s="304" t="s">
        <v>4337</v>
      </c>
      <c r="D2709" s="305"/>
      <c r="E2709" s="305"/>
      <c r="F2709" s="306"/>
      <c r="G2709" s="252" t="s">
        <v>30</v>
      </c>
    </row>
    <row r="2710" spans="1:7">
      <c r="A2710" s="305"/>
      <c r="B2710" s="305"/>
      <c r="C2710" s="305"/>
      <c r="D2710" s="305"/>
      <c r="E2710" s="305"/>
      <c r="F2710" s="305"/>
      <c r="G2710" s="249"/>
    </row>
    <row r="2711" spans="1:7">
      <c r="A2711" s="307" t="s">
        <v>4274</v>
      </c>
      <c r="B2711" s="305"/>
      <c r="C2711" s="305"/>
      <c r="D2711" s="303" t="s">
        <v>263</v>
      </c>
      <c r="E2711" s="303" t="s">
        <v>262</v>
      </c>
      <c r="F2711" s="308" t="s">
        <v>4278</v>
      </c>
      <c r="G2711" s="257" t="s">
        <v>4279</v>
      </c>
    </row>
    <row r="2712" spans="1:7" ht="16.5">
      <c r="A2712" s="305" t="s">
        <v>2001</v>
      </c>
      <c r="B2712" s="305"/>
      <c r="C2712" s="305"/>
      <c r="D2712" s="305"/>
      <c r="E2712" s="305"/>
      <c r="F2712" s="306"/>
      <c r="G2712" s="249"/>
    </row>
    <row r="2713" spans="1:7">
      <c r="A2713" s="304"/>
      <c r="B2713" s="304"/>
      <c r="C2713" s="305"/>
      <c r="D2713" s="304"/>
      <c r="E2713" s="309"/>
      <c r="F2713" s="310"/>
      <c r="G2713" s="261">
        <f>E2713*F2713</f>
        <v>0</v>
      </c>
    </row>
    <row r="2714" spans="1:7">
      <c r="A2714" s="304" t="s">
        <v>1904</v>
      </c>
      <c r="B2714" s="304"/>
      <c r="C2714" s="304"/>
      <c r="D2714" s="304"/>
      <c r="E2714" s="304"/>
      <c r="F2714" s="311"/>
      <c r="G2714" s="261">
        <f>SUM(G2713)</f>
        <v>0</v>
      </c>
    </row>
    <row r="2715" spans="1:7" ht="16.5">
      <c r="A2715" s="305" t="s">
        <v>2003</v>
      </c>
      <c r="B2715" s="305"/>
      <c r="C2715" s="305"/>
      <c r="D2715" s="305"/>
      <c r="E2715" s="305"/>
      <c r="F2715" s="306"/>
      <c r="G2715" s="249"/>
    </row>
    <row r="2716" spans="1:7">
      <c r="A2716" s="304"/>
      <c r="B2716" s="304"/>
      <c r="C2716" s="305"/>
      <c r="D2716" s="304"/>
      <c r="E2716" s="309"/>
      <c r="F2716" s="310"/>
      <c r="G2716" s="261">
        <f>E2716*F2716</f>
        <v>0</v>
      </c>
    </row>
    <row r="2717" spans="1:7">
      <c r="A2717" s="304"/>
      <c r="B2717" s="304"/>
      <c r="C2717" s="305"/>
      <c r="D2717" s="304"/>
      <c r="E2717" s="309"/>
      <c r="F2717" s="310"/>
      <c r="G2717" s="261">
        <f>E2717*F2717</f>
        <v>0</v>
      </c>
    </row>
    <row r="2718" spans="1:7">
      <c r="A2718" s="305"/>
      <c r="B2718" s="305"/>
      <c r="C2718" s="305"/>
      <c r="D2718" s="305"/>
      <c r="E2718" s="305"/>
      <c r="F2718" s="306"/>
      <c r="G2718" s="249"/>
    </row>
    <row r="2719" spans="1:7">
      <c r="A2719" s="304" t="s">
        <v>1904</v>
      </c>
      <c r="B2719" s="304"/>
      <c r="C2719" s="304"/>
      <c r="D2719" s="304"/>
      <c r="E2719" s="304"/>
      <c r="F2719" s="311"/>
      <c r="G2719" s="261">
        <f>SUM(G2716:G2718)</f>
        <v>0</v>
      </c>
    </row>
    <row r="2720" spans="1:7" ht="24.75">
      <c r="A2720" s="305" t="s">
        <v>2006</v>
      </c>
      <c r="B2720" s="305"/>
      <c r="C2720" s="305"/>
      <c r="D2720" s="305"/>
      <c r="E2720" s="305"/>
      <c r="F2720" s="306"/>
      <c r="G2720" s="249"/>
    </row>
    <row r="2721" spans="1:7" ht="16.5">
      <c r="A2721" s="304" t="s">
        <v>9</v>
      </c>
      <c r="B2721" s="304" t="s">
        <v>4335</v>
      </c>
      <c r="C2721" s="305" t="s">
        <v>4336</v>
      </c>
      <c r="D2721" s="304" t="s">
        <v>30</v>
      </c>
      <c r="E2721" s="309">
        <v>1</v>
      </c>
      <c r="F2721" s="310">
        <v>6.7933918556449653</v>
      </c>
      <c r="G2721" s="261">
        <f>E2721*F2721</f>
        <v>6.7933918556449653</v>
      </c>
    </row>
    <row r="2722" spans="1:7">
      <c r="A2722" s="304" t="s">
        <v>1904</v>
      </c>
      <c r="B2722" s="304"/>
      <c r="C2722" s="304"/>
      <c r="D2722" s="304"/>
      <c r="E2722" s="304"/>
      <c r="F2722" s="311"/>
      <c r="G2722" s="261">
        <f>SUM(G2721)</f>
        <v>6.7933918556449653</v>
      </c>
    </row>
    <row r="2723" spans="1:7">
      <c r="A2723" s="313" t="s">
        <v>4273</v>
      </c>
      <c r="B2723" s="304"/>
      <c r="C2723" s="304"/>
      <c r="D2723" s="304"/>
      <c r="E2723" s="304"/>
      <c r="F2723" s="311"/>
      <c r="G2723" s="261">
        <f>G2714+G2719+G2722</f>
        <v>6.7933918556449653</v>
      </c>
    </row>
    <row r="2724" spans="1:7">
      <c r="A2724" s="313" t="s">
        <v>4271</v>
      </c>
      <c r="B2724" s="304"/>
      <c r="C2724" s="304"/>
      <c r="D2724" s="304"/>
      <c r="E2724" s="304"/>
      <c r="F2724" s="312">
        <v>0.2303</v>
      </c>
      <c r="G2724" s="261">
        <f>F2724*G2723</f>
        <v>1.5645181443550356</v>
      </c>
    </row>
    <row r="2725" spans="1:7" ht="24.75">
      <c r="A2725" s="307" t="s">
        <v>4280</v>
      </c>
      <c r="B2725" s="305"/>
      <c r="C2725" s="305"/>
      <c r="D2725" s="305"/>
      <c r="E2725" s="305"/>
      <c r="F2725" s="306"/>
      <c r="G2725" s="252">
        <f>G2723+G2724</f>
        <v>8.3579100000000004</v>
      </c>
    </row>
    <row r="2726" spans="1:7">
      <c r="A2726" s="305"/>
      <c r="B2726" s="305"/>
      <c r="C2726" s="305"/>
      <c r="D2726" s="305"/>
      <c r="E2726" s="305"/>
      <c r="F2726" s="306"/>
      <c r="G2726" s="252"/>
    </row>
    <row r="2727" spans="1:7" ht="33">
      <c r="A2727" s="303" t="s">
        <v>43</v>
      </c>
      <c r="B2727" s="303" t="s">
        <v>28</v>
      </c>
      <c r="C2727" s="304" t="s">
        <v>4386</v>
      </c>
      <c r="D2727" s="305"/>
      <c r="E2727" s="305"/>
      <c r="F2727" s="306"/>
      <c r="G2727" s="252" t="s">
        <v>4314</v>
      </c>
    </row>
    <row r="2728" spans="1:7">
      <c r="A2728" s="305"/>
      <c r="B2728" s="305"/>
      <c r="C2728" s="305"/>
      <c r="D2728" s="305"/>
      <c r="E2728" s="305"/>
      <c r="F2728" s="305"/>
      <c r="G2728" s="249"/>
    </row>
    <row r="2729" spans="1:7">
      <c r="A2729" s="307" t="s">
        <v>4274</v>
      </c>
      <c r="B2729" s="305"/>
      <c r="C2729" s="305"/>
      <c r="D2729" s="303" t="s">
        <v>263</v>
      </c>
      <c r="E2729" s="303" t="s">
        <v>262</v>
      </c>
      <c r="F2729" s="308" t="s">
        <v>4278</v>
      </c>
      <c r="G2729" s="257" t="s">
        <v>4279</v>
      </c>
    </row>
    <row r="2730" spans="1:7" ht="16.5">
      <c r="A2730" s="305" t="s">
        <v>2001</v>
      </c>
      <c r="B2730" s="305"/>
      <c r="C2730" s="305"/>
      <c r="D2730" s="305"/>
      <c r="E2730" s="305"/>
      <c r="F2730" s="306"/>
      <c r="G2730" s="249"/>
    </row>
    <row r="2731" spans="1:7">
      <c r="A2731" s="304"/>
      <c r="B2731" s="304"/>
      <c r="C2731" s="305"/>
      <c r="D2731" s="304"/>
      <c r="E2731" s="309"/>
      <c r="F2731" s="310"/>
      <c r="G2731" s="261">
        <f>E2731*F2731</f>
        <v>0</v>
      </c>
    </row>
    <row r="2732" spans="1:7">
      <c r="A2732" s="304" t="s">
        <v>1904</v>
      </c>
      <c r="B2732" s="304"/>
      <c r="C2732" s="304"/>
      <c r="D2732" s="304"/>
      <c r="E2732" s="304"/>
      <c r="F2732" s="311"/>
      <c r="G2732" s="261">
        <f>SUM(G2731)</f>
        <v>0</v>
      </c>
    </row>
    <row r="2733" spans="1:7" ht="16.5">
      <c r="A2733" s="305" t="s">
        <v>2003</v>
      </c>
      <c r="B2733" s="305"/>
      <c r="C2733" s="305"/>
      <c r="D2733" s="305"/>
      <c r="E2733" s="305"/>
      <c r="F2733" s="306"/>
      <c r="G2733" s="249"/>
    </row>
    <row r="2734" spans="1:7">
      <c r="A2734" s="304"/>
      <c r="B2734" s="304"/>
      <c r="C2734" s="305"/>
      <c r="D2734" s="304"/>
      <c r="E2734" s="309"/>
      <c r="F2734" s="310"/>
      <c r="G2734" s="261">
        <f>E2734*F2734</f>
        <v>0</v>
      </c>
    </row>
    <row r="2735" spans="1:7">
      <c r="A2735" s="304"/>
      <c r="B2735" s="304"/>
      <c r="C2735" s="305"/>
      <c r="D2735" s="304"/>
      <c r="E2735" s="309"/>
      <c r="F2735" s="310"/>
      <c r="G2735" s="261">
        <f>E2735*F2735</f>
        <v>0</v>
      </c>
    </row>
    <row r="2736" spans="1:7">
      <c r="A2736" s="305"/>
      <c r="B2736" s="305"/>
      <c r="C2736" s="305"/>
      <c r="D2736" s="305"/>
      <c r="E2736" s="305"/>
      <c r="F2736" s="306"/>
      <c r="G2736" s="249"/>
    </row>
    <row r="2737" spans="1:7">
      <c r="A2737" s="304" t="s">
        <v>1904</v>
      </c>
      <c r="B2737" s="304"/>
      <c r="C2737" s="304"/>
      <c r="D2737" s="304"/>
      <c r="E2737" s="304"/>
      <c r="F2737" s="311"/>
      <c r="G2737" s="261">
        <f>SUM(G2734:G2736)</f>
        <v>0</v>
      </c>
    </row>
    <row r="2738" spans="1:7" ht="24.75">
      <c r="A2738" s="305" t="s">
        <v>2006</v>
      </c>
      <c r="B2738" s="305"/>
      <c r="C2738" s="305"/>
      <c r="D2738" s="305"/>
      <c r="E2738" s="305"/>
      <c r="F2738" s="306"/>
      <c r="G2738" s="249"/>
    </row>
    <row r="2739" spans="1:7" ht="24.75">
      <c r="A2739" s="304" t="s">
        <v>9</v>
      </c>
      <c r="B2739" s="304" t="s">
        <v>4387</v>
      </c>
      <c r="C2739" s="305" t="s">
        <v>4388</v>
      </c>
      <c r="D2739" s="304" t="s">
        <v>4314</v>
      </c>
      <c r="E2739" s="309">
        <v>1</v>
      </c>
      <c r="F2739" s="310">
        <v>293.7100707144599</v>
      </c>
      <c r="G2739" s="261">
        <f>E2739*F2739</f>
        <v>293.7100707144599</v>
      </c>
    </row>
    <row r="2740" spans="1:7">
      <c r="A2740" s="304" t="s">
        <v>1904</v>
      </c>
      <c r="B2740" s="304"/>
      <c r="C2740" s="304"/>
      <c r="D2740" s="304"/>
      <c r="E2740" s="304"/>
      <c r="F2740" s="311"/>
      <c r="G2740" s="261">
        <f>SUM(G2739)</f>
        <v>293.7100707144599</v>
      </c>
    </row>
    <row r="2741" spans="1:7">
      <c r="A2741" s="313" t="s">
        <v>4273</v>
      </c>
      <c r="B2741" s="304"/>
      <c r="C2741" s="304"/>
      <c r="D2741" s="304"/>
      <c r="E2741" s="304"/>
      <c r="F2741" s="311"/>
      <c r="G2741" s="261">
        <f>G2732+G2737+G2740</f>
        <v>293.7100707144599</v>
      </c>
    </row>
    <row r="2742" spans="1:7">
      <c r="A2742" s="313" t="s">
        <v>4271</v>
      </c>
      <c r="B2742" s="304"/>
      <c r="C2742" s="304"/>
      <c r="D2742" s="304"/>
      <c r="E2742" s="304"/>
      <c r="F2742" s="312">
        <v>0.2303</v>
      </c>
      <c r="G2742" s="261">
        <f>F2742*G2741</f>
        <v>67.641429285540113</v>
      </c>
    </row>
    <row r="2743" spans="1:7" ht="24.75">
      <c r="A2743" s="307" t="s">
        <v>4280</v>
      </c>
      <c r="B2743" s="305"/>
      <c r="C2743" s="305"/>
      <c r="D2743" s="305"/>
      <c r="E2743" s="305"/>
      <c r="F2743" s="306"/>
      <c r="G2743" s="252">
        <f>G2741+G2742</f>
        <v>361.35149999999999</v>
      </c>
    </row>
    <row r="2744" spans="1:7">
      <c r="A2744" s="305"/>
      <c r="B2744" s="305"/>
      <c r="C2744" s="305"/>
      <c r="D2744" s="305"/>
      <c r="E2744" s="305"/>
      <c r="F2744" s="306"/>
      <c r="G2744" s="252"/>
    </row>
    <row r="2745" spans="1:7" ht="33">
      <c r="A2745" s="303" t="s">
        <v>42</v>
      </c>
      <c r="B2745" s="303" t="s">
        <v>41</v>
      </c>
      <c r="C2745" s="304" t="s">
        <v>4402</v>
      </c>
      <c r="D2745" s="305"/>
      <c r="E2745" s="305"/>
      <c r="F2745" s="306"/>
      <c r="G2745" s="252" t="s">
        <v>40</v>
      </c>
    </row>
    <row r="2746" spans="1:7">
      <c r="A2746" s="305"/>
      <c r="B2746" s="305"/>
      <c r="C2746" s="305"/>
      <c r="D2746" s="305"/>
      <c r="E2746" s="305"/>
      <c r="F2746" s="305"/>
      <c r="G2746" s="249"/>
    </row>
    <row r="2747" spans="1:7">
      <c r="A2747" s="307" t="s">
        <v>4274</v>
      </c>
      <c r="B2747" s="305"/>
      <c r="C2747" s="305"/>
      <c r="D2747" s="303" t="s">
        <v>263</v>
      </c>
      <c r="E2747" s="303" t="s">
        <v>262</v>
      </c>
      <c r="F2747" s="308" t="s">
        <v>4278</v>
      </c>
      <c r="G2747" s="257" t="s">
        <v>4279</v>
      </c>
    </row>
    <row r="2748" spans="1:7" ht="16.5">
      <c r="A2748" s="305" t="s">
        <v>2001</v>
      </c>
      <c r="B2748" s="305"/>
      <c r="C2748" s="305"/>
      <c r="D2748" s="305"/>
      <c r="E2748" s="305"/>
      <c r="F2748" s="306"/>
      <c r="G2748" s="249"/>
    </row>
    <row r="2749" spans="1:7">
      <c r="A2749" s="304"/>
      <c r="B2749" s="304"/>
      <c r="C2749" s="305"/>
      <c r="D2749" s="304"/>
      <c r="E2749" s="309"/>
      <c r="F2749" s="310"/>
      <c r="G2749" s="261">
        <f>E2749*F2749</f>
        <v>0</v>
      </c>
    </row>
    <row r="2750" spans="1:7">
      <c r="A2750" s="304" t="s">
        <v>1904</v>
      </c>
      <c r="B2750" s="304"/>
      <c r="C2750" s="304"/>
      <c r="D2750" s="304"/>
      <c r="E2750" s="304"/>
      <c r="F2750" s="311"/>
      <c r="G2750" s="261">
        <f>SUM(G2749)</f>
        <v>0</v>
      </c>
    </row>
    <row r="2751" spans="1:7" ht="16.5">
      <c r="A2751" s="305" t="s">
        <v>2003</v>
      </c>
      <c r="B2751" s="305"/>
      <c r="C2751" s="305"/>
      <c r="D2751" s="305"/>
      <c r="E2751" s="305"/>
      <c r="F2751" s="306"/>
      <c r="G2751" s="249"/>
    </row>
    <row r="2752" spans="1:7">
      <c r="A2752" s="304"/>
      <c r="B2752" s="304"/>
      <c r="C2752" s="305"/>
      <c r="D2752" s="304"/>
      <c r="E2752" s="309"/>
      <c r="F2752" s="310"/>
      <c r="G2752" s="261">
        <f>E2752*F2752</f>
        <v>0</v>
      </c>
    </row>
    <row r="2753" spans="1:7">
      <c r="A2753" s="304"/>
      <c r="B2753" s="304"/>
      <c r="C2753" s="305"/>
      <c r="D2753" s="304"/>
      <c r="E2753" s="309"/>
      <c r="F2753" s="310"/>
      <c r="G2753" s="261">
        <f>E2753*F2753</f>
        <v>0</v>
      </c>
    </row>
    <row r="2754" spans="1:7">
      <c r="A2754" s="305"/>
      <c r="B2754" s="305"/>
      <c r="C2754" s="305"/>
      <c r="D2754" s="305"/>
      <c r="E2754" s="305"/>
      <c r="F2754" s="306"/>
      <c r="G2754" s="249"/>
    </row>
    <row r="2755" spans="1:7">
      <c r="A2755" s="304" t="s">
        <v>1904</v>
      </c>
      <c r="B2755" s="304"/>
      <c r="C2755" s="304"/>
      <c r="D2755" s="304"/>
      <c r="E2755" s="304"/>
      <c r="F2755" s="311"/>
      <c r="G2755" s="261">
        <f>SUM(G2752:G2754)</f>
        <v>0</v>
      </c>
    </row>
    <row r="2756" spans="1:7" ht="24.75">
      <c r="A2756" s="305" t="s">
        <v>2006</v>
      </c>
      <c r="B2756" s="305"/>
      <c r="C2756" s="305"/>
      <c r="D2756" s="305"/>
      <c r="E2756" s="305"/>
      <c r="F2756" s="306"/>
      <c r="G2756" s="249"/>
    </row>
    <row r="2757" spans="1:7" ht="24.75">
      <c r="A2757" s="304" t="s">
        <v>9</v>
      </c>
      <c r="B2757" s="304" t="s">
        <v>4401</v>
      </c>
      <c r="C2757" s="305" t="s">
        <v>4388</v>
      </c>
      <c r="D2757" s="304" t="s">
        <v>40</v>
      </c>
      <c r="E2757" s="309">
        <v>1</v>
      </c>
      <c r="F2757" s="310">
        <v>1.7665691294806145</v>
      </c>
      <c r="G2757" s="261">
        <f>E2757*F2757</f>
        <v>1.7665691294806145</v>
      </c>
    </row>
    <row r="2758" spans="1:7">
      <c r="A2758" s="304" t="s">
        <v>1904</v>
      </c>
      <c r="B2758" s="304"/>
      <c r="C2758" s="304"/>
      <c r="D2758" s="304"/>
      <c r="E2758" s="304"/>
      <c r="F2758" s="311"/>
      <c r="G2758" s="261">
        <f>SUM(G2757)</f>
        <v>1.7665691294806145</v>
      </c>
    </row>
    <row r="2759" spans="1:7">
      <c r="A2759" s="313" t="s">
        <v>4273</v>
      </c>
      <c r="B2759" s="304"/>
      <c r="C2759" s="304"/>
      <c r="D2759" s="304"/>
      <c r="E2759" s="304"/>
      <c r="F2759" s="311"/>
      <c r="G2759" s="261">
        <f>G2750+G2755+G2758</f>
        <v>1.7665691294806145</v>
      </c>
    </row>
    <row r="2760" spans="1:7">
      <c r="A2760" s="313" t="s">
        <v>4271</v>
      </c>
      <c r="B2760" s="304"/>
      <c r="C2760" s="304"/>
      <c r="D2760" s="304"/>
      <c r="E2760" s="304"/>
      <c r="F2760" s="312">
        <v>0.2303</v>
      </c>
      <c r="G2760" s="261">
        <f>F2760*G2759</f>
        <v>0.40684087051938556</v>
      </c>
    </row>
    <row r="2761" spans="1:7" ht="24.75">
      <c r="A2761" s="307" t="s">
        <v>4280</v>
      </c>
      <c r="B2761" s="305"/>
      <c r="C2761" s="305"/>
      <c r="D2761" s="305"/>
      <c r="E2761" s="305"/>
      <c r="F2761" s="306"/>
      <c r="G2761" s="252">
        <f>G2759+G2760</f>
        <v>2.1734100000000001</v>
      </c>
    </row>
    <row r="2762" spans="1:7">
      <c r="A2762" s="305"/>
      <c r="B2762" s="305"/>
      <c r="C2762" s="305"/>
      <c r="D2762" s="305"/>
      <c r="E2762" s="305"/>
      <c r="F2762" s="306"/>
      <c r="G2762" s="252"/>
    </row>
    <row r="2763" spans="1:7" ht="24.75">
      <c r="A2763" s="303" t="s">
        <v>39</v>
      </c>
      <c r="B2763" s="303" t="s">
        <v>38</v>
      </c>
      <c r="C2763" s="304" t="s">
        <v>4405</v>
      </c>
      <c r="D2763" s="305"/>
      <c r="E2763" s="305"/>
      <c r="F2763" s="306"/>
      <c r="G2763" s="252" t="s">
        <v>4314</v>
      </c>
    </row>
    <row r="2764" spans="1:7">
      <c r="A2764" s="305"/>
      <c r="B2764" s="305"/>
      <c r="C2764" s="305"/>
      <c r="D2764" s="305"/>
      <c r="E2764" s="305"/>
      <c r="F2764" s="305"/>
      <c r="G2764" s="249"/>
    </row>
    <row r="2765" spans="1:7">
      <c r="A2765" s="307" t="s">
        <v>4274</v>
      </c>
      <c r="B2765" s="305"/>
      <c r="C2765" s="305"/>
      <c r="D2765" s="303" t="s">
        <v>263</v>
      </c>
      <c r="E2765" s="303" t="s">
        <v>262</v>
      </c>
      <c r="F2765" s="308" t="s">
        <v>4278</v>
      </c>
      <c r="G2765" s="257" t="s">
        <v>4279</v>
      </c>
    </row>
    <row r="2766" spans="1:7" ht="16.5">
      <c r="A2766" s="305" t="s">
        <v>2001</v>
      </c>
      <c r="B2766" s="305"/>
      <c r="C2766" s="305"/>
      <c r="D2766" s="305"/>
      <c r="E2766" s="305"/>
      <c r="F2766" s="306"/>
      <c r="G2766" s="249"/>
    </row>
    <row r="2767" spans="1:7">
      <c r="A2767" s="304"/>
      <c r="B2767" s="304"/>
      <c r="C2767" s="305"/>
      <c r="D2767" s="304"/>
      <c r="E2767" s="309"/>
      <c r="F2767" s="310"/>
      <c r="G2767" s="261">
        <f>E2767*F2767</f>
        <v>0</v>
      </c>
    </row>
    <row r="2768" spans="1:7">
      <c r="A2768" s="304" t="s">
        <v>1904</v>
      </c>
      <c r="B2768" s="304"/>
      <c r="C2768" s="304"/>
      <c r="D2768" s="304"/>
      <c r="E2768" s="304"/>
      <c r="F2768" s="311"/>
      <c r="G2768" s="261">
        <f>SUM(G2767)</f>
        <v>0</v>
      </c>
    </row>
    <row r="2769" spans="1:7" ht="16.5">
      <c r="A2769" s="305" t="s">
        <v>2003</v>
      </c>
      <c r="B2769" s="305"/>
      <c r="C2769" s="305"/>
      <c r="D2769" s="305"/>
      <c r="E2769" s="305"/>
      <c r="F2769" s="306"/>
      <c r="G2769" s="249"/>
    </row>
    <row r="2770" spans="1:7">
      <c r="A2770" s="304"/>
      <c r="B2770" s="304"/>
      <c r="C2770" s="305"/>
      <c r="D2770" s="304"/>
      <c r="E2770" s="309"/>
      <c r="F2770" s="310"/>
      <c r="G2770" s="261">
        <f>E2770*F2770</f>
        <v>0</v>
      </c>
    </row>
    <row r="2771" spans="1:7">
      <c r="A2771" s="304"/>
      <c r="B2771" s="304"/>
      <c r="C2771" s="305"/>
      <c r="D2771" s="304"/>
      <c r="E2771" s="309"/>
      <c r="F2771" s="310"/>
      <c r="G2771" s="261">
        <f>E2771*F2771</f>
        <v>0</v>
      </c>
    </row>
    <row r="2772" spans="1:7">
      <c r="A2772" s="305"/>
      <c r="B2772" s="305"/>
      <c r="C2772" s="305"/>
      <c r="D2772" s="305"/>
      <c r="E2772" s="305"/>
      <c r="F2772" s="306"/>
      <c r="G2772" s="249"/>
    </row>
    <row r="2773" spans="1:7">
      <c r="A2773" s="304" t="s">
        <v>1904</v>
      </c>
      <c r="B2773" s="304"/>
      <c r="C2773" s="304"/>
      <c r="D2773" s="304"/>
      <c r="E2773" s="304"/>
      <c r="F2773" s="311"/>
      <c r="G2773" s="261">
        <f>SUM(G2770:G2772)</f>
        <v>0</v>
      </c>
    </row>
    <row r="2774" spans="1:7" ht="24.75">
      <c r="A2774" s="305" t="s">
        <v>2006</v>
      </c>
      <c r="B2774" s="305"/>
      <c r="C2774" s="305"/>
      <c r="D2774" s="305"/>
      <c r="E2774" s="305"/>
      <c r="F2774" s="306"/>
      <c r="G2774" s="249"/>
    </row>
    <row r="2775" spans="1:7" ht="33">
      <c r="A2775" s="304" t="s">
        <v>9</v>
      </c>
      <c r="B2775" s="304" t="s">
        <v>4404</v>
      </c>
      <c r="C2775" s="305" t="s">
        <v>4406</v>
      </c>
      <c r="D2775" s="304" t="s">
        <v>4314</v>
      </c>
      <c r="E2775" s="309">
        <v>1</v>
      </c>
      <c r="F2775" s="310">
        <v>8.172177517678616</v>
      </c>
      <c r="G2775" s="261">
        <f>E2775*F2775</f>
        <v>8.172177517678616</v>
      </c>
    </row>
    <row r="2776" spans="1:7">
      <c r="A2776" s="304" t="s">
        <v>1904</v>
      </c>
      <c r="B2776" s="304"/>
      <c r="C2776" s="304"/>
      <c r="D2776" s="304"/>
      <c r="E2776" s="304"/>
      <c r="F2776" s="311"/>
      <c r="G2776" s="261">
        <f>SUM(G2775)</f>
        <v>8.172177517678616</v>
      </c>
    </row>
    <row r="2777" spans="1:7">
      <c r="A2777" s="313" t="s">
        <v>4273</v>
      </c>
      <c r="B2777" s="304"/>
      <c r="C2777" s="304"/>
      <c r="D2777" s="304"/>
      <c r="E2777" s="304"/>
      <c r="F2777" s="311"/>
      <c r="G2777" s="261">
        <f>G2768+G2773+G2776</f>
        <v>8.172177517678616</v>
      </c>
    </row>
    <row r="2778" spans="1:7">
      <c r="A2778" s="313" t="s">
        <v>4271</v>
      </c>
      <c r="B2778" s="304"/>
      <c r="C2778" s="304"/>
      <c r="D2778" s="304"/>
      <c r="E2778" s="304"/>
      <c r="F2778" s="312">
        <v>0.2303</v>
      </c>
      <c r="G2778" s="261">
        <f>F2778*G2777</f>
        <v>1.8820524823213853</v>
      </c>
    </row>
    <row r="2779" spans="1:7" ht="24.75">
      <c r="A2779" s="307" t="s">
        <v>4280</v>
      </c>
      <c r="B2779" s="305"/>
      <c r="C2779" s="305"/>
      <c r="D2779" s="305"/>
      <c r="E2779" s="305"/>
      <c r="F2779" s="306"/>
      <c r="G2779" s="252">
        <f>G2777+G2778</f>
        <v>10.05423</v>
      </c>
    </row>
    <row r="2780" spans="1:7">
      <c r="A2780" s="305"/>
      <c r="B2780" s="305"/>
      <c r="C2780" s="305"/>
      <c r="D2780" s="305"/>
      <c r="E2780" s="305"/>
      <c r="F2780" s="306"/>
      <c r="G2780" s="252"/>
    </row>
    <row r="2781" spans="1:7" ht="24.75">
      <c r="A2781" s="303" t="s">
        <v>35</v>
      </c>
      <c r="B2781" s="303" t="s">
        <v>34</v>
      </c>
      <c r="C2781" s="303" t="s">
        <v>4400</v>
      </c>
      <c r="D2781" s="305"/>
      <c r="E2781" s="305"/>
      <c r="F2781" s="306"/>
      <c r="G2781" s="252" t="s">
        <v>4281</v>
      </c>
    </row>
    <row r="2782" spans="1:7">
      <c r="A2782" s="305"/>
      <c r="B2782" s="305"/>
      <c r="C2782" s="305"/>
      <c r="D2782" s="305"/>
      <c r="E2782" s="305"/>
      <c r="F2782" s="305"/>
      <c r="G2782" s="249"/>
    </row>
    <row r="2783" spans="1:7">
      <c r="A2783" s="307" t="s">
        <v>4274</v>
      </c>
      <c r="B2783" s="305"/>
      <c r="C2783" s="305"/>
      <c r="D2783" s="303" t="s">
        <v>263</v>
      </c>
      <c r="E2783" s="303" t="s">
        <v>262</v>
      </c>
      <c r="F2783" s="308" t="s">
        <v>4278</v>
      </c>
      <c r="G2783" s="257" t="s">
        <v>4279</v>
      </c>
    </row>
    <row r="2784" spans="1:7" ht="16.5">
      <c r="A2784" s="305" t="s">
        <v>2001</v>
      </c>
      <c r="B2784" s="305"/>
      <c r="C2784" s="305"/>
      <c r="D2784" s="305"/>
      <c r="E2784" s="305"/>
      <c r="F2784" s="306"/>
      <c r="G2784" s="249"/>
    </row>
    <row r="2785" spans="1:7">
      <c r="A2785" s="304"/>
      <c r="B2785" s="304"/>
      <c r="C2785" s="305"/>
      <c r="D2785" s="304"/>
      <c r="E2785" s="309"/>
      <c r="F2785" s="310"/>
      <c r="G2785" s="261">
        <f>E2785*F2785</f>
        <v>0</v>
      </c>
    </row>
    <row r="2786" spans="1:7">
      <c r="A2786" s="304" t="s">
        <v>1904</v>
      </c>
      <c r="B2786" s="304"/>
      <c r="C2786" s="304"/>
      <c r="D2786" s="304"/>
      <c r="E2786" s="304"/>
      <c r="F2786" s="311"/>
      <c r="G2786" s="261">
        <f>SUM(G2785)</f>
        <v>0</v>
      </c>
    </row>
    <row r="2787" spans="1:7" ht="16.5">
      <c r="A2787" s="305" t="s">
        <v>2003</v>
      </c>
      <c r="B2787" s="305"/>
      <c r="C2787" s="305"/>
      <c r="D2787" s="305"/>
      <c r="E2787" s="305"/>
      <c r="F2787" s="306"/>
      <c r="G2787" s="249"/>
    </row>
    <row r="2788" spans="1:7">
      <c r="A2788" s="304"/>
      <c r="B2788" s="304"/>
      <c r="C2788" s="305"/>
      <c r="D2788" s="304"/>
      <c r="E2788" s="309"/>
      <c r="F2788" s="310"/>
      <c r="G2788" s="261">
        <f>E2788*F2788</f>
        <v>0</v>
      </c>
    </row>
    <row r="2789" spans="1:7">
      <c r="A2789" s="304"/>
      <c r="B2789" s="304"/>
      <c r="C2789" s="305"/>
      <c r="D2789" s="304"/>
      <c r="E2789" s="309"/>
      <c r="F2789" s="310"/>
      <c r="G2789" s="261">
        <f>E2789*F2789</f>
        <v>0</v>
      </c>
    </row>
    <row r="2790" spans="1:7">
      <c r="A2790" s="305"/>
      <c r="B2790" s="305"/>
      <c r="C2790" s="305"/>
      <c r="D2790" s="305"/>
      <c r="E2790" s="305"/>
      <c r="F2790" s="306"/>
      <c r="G2790" s="249"/>
    </row>
    <row r="2791" spans="1:7">
      <c r="A2791" s="304" t="s">
        <v>1904</v>
      </c>
      <c r="B2791" s="304"/>
      <c r="C2791" s="304"/>
      <c r="D2791" s="304"/>
      <c r="E2791" s="304"/>
      <c r="F2791" s="311"/>
      <c r="G2791" s="261">
        <f>SUM(G2788:G2790)</f>
        <v>0</v>
      </c>
    </row>
    <row r="2792" spans="1:7" ht="24.75">
      <c r="A2792" s="305" t="s">
        <v>2006</v>
      </c>
      <c r="B2792" s="305"/>
      <c r="C2792" s="305"/>
      <c r="D2792" s="305"/>
      <c r="E2792" s="305"/>
      <c r="F2792" s="306"/>
      <c r="G2792" s="249"/>
    </row>
    <row r="2793" spans="1:7" ht="24.75">
      <c r="A2793" s="304" t="s">
        <v>9</v>
      </c>
      <c r="B2793" s="304" t="s">
        <v>34</v>
      </c>
      <c r="C2793" s="305" t="s">
        <v>4361</v>
      </c>
      <c r="D2793" s="304" t="s">
        <v>4281</v>
      </c>
      <c r="E2793" s="309">
        <v>1</v>
      </c>
      <c r="F2793" s="310">
        <v>38.850158497927339</v>
      </c>
      <c r="G2793" s="261">
        <f>E2793*F2793</f>
        <v>38.850158497927339</v>
      </c>
    </row>
    <row r="2794" spans="1:7">
      <c r="A2794" s="304" t="s">
        <v>1904</v>
      </c>
      <c r="B2794" s="304"/>
      <c r="C2794" s="304"/>
      <c r="D2794" s="304"/>
      <c r="E2794" s="304"/>
      <c r="F2794" s="311"/>
      <c r="G2794" s="261">
        <f>SUM(G2793)</f>
        <v>38.850158497927339</v>
      </c>
    </row>
    <row r="2795" spans="1:7">
      <c r="A2795" s="313" t="s">
        <v>4273</v>
      </c>
      <c r="B2795" s="304"/>
      <c r="C2795" s="304"/>
      <c r="D2795" s="304"/>
      <c r="E2795" s="304"/>
      <c r="F2795" s="311"/>
      <c r="G2795" s="261">
        <f>G2786+G2791+G2794</f>
        <v>38.850158497927339</v>
      </c>
    </row>
    <row r="2796" spans="1:7">
      <c r="A2796" s="313" t="s">
        <v>4271</v>
      </c>
      <c r="B2796" s="304"/>
      <c r="C2796" s="304"/>
      <c r="D2796" s="304"/>
      <c r="E2796" s="304"/>
      <c r="F2796" s="312">
        <v>0.2303</v>
      </c>
      <c r="G2796" s="261">
        <f>F2796*G2795</f>
        <v>8.9471915020726662</v>
      </c>
    </row>
    <row r="2797" spans="1:7" ht="24.75">
      <c r="A2797" s="307" t="s">
        <v>4280</v>
      </c>
      <c r="B2797" s="305"/>
      <c r="C2797" s="305"/>
      <c r="D2797" s="305"/>
      <c r="E2797" s="305"/>
      <c r="F2797" s="306"/>
      <c r="G2797" s="252">
        <f>SUM(G2795:G2796)</f>
        <v>47.797350000000009</v>
      </c>
    </row>
    <row r="2798" spans="1:7">
      <c r="A2798" s="305"/>
      <c r="B2798" s="305"/>
      <c r="C2798" s="305"/>
      <c r="D2798" s="305"/>
      <c r="E2798" s="305"/>
      <c r="F2798" s="306"/>
      <c r="G2798" s="252"/>
    </row>
    <row r="2799" spans="1:7" ht="16.5">
      <c r="A2799" s="303" t="s">
        <v>32</v>
      </c>
      <c r="B2799" s="303" t="s">
        <v>31</v>
      </c>
      <c r="C2799" s="304" t="s">
        <v>4337</v>
      </c>
      <c r="D2799" s="305"/>
      <c r="E2799" s="305"/>
      <c r="F2799" s="306"/>
      <c r="G2799" s="252" t="s">
        <v>30</v>
      </c>
    </row>
    <row r="2800" spans="1:7">
      <c r="A2800" s="305"/>
      <c r="B2800" s="305"/>
      <c r="C2800" s="305"/>
      <c r="D2800" s="305"/>
      <c r="E2800" s="305"/>
      <c r="F2800" s="305"/>
      <c r="G2800" s="249"/>
    </row>
    <row r="2801" spans="1:7">
      <c r="A2801" s="307" t="s">
        <v>4274</v>
      </c>
      <c r="B2801" s="305"/>
      <c r="C2801" s="305"/>
      <c r="D2801" s="303" t="s">
        <v>263</v>
      </c>
      <c r="E2801" s="303" t="s">
        <v>262</v>
      </c>
      <c r="F2801" s="308" t="s">
        <v>4278</v>
      </c>
      <c r="G2801" s="257" t="s">
        <v>4279</v>
      </c>
    </row>
    <row r="2802" spans="1:7" ht="16.5">
      <c r="A2802" s="305" t="s">
        <v>2001</v>
      </c>
      <c r="B2802" s="305"/>
      <c r="C2802" s="305"/>
      <c r="D2802" s="305"/>
      <c r="E2802" s="305"/>
      <c r="F2802" s="306"/>
      <c r="G2802" s="249"/>
    </row>
    <row r="2803" spans="1:7">
      <c r="A2803" s="304"/>
      <c r="B2803" s="304"/>
      <c r="C2803" s="305"/>
      <c r="D2803" s="304"/>
      <c r="E2803" s="309"/>
      <c r="F2803" s="310"/>
      <c r="G2803" s="261">
        <f>E2803*F2803</f>
        <v>0</v>
      </c>
    </row>
    <row r="2804" spans="1:7">
      <c r="A2804" s="304" t="s">
        <v>1904</v>
      </c>
      <c r="B2804" s="304"/>
      <c r="C2804" s="304"/>
      <c r="D2804" s="304"/>
      <c r="E2804" s="304"/>
      <c r="F2804" s="311"/>
      <c r="G2804" s="261">
        <f>SUM(G2803)</f>
        <v>0</v>
      </c>
    </row>
    <row r="2805" spans="1:7" ht="16.5">
      <c r="A2805" s="305" t="s">
        <v>2003</v>
      </c>
      <c r="B2805" s="305"/>
      <c r="C2805" s="305"/>
      <c r="D2805" s="305"/>
      <c r="E2805" s="305"/>
      <c r="F2805" s="306"/>
      <c r="G2805" s="249"/>
    </row>
    <row r="2806" spans="1:7">
      <c r="A2806" s="304"/>
      <c r="B2806" s="304"/>
      <c r="C2806" s="305"/>
      <c r="D2806" s="304"/>
      <c r="E2806" s="309"/>
      <c r="F2806" s="310"/>
      <c r="G2806" s="261">
        <f>E2806*F2806</f>
        <v>0</v>
      </c>
    </row>
    <row r="2807" spans="1:7">
      <c r="A2807" s="304"/>
      <c r="B2807" s="304"/>
      <c r="C2807" s="305"/>
      <c r="D2807" s="304"/>
      <c r="E2807" s="309"/>
      <c r="F2807" s="310"/>
      <c r="G2807" s="261">
        <f>E2807*F2807</f>
        <v>0</v>
      </c>
    </row>
    <row r="2808" spans="1:7">
      <c r="A2808" s="305"/>
      <c r="B2808" s="305"/>
      <c r="C2808" s="305"/>
      <c r="D2808" s="305"/>
      <c r="E2808" s="305"/>
      <c r="F2808" s="306"/>
      <c r="G2808" s="249"/>
    </row>
    <row r="2809" spans="1:7">
      <c r="A2809" s="304" t="s">
        <v>1904</v>
      </c>
      <c r="B2809" s="304"/>
      <c r="C2809" s="304"/>
      <c r="D2809" s="304"/>
      <c r="E2809" s="304"/>
      <c r="F2809" s="311"/>
      <c r="G2809" s="261">
        <f>SUM(G2806:G2808)</f>
        <v>0</v>
      </c>
    </row>
    <row r="2810" spans="1:7" ht="24.75">
      <c r="A2810" s="305" t="s">
        <v>2006</v>
      </c>
      <c r="B2810" s="305"/>
      <c r="C2810" s="305"/>
      <c r="D2810" s="305"/>
      <c r="E2810" s="305"/>
      <c r="F2810" s="306"/>
      <c r="G2810" s="249"/>
    </row>
    <row r="2811" spans="1:7" ht="16.5">
      <c r="A2811" s="304" t="s">
        <v>9</v>
      </c>
      <c r="B2811" s="304" t="s">
        <v>4335</v>
      </c>
      <c r="C2811" s="305" t="s">
        <v>4336</v>
      </c>
      <c r="D2811" s="304" t="s">
        <v>30</v>
      </c>
      <c r="E2811" s="309">
        <v>1</v>
      </c>
      <c r="F2811" s="310">
        <v>6.7933918556449653</v>
      </c>
      <c r="G2811" s="261">
        <f>E2811*F2811</f>
        <v>6.7933918556449653</v>
      </c>
    </row>
    <row r="2812" spans="1:7">
      <c r="A2812" s="304" t="s">
        <v>1904</v>
      </c>
      <c r="B2812" s="304"/>
      <c r="C2812" s="304"/>
      <c r="D2812" s="304"/>
      <c r="E2812" s="304"/>
      <c r="F2812" s="311"/>
      <c r="G2812" s="261">
        <f>SUM(G2811)</f>
        <v>6.7933918556449653</v>
      </c>
    </row>
    <row r="2813" spans="1:7">
      <c r="A2813" s="313" t="s">
        <v>4273</v>
      </c>
      <c r="B2813" s="304"/>
      <c r="C2813" s="304"/>
      <c r="D2813" s="304"/>
      <c r="E2813" s="304"/>
      <c r="F2813" s="311"/>
      <c r="G2813" s="261">
        <f>G2804+G2809+G2812</f>
        <v>6.7933918556449653</v>
      </c>
    </row>
    <row r="2814" spans="1:7">
      <c r="A2814" s="313" t="s">
        <v>4271</v>
      </c>
      <c r="B2814" s="304"/>
      <c r="C2814" s="304"/>
      <c r="D2814" s="304"/>
      <c r="E2814" s="304"/>
      <c r="F2814" s="312">
        <v>0.2303</v>
      </c>
      <c r="G2814" s="261">
        <f>F2814*G2813</f>
        <v>1.5645181443550356</v>
      </c>
    </row>
    <row r="2815" spans="1:7" ht="24.75">
      <c r="A2815" s="307" t="s">
        <v>4280</v>
      </c>
      <c r="B2815" s="305"/>
      <c r="C2815" s="305"/>
      <c r="D2815" s="305"/>
      <c r="E2815" s="305"/>
      <c r="F2815" s="306"/>
      <c r="G2815" s="252">
        <f>G2813+G2814</f>
        <v>8.3579100000000004</v>
      </c>
    </row>
    <row r="2816" spans="1:7">
      <c r="A2816" s="305"/>
      <c r="B2816" s="305"/>
      <c r="C2816" s="305"/>
      <c r="D2816" s="305"/>
      <c r="E2816" s="305"/>
      <c r="F2816" s="306"/>
      <c r="G2816" s="252"/>
    </row>
    <row r="2817" spans="1:7" ht="33">
      <c r="A2817" s="303" t="s">
        <v>29</v>
      </c>
      <c r="B2817" s="303" t="s">
        <v>28</v>
      </c>
      <c r="C2817" s="304" t="s">
        <v>4386</v>
      </c>
      <c r="D2817" s="305"/>
      <c r="E2817" s="305"/>
      <c r="F2817" s="306"/>
      <c r="G2817" s="252" t="s">
        <v>4314</v>
      </c>
    </row>
    <row r="2818" spans="1:7">
      <c r="A2818" s="305"/>
      <c r="B2818" s="305"/>
      <c r="C2818" s="305"/>
      <c r="D2818" s="305"/>
      <c r="E2818" s="305"/>
      <c r="F2818" s="305"/>
      <c r="G2818" s="249"/>
    </row>
    <row r="2819" spans="1:7">
      <c r="A2819" s="307" t="s">
        <v>4274</v>
      </c>
      <c r="B2819" s="305"/>
      <c r="C2819" s="305"/>
      <c r="D2819" s="303" t="s">
        <v>263</v>
      </c>
      <c r="E2819" s="303" t="s">
        <v>262</v>
      </c>
      <c r="F2819" s="308" t="s">
        <v>4278</v>
      </c>
      <c r="G2819" s="257" t="s">
        <v>4279</v>
      </c>
    </row>
    <row r="2820" spans="1:7" ht="16.5">
      <c r="A2820" s="305" t="s">
        <v>2001</v>
      </c>
      <c r="B2820" s="305"/>
      <c r="C2820" s="305"/>
      <c r="D2820" s="305"/>
      <c r="E2820" s="305"/>
      <c r="F2820" s="306"/>
      <c r="G2820" s="249"/>
    </row>
    <row r="2821" spans="1:7">
      <c r="A2821" s="304"/>
      <c r="B2821" s="304"/>
      <c r="C2821" s="305"/>
      <c r="D2821" s="304"/>
      <c r="E2821" s="309"/>
      <c r="F2821" s="310"/>
      <c r="G2821" s="261">
        <f>E2821*F2821</f>
        <v>0</v>
      </c>
    </row>
    <row r="2822" spans="1:7">
      <c r="A2822" s="304" t="s">
        <v>1904</v>
      </c>
      <c r="B2822" s="304"/>
      <c r="C2822" s="304"/>
      <c r="D2822" s="304"/>
      <c r="E2822" s="304"/>
      <c r="F2822" s="311"/>
      <c r="G2822" s="261">
        <f>SUM(G2821)</f>
        <v>0</v>
      </c>
    </row>
    <row r="2823" spans="1:7" ht="16.5">
      <c r="A2823" s="305" t="s">
        <v>2003</v>
      </c>
      <c r="B2823" s="305"/>
      <c r="C2823" s="305"/>
      <c r="D2823" s="305"/>
      <c r="E2823" s="305"/>
      <c r="F2823" s="306"/>
      <c r="G2823" s="249"/>
    </row>
    <row r="2824" spans="1:7">
      <c r="A2824" s="304"/>
      <c r="B2824" s="304"/>
      <c r="C2824" s="305"/>
      <c r="D2824" s="304"/>
      <c r="E2824" s="309"/>
      <c r="F2824" s="310"/>
      <c r="G2824" s="261">
        <f>E2824*F2824</f>
        <v>0</v>
      </c>
    </row>
    <row r="2825" spans="1:7">
      <c r="A2825" s="304"/>
      <c r="B2825" s="304"/>
      <c r="C2825" s="305"/>
      <c r="D2825" s="304"/>
      <c r="E2825" s="309"/>
      <c r="F2825" s="310"/>
      <c r="G2825" s="261">
        <f>E2825*F2825</f>
        <v>0</v>
      </c>
    </row>
    <row r="2826" spans="1:7">
      <c r="A2826" s="305"/>
      <c r="B2826" s="305"/>
      <c r="C2826" s="305"/>
      <c r="D2826" s="305"/>
      <c r="E2826" s="305"/>
      <c r="F2826" s="306"/>
      <c r="G2826" s="249"/>
    </row>
    <row r="2827" spans="1:7">
      <c r="A2827" s="304" t="s">
        <v>1904</v>
      </c>
      <c r="B2827" s="304"/>
      <c r="C2827" s="304"/>
      <c r="D2827" s="304"/>
      <c r="E2827" s="304"/>
      <c r="F2827" s="311"/>
      <c r="G2827" s="261">
        <f>SUM(G2824:G2826)</f>
        <v>0</v>
      </c>
    </row>
    <row r="2828" spans="1:7" ht="24.75">
      <c r="A2828" s="305" t="s">
        <v>2006</v>
      </c>
      <c r="B2828" s="305"/>
      <c r="C2828" s="305"/>
      <c r="D2828" s="305"/>
      <c r="E2828" s="305"/>
      <c r="F2828" s="306"/>
      <c r="G2828" s="249"/>
    </row>
    <row r="2829" spans="1:7" ht="24.75">
      <c r="A2829" s="304" t="s">
        <v>9</v>
      </c>
      <c r="B2829" s="304" t="s">
        <v>4387</v>
      </c>
      <c r="C2829" s="305" t="s">
        <v>4388</v>
      </c>
      <c r="D2829" s="304" t="s">
        <v>4314</v>
      </c>
      <c r="E2829" s="309">
        <v>1</v>
      </c>
      <c r="F2829" s="310">
        <v>293.7100707144599</v>
      </c>
      <c r="G2829" s="261">
        <f>E2829*F2829</f>
        <v>293.7100707144599</v>
      </c>
    </row>
    <row r="2830" spans="1:7">
      <c r="A2830" s="304" t="s">
        <v>1904</v>
      </c>
      <c r="B2830" s="304"/>
      <c r="C2830" s="304"/>
      <c r="D2830" s="304"/>
      <c r="E2830" s="304"/>
      <c r="F2830" s="311"/>
      <c r="G2830" s="261">
        <f>SUM(G2829)</f>
        <v>293.7100707144599</v>
      </c>
    </row>
    <row r="2831" spans="1:7">
      <c r="A2831" s="313" t="s">
        <v>4273</v>
      </c>
      <c r="B2831" s="304"/>
      <c r="C2831" s="304"/>
      <c r="D2831" s="304"/>
      <c r="E2831" s="304"/>
      <c r="F2831" s="311"/>
      <c r="G2831" s="261">
        <f>G2822+G2827+G2830</f>
        <v>293.7100707144599</v>
      </c>
    </row>
    <row r="2832" spans="1:7">
      <c r="A2832" s="313" t="s">
        <v>4271</v>
      </c>
      <c r="B2832" s="304"/>
      <c r="C2832" s="304"/>
      <c r="D2832" s="304"/>
      <c r="E2832" s="304"/>
      <c r="F2832" s="312">
        <v>0.2303</v>
      </c>
      <c r="G2832" s="261">
        <f>F2832*G2831</f>
        <v>67.641429285540113</v>
      </c>
    </row>
    <row r="2833" spans="1:7" ht="24.75">
      <c r="A2833" s="307" t="s">
        <v>4280</v>
      </c>
      <c r="B2833" s="305"/>
      <c r="C2833" s="305"/>
      <c r="D2833" s="305"/>
      <c r="E2833" s="305"/>
      <c r="F2833" s="306"/>
      <c r="G2833" s="252">
        <f>G2831+G2832</f>
        <v>361.35149999999999</v>
      </c>
    </row>
    <row r="2834" spans="1:7">
      <c r="A2834" s="305"/>
      <c r="B2834" s="305"/>
      <c r="C2834" s="305"/>
      <c r="D2834" s="305"/>
      <c r="E2834" s="305"/>
      <c r="F2834" s="306"/>
      <c r="G2834" s="252"/>
    </row>
    <row r="2835" spans="1:7" ht="41.25">
      <c r="A2835" s="303" t="s">
        <v>26</v>
      </c>
      <c r="B2835" s="303" t="s">
        <v>25</v>
      </c>
      <c r="C2835" s="304" t="s">
        <v>4407</v>
      </c>
      <c r="D2835" s="305"/>
      <c r="E2835" s="305"/>
      <c r="F2835" s="306"/>
      <c r="G2835" s="252" t="s">
        <v>4314</v>
      </c>
    </row>
    <row r="2836" spans="1:7">
      <c r="A2836" s="305"/>
      <c r="B2836" s="305"/>
      <c r="C2836" s="305"/>
      <c r="D2836" s="305"/>
      <c r="E2836" s="305"/>
      <c r="F2836" s="305"/>
      <c r="G2836" s="249"/>
    </row>
    <row r="2837" spans="1:7">
      <c r="A2837" s="307" t="s">
        <v>4274</v>
      </c>
      <c r="B2837" s="305"/>
      <c r="C2837" s="305"/>
      <c r="D2837" s="303" t="s">
        <v>263</v>
      </c>
      <c r="E2837" s="303" t="s">
        <v>262</v>
      </c>
      <c r="F2837" s="308" t="s">
        <v>4278</v>
      </c>
      <c r="G2837" s="257" t="s">
        <v>4279</v>
      </c>
    </row>
    <row r="2838" spans="1:7" ht="16.5">
      <c r="A2838" s="305" t="s">
        <v>2001</v>
      </c>
      <c r="B2838" s="305"/>
      <c r="C2838" s="305"/>
      <c r="D2838" s="305"/>
      <c r="E2838" s="305"/>
      <c r="F2838" s="306"/>
      <c r="G2838" s="249"/>
    </row>
    <row r="2839" spans="1:7">
      <c r="A2839" s="304"/>
      <c r="B2839" s="304"/>
      <c r="C2839" s="305"/>
      <c r="D2839" s="304"/>
      <c r="E2839" s="309"/>
      <c r="F2839" s="310"/>
      <c r="G2839" s="261">
        <f>E2839*F2839</f>
        <v>0</v>
      </c>
    </row>
    <row r="2840" spans="1:7">
      <c r="A2840" s="304" t="s">
        <v>1904</v>
      </c>
      <c r="B2840" s="304"/>
      <c r="C2840" s="304"/>
      <c r="D2840" s="304"/>
      <c r="E2840" s="304"/>
      <c r="F2840" s="311"/>
      <c r="G2840" s="261">
        <f>SUM(G2839)</f>
        <v>0</v>
      </c>
    </row>
    <row r="2841" spans="1:7" ht="16.5">
      <c r="A2841" s="305" t="s">
        <v>2003</v>
      </c>
      <c r="B2841" s="305"/>
      <c r="C2841" s="305"/>
      <c r="D2841" s="305"/>
      <c r="E2841" s="305"/>
      <c r="F2841" s="306"/>
      <c r="G2841" s="249"/>
    </row>
    <row r="2842" spans="1:7">
      <c r="A2842" s="304"/>
      <c r="B2842" s="304"/>
      <c r="C2842" s="305"/>
      <c r="D2842" s="304"/>
      <c r="E2842" s="309"/>
      <c r="F2842" s="310"/>
      <c r="G2842" s="261">
        <f>E2842*F2842</f>
        <v>0</v>
      </c>
    </row>
    <row r="2843" spans="1:7">
      <c r="A2843" s="304"/>
      <c r="B2843" s="304"/>
      <c r="C2843" s="305"/>
      <c r="D2843" s="304"/>
      <c r="E2843" s="309"/>
      <c r="F2843" s="310"/>
      <c r="G2843" s="261">
        <f>E2843*F2843</f>
        <v>0</v>
      </c>
    </row>
    <row r="2844" spans="1:7">
      <c r="A2844" s="305"/>
      <c r="B2844" s="305"/>
      <c r="C2844" s="305"/>
      <c r="D2844" s="305"/>
      <c r="E2844" s="305"/>
      <c r="F2844" s="306"/>
      <c r="G2844" s="249"/>
    </row>
    <row r="2845" spans="1:7">
      <c r="A2845" s="304" t="s">
        <v>1904</v>
      </c>
      <c r="B2845" s="304"/>
      <c r="C2845" s="304"/>
      <c r="D2845" s="304"/>
      <c r="E2845" s="304"/>
      <c r="F2845" s="311"/>
      <c r="G2845" s="261">
        <f>SUM(G2842:G2844)</f>
        <v>0</v>
      </c>
    </row>
    <row r="2846" spans="1:7" ht="24.75">
      <c r="A2846" s="305" t="s">
        <v>2006</v>
      </c>
      <c r="B2846" s="305"/>
      <c r="C2846" s="305"/>
      <c r="D2846" s="305"/>
      <c r="E2846" s="305"/>
      <c r="F2846" s="306"/>
      <c r="G2846" s="249"/>
    </row>
    <row r="2847" spans="1:7" ht="33">
      <c r="A2847" s="304" t="s">
        <v>9</v>
      </c>
      <c r="B2847" s="304" t="s">
        <v>25</v>
      </c>
      <c r="C2847" s="305" t="s">
        <v>4408</v>
      </c>
      <c r="D2847" s="304" t="s">
        <v>4314</v>
      </c>
      <c r="E2847" s="309">
        <v>1</v>
      </c>
      <c r="F2847" s="310">
        <v>1741.7509875640089</v>
      </c>
      <c r="G2847" s="261">
        <f>E2847*F2847</f>
        <v>1741.7509875640089</v>
      </c>
    </row>
    <row r="2848" spans="1:7">
      <c r="A2848" s="304" t="s">
        <v>1904</v>
      </c>
      <c r="B2848" s="304"/>
      <c r="C2848" s="304"/>
      <c r="D2848" s="304"/>
      <c r="E2848" s="304"/>
      <c r="F2848" s="311"/>
      <c r="G2848" s="261">
        <f>SUM(G2847)</f>
        <v>1741.7509875640089</v>
      </c>
    </row>
    <row r="2849" spans="1:7">
      <c r="A2849" s="313" t="s">
        <v>4273</v>
      </c>
      <c r="B2849" s="304"/>
      <c r="C2849" s="304"/>
      <c r="D2849" s="304"/>
      <c r="E2849" s="304"/>
      <c r="F2849" s="311"/>
      <c r="G2849" s="261">
        <f>G2840+G2845+G2848</f>
        <v>1741.7509875640089</v>
      </c>
    </row>
    <row r="2850" spans="1:7">
      <c r="A2850" s="313" t="s">
        <v>4271</v>
      </c>
      <c r="B2850" s="304"/>
      <c r="C2850" s="304"/>
      <c r="D2850" s="304"/>
      <c r="E2850" s="304"/>
      <c r="F2850" s="312">
        <v>0.2303</v>
      </c>
      <c r="G2850" s="261">
        <f>F2850*G2849</f>
        <v>401.12525243599129</v>
      </c>
    </row>
    <row r="2851" spans="1:7" ht="24.75">
      <c r="A2851" s="307" t="s">
        <v>4280</v>
      </c>
      <c r="B2851" s="305"/>
      <c r="C2851" s="305"/>
      <c r="D2851" s="305"/>
      <c r="E2851" s="305"/>
      <c r="F2851" s="306"/>
      <c r="G2851" s="252">
        <f>G2849+G2850</f>
        <v>2142.8762400000001</v>
      </c>
    </row>
    <row r="2852" spans="1:7">
      <c r="A2852" s="305"/>
      <c r="B2852" s="305"/>
      <c r="C2852" s="305"/>
      <c r="D2852" s="305"/>
      <c r="E2852" s="305"/>
      <c r="F2852" s="306"/>
      <c r="G2852" s="252"/>
    </row>
    <row r="2853" spans="1:7" ht="41.25">
      <c r="A2853" s="303" t="s">
        <v>24</v>
      </c>
      <c r="B2853" s="303" t="s">
        <v>23</v>
      </c>
      <c r="C2853" s="304" t="s">
        <v>4407</v>
      </c>
      <c r="D2853" s="305"/>
      <c r="E2853" s="305"/>
      <c r="F2853" s="306"/>
      <c r="G2853" s="252" t="s">
        <v>4314</v>
      </c>
    </row>
    <row r="2854" spans="1:7">
      <c r="A2854" s="305"/>
      <c r="B2854" s="305"/>
      <c r="C2854" s="305"/>
      <c r="D2854" s="305"/>
      <c r="E2854" s="305"/>
      <c r="F2854" s="305"/>
      <c r="G2854" s="249"/>
    </row>
    <row r="2855" spans="1:7">
      <c r="A2855" s="307" t="s">
        <v>4274</v>
      </c>
      <c r="B2855" s="305"/>
      <c r="C2855" s="305"/>
      <c r="D2855" s="303" t="s">
        <v>263</v>
      </c>
      <c r="E2855" s="303" t="s">
        <v>262</v>
      </c>
      <c r="F2855" s="308" t="s">
        <v>4278</v>
      </c>
      <c r="G2855" s="257" t="s">
        <v>4279</v>
      </c>
    </row>
    <row r="2856" spans="1:7" ht="16.5">
      <c r="A2856" s="305" t="s">
        <v>2001</v>
      </c>
      <c r="B2856" s="305"/>
      <c r="C2856" s="305"/>
      <c r="D2856" s="305"/>
      <c r="E2856" s="305"/>
      <c r="F2856" s="306"/>
      <c r="G2856" s="249"/>
    </row>
    <row r="2857" spans="1:7">
      <c r="A2857" s="304"/>
      <c r="B2857" s="304"/>
      <c r="C2857" s="305"/>
      <c r="D2857" s="304"/>
      <c r="E2857" s="309"/>
      <c r="F2857" s="310"/>
      <c r="G2857" s="261">
        <f>E2857*F2857</f>
        <v>0</v>
      </c>
    </row>
    <row r="2858" spans="1:7">
      <c r="A2858" s="304" t="s">
        <v>1904</v>
      </c>
      <c r="B2858" s="304"/>
      <c r="C2858" s="304"/>
      <c r="D2858" s="304"/>
      <c r="E2858" s="304"/>
      <c r="F2858" s="311"/>
      <c r="G2858" s="261">
        <f>SUM(G2857)</f>
        <v>0</v>
      </c>
    </row>
    <row r="2859" spans="1:7" ht="16.5">
      <c r="A2859" s="305" t="s">
        <v>2003</v>
      </c>
      <c r="B2859" s="305"/>
      <c r="C2859" s="305"/>
      <c r="D2859" s="305"/>
      <c r="E2859" s="305"/>
      <c r="F2859" s="306"/>
      <c r="G2859" s="249"/>
    </row>
    <row r="2860" spans="1:7">
      <c r="A2860" s="304"/>
      <c r="B2860" s="304"/>
      <c r="C2860" s="305"/>
      <c r="D2860" s="304"/>
      <c r="E2860" s="309"/>
      <c r="F2860" s="310"/>
      <c r="G2860" s="261">
        <f>E2860*F2860</f>
        <v>0</v>
      </c>
    </row>
    <row r="2861" spans="1:7">
      <c r="A2861" s="304"/>
      <c r="B2861" s="304"/>
      <c r="C2861" s="305"/>
      <c r="D2861" s="304"/>
      <c r="E2861" s="309"/>
      <c r="F2861" s="310"/>
      <c r="G2861" s="261">
        <f>E2861*F2861</f>
        <v>0</v>
      </c>
    </row>
    <row r="2862" spans="1:7">
      <c r="A2862" s="305"/>
      <c r="B2862" s="305"/>
      <c r="C2862" s="305"/>
      <c r="D2862" s="305"/>
      <c r="E2862" s="305"/>
      <c r="F2862" s="306"/>
      <c r="G2862" s="249"/>
    </row>
    <row r="2863" spans="1:7">
      <c r="A2863" s="304" t="s">
        <v>1904</v>
      </c>
      <c r="B2863" s="304"/>
      <c r="C2863" s="304"/>
      <c r="D2863" s="304"/>
      <c r="E2863" s="304"/>
      <c r="F2863" s="311"/>
      <c r="G2863" s="261">
        <f>SUM(G2860:G2862)</f>
        <v>0</v>
      </c>
    </row>
    <row r="2864" spans="1:7" ht="24.75">
      <c r="A2864" s="305" t="s">
        <v>2006</v>
      </c>
      <c r="B2864" s="305"/>
      <c r="C2864" s="305"/>
      <c r="D2864" s="305"/>
      <c r="E2864" s="305"/>
      <c r="F2864" s="306"/>
      <c r="G2864" s="249"/>
    </row>
    <row r="2865" spans="1:7" ht="33">
      <c r="A2865" s="304" t="s">
        <v>9</v>
      </c>
      <c r="B2865" s="304" t="s">
        <v>23</v>
      </c>
      <c r="C2865" s="305" t="s">
        <v>4409</v>
      </c>
      <c r="D2865" s="304" t="s">
        <v>4314</v>
      </c>
      <c r="E2865" s="309">
        <v>1</v>
      </c>
      <c r="F2865" s="310">
        <v>1625.9688978297977</v>
      </c>
      <c r="G2865" s="261">
        <f>E2865*F2865</f>
        <v>1625.9688978297977</v>
      </c>
    </row>
    <row r="2866" spans="1:7">
      <c r="A2866" s="304" t="s">
        <v>1904</v>
      </c>
      <c r="B2866" s="304"/>
      <c r="C2866" s="304"/>
      <c r="D2866" s="304"/>
      <c r="E2866" s="304"/>
      <c r="F2866" s="311"/>
      <c r="G2866" s="261">
        <f>SUM(G2865)</f>
        <v>1625.9688978297977</v>
      </c>
    </row>
    <row r="2867" spans="1:7">
      <c r="A2867" s="313" t="s">
        <v>4273</v>
      </c>
      <c r="B2867" s="304"/>
      <c r="C2867" s="304"/>
      <c r="D2867" s="304"/>
      <c r="E2867" s="304"/>
      <c r="F2867" s="311"/>
      <c r="G2867" s="261">
        <f>G2858+G2863+G2866</f>
        <v>1625.9688978297977</v>
      </c>
    </row>
    <row r="2868" spans="1:7">
      <c r="A2868" s="313" t="s">
        <v>4271</v>
      </c>
      <c r="B2868" s="304"/>
      <c r="C2868" s="304"/>
      <c r="D2868" s="304"/>
      <c r="E2868" s="304"/>
      <c r="F2868" s="312">
        <v>0.2303</v>
      </c>
      <c r="G2868" s="261">
        <f>F2868*G2867</f>
        <v>374.4606371702024</v>
      </c>
    </row>
    <row r="2869" spans="1:7" ht="24.75">
      <c r="A2869" s="307" t="s">
        <v>4280</v>
      </c>
      <c r="B2869" s="305"/>
      <c r="C2869" s="305"/>
      <c r="D2869" s="305"/>
      <c r="E2869" s="305"/>
      <c r="F2869" s="306"/>
      <c r="G2869" s="252">
        <f>G2867+G2868</f>
        <v>2000.4295350000002</v>
      </c>
    </row>
    <row r="2870" spans="1:7">
      <c r="A2870" s="305"/>
      <c r="B2870" s="305"/>
      <c r="C2870" s="305"/>
      <c r="D2870" s="305"/>
      <c r="E2870" s="305"/>
      <c r="F2870" s="306"/>
      <c r="G2870" s="252"/>
    </row>
    <row r="2871" spans="1:7" ht="33">
      <c r="A2871" s="303" t="s">
        <v>22</v>
      </c>
      <c r="B2871" s="303" t="s">
        <v>21</v>
      </c>
      <c r="C2871" s="304" t="s">
        <v>4410</v>
      </c>
      <c r="D2871" s="305"/>
      <c r="E2871" s="305"/>
      <c r="F2871" s="306"/>
      <c r="G2871" s="252" t="s">
        <v>4314</v>
      </c>
    </row>
    <row r="2872" spans="1:7">
      <c r="A2872" s="305"/>
      <c r="B2872" s="305"/>
      <c r="C2872" s="305"/>
      <c r="D2872" s="305"/>
      <c r="E2872" s="305"/>
      <c r="F2872" s="305"/>
      <c r="G2872" s="249"/>
    </row>
    <row r="2873" spans="1:7">
      <c r="A2873" s="307" t="s">
        <v>4274</v>
      </c>
      <c r="B2873" s="305"/>
      <c r="C2873" s="305"/>
      <c r="D2873" s="303" t="s">
        <v>263</v>
      </c>
      <c r="E2873" s="303" t="s">
        <v>262</v>
      </c>
      <c r="F2873" s="308" t="s">
        <v>4278</v>
      </c>
      <c r="G2873" s="257" t="s">
        <v>4279</v>
      </c>
    </row>
    <row r="2874" spans="1:7" ht="16.5">
      <c r="A2874" s="305" t="s">
        <v>2001</v>
      </c>
      <c r="B2874" s="305"/>
      <c r="C2874" s="305"/>
      <c r="D2874" s="305"/>
      <c r="E2874" s="305"/>
      <c r="F2874" s="306"/>
      <c r="G2874" s="249"/>
    </row>
    <row r="2875" spans="1:7">
      <c r="A2875" s="304"/>
      <c r="B2875" s="304"/>
      <c r="C2875" s="305"/>
      <c r="D2875" s="304"/>
      <c r="E2875" s="309"/>
      <c r="F2875" s="310"/>
      <c r="G2875" s="261">
        <f>E2875*F2875</f>
        <v>0</v>
      </c>
    </row>
    <row r="2876" spans="1:7">
      <c r="A2876" s="304" t="s">
        <v>1904</v>
      </c>
      <c r="B2876" s="304"/>
      <c r="C2876" s="304"/>
      <c r="D2876" s="304"/>
      <c r="E2876" s="304"/>
      <c r="F2876" s="311"/>
      <c r="G2876" s="261">
        <f>SUM(G2875)</f>
        <v>0</v>
      </c>
    </row>
    <row r="2877" spans="1:7" ht="16.5">
      <c r="A2877" s="305" t="s">
        <v>2003</v>
      </c>
      <c r="B2877" s="305"/>
      <c r="C2877" s="305"/>
      <c r="D2877" s="305"/>
      <c r="E2877" s="305"/>
      <c r="F2877" s="306"/>
      <c r="G2877" s="249"/>
    </row>
    <row r="2878" spans="1:7">
      <c r="A2878" s="304"/>
      <c r="B2878" s="304"/>
      <c r="C2878" s="305"/>
      <c r="D2878" s="304"/>
      <c r="E2878" s="309"/>
      <c r="F2878" s="310"/>
      <c r="G2878" s="261">
        <f>E2878*F2878</f>
        <v>0</v>
      </c>
    </row>
    <row r="2879" spans="1:7">
      <c r="A2879" s="304"/>
      <c r="B2879" s="304"/>
      <c r="C2879" s="305"/>
      <c r="D2879" s="304"/>
      <c r="E2879" s="309"/>
      <c r="F2879" s="310"/>
      <c r="G2879" s="261">
        <f>E2879*F2879</f>
        <v>0</v>
      </c>
    </row>
    <row r="2880" spans="1:7">
      <c r="A2880" s="305"/>
      <c r="B2880" s="305"/>
      <c r="C2880" s="305"/>
      <c r="D2880" s="305"/>
      <c r="E2880" s="305"/>
      <c r="F2880" s="306"/>
      <c r="G2880" s="249"/>
    </row>
    <row r="2881" spans="1:7">
      <c r="A2881" s="304" t="s">
        <v>1904</v>
      </c>
      <c r="B2881" s="304"/>
      <c r="C2881" s="304"/>
      <c r="D2881" s="304"/>
      <c r="E2881" s="304"/>
      <c r="F2881" s="311"/>
      <c r="G2881" s="261">
        <f>SUM(G2878:G2880)</f>
        <v>0</v>
      </c>
    </row>
    <row r="2882" spans="1:7" ht="24.75">
      <c r="A2882" s="305" t="s">
        <v>2006</v>
      </c>
      <c r="B2882" s="305"/>
      <c r="C2882" s="305"/>
      <c r="D2882" s="305"/>
      <c r="E2882" s="305"/>
      <c r="F2882" s="306"/>
      <c r="G2882" s="249"/>
    </row>
    <row r="2883" spans="1:7" ht="33">
      <c r="A2883" s="304" t="s">
        <v>9</v>
      </c>
      <c r="B2883" s="304" t="s">
        <v>21</v>
      </c>
      <c r="C2883" s="305" t="s">
        <v>4411</v>
      </c>
      <c r="D2883" s="304" t="s">
        <v>4314</v>
      </c>
      <c r="E2883" s="309">
        <v>1</v>
      </c>
      <c r="F2883" s="310">
        <v>1741.7509875640089</v>
      </c>
      <c r="G2883" s="261">
        <f>E2883*F2883</f>
        <v>1741.7509875640089</v>
      </c>
    </row>
    <row r="2884" spans="1:7">
      <c r="A2884" s="304" t="s">
        <v>1904</v>
      </c>
      <c r="B2884" s="304"/>
      <c r="C2884" s="304"/>
      <c r="D2884" s="304"/>
      <c r="E2884" s="304"/>
      <c r="F2884" s="311"/>
      <c r="G2884" s="261">
        <f>SUM(G2883)</f>
        <v>1741.7509875640089</v>
      </c>
    </row>
    <row r="2885" spans="1:7">
      <c r="A2885" s="313" t="s">
        <v>4273</v>
      </c>
      <c r="B2885" s="304"/>
      <c r="C2885" s="304"/>
      <c r="D2885" s="304"/>
      <c r="E2885" s="304"/>
      <c r="F2885" s="311"/>
      <c r="G2885" s="261">
        <f>G2876+G2881+G2884</f>
        <v>1741.7509875640089</v>
      </c>
    </row>
    <row r="2886" spans="1:7">
      <c r="A2886" s="313" t="s">
        <v>4271</v>
      </c>
      <c r="B2886" s="304"/>
      <c r="C2886" s="304"/>
      <c r="D2886" s="304"/>
      <c r="E2886" s="304"/>
      <c r="F2886" s="312">
        <v>0.2303</v>
      </c>
      <c r="G2886" s="261">
        <f>F2886*G2885</f>
        <v>401.12525243599129</v>
      </c>
    </row>
    <row r="2887" spans="1:7" ht="24.75">
      <c r="A2887" s="307" t="s">
        <v>4280</v>
      </c>
      <c r="B2887" s="305"/>
      <c r="C2887" s="305"/>
      <c r="D2887" s="305"/>
      <c r="E2887" s="305"/>
      <c r="F2887" s="306"/>
      <c r="G2887" s="252">
        <f>G2885+G2886</f>
        <v>2142.8762400000001</v>
      </c>
    </row>
    <row r="2888" spans="1:7">
      <c r="A2888" s="305"/>
      <c r="B2888" s="305"/>
      <c r="C2888" s="305"/>
      <c r="D2888" s="305"/>
      <c r="E2888" s="305"/>
      <c r="F2888" s="306"/>
      <c r="G2888" s="252"/>
    </row>
    <row r="2889" spans="1:7" ht="33">
      <c r="A2889" s="303" t="s">
        <v>20</v>
      </c>
      <c r="B2889" s="303" t="s">
        <v>19</v>
      </c>
      <c r="C2889" s="304" t="s">
        <v>4412</v>
      </c>
      <c r="D2889" s="305"/>
      <c r="E2889" s="305"/>
      <c r="F2889" s="306"/>
      <c r="G2889" s="252" t="s">
        <v>4314</v>
      </c>
    </row>
    <row r="2890" spans="1:7">
      <c r="A2890" s="305"/>
      <c r="B2890" s="305"/>
      <c r="C2890" s="305"/>
      <c r="D2890" s="305"/>
      <c r="E2890" s="305"/>
      <c r="F2890" s="305"/>
      <c r="G2890" s="249"/>
    </row>
    <row r="2891" spans="1:7">
      <c r="A2891" s="307" t="s">
        <v>4274</v>
      </c>
      <c r="B2891" s="305"/>
      <c r="C2891" s="305"/>
      <c r="D2891" s="303" t="s">
        <v>263</v>
      </c>
      <c r="E2891" s="303" t="s">
        <v>262</v>
      </c>
      <c r="F2891" s="308" t="s">
        <v>4278</v>
      </c>
      <c r="G2891" s="257" t="s">
        <v>4279</v>
      </c>
    </row>
    <row r="2892" spans="1:7" ht="16.5">
      <c r="A2892" s="305" t="s">
        <v>2001</v>
      </c>
      <c r="B2892" s="305"/>
      <c r="C2892" s="305"/>
      <c r="D2892" s="305"/>
      <c r="E2892" s="305"/>
      <c r="F2892" s="306"/>
      <c r="G2892" s="249"/>
    </row>
    <row r="2893" spans="1:7">
      <c r="A2893" s="304"/>
      <c r="B2893" s="304"/>
      <c r="C2893" s="305"/>
      <c r="D2893" s="304"/>
      <c r="E2893" s="309"/>
      <c r="F2893" s="310"/>
      <c r="G2893" s="261">
        <f>E2893*F2893</f>
        <v>0</v>
      </c>
    </row>
    <row r="2894" spans="1:7">
      <c r="A2894" s="304" t="s">
        <v>1904</v>
      </c>
      <c r="B2894" s="304"/>
      <c r="C2894" s="304"/>
      <c r="D2894" s="304"/>
      <c r="E2894" s="304"/>
      <c r="F2894" s="311"/>
      <c r="G2894" s="261">
        <f>SUM(G2893)</f>
        <v>0</v>
      </c>
    </row>
    <row r="2895" spans="1:7" ht="16.5">
      <c r="A2895" s="305" t="s">
        <v>2003</v>
      </c>
      <c r="B2895" s="305"/>
      <c r="C2895" s="305"/>
      <c r="D2895" s="305"/>
      <c r="E2895" s="305"/>
      <c r="F2895" s="306"/>
      <c r="G2895" s="249"/>
    </row>
    <row r="2896" spans="1:7">
      <c r="A2896" s="304"/>
      <c r="B2896" s="304"/>
      <c r="C2896" s="305"/>
      <c r="D2896" s="304"/>
      <c r="E2896" s="309"/>
      <c r="F2896" s="310"/>
      <c r="G2896" s="261">
        <f>E2896*F2896</f>
        <v>0</v>
      </c>
    </row>
    <row r="2897" spans="1:8">
      <c r="A2897" s="304"/>
      <c r="B2897" s="304"/>
      <c r="C2897" s="305"/>
      <c r="D2897" s="304"/>
      <c r="E2897" s="309"/>
      <c r="F2897" s="310"/>
      <c r="G2897" s="261">
        <f>E2897*F2897</f>
        <v>0</v>
      </c>
    </row>
    <row r="2898" spans="1:8">
      <c r="A2898" s="305"/>
      <c r="B2898" s="305"/>
      <c r="C2898" s="305"/>
      <c r="D2898" s="305"/>
      <c r="E2898" s="305"/>
      <c r="F2898" s="306"/>
      <c r="G2898" s="249"/>
    </row>
    <row r="2899" spans="1:8">
      <c r="A2899" s="304" t="s">
        <v>1904</v>
      </c>
      <c r="B2899" s="304"/>
      <c r="C2899" s="304"/>
      <c r="D2899" s="304"/>
      <c r="E2899" s="304"/>
      <c r="F2899" s="311"/>
      <c r="G2899" s="261">
        <f>SUM(G2896:G2898)</f>
        <v>0</v>
      </c>
    </row>
    <row r="2900" spans="1:8" ht="24.75">
      <c r="A2900" s="305" t="s">
        <v>2006</v>
      </c>
      <c r="B2900" s="305"/>
      <c r="C2900" s="305"/>
      <c r="D2900" s="305"/>
      <c r="E2900" s="305"/>
      <c r="F2900" s="306"/>
      <c r="G2900" s="249"/>
    </row>
    <row r="2901" spans="1:8" ht="33">
      <c r="A2901" s="304" t="s">
        <v>9</v>
      </c>
      <c r="B2901" s="304" t="s">
        <v>19</v>
      </c>
      <c r="C2901" s="305" t="s">
        <v>4413</v>
      </c>
      <c r="D2901" s="304" t="s">
        <v>4314</v>
      </c>
      <c r="E2901" s="309">
        <v>1</v>
      </c>
      <c r="F2901" s="310">
        <v>1625.9688978297977</v>
      </c>
      <c r="G2901" s="261">
        <f>E2901*F2901</f>
        <v>1625.9688978297977</v>
      </c>
    </row>
    <row r="2902" spans="1:8">
      <c r="A2902" s="304" t="s">
        <v>1904</v>
      </c>
      <c r="B2902" s="304"/>
      <c r="C2902" s="304"/>
      <c r="D2902" s="304"/>
      <c r="E2902" s="304"/>
      <c r="F2902" s="311"/>
      <c r="G2902" s="261">
        <f>SUM(G2901)</f>
        <v>1625.9688978297977</v>
      </c>
    </row>
    <row r="2903" spans="1:8">
      <c r="A2903" s="313" t="s">
        <v>4273</v>
      </c>
      <c r="B2903" s="304"/>
      <c r="C2903" s="304"/>
      <c r="D2903" s="304"/>
      <c r="E2903" s="304"/>
      <c r="F2903" s="311"/>
      <c r="G2903" s="261">
        <f>G2894+G2899+G2902</f>
        <v>1625.9688978297977</v>
      </c>
    </row>
    <row r="2904" spans="1:8">
      <c r="A2904" s="313" t="s">
        <v>4271</v>
      </c>
      <c r="B2904" s="304"/>
      <c r="C2904" s="304"/>
      <c r="D2904" s="304"/>
      <c r="E2904" s="304"/>
      <c r="F2904" s="312">
        <v>0.2303</v>
      </c>
      <c r="G2904" s="261">
        <f>F2904*G2903</f>
        <v>374.4606371702024</v>
      </c>
    </row>
    <row r="2905" spans="1:8" ht="24.75">
      <c r="A2905" s="307" t="s">
        <v>4280</v>
      </c>
      <c r="B2905" s="305"/>
      <c r="C2905" s="305"/>
      <c r="D2905" s="305"/>
      <c r="E2905" s="305"/>
      <c r="F2905" s="306"/>
      <c r="G2905" s="252">
        <f>G2903+G2904</f>
        <v>2000.4295350000002</v>
      </c>
    </row>
    <row r="2906" spans="1:8">
      <c r="A2906" s="305"/>
      <c r="B2906" s="305"/>
      <c r="C2906" s="305"/>
      <c r="D2906" s="305"/>
      <c r="E2906" s="305"/>
      <c r="F2906" s="306"/>
      <c r="G2906" s="252"/>
    </row>
    <row r="2907" spans="1:8">
      <c r="A2907" s="303" t="s">
        <v>16</v>
      </c>
      <c r="B2907" s="303" t="s">
        <v>15</v>
      </c>
      <c r="C2907" s="304" t="s">
        <v>4415</v>
      </c>
      <c r="D2907" s="305"/>
      <c r="E2907" s="305"/>
      <c r="F2907" s="316"/>
      <c r="G2907" s="252" t="s">
        <v>315</v>
      </c>
      <c r="H2907" s="317" t="s">
        <v>4272</v>
      </c>
    </row>
    <row r="2908" spans="1:8">
      <c r="A2908" s="305"/>
      <c r="B2908" s="305"/>
      <c r="C2908" s="305"/>
      <c r="D2908" s="305"/>
      <c r="E2908" s="305"/>
      <c r="F2908" s="316"/>
      <c r="G2908" s="271"/>
      <c r="H2908" s="317" t="s">
        <v>4272</v>
      </c>
    </row>
    <row r="2909" spans="1:8">
      <c r="A2909" s="307" t="s">
        <v>4274</v>
      </c>
      <c r="B2909" s="305"/>
      <c r="C2909" s="305"/>
      <c r="D2909" s="303" t="s">
        <v>263</v>
      </c>
      <c r="E2909" s="303" t="s">
        <v>262</v>
      </c>
      <c r="F2909" s="308" t="s">
        <v>4278</v>
      </c>
      <c r="G2909" s="257" t="s">
        <v>4279</v>
      </c>
      <c r="H2909" s="318" t="s">
        <v>4272</v>
      </c>
    </row>
    <row r="2910" spans="1:8" ht="16.5">
      <c r="A2910" s="305" t="s">
        <v>2001</v>
      </c>
      <c r="B2910" s="305"/>
      <c r="C2910" s="305"/>
      <c r="D2910" s="305"/>
      <c r="E2910" s="305"/>
      <c r="F2910" s="316"/>
      <c r="G2910" s="249"/>
      <c r="H2910" s="319" t="s">
        <v>4272</v>
      </c>
    </row>
    <row r="2911" spans="1:8">
      <c r="A2911" s="304"/>
      <c r="B2911" s="304"/>
      <c r="C2911" s="305"/>
      <c r="D2911" s="304"/>
      <c r="E2911" s="309"/>
      <c r="F2911" s="320"/>
      <c r="G2911" s="261"/>
      <c r="H2911" s="321"/>
    </row>
    <row r="2912" spans="1:8">
      <c r="A2912" s="304"/>
      <c r="B2912" s="304"/>
      <c r="C2912" s="305"/>
      <c r="D2912" s="304"/>
      <c r="E2912" s="309"/>
      <c r="F2912" s="320"/>
      <c r="G2912" s="261"/>
      <c r="H2912" s="321"/>
    </row>
    <row r="2913" spans="1:8">
      <c r="A2913" s="304" t="s">
        <v>1904</v>
      </c>
      <c r="B2913" s="304"/>
      <c r="C2913" s="304"/>
      <c r="D2913" s="304"/>
      <c r="E2913" s="304"/>
      <c r="F2913" s="322"/>
      <c r="G2913" s="261">
        <f>SUM(G2911:G2912)</f>
        <v>0</v>
      </c>
      <c r="H2913" s="323">
        <v>17</v>
      </c>
    </row>
    <row r="2914" spans="1:8" ht="16.5">
      <c r="A2914" s="305" t="s">
        <v>2003</v>
      </c>
      <c r="B2914" s="305"/>
      <c r="C2914" s="305"/>
      <c r="D2914" s="305"/>
      <c r="E2914" s="305"/>
      <c r="F2914" s="316"/>
      <c r="G2914" s="249"/>
      <c r="H2914" s="319" t="s">
        <v>4272</v>
      </c>
    </row>
    <row r="2915" spans="1:8">
      <c r="A2915" s="304"/>
      <c r="B2915" s="304"/>
      <c r="C2915" s="305"/>
      <c r="D2915" s="304"/>
      <c r="E2915" s="309"/>
      <c r="F2915" s="320"/>
      <c r="G2915" s="261"/>
      <c r="H2915" s="321"/>
    </row>
    <row r="2916" spans="1:8">
      <c r="A2916" s="304"/>
      <c r="B2916" s="304"/>
      <c r="C2916" s="305"/>
      <c r="D2916" s="304"/>
      <c r="E2916" s="309"/>
      <c r="F2916" s="320"/>
      <c r="G2916" s="261"/>
      <c r="H2916" s="321"/>
    </row>
    <row r="2917" spans="1:8">
      <c r="A2917" s="304" t="s">
        <v>1904</v>
      </c>
      <c r="B2917" s="304"/>
      <c r="C2917" s="304"/>
      <c r="D2917" s="304"/>
      <c r="E2917" s="304"/>
      <c r="F2917" s="322"/>
      <c r="G2917" s="261">
        <f>SUM(G2915:G2916)</f>
        <v>0</v>
      </c>
      <c r="H2917" s="323">
        <v>17</v>
      </c>
    </row>
    <row r="2918" spans="1:8" ht="24.75">
      <c r="A2918" s="305" t="s">
        <v>2006</v>
      </c>
      <c r="B2918" s="305"/>
      <c r="C2918" s="305"/>
      <c r="D2918" s="305"/>
      <c r="E2918" s="305"/>
      <c r="F2918" s="316"/>
      <c r="G2918" s="249"/>
      <c r="H2918" s="319" t="s">
        <v>4272</v>
      </c>
    </row>
    <row r="2919" spans="1:8">
      <c r="A2919" s="304" t="s">
        <v>9</v>
      </c>
      <c r="B2919" s="304" t="s">
        <v>4414</v>
      </c>
      <c r="C2919" s="304" t="s">
        <v>4416</v>
      </c>
      <c r="D2919" s="304" t="s">
        <v>315</v>
      </c>
      <c r="E2919" s="309">
        <v>1</v>
      </c>
      <c r="F2919" s="320">
        <v>813.93595464520854</v>
      </c>
      <c r="G2919" s="261">
        <f>F2919*E2919</f>
        <v>813.93595464520854</v>
      </c>
      <c r="H2919" s="321" t="s">
        <v>4272</v>
      </c>
    </row>
    <row r="2920" spans="1:8">
      <c r="A2920" s="304" t="s">
        <v>1904</v>
      </c>
      <c r="B2920" s="304"/>
      <c r="C2920" s="304"/>
      <c r="D2920" s="304"/>
      <c r="E2920" s="304"/>
      <c r="F2920" s="322"/>
      <c r="G2920" s="249">
        <f>SUM(G2919)</f>
        <v>813.93595464520854</v>
      </c>
      <c r="H2920" s="323">
        <v>17</v>
      </c>
    </row>
    <row r="2921" spans="1:8">
      <c r="A2921" s="303" t="s">
        <v>4273</v>
      </c>
      <c r="B2921" s="304"/>
      <c r="C2921" s="304"/>
      <c r="D2921" s="304"/>
      <c r="E2921" s="304"/>
      <c r="F2921" s="322"/>
      <c r="G2921" s="261">
        <f>G2913+G2917+G2920</f>
        <v>813.93595464520854</v>
      </c>
      <c r="H2921" s="323">
        <v>17</v>
      </c>
    </row>
    <row r="2922" spans="1:8">
      <c r="A2922" s="303" t="s">
        <v>4271</v>
      </c>
      <c r="B2922" s="304"/>
      <c r="C2922" s="304"/>
      <c r="D2922" s="304"/>
      <c r="E2922" s="304"/>
      <c r="F2922" s="324">
        <v>0.2303</v>
      </c>
      <c r="G2922" s="261">
        <f>F2922*G2921</f>
        <v>187.44945035479154</v>
      </c>
      <c r="H2922" s="323" t="s">
        <v>4272</v>
      </c>
    </row>
    <row r="2923" spans="1:8" ht="24.75">
      <c r="A2923" s="307" t="s">
        <v>4280</v>
      </c>
      <c r="B2923" s="305"/>
      <c r="C2923" s="305"/>
      <c r="D2923" s="305"/>
      <c r="E2923" s="305"/>
      <c r="F2923" s="316"/>
      <c r="G2923" s="252">
        <f>SUM(G2921:G2922)</f>
        <v>1001.3854050000001</v>
      </c>
      <c r="H2923" s="325" t="s">
        <v>4272</v>
      </c>
    </row>
    <row r="2924" spans="1:8">
      <c r="A2924" s="305"/>
      <c r="B2924" s="305"/>
      <c r="C2924" s="305"/>
      <c r="D2924" s="305"/>
      <c r="E2924" s="305"/>
      <c r="F2924" s="306"/>
      <c r="G2924" s="252"/>
    </row>
    <row r="2925" spans="1:8" ht="16.5">
      <c r="A2925" s="303" t="s">
        <v>14</v>
      </c>
      <c r="B2925" s="303" t="s">
        <v>12</v>
      </c>
      <c r="C2925" s="304" t="s">
        <v>4417</v>
      </c>
      <c r="D2925" s="305"/>
      <c r="E2925" s="305"/>
      <c r="F2925" s="316"/>
      <c r="G2925" s="252" t="s">
        <v>0</v>
      </c>
    </row>
    <row r="2926" spans="1:8">
      <c r="A2926" s="305"/>
      <c r="B2926" s="305"/>
      <c r="C2926" s="305"/>
      <c r="D2926" s="305"/>
      <c r="E2926" s="305"/>
      <c r="F2926" s="316"/>
      <c r="G2926" s="271"/>
    </row>
    <row r="2927" spans="1:8">
      <c r="A2927" s="307" t="s">
        <v>4274</v>
      </c>
      <c r="B2927" s="305"/>
      <c r="C2927" s="305"/>
      <c r="D2927" s="303" t="s">
        <v>263</v>
      </c>
      <c r="E2927" s="303" t="s">
        <v>262</v>
      </c>
      <c r="F2927" s="308" t="s">
        <v>4278</v>
      </c>
      <c r="G2927" s="257" t="s">
        <v>4279</v>
      </c>
    </row>
    <row r="2928" spans="1:8" ht="16.5">
      <c r="A2928" s="305" t="s">
        <v>2001</v>
      </c>
      <c r="B2928" s="305"/>
      <c r="C2928" s="305"/>
      <c r="D2928" s="305"/>
      <c r="E2928" s="305"/>
      <c r="F2928" s="316"/>
      <c r="G2928" s="249"/>
    </row>
    <row r="2929" spans="1:7">
      <c r="A2929" s="304"/>
      <c r="B2929" s="304"/>
      <c r="C2929" s="305"/>
      <c r="D2929" s="304"/>
      <c r="E2929" s="309"/>
      <c r="F2929" s="320"/>
      <c r="G2929" s="261"/>
    </row>
    <row r="2930" spans="1:7">
      <c r="A2930" s="304"/>
      <c r="B2930" s="304"/>
      <c r="C2930" s="305"/>
      <c r="D2930" s="304"/>
      <c r="E2930" s="309"/>
      <c r="F2930" s="320"/>
      <c r="G2930" s="261"/>
    </row>
    <row r="2931" spans="1:7">
      <c r="A2931" s="304" t="s">
        <v>1904</v>
      </c>
      <c r="B2931" s="304"/>
      <c r="C2931" s="304"/>
      <c r="D2931" s="304"/>
      <c r="E2931" s="304"/>
      <c r="F2931" s="322"/>
      <c r="G2931" s="261">
        <f>SUM(G2929:G2930)</f>
        <v>0</v>
      </c>
    </row>
    <row r="2932" spans="1:7" ht="16.5">
      <c r="A2932" s="305" t="s">
        <v>2003</v>
      </c>
      <c r="B2932" s="305"/>
      <c r="C2932" s="305"/>
      <c r="D2932" s="305"/>
      <c r="E2932" s="305"/>
      <c r="F2932" s="316"/>
      <c r="G2932" s="249"/>
    </row>
    <row r="2933" spans="1:7">
      <c r="A2933" s="304"/>
      <c r="B2933" s="304"/>
      <c r="C2933" s="305"/>
      <c r="D2933" s="304"/>
      <c r="E2933" s="309"/>
      <c r="F2933" s="320"/>
      <c r="G2933" s="261"/>
    </row>
    <row r="2934" spans="1:7">
      <c r="A2934" s="304"/>
      <c r="B2934" s="304"/>
      <c r="C2934" s="305"/>
      <c r="D2934" s="304"/>
      <c r="E2934" s="309"/>
      <c r="F2934" s="320"/>
      <c r="G2934" s="261"/>
    </row>
    <row r="2935" spans="1:7">
      <c r="A2935" s="304" t="s">
        <v>1904</v>
      </c>
      <c r="B2935" s="304"/>
      <c r="C2935" s="304"/>
      <c r="D2935" s="304"/>
      <c r="E2935" s="304"/>
      <c r="F2935" s="322"/>
      <c r="G2935" s="261">
        <f>SUM(G2933:G2934)</f>
        <v>0</v>
      </c>
    </row>
    <row r="2936" spans="1:7" ht="24.75">
      <c r="A2936" s="305" t="s">
        <v>2006</v>
      </c>
      <c r="B2936" s="305"/>
      <c r="C2936" s="305"/>
      <c r="D2936" s="305"/>
      <c r="E2936" s="305"/>
      <c r="F2936" s="316"/>
      <c r="G2936" s="249"/>
    </row>
    <row r="2937" spans="1:7" ht="16.5">
      <c r="A2937" s="304" t="s">
        <v>9</v>
      </c>
      <c r="B2937" s="304" t="s">
        <v>4418</v>
      </c>
      <c r="C2937" s="304" t="s">
        <v>4419</v>
      </c>
      <c r="D2937" s="304" t="s">
        <v>0</v>
      </c>
      <c r="E2937" s="309">
        <v>1</v>
      </c>
      <c r="F2937" s="320">
        <v>79.574603755181656</v>
      </c>
      <c r="G2937" s="261">
        <f>F2937*E2937</f>
        <v>79.574603755181656</v>
      </c>
    </row>
    <row r="2938" spans="1:7">
      <c r="A2938" s="304" t="s">
        <v>1904</v>
      </c>
      <c r="B2938" s="304"/>
      <c r="C2938" s="304"/>
      <c r="D2938" s="304"/>
      <c r="E2938" s="304"/>
      <c r="F2938" s="322"/>
      <c r="G2938" s="249">
        <f>SUM(G2937)</f>
        <v>79.574603755181656</v>
      </c>
    </row>
    <row r="2939" spans="1:7">
      <c r="A2939" s="303" t="s">
        <v>4273</v>
      </c>
      <c r="B2939" s="304"/>
      <c r="C2939" s="304"/>
      <c r="D2939" s="304"/>
      <c r="E2939" s="304"/>
      <c r="F2939" s="322"/>
      <c r="G2939" s="261">
        <f>G2931+G2935+G2938</f>
        <v>79.574603755181656</v>
      </c>
    </row>
    <row r="2940" spans="1:7">
      <c r="A2940" s="303" t="s">
        <v>4271</v>
      </c>
      <c r="B2940" s="304"/>
      <c r="C2940" s="304"/>
      <c r="D2940" s="304"/>
      <c r="E2940" s="304"/>
      <c r="F2940" s="324">
        <v>0.2303</v>
      </c>
      <c r="G2940" s="261">
        <f>F2940*G2939</f>
        <v>18.326031244818335</v>
      </c>
    </row>
    <row r="2941" spans="1:7" ht="24.75">
      <c r="A2941" s="307" t="s">
        <v>4280</v>
      </c>
      <c r="B2941" s="305"/>
      <c r="C2941" s="305"/>
      <c r="D2941" s="305"/>
      <c r="E2941" s="305"/>
      <c r="F2941" s="316"/>
      <c r="G2941" s="252">
        <f>SUM(G2939:G2940)</f>
        <v>97.900634999999994</v>
      </c>
    </row>
    <row r="2942" spans="1:7">
      <c r="A2942" s="305"/>
      <c r="B2942" s="305"/>
      <c r="C2942" s="305"/>
      <c r="D2942" s="305"/>
      <c r="E2942" s="305"/>
      <c r="F2942" s="306"/>
      <c r="G2942" s="252"/>
    </row>
    <row r="2943" spans="1:7" ht="16.5">
      <c r="A2943" s="303" t="s">
        <v>10</v>
      </c>
      <c r="B2943" s="303" t="s">
        <v>12</v>
      </c>
      <c r="C2943" s="304" t="s">
        <v>4422</v>
      </c>
      <c r="D2943" s="305"/>
      <c r="E2943" s="305"/>
      <c r="F2943" s="316"/>
      <c r="G2943" s="252" t="s">
        <v>0</v>
      </c>
    </row>
    <row r="2944" spans="1:7">
      <c r="A2944" s="305"/>
      <c r="B2944" s="305"/>
      <c r="C2944" s="305"/>
      <c r="D2944" s="305"/>
      <c r="E2944" s="305"/>
      <c r="F2944" s="316"/>
      <c r="G2944" s="271"/>
    </row>
    <row r="2945" spans="1:7">
      <c r="A2945" s="307" t="s">
        <v>4274</v>
      </c>
      <c r="B2945" s="305"/>
      <c r="C2945" s="305"/>
      <c r="D2945" s="303" t="s">
        <v>263</v>
      </c>
      <c r="E2945" s="303" t="s">
        <v>262</v>
      </c>
      <c r="F2945" s="308" t="s">
        <v>4278</v>
      </c>
      <c r="G2945" s="257" t="s">
        <v>4279</v>
      </c>
    </row>
    <row r="2946" spans="1:7" ht="16.5">
      <c r="A2946" s="305" t="s">
        <v>2001</v>
      </c>
      <c r="B2946" s="305"/>
      <c r="C2946" s="305"/>
      <c r="D2946" s="305"/>
      <c r="E2946" s="305"/>
      <c r="F2946" s="316"/>
      <c r="G2946" s="249"/>
    </row>
    <row r="2947" spans="1:7">
      <c r="A2947" s="304"/>
      <c r="B2947" s="304"/>
      <c r="C2947" s="305"/>
      <c r="D2947" s="304"/>
      <c r="E2947" s="309"/>
      <c r="F2947" s="320"/>
      <c r="G2947" s="261"/>
    </row>
    <row r="2948" spans="1:7">
      <c r="A2948" s="304"/>
      <c r="B2948" s="304"/>
      <c r="C2948" s="305"/>
      <c r="D2948" s="304"/>
      <c r="E2948" s="309"/>
      <c r="F2948" s="320"/>
      <c r="G2948" s="261"/>
    </row>
    <row r="2949" spans="1:7">
      <c r="A2949" s="304" t="s">
        <v>1904</v>
      </c>
      <c r="B2949" s="304"/>
      <c r="C2949" s="304"/>
      <c r="D2949" s="304"/>
      <c r="E2949" s="304"/>
      <c r="F2949" s="322"/>
      <c r="G2949" s="261">
        <f>SUM(G2947:G2948)</f>
        <v>0</v>
      </c>
    </row>
    <row r="2950" spans="1:7" ht="16.5">
      <c r="A2950" s="305" t="s">
        <v>2003</v>
      </c>
      <c r="B2950" s="305"/>
      <c r="C2950" s="305"/>
      <c r="D2950" s="305"/>
      <c r="E2950" s="305"/>
      <c r="F2950" s="316"/>
      <c r="G2950" s="249"/>
    </row>
    <row r="2951" spans="1:7">
      <c r="A2951" s="304"/>
      <c r="B2951" s="304"/>
      <c r="C2951" s="305"/>
      <c r="D2951" s="304"/>
      <c r="E2951" s="309"/>
      <c r="F2951" s="320"/>
      <c r="G2951" s="261"/>
    </row>
    <row r="2952" spans="1:7">
      <c r="A2952" s="304"/>
      <c r="B2952" s="304"/>
      <c r="C2952" s="305"/>
      <c r="D2952" s="304"/>
      <c r="E2952" s="309"/>
      <c r="F2952" s="320"/>
      <c r="G2952" s="261"/>
    </row>
    <row r="2953" spans="1:7">
      <c r="A2953" s="304" t="s">
        <v>1904</v>
      </c>
      <c r="B2953" s="304"/>
      <c r="C2953" s="304"/>
      <c r="D2953" s="304"/>
      <c r="E2953" s="304"/>
      <c r="F2953" s="322"/>
      <c r="G2953" s="261">
        <f>SUM(G2951:G2952)</f>
        <v>0</v>
      </c>
    </row>
    <row r="2954" spans="1:7" ht="24.75">
      <c r="A2954" s="305" t="s">
        <v>2006</v>
      </c>
      <c r="B2954" s="305"/>
      <c r="C2954" s="305"/>
      <c r="D2954" s="305"/>
      <c r="E2954" s="305"/>
      <c r="F2954" s="316"/>
      <c r="G2954" s="249"/>
    </row>
    <row r="2955" spans="1:7" ht="16.5">
      <c r="A2955" s="304" t="s">
        <v>9</v>
      </c>
      <c r="B2955" s="304" t="s">
        <v>4420</v>
      </c>
      <c r="C2955" s="304" t="s">
        <v>4421</v>
      </c>
      <c r="D2955" s="304" t="s">
        <v>0</v>
      </c>
      <c r="E2955" s="309">
        <v>1</v>
      </c>
      <c r="F2955" s="320">
        <v>88.421811753230912</v>
      </c>
      <c r="G2955" s="261">
        <f>F2955*E2955</f>
        <v>88.421811753230912</v>
      </c>
    </row>
    <row r="2956" spans="1:7">
      <c r="A2956" s="304" t="s">
        <v>1904</v>
      </c>
      <c r="B2956" s="304"/>
      <c r="C2956" s="304"/>
      <c r="D2956" s="304"/>
      <c r="E2956" s="304"/>
      <c r="F2956" s="322"/>
      <c r="G2956" s="249">
        <f>SUM(G2955)</f>
        <v>88.421811753230912</v>
      </c>
    </row>
    <row r="2957" spans="1:7">
      <c r="A2957" s="303" t="s">
        <v>4273</v>
      </c>
      <c r="B2957" s="304"/>
      <c r="C2957" s="304"/>
      <c r="D2957" s="304"/>
      <c r="E2957" s="304"/>
      <c r="F2957" s="322"/>
      <c r="G2957" s="261">
        <f>G2949+G2953+G2956</f>
        <v>88.421811753230912</v>
      </c>
    </row>
    <row r="2958" spans="1:7">
      <c r="A2958" s="303" t="s">
        <v>4271</v>
      </c>
      <c r="B2958" s="304"/>
      <c r="C2958" s="304"/>
      <c r="D2958" s="304"/>
      <c r="E2958" s="304"/>
      <c r="F2958" s="324">
        <v>0.2303</v>
      </c>
      <c r="G2958" s="261">
        <f>F2958*G2957</f>
        <v>20.36354324676908</v>
      </c>
    </row>
    <row r="2959" spans="1:7" ht="24.75">
      <c r="A2959" s="307" t="s">
        <v>4280</v>
      </c>
      <c r="B2959" s="305"/>
      <c r="C2959" s="305"/>
      <c r="D2959" s="305"/>
      <c r="E2959" s="305"/>
      <c r="F2959" s="316"/>
      <c r="G2959" s="252">
        <f>SUM(G2957:G2958)</f>
        <v>108.785355</v>
      </c>
    </row>
    <row r="2960" spans="1:7">
      <c r="A2960" s="305"/>
      <c r="B2960" s="305"/>
      <c r="C2960" s="305"/>
      <c r="D2960" s="305"/>
      <c r="E2960" s="305"/>
      <c r="F2960" s="306"/>
      <c r="G2960" s="252"/>
    </row>
    <row r="2961" spans="1:7" ht="41.25">
      <c r="A2961" s="303" t="s">
        <v>5</v>
      </c>
      <c r="B2961" s="305" t="s">
        <v>2640</v>
      </c>
      <c r="C2961" s="305"/>
      <c r="D2961" s="305"/>
      <c r="E2961" s="305"/>
      <c r="F2961" s="306"/>
      <c r="G2961" s="252" t="s">
        <v>0</v>
      </c>
    </row>
    <row r="2962" spans="1:7">
      <c r="A2962" s="305"/>
      <c r="B2962" s="305"/>
      <c r="C2962" s="305"/>
      <c r="D2962" s="305"/>
      <c r="E2962" s="305"/>
      <c r="F2962" s="306"/>
      <c r="G2962" s="249"/>
    </row>
    <row r="2963" spans="1:7" ht="16.5">
      <c r="A2963" s="307" t="s">
        <v>4274</v>
      </c>
      <c r="B2963" s="305"/>
      <c r="C2963" s="305"/>
      <c r="D2963" s="303" t="s">
        <v>263</v>
      </c>
      <c r="E2963" s="303" t="s">
        <v>262</v>
      </c>
      <c r="F2963" s="315" t="s">
        <v>4316</v>
      </c>
      <c r="G2963" s="271" t="s">
        <v>4317</v>
      </c>
    </row>
    <row r="2964" spans="1:7" ht="16.5">
      <c r="A2964" s="305" t="s">
        <v>2001</v>
      </c>
      <c r="B2964" s="305"/>
      <c r="C2964" s="305"/>
      <c r="D2964" s="305"/>
      <c r="E2964" s="305"/>
      <c r="F2964" s="306"/>
      <c r="G2964" s="249"/>
    </row>
    <row r="2965" spans="1:7">
      <c r="A2965" s="305"/>
      <c r="B2965" s="305"/>
      <c r="C2965" s="305"/>
      <c r="D2965" s="305"/>
      <c r="E2965" s="305"/>
      <c r="F2965" s="310"/>
      <c r="G2965" s="286"/>
    </row>
    <row r="2966" spans="1:7">
      <c r="A2966" s="304" t="s">
        <v>1904</v>
      </c>
      <c r="B2966" s="304"/>
      <c r="C2966" s="304"/>
      <c r="D2966" s="304"/>
      <c r="E2966" s="304"/>
      <c r="F2966" s="311"/>
      <c r="G2966" s="286"/>
    </row>
    <row r="2967" spans="1:7" ht="16.5">
      <c r="A2967" s="305" t="s">
        <v>2003</v>
      </c>
      <c r="B2967" s="305"/>
      <c r="C2967" s="305"/>
      <c r="D2967" s="305"/>
      <c r="E2967" s="305"/>
      <c r="F2967" s="306"/>
      <c r="G2967" s="249"/>
    </row>
    <row r="2968" spans="1:7">
      <c r="A2968" s="305"/>
      <c r="B2968" s="305"/>
      <c r="C2968" s="305"/>
      <c r="D2968" s="305"/>
      <c r="E2968" s="305"/>
      <c r="F2968" s="306"/>
      <c r="G2968" s="286"/>
    </row>
    <row r="2969" spans="1:7">
      <c r="A2969" s="305"/>
      <c r="B2969" s="305"/>
      <c r="C2969" s="305"/>
      <c r="D2969" s="305"/>
      <c r="E2969" s="305"/>
      <c r="F2969" s="306"/>
      <c r="G2969" s="286"/>
    </row>
    <row r="2970" spans="1:7">
      <c r="A2970" s="305"/>
      <c r="B2970" s="305"/>
      <c r="C2970" s="305"/>
      <c r="D2970" s="305"/>
      <c r="E2970" s="305"/>
      <c r="F2970" s="306"/>
      <c r="G2970" s="249"/>
    </row>
    <row r="2971" spans="1:7">
      <c r="A2971" s="304" t="s">
        <v>1904</v>
      </c>
      <c r="B2971" s="304"/>
      <c r="C2971" s="304"/>
      <c r="D2971" s="304"/>
      <c r="E2971" s="304"/>
      <c r="F2971" s="311"/>
      <c r="G2971" s="286"/>
    </row>
    <row r="2972" spans="1:7" ht="24.75">
      <c r="A2972" s="305" t="s">
        <v>2006</v>
      </c>
      <c r="B2972" s="305"/>
      <c r="C2972" s="305"/>
      <c r="D2972" s="305"/>
      <c r="E2972" s="305"/>
      <c r="F2972" s="306"/>
      <c r="G2972" s="249"/>
    </row>
    <row r="2973" spans="1:7">
      <c r="A2973" s="304" t="s">
        <v>1903</v>
      </c>
      <c r="B2973" s="305"/>
      <c r="C2973" s="305" t="s">
        <v>2633</v>
      </c>
      <c r="D2973" s="304" t="s">
        <v>0</v>
      </c>
      <c r="E2973" s="309">
        <v>1</v>
      </c>
      <c r="F2973" s="310">
        <v>10580.736539868325</v>
      </c>
      <c r="G2973" s="261">
        <f>E2973*F2973</f>
        <v>10580.736539868325</v>
      </c>
    </row>
    <row r="2974" spans="1:7">
      <c r="A2974" s="304" t="s">
        <v>1904</v>
      </c>
      <c r="B2974" s="304"/>
      <c r="C2974" s="304"/>
      <c r="D2974" s="304"/>
      <c r="E2974" s="304"/>
      <c r="F2974" s="311"/>
      <c r="G2974" s="261">
        <f>SUM(G2973)</f>
        <v>10580.736539868325</v>
      </c>
    </row>
    <row r="2975" spans="1:7">
      <c r="A2975" s="247" t="s">
        <v>4273</v>
      </c>
      <c r="B2975" s="304"/>
      <c r="C2975" s="304"/>
      <c r="D2975" s="304"/>
      <c r="E2975" s="304"/>
      <c r="F2975" s="311"/>
      <c r="G2975" s="261">
        <f>G2966+G2971+G2974</f>
        <v>10580.736539868325</v>
      </c>
    </row>
    <row r="2976" spans="1:7">
      <c r="A2976" s="247" t="s">
        <v>4271</v>
      </c>
      <c r="B2976" s="304"/>
      <c r="C2976" s="304"/>
      <c r="D2976" s="304"/>
      <c r="E2976" s="304"/>
      <c r="F2976" s="312">
        <v>0.2303</v>
      </c>
      <c r="G2976" s="261">
        <f>F2976*G2975</f>
        <v>2436.7436251316753</v>
      </c>
    </row>
    <row r="2977" spans="1:7" ht="24.75">
      <c r="A2977" s="307" t="s">
        <v>4280</v>
      </c>
      <c r="B2977" s="305"/>
      <c r="C2977" s="305"/>
      <c r="D2977" s="305"/>
      <c r="E2977" s="305"/>
      <c r="F2977" s="306"/>
      <c r="G2977" s="252">
        <f>G2975+G2976</f>
        <v>13017.480165000001</v>
      </c>
    </row>
    <row r="2978" spans="1:7">
      <c r="A2978" s="305"/>
      <c r="B2978" s="305"/>
      <c r="C2978" s="305"/>
      <c r="D2978" s="305"/>
      <c r="E2978" s="305"/>
      <c r="F2978" s="306"/>
      <c r="G2978" s="252"/>
    </row>
    <row r="2979" spans="1:7" ht="148.5">
      <c r="A2979" s="303" t="s">
        <v>1</v>
      </c>
      <c r="B2979" s="305" t="s">
        <v>2641</v>
      </c>
      <c r="C2979" s="305"/>
      <c r="D2979" s="305"/>
      <c r="E2979" s="305"/>
      <c r="F2979" s="306"/>
      <c r="G2979" s="252" t="s">
        <v>0</v>
      </c>
    </row>
    <row r="2980" spans="1:7">
      <c r="A2980" s="305"/>
      <c r="B2980" s="305"/>
      <c r="C2980" s="305"/>
      <c r="D2980" s="305"/>
      <c r="E2980" s="305"/>
      <c r="F2980" s="306"/>
      <c r="G2980" s="285"/>
    </row>
    <row r="2981" spans="1:7" ht="16.5">
      <c r="A2981" s="307" t="s">
        <v>4274</v>
      </c>
      <c r="B2981" s="305"/>
      <c r="C2981" s="305"/>
      <c r="D2981" s="303" t="s">
        <v>263</v>
      </c>
      <c r="E2981" s="303" t="s">
        <v>262</v>
      </c>
      <c r="F2981" s="315" t="s">
        <v>4316</v>
      </c>
      <c r="G2981" s="271" t="s">
        <v>4317</v>
      </c>
    </row>
    <row r="2982" spans="1:7" ht="16.5">
      <c r="A2982" s="305" t="s">
        <v>2001</v>
      </c>
      <c r="B2982" s="305"/>
      <c r="C2982" s="305"/>
      <c r="D2982" s="305"/>
      <c r="E2982" s="305"/>
      <c r="F2982" s="306"/>
      <c r="G2982" s="249"/>
    </row>
    <row r="2983" spans="1:7">
      <c r="A2983" s="304" t="s">
        <v>1903</v>
      </c>
      <c r="B2983" s="304" t="s">
        <v>286</v>
      </c>
      <c r="C2983" s="305" t="s">
        <v>2270</v>
      </c>
      <c r="D2983" s="304" t="s">
        <v>0</v>
      </c>
      <c r="E2983" s="309">
        <v>1</v>
      </c>
      <c r="F2983" s="310">
        <v>132.91373999999999</v>
      </c>
      <c r="G2983" s="261">
        <f t="shared" ref="G2983:G2984" si="0">E2983*F2983</f>
        <v>132.91373999999999</v>
      </c>
    </row>
    <row r="2984" spans="1:7">
      <c r="A2984" s="326">
        <v>71041</v>
      </c>
      <c r="B2984" s="304" t="s">
        <v>168</v>
      </c>
      <c r="C2984" s="305" t="s">
        <v>2280</v>
      </c>
      <c r="D2984" s="304" t="s">
        <v>0</v>
      </c>
      <c r="E2984" s="309">
        <v>50</v>
      </c>
      <c r="F2984" s="310">
        <v>0.17669999999999997</v>
      </c>
      <c r="G2984" s="261">
        <f t="shared" si="0"/>
        <v>8.8349999999999991</v>
      </c>
    </row>
    <row r="2985" spans="1:7">
      <c r="A2985" s="304" t="s">
        <v>1904</v>
      </c>
      <c r="B2985" s="304"/>
      <c r="C2985" s="304"/>
      <c r="D2985" s="304"/>
      <c r="E2985" s="304"/>
      <c r="F2985" s="311"/>
      <c r="G2985" s="261">
        <f>SUM(G2983:G2984)</f>
        <v>141.74874</v>
      </c>
    </row>
    <row r="2986" spans="1:7" ht="16.5">
      <c r="A2986" s="305" t="s">
        <v>2003</v>
      </c>
      <c r="B2986" s="305"/>
      <c r="C2986" s="305"/>
      <c r="D2986" s="305"/>
      <c r="E2986" s="305"/>
      <c r="F2986" s="306"/>
      <c r="G2986" s="249"/>
    </row>
    <row r="2987" spans="1:7" ht="16.5">
      <c r="A2987" s="327">
        <v>90779</v>
      </c>
      <c r="B2987" s="304" t="s">
        <v>277</v>
      </c>
      <c r="C2987" s="305" t="s">
        <v>2642</v>
      </c>
      <c r="D2987" s="304" t="s">
        <v>2171</v>
      </c>
      <c r="E2987" s="309">
        <v>80</v>
      </c>
      <c r="F2987" s="310">
        <v>117.43481999999999</v>
      </c>
      <c r="G2987" s="261">
        <f>E2987*F2987</f>
        <v>9394.7855999999992</v>
      </c>
    </row>
    <row r="2988" spans="1:7">
      <c r="A2988" s="305"/>
      <c r="B2988" s="305"/>
      <c r="C2988" s="305"/>
      <c r="D2988" s="305"/>
      <c r="E2988" s="305"/>
      <c r="F2988" s="306"/>
      <c r="G2988" s="249"/>
    </row>
    <row r="2989" spans="1:7">
      <c r="A2989" s="304" t="s">
        <v>1904</v>
      </c>
      <c r="B2989" s="304"/>
      <c r="C2989" s="304"/>
      <c r="D2989" s="304"/>
      <c r="E2989" s="304"/>
      <c r="F2989" s="311"/>
      <c r="G2989" s="261">
        <f>SUM(G2987:G2988)</f>
        <v>9394.7855999999992</v>
      </c>
    </row>
    <row r="2990" spans="1:7" ht="24.75">
      <c r="A2990" s="305" t="s">
        <v>2006</v>
      </c>
      <c r="B2990" s="305"/>
      <c r="C2990" s="305"/>
      <c r="D2990" s="305"/>
      <c r="E2990" s="305"/>
      <c r="F2990" s="306"/>
      <c r="G2990" s="249"/>
    </row>
    <row r="2991" spans="1:7">
      <c r="A2991" s="305"/>
      <c r="B2991" s="305"/>
      <c r="C2991" s="305"/>
      <c r="D2991" s="305"/>
      <c r="E2991" s="305"/>
      <c r="F2991" s="306"/>
      <c r="G2991" s="249"/>
    </row>
    <row r="2992" spans="1:7">
      <c r="A2992" s="304" t="s">
        <v>1904</v>
      </c>
      <c r="B2992" s="304"/>
      <c r="C2992" s="304"/>
      <c r="D2992" s="304"/>
      <c r="E2992" s="304"/>
      <c r="F2992" s="311"/>
      <c r="G2992" s="249"/>
    </row>
    <row r="2993" spans="1:7">
      <c r="A2993" s="247" t="s">
        <v>4273</v>
      </c>
      <c r="B2993" s="304"/>
      <c r="C2993" s="304"/>
      <c r="D2993" s="304"/>
      <c r="E2993" s="304"/>
      <c r="F2993" s="311"/>
      <c r="G2993" s="249">
        <f>G2985+G2989+G2992</f>
        <v>9536.5343399999983</v>
      </c>
    </row>
    <row r="2994" spans="1:7">
      <c r="A2994" s="247" t="s">
        <v>4271</v>
      </c>
      <c r="B2994" s="304"/>
      <c r="C2994" s="304"/>
      <c r="D2994" s="304"/>
      <c r="E2994" s="304"/>
      <c r="F2994" s="312">
        <v>0.2303</v>
      </c>
      <c r="G2994" s="261">
        <f>F2994*G2993</f>
        <v>2196.2638585019995</v>
      </c>
    </row>
    <row r="2995" spans="1:7" ht="24.75">
      <c r="A2995" s="307" t="s">
        <v>4280</v>
      </c>
      <c r="B2995" s="305"/>
      <c r="C2995" s="305"/>
      <c r="D2995" s="305"/>
      <c r="E2995" s="305"/>
      <c r="F2995" s="306"/>
      <c r="G2995" s="252">
        <f>G2993+G2994</f>
        <v>11732.798198501998</v>
      </c>
    </row>
    <row r="2996" spans="1:7">
      <c r="A2996" s="305"/>
      <c r="B2996" s="305"/>
      <c r="C2996" s="305"/>
      <c r="D2996" s="305"/>
      <c r="E2996" s="305"/>
      <c r="F2996" s="306"/>
      <c r="G2996" s="252"/>
    </row>
    <row r="2997" spans="1:7">
      <c r="A2997" s="305"/>
      <c r="B2997" s="305"/>
      <c r="C2997" s="305"/>
      <c r="D2997" s="305"/>
      <c r="E2997" s="305"/>
      <c r="F2997" s="306"/>
      <c r="G2997" s="252"/>
    </row>
    <row r="2998" spans="1:7">
      <c r="A2998" s="305"/>
      <c r="B2998" s="305"/>
      <c r="C2998" s="305"/>
      <c r="D2998" s="305"/>
      <c r="E2998" s="305"/>
      <c r="F2998" s="306"/>
      <c r="G2998" s="286"/>
    </row>
    <row r="2999" spans="1:7">
      <c r="A2999" s="305"/>
      <c r="B2999" s="305"/>
      <c r="C2999" s="305"/>
      <c r="D2999" s="305"/>
      <c r="E2999" s="305"/>
      <c r="F2999" s="306"/>
      <c r="G2999" s="249"/>
    </row>
    <row r="3000" spans="1:7">
      <c r="A3000" s="304" t="s">
        <v>1904</v>
      </c>
      <c r="B3000" s="304"/>
      <c r="C3000" s="304"/>
      <c r="D3000" s="304"/>
      <c r="E3000" s="304"/>
      <c r="F3000" s="311"/>
      <c r="G3000" s="286"/>
    </row>
    <row r="3001" spans="1:7" ht="24.75">
      <c r="A3001" s="305" t="s">
        <v>2006</v>
      </c>
      <c r="B3001" s="305"/>
      <c r="C3001" s="305"/>
      <c r="D3001" s="305"/>
      <c r="E3001" s="305"/>
      <c r="F3001" s="306"/>
      <c r="G3001" s="249"/>
    </row>
    <row r="3002" spans="1:7">
      <c r="A3002" s="304" t="s">
        <v>1903</v>
      </c>
      <c r="B3002" s="305"/>
      <c r="C3002" s="305" t="s">
        <v>2633</v>
      </c>
      <c r="D3002" s="304" t="s">
        <v>0</v>
      </c>
      <c r="E3002" s="309">
        <v>1</v>
      </c>
      <c r="F3002" s="310">
        <v>0</v>
      </c>
      <c r="G3002" s="261">
        <f>E3002*F3002</f>
        <v>0</v>
      </c>
    </row>
    <row r="3003" spans="1:7">
      <c r="A3003" s="304" t="s">
        <v>1904</v>
      </c>
      <c r="B3003" s="304"/>
      <c r="C3003" s="304"/>
      <c r="D3003" s="304"/>
      <c r="E3003" s="304"/>
      <c r="F3003" s="311"/>
      <c r="G3003" s="261">
        <v>10580.742990000001</v>
      </c>
    </row>
    <row r="3004" spans="1:7">
      <c r="A3004" s="247" t="s">
        <v>4273</v>
      </c>
      <c r="B3004" s="304"/>
      <c r="C3004" s="304"/>
      <c r="D3004" s="304"/>
      <c r="E3004" s="304"/>
      <c r="F3004" s="311"/>
      <c r="G3004" s="261">
        <f>G2328+G3000+G3003</f>
        <v>10582.625042482323</v>
      </c>
    </row>
    <row r="3005" spans="1:7">
      <c r="A3005" s="247" t="s">
        <v>4271</v>
      </c>
      <c r="B3005" s="304"/>
      <c r="C3005" s="304"/>
      <c r="D3005" s="304"/>
      <c r="E3005" s="304"/>
      <c r="F3005" s="312">
        <v>0.2303</v>
      </c>
      <c r="G3005" s="261">
        <f>F3005*G3004</f>
        <v>2437.1785472836791</v>
      </c>
    </row>
    <row r="3006" spans="1:7" ht="24.75">
      <c r="A3006" s="307" t="s">
        <v>4280</v>
      </c>
      <c r="B3006" s="305"/>
      <c r="C3006" s="305"/>
      <c r="D3006" s="305"/>
      <c r="E3006" s="305"/>
      <c r="F3006" s="306"/>
      <c r="G3006" s="252">
        <f>G3004+G3005</f>
        <v>13019.803589766001</v>
      </c>
    </row>
    <row r="3007" spans="1:7" ht="148.5">
      <c r="A3007" s="303" t="s">
        <v>1</v>
      </c>
      <c r="B3007" s="305" t="s">
        <v>2641</v>
      </c>
      <c r="C3007" s="305"/>
      <c r="D3007" s="305"/>
      <c r="E3007" s="305"/>
      <c r="F3007" s="306"/>
      <c r="G3007" s="252">
        <f>G3023</f>
        <v>11732.798198501998</v>
      </c>
    </row>
    <row r="3008" spans="1:7">
      <c r="A3008" s="305"/>
      <c r="B3008" s="305"/>
      <c r="C3008" s="305"/>
      <c r="D3008" s="305"/>
      <c r="E3008" s="305"/>
      <c r="F3008" s="306"/>
      <c r="G3008" s="285"/>
    </row>
    <row r="3009" spans="1:7" ht="16.5">
      <c r="A3009" s="307" t="s">
        <v>4274</v>
      </c>
      <c r="B3009" s="305"/>
      <c r="C3009" s="305"/>
      <c r="D3009" s="303" t="s">
        <v>263</v>
      </c>
      <c r="E3009" s="303" t="s">
        <v>262</v>
      </c>
      <c r="F3009" s="315" t="s">
        <v>4316</v>
      </c>
      <c r="G3009" s="271" t="s">
        <v>4317</v>
      </c>
    </row>
    <row r="3010" spans="1:7" ht="16.5">
      <c r="A3010" s="305" t="s">
        <v>2001</v>
      </c>
      <c r="B3010" s="305"/>
      <c r="C3010" s="305"/>
      <c r="D3010" s="305"/>
      <c r="E3010" s="305"/>
      <c r="F3010" s="306"/>
      <c r="G3010" s="249"/>
    </row>
    <row r="3011" spans="1:7">
      <c r="A3011" s="304" t="s">
        <v>1903</v>
      </c>
      <c r="B3011" s="304" t="s">
        <v>286</v>
      </c>
      <c r="C3011" s="305" t="s">
        <v>2270</v>
      </c>
      <c r="D3011" s="304" t="s">
        <v>0</v>
      </c>
      <c r="E3011" s="309">
        <v>1</v>
      </c>
      <c r="F3011" s="310">
        <v>132.91373999999999</v>
      </c>
      <c r="G3011" s="261">
        <f>E3011*F3011</f>
        <v>132.91373999999999</v>
      </c>
    </row>
    <row r="3012" spans="1:7">
      <c r="A3012" s="326">
        <v>71041</v>
      </c>
      <c r="B3012" s="304" t="s">
        <v>168</v>
      </c>
      <c r="C3012" s="305" t="s">
        <v>2280</v>
      </c>
      <c r="D3012" s="304" t="s">
        <v>0</v>
      </c>
      <c r="E3012" s="309">
        <v>50</v>
      </c>
      <c r="F3012" s="310">
        <v>0.17669999999999997</v>
      </c>
      <c r="G3012" s="261">
        <f>E3012*F3012</f>
        <v>8.8349999999999991</v>
      </c>
    </row>
    <row r="3013" spans="1:7">
      <c r="A3013" s="304" t="s">
        <v>1904</v>
      </c>
      <c r="B3013" s="304"/>
      <c r="C3013" s="304"/>
      <c r="D3013" s="304"/>
      <c r="E3013" s="304"/>
      <c r="F3013" s="311"/>
      <c r="G3013" s="261">
        <v>141.74874</v>
      </c>
    </row>
    <row r="3014" spans="1:7" ht="16.5">
      <c r="A3014" s="305" t="s">
        <v>2003</v>
      </c>
      <c r="B3014" s="305"/>
      <c r="C3014" s="305"/>
      <c r="D3014" s="305"/>
      <c r="E3014" s="305"/>
      <c r="F3014" s="306"/>
      <c r="G3014" s="249"/>
    </row>
    <row r="3015" spans="1:7" ht="16.5">
      <c r="A3015" s="327">
        <v>90779</v>
      </c>
      <c r="B3015" s="304" t="s">
        <v>277</v>
      </c>
      <c r="C3015" s="305" t="s">
        <v>2642</v>
      </c>
      <c r="D3015" s="304" t="s">
        <v>2171</v>
      </c>
      <c r="E3015" s="309">
        <v>80</v>
      </c>
      <c r="F3015" s="310">
        <v>117.43481999999999</v>
      </c>
      <c r="G3015" s="261">
        <f>E3015*F3015</f>
        <v>9394.7855999999992</v>
      </c>
    </row>
    <row r="3016" spans="1:7">
      <c r="A3016" s="305"/>
      <c r="B3016" s="305"/>
      <c r="C3016" s="305"/>
      <c r="D3016" s="305"/>
      <c r="E3016" s="305"/>
      <c r="F3016" s="306"/>
      <c r="G3016" s="249"/>
    </row>
    <row r="3017" spans="1:7">
      <c r="A3017" s="304" t="s">
        <v>1904</v>
      </c>
      <c r="B3017" s="304"/>
      <c r="C3017" s="304"/>
      <c r="D3017" s="304"/>
      <c r="E3017" s="304"/>
      <c r="F3017" s="311"/>
      <c r="G3017" s="261">
        <v>9394.7855999999992</v>
      </c>
    </row>
    <row r="3018" spans="1:7" ht="24.75">
      <c r="A3018" s="305" t="s">
        <v>2006</v>
      </c>
      <c r="B3018" s="305"/>
      <c r="C3018" s="305"/>
      <c r="D3018" s="305"/>
      <c r="E3018" s="305"/>
      <c r="F3018" s="306"/>
      <c r="G3018" s="249"/>
    </row>
    <row r="3019" spans="1:7">
      <c r="A3019" s="305"/>
      <c r="B3019" s="305"/>
      <c r="C3019" s="305"/>
      <c r="D3019" s="305"/>
      <c r="E3019" s="305"/>
      <c r="F3019" s="306"/>
      <c r="G3019" s="249"/>
    </row>
    <row r="3020" spans="1:7">
      <c r="A3020" s="304" t="s">
        <v>1904</v>
      </c>
      <c r="B3020" s="304"/>
      <c r="C3020" s="304"/>
      <c r="D3020" s="304"/>
      <c r="E3020" s="304"/>
      <c r="F3020" s="311"/>
      <c r="G3020" s="249"/>
    </row>
    <row r="3021" spans="1:7">
      <c r="A3021" s="247" t="s">
        <v>4273</v>
      </c>
      <c r="B3021" s="304"/>
      <c r="C3021" s="304"/>
      <c r="D3021" s="304"/>
      <c r="E3021" s="304"/>
      <c r="F3021" s="311"/>
      <c r="G3021" s="249">
        <f>G3013+G3017+G3020</f>
        <v>9536.5343399999983</v>
      </c>
    </row>
    <row r="3022" spans="1:7">
      <c r="A3022" s="247" t="s">
        <v>4271</v>
      </c>
      <c r="B3022" s="304"/>
      <c r="C3022" s="304"/>
      <c r="D3022" s="304"/>
      <c r="E3022" s="304"/>
      <c r="F3022" s="312">
        <v>0.2303</v>
      </c>
      <c r="G3022" s="261">
        <f>F3022*G3021</f>
        <v>2196.2638585019995</v>
      </c>
    </row>
    <row r="3023" spans="1:7" ht="24.75">
      <c r="A3023" s="307" t="s">
        <v>4280</v>
      </c>
      <c r="B3023" s="305"/>
      <c r="C3023" s="305"/>
      <c r="D3023" s="305"/>
      <c r="E3023" s="305"/>
      <c r="F3023" s="306"/>
      <c r="G3023" s="252">
        <f>G3021+G3022</f>
        <v>11732.798198501998</v>
      </c>
    </row>
  </sheetData>
  <sortState ref="A196:H3043">
    <sortCondition ref="H196:H3043"/>
  </sortState>
  <mergeCells count="1">
    <mergeCell ref="A1:G1"/>
  </mergeCells>
  <pageMargins left="0.511811024" right="0.511811024" top="0.78740157499999996" bottom="0.78740157499999996" header="0.31496062000000002" footer="0.31496062000000002"/>
  <pageSetup paperSize="9" scale="94" orientation="portrait" r:id="rId1"/>
</worksheet>
</file>

<file path=xl/worksheets/sheet5.xml><?xml version="1.0" encoding="utf-8"?>
<worksheet xmlns="http://schemas.openxmlformats.org/spreadsheetml/2006/main" xmlns:r="http://schemas.openxmlformats.org/officeDocument/2006/relationships">
  <sheetPr>
    <tabColor rgb="FF00B050"/>
  </sheetPr>
  <dimension ref="A1:H62"/>
  <sheetViews>
    <sheetView view="pageBreakPreview" zoomScale="120" zoomScaleSheetLayoutView="120" workbookViewId="0">
      <selection activeCell="D5" sqref="D5"/>
    </sheetView>
  </sheetViews>
  <sheetFormatPr defaultColWidth="9.33203125" defaultRowHeight="21" customHeight="1"/>
  <cols>
    <col min="1" max="1" width="9.33203125" style="3" customWidth="1"/>
    <col min="2" max="2" width="7.5" style="3" customWidth="1"/>
    <col min="3" max="3" width="9.33203125" style="3" customWidth="1"/>
    <col min="4" max="4" width="68.83203125" style="3" customWidth="1"/>
    <col min="5" max="5" width="7.83203125" style="3" customWidth="1"/>
    <col min="6" max="6" width="7.33203125" style="3" bestFit="1" customWidth="1"/>
    <col min="7" max="7" width="8.6640625" style="3" customWidth="1"/>
    <col min="8" max="8" width="9.5" style="3" bestFit="1" customWidth="1"/>
    <col min="9" max="16384" width="9.33203125" style="3"/>
  </cols>
  <sheetData>
    <row r="1" spans="1:8" ht="8.25">
      <c r="A1" s="509" t="s">
        <v>1849</v>
      </c>
      <c r="B1" s="509"/>
      <c r="C1" s="509"/>
      <c r="D1" s="509"/>
      <c r="E1" s="509"/>
      <c r="F1" s="509"/>
      <c r="G1" s="509"/>
      <c r="H1" s="509"/>
    </row>
    <row r="2" spans="1:8" ht="8.25">
      <c r="A2" s="512" t="s">
        <v>273</v>
      </c>
      <c r="B2" s="512"/>
      <c r="C2" s="512"/>
      <c r="D2" s="516" t="s">
        <v>270</v>
      </c>
      <c r="E2" s="516"/>
      <c r="F2" s="516"/>
      <c r="G2" s="509" t="s">
        <v>1424</v>
      </c>
      <c r="H2" s="515">
        <v>1.2302999999999999</v>
      </c>
    </row>
    <row r="3" spans="1:8" ht="8.25">
      <c r="A3" s="511" t="s">
        <v>269</v>
      </c>
      <c r="B3" s="511"/>
      <c r="C3" s="511"/>
      <c r="D3" s="513" t="s">
        <v>268</v>
      </c>
      <c r="E3" s="513"/>
      <c r="F3" s="513"/>
      <c r="G3" s="509"/>
      <c r="H3" s="515"/>
    </row>
    <row r="4" spans="1:8" ht="8.25">
      <c r="A4" s="512" t="s">
        <v>267</v>
      </c>
      <c r="B4" s="512"/>
      <c r="C4" s="512"/>
      <c r="D4" s="517" t="s">
        <v>2749</v>
      </c>
      <c r="E4" s="517"/>
      <c r="F4" s="517"/>
      <c r="G4" s="509"/>
      <c r="H4" s="515"/>
    </row>
    <row r="5" spans="1:8" ht="24.75">
      <c r="A5" s="178" t="s">
        <v>265</v>
      </c>
      <c r="B5" s="192" t="s">
        <v>264</v>
      </c>
      <c r="C5" s="154" t="s">
        <v>2556</v>
      </c>
      <c r="D5" s="177" t="s">
        <v>2000</v>
      </c>
      <c r="E5" s="178" t="s">
        <v>263</v>
      </c>
      <c r="F5" s="193" t="s">
        <v>262</v>
      </c>
      <c r="G5" s="151" t="s">
        <v>261</v>
      </c>
      <c r="H5" s="151" t="s">
        <v>260</v>
      </c>
    </row>
    <row r="6" spans="1:8" ht="8.25">
      <c r="A6" s="152">
        <v>6</v>
      </c>
      <c r="B6" s="153"/>
      <c r="C6" s="153"/>
      <c r="D6" s="156" t="s">
        <v>389</v>
      </c>
      <c r="E6" s="153"/>
      <c r="F6" s="153"/>
      <c r="G6" s="155"/>
      <c r="H6" s="155"/>
    </row>
    <row r="7" spans="1:8" ht="8.25">
      <c r="A7" s="156" t="s">
        <v>1848</v>
      </c>
      <c r="B7" s="153"/>
      <c r="C7" s="153"/>
      <c r="D7" s="154" t="s">
        <v>3018</v>
      </c>
      <c r="E7" s="153"/>
      <c r="F7" s="153"/>
      <c r="G7" s="155"/>
      <c r="H7" s="155"/>
    </row>
    <row r="8" spans="1:8" ht="16.5">
      <c r="A8" s="163" t="s">
        <v>1847</v>
      </c>
      <c r="B8" s="163" t="s">
        <v>9</v>
      </c>
      <c r="C8" s="163" t="s">
        <v>1810</v>
      </c>
      <c r="D8" s="154" t="s">
        <v>3019</v>
      </c>
      <c r="E8" s="164" t="s">
        <v>33</v>
      </c>
      <c r="F8" s="194">
        <v>59.63</v>
      </c>
      <c r="G8" s="195">
        <f>'CPU IMP'!G18</f>
        <v>26.284125000000003</v>
      </c>
      <c r="H8" s="196">
        <f t="shared" ref="H8:H39" si="0">F8*G8</f>
        <v>1567.3223737500002</v>
      </c>
    </row>
    <row r="9" spans="1:8" ht="8.25">
      <c r="A9" s="163" t="s">
        <v>1846</v>
      </c>
      <c r="B9" s="163" t="s">
        <v>2</v>
      </c>
      <c r="C9" s="163" t="s">
        <v>1829</v>
      </c>
      <c r="D9" s="169" t="s">
        <v>3020</v>
      </c>
      <c r="E9" s="164" t="s">
        <v>33</v>
      </c>
      <c r="F9" s="194">
        <v>59.63</v>
      </c>
      <c r="G9" s="195">
        <f>'CPU IMP'!G34</f>
        <v>173.23657698060001</v>
      </c>
      <c r="H9" s="196">
        <f t="shared" si="0"/>
        <v>10330.097085353178</v>
      </c>
    </row>
    <row r="10" spans="1:8" ht="8.25">
      <c r="A10" s="157" t="s">
        <v>1845</v>
      </c>
      <c r="B10" s="157" t="s">
        <v>2</v>
      </c>
      <c r="C10" s="157" t="s">
        <v>1827</v>
      </c>
      <c r="D10" s="154" t="s">
        <v>3021</v>
      </c>
      <c r="E10" s="158" t="s">
        <v>33</v>
      </c>
      <c r="F10" s="197">
        <v>59.63</v>
      </c>
      <c r="G10" s="198">
        <f>'CPU IMP'!G48</f>
        <v>0.83050490155274981</v>
      </c>
      <c r="H10" s="196">
        <f>F10*G10</f>
        <v>49.523007279590473</v>
      </c>
    </row>
    <row r="11" spans="1:8" ht="16.5">
      <c r="A11" s="163" t="s">
        <v>1844</v>
      </c>
      <c r="B11" s="163" t="s">
        <v>2</v>
      </c>
      <c r="C11" s="163" t="s">
        <v>1804</v>
      </c>
      <c r="D11" s="154" t="s">
        <v>3022</v>
      </c>
      <c r="E11" s="164" t="s">
        <v>33</v>
      </c>
      <c r="F11" s="194">
        <v>59.63</v>
      </c>
      <c r="G11" s="195">
        <f>'CPU IMP'!G64</f>
        <v>38.494100830746603</v>
      </c>
      <c r="H11" s="196">
        <f t="shared" si="0"/>
        <v>2295.4032325374201</v>
      </c>
    </row>
    <row r="12" spans="1:8" ht="8.25">
      <c r="A12" s="156" t="s">
        <v>1843</v>
      </c>
      <c r="B12" s="153"/>
      <c r="C12" s="153"/>
      <c r="D12" s="154" t="s">
        <v>3023</v>
      </c>
      <c r="E12" s="153"/>
      <c r="F12" s="153"/>
      <c r="G12" s="155"/>
      <c r="H12" s="196">
        <f t="shared" si="0"/>
        <v>0</v>
      </c>
    </row>
    <row r="13" spans="1:8" ht="8.25">
      <c r="A13" s="163" t="s">
        <v>1842</v>
      </c>
      <c r="B13" s="163" t="s">
        <v>9</v>
      </c>
      <c r="C13" s="163" t="s">
        <v>553</v>
      </c>
      <c r="D13" s="169" t="s">
        <v>3024</v>
      </c>
      <c r="E13" s="164" t="s">
        <v>33</v>
      </c>
      <c r="F13" s="194">
        <v>31.66</v>
      </c>
      <c r="G13" s="195">
        <f>'CPU IMP'!G82</f>
        <v>6.617396250393039</v>
      </c>
      <c r="H13" s="196">
        <f t="shared" si="0"/>
        <v>209.50676528744361</v>
      </c>
    </row>
    <row r="14" spans="1:8" ht="8.25">
      <c r="A14" s="157" t="s">
        <v>1841</v>
      </c>
      <c r="B14" s="157" t="s">
        <v>9</v>
      </c>
      <c r="C14" s="157" t="s">
        <v>1810</v>
      </c>
      <c r="D14" s="154" t="s">
        <v>3025</v>
      </c>
      <c r="E14" s="158" t="s">
        <v>33</v>
      </c>
      <c r="F14" s="197">
        <v>31.66</v>
      </c>
      <c r="G14" s="198">
        <f>'CPU IMP'!G100</f>
        <v>26.284125000000003</v>
      </c>
      <c r="H14" s="196">
        <f t="shared" si="0"/>
        <v>832.15539750000005</v>
      </c>
    </row>
    <row r="15" spans="1:8" ht="8.25">
      <c r="A15" s="157" t="s">
        <v>1840</v>
      </c>
      <c r="B15" s="157" t="s">
        <v>2</v>
      </c>
      <c r="C15" s="157" t="s">
        <v>1829</v>
      </c>
      <c r="D15" s="154" t="s">
        <v>3020</v>
      </c>
      <c r="E15" s="158" t="s">
        <v>33</v>
      </c>
      <c r="F15" s="197">
        <v>31.66</v>
      </c>
      <c r="G15" s="198">
        <f>'CPU IMP'!G116</f>
        <v>173.23657698060001</v>
      </c>
      <c r="H15" s="196">
        <f t="shared" si="0"/>
        <v>5484.670027205796</v>
      </c>
    </row>
    <row r="16" spans="1:8" ht="8.25">
      <c r="A16" s="157" t="s">
        <v>1839</v>
      </c>
      <c r="B16" s="157" t="s">
        <v>2</v>
      </c>
      <c r="C16" s="157" t="s">
        <v>1827</v>
      </c>
      <c r="D16" s="154" t="s">
        <v>3021</v>
      </c>
      <c r="E16" s="158" t="s">
        <v>33</v>
      </c>
      <c r="F16" s="197">
        <v>31.66</v>
      </c>
      <c r="G16" s="198">
        <f>'CPU IMP'!G130</f>
        <v>0.83050490155274981</v>
      </c>
      <c r="H16" s="196">
        <f t="shared" si="0"/>
        <v>26.293785183160058</v>
      </c>
    </row>
    <row r="17" spans="1:8" ht="16.5">
      <c r="A17" s="163" t="s">
        <v>1838</v>
      </c>
      <c r="B17" s="163" t="s">
        <v>2</v>
      </c>
      <c r="C17" s="163" t="s">
        <v>1804</v>
      </c>
      <c r="D17" s="154" t="s">
        <v>3022</v>
      </c>
      <c r="E17" s="164" t="s">
        <v>33</v>
      </c>
      <c r="F17" s="194">
        <v>31.66</v>
      </c>
      <c r="G17" s="195">
        <f>'CPU IMP'!G147</f>
        <v>38.494100830746603</v>
      </c>
      <c r="H17" s="196">
        <f t="shared" si="0"/>
        <v>1218.7232323014375</v>
      </c>
    </row>
    <row r="18" spans="1:8" ht="8.25">
      <c r="A18" s="156" t="s">
        <v>1837</v>
      </c>
      <c r="B18" s="153"/>
      <c r="C18" s="153"/>
      <c r="D18" s="154" t="s">
        <v>3026</v>
      </c>
      <c r="E18" s="153"/>
      <c r="F18" s="153"/>
      <c r="G18" s="155">
        <v>0</v>
      </c>
      <c r="H18" s="196">
        <f t="shared" si="0"/>
        <v>0</v>
      </c>
    </row>
    <row r="19" spans="1:8" ht="16.5">
      <c r="A19" s="163" t="s">
        <v>1836</v>
      </c>
      <c r="B19" s="163" t="s">
        <v>2</v>
      </c>
      <c r="C19" s="163" t="s">
        <v>1790</v>
      </c>
      <c r="D19" s="154" t="s">
        <v>3027</v>
      </c>
      <c r="E19" s="164" t="s">
        <v>0</v>
      </c>
      <c r="F19" s="194">
        <v>16</v>
      </c>
      <c r="G19" s="195">
        <f>'CPU IMP'!G165</f>
        <v>25.144569467155801</v>
      </c>
      <c r="H19" s="196">
        <f t="shared" si="0"/>
        <v>402.31311147449281</v>
      </c>
    </row>
    <row r="20" spans="1:8" ht="8.25">
      <c r="A20" s="156" t="s">
        <v>1835</v>
      </c>
      <c r="B20" s="153"/>
      <c r="C20" s="153"/>
      <c r="D20" s="154" t="s">
        <v>3028</v>
      </c>
      <c r="E20" s="153"/>
      <c r="F20" s="153"/>
      <c r="G20" s="155">
        <v>0</v>
      </c>
      <c r="H20" s="196">
        <f t="shared" si="0"/>
        <v>0</v>
      </c>
    </row>
    <row r="21" spans="1:8" ht="24.75">
      <c r="A21" s="163" t="s">
        <v>1834</v>
      </c>
      <c r="B21" s="163" t="s">
        <v>2</v>
      </c>
      <c r="C21" s="163" t="s">
        <v>1833</v>
      </c>
      <c r="D21" s="154" t="s">
        <v>3029</v>
      </c>
      <c r="E21" s="164" t="s">
        <v>0</v>
      </c>
      <c r="F21" s="194">
        <v>15</v>
      </c>
      <c r="G21" s="195">
        <f>'CPU IMP'!G183</f>
        <v>18.810244978960498</v>
      </c>
      <c r="H21" s="196">
        <f t="shared" si="0"/>
        <v>282.15367468440746</v>
      </c>
    </row>
    <row r="22" spans="1:8" ht="8.25">
      <c r="A22" s="156" t="s">
        <v>1832</v>
      </c>
      <c r="B22" s="169"/>
      <c r="C22" s="169"/>
      <c r="D22" s="154" t="s">
        <v>3030</v>
      </c>
      <c r="E22" s="169"/>
      <c r="F22" s="169"/>
      <c r="G22" s="181">
        <v>0</v>
      </c>
      <c r="H22" s="196">
        <f t="shared" si="0"/>
        <v>0</v>
      </c>
    </row>
    <row r="23" spans="1:8" ht="16.5">
      <c r="A23" s="163" t="s">
        <v>1831</v>
      </c>
      <c r="B23" s="163" t="s">
        <v>9</v>
      </c>
      <c r="C23" s="163" t="s">
        <v>1810</v>
      </c>
      <c r="D23" s="154" t="s">
        <v>3019</v>
      </c>
      <c r="E23" s="164" t="s">
        <v>33</v>
      </c>
      <c r="F23" s="194">
        <v>2.52</v>
      </c>
      <c r="G23" s="198">
        <f>'CPU IMP'!G201</f>
        <v>26.284125000000003</v>
      </c>
      <c r="H23" s="196">
        <f t="shared" si="0"/>
        <v>66.235995000000003</v>
      </c>
    </row>
    <row r="24" spans="1:8" ht="8.25">
      <c r="A24" s="157" t="s">
        <v>1830</v>
      </c>
      <c r="B24" s="157" t="s">
        <v>2</v>
      </c>
      <c r="C24" s="157" t="s">
        <v>1829</v>
      </c>
      <c r="D24" s="154" t="s">
        <v>3020</v>
      </c>
      <c r="E24" s="158" t="s">
        <v>33</v>
      </c>
      <c r="F24" s="197">
        <v>2.52</v>
      </c>
      <c r="G24" s="195">
        <f>'CPU IMP'!G217</f>
        <v>173.23657698060001</v>
      </c>
      <c r="H24" s="196">
        <f t="shared" si="0"/>
        <v>436.55617399111202</v>
      </c>
    </row>
    <row r="25" spans="1:8" ht="8.25">
      <c r="A25" s="157" t="s">
        <v>1828</v>
      </c>
      <c r="B25" s="157" t="s">
        <v>2</v>
      </c>
      <c r="C25" s="157" t="s">
        <v>1827</v>
      </c>
      <c r="D25" s="154" t="s">
        <v>3021</v>
      </c>
      <c r="E25" s="158" t="s">
        <v>33</v>
      </c>
      <c r="F25" s="197">
        <v>2.52</v>
      </c>
      <c r="G25" s="195">
        <f>'CPU IMP'!G231</f>
        <v>0.83050490155274981</v>
      </c>
      <c r="H25" s="196">
        <f t="shared" si="0"/>
        <v>2.0928723519129298</v>
      </c>
    </row>
    <row r="26" spans="1:8" ht="16.5">
      <c r="A26" s="157" t="s">
        <v>1826</v>
      </c>
      <c r="B26" s="157" t="s">
        <v>2</v>
      </c>
      <c r="C26" s="157" t="s">
        <v>1804</v>
      </c>
      <c r="D26" s="154" t="s">
        <v>3022</v>
      </c>
      <c r="E26" s="158" t="s">
        <v>33</v>
      </c>
      <c r="F26" s="197">
        <v>2.52</v>
      </c>
      <c r="G26" s="195">
        <f>'CPU IMP'!G248</f>
        <v>38.494100830746603</v>
      </c>
      <c r="H26" s="196">
        <f t="shared" si="0"/>
        <v>97.005134093481445</v>
      </c>
    </row>
    <row r="27" spans="1:8" ht="16.5">
      <c r="A27" s="157" t="s">
        <v>1825</v>
      </c>
      <c r="B27" s="157" t="s">
        <v>2</v>
      </c>
      <c r="C27" s="157" t="s">
        <v>1824</v>
      </c>
      <c r="D27" s="154" t="s">
        <v>3031</v>
      </c>
      <c r="E27" s="158" t="s">
        <v>165</v>
      </c>
      <c r="F27" s="197">
        <v>12.6</v>
      </c>
      <c r="G27" s="195">
        <f>'CPU IMP'!G266</f>
        <v>40.976727381305992</v>
      </c>
      <c r="H27" s="196">
        <f t="shared" si="0"/>
        <v>516.30676500445543</v>
      </c>
    </row>
    <row r="28" spans="1:8" ht="8.25">
      <c r="A28" s="156" t="s">
        <v>1823</v>
      </c>
      <c r="B28" s="169"/>
      <c r="C28" s="169"/>
      <c r="D28" s="154" t="s">
        <v>3032</v>
      </c>
      <c r="E28" s="169"/>
      <c r="F28" s="169"/>
      <c r="G28" s="181">
        <v>0</v>
      </c>
      <c r="H28" s="196">
        <f t="shared" si="0"/>
        <v>0</v>
      </c>
    </row>
    <row r="29" spans="1:8" ht="16.5">
      <c r="A29" s="163" t="s">
        <v>1822</v>
      </c>
      <c r="B29" s="163" t="s">
        <v>9</v>
      </c>
      <c r="C29" s="163" t="s">
        <v>1810</v>
      </c>
      <c r="D29" s="154" t="s">
        <v>3019</v>
      </c>
      <c r="E29" s="164" t="s">
        <v>33</v>
      </c>
      <c r="F29" s="194">
        <v>107.36</v>
      </c>
      <c r="G29" s="195">
        <f>'CPU IMP'!G284</f>
        <v>26.284125000000003</v>
      </c>
      <c r="H29" s="196">
        <f t="shared" si="0"/>
        <v>2821.8636600000004</v>
      </c>
    </row>
    <row r="30" spans="1:8" ht="8.25">
      <c r="A30" s="163" t="s">
        <v>1821</v>
      </c>
      <c r="B30" s="163" t="s">
        <v>2</v>
      </c>
      <c r="C30" s="163" t="s">
        <v>1808</v>
      </c>
      <c r="D30" s="169" t="s">
        <v>3033</v>
      </c>
      <c r="E30" s="164" t="s">
        <v>33</v>
      </c>
      <c r="F30" s="194">
        <v>107.36</v>
      </c>
      <c r="G30" s="195">
        <f>'CPU IMP'!G300</f>
        <v>8.340289106294124</v>
      </c>
      <c r="H30" s="196">
        <f t="shared" si="0"/>
        <v>895.41343845173719</v>
      </c>
    </row>
    <row r="31" spans="1:8" ht="8.25">
      <c r="A31" s="163" t="s">
        <v>1820</v>
      </c>
      <c r="B31" s="163" t="s">
        <v>9</v>
      </c>
      <c r="C31" s="163" t="s">
        <v>1806</v>
      </c>
      <c r="D31" s="169" t="s">
        <v>3034</v>
      </c>
      <c r="E31" s="164" t="s">
        <v>33</v>
      </c>
      <c r="F31" s="194">
        <v>107.36</v>
      </c>
      <c r="G31" s="195">
        <f>'CPU IMP'!G317</f>
        <v>62.896365000000003</v>
      </c>
      <c r="H31" s="196">
        <f t="shared" si="0"/>
        <v>6752.5537463999999</v>
      </c>
    </row>
    <row r="32" spans="1:8" ht="8.25">
      <c r="A32" s="157" t="s">
        <v>1819</v>
      </c>
      <c r="B32" s="157" t="s">
        <v>2</v>
      </c>
      <c r="C32" s="157" t="s">
        <v>1818</v>
      </c>
      <c r="D32" s="154" t="s">
        <v>3035</v>
      </c>
      <c r="E32" s="158" t="s">
        <v>33</v>
      </c>
      <c r="F32" s="197">
        <v>107.36</v>
      </c>
      <c r="G32" s="195">
        <f>'CPU IMP'!G332</f>
        <v>10.734551252736011</v>
      </c>
      <c r="H32" s="196">
        <f t="shared" si="0"/>
        <v>1152.4614224937382</v>
      </c>
    </row>
    <row r="33" spans="1:8" ht="16.5">
      <c r="A33" s="163" t="s">
        <v>1817</v>
      </c>
      <c r="B33" s="163" t="s">
        <v>2</v>
      </c>
      <c r="C33" s="163" t="s">
        <v>1804</v>
      </c>
      <c r="D33" s="154" t="s">
        <v>3022</v>
      </c>
      <c r="E33" s="164" t="s">
        <v>33</v>
      </c>
      <c r="F33" s="194">
        <v>107.36</v>
      </c>
      <c r="G33" s="195">
        <f>'CPU IMP'!G349</f>
        <v>38.494100830746603</v>
      </c>
      <c r="H33" s="196">
        <f t="shared" si="0"/>
        <v>4132.7266651889549</v>
      </c>
    </row>
    <row r="34" spans="1:8" ht="8.25">
      <c r="A34" s="156" t="s">
        <v>1816</v>
      </c>
      <c r="B34" s="169"/>
      <c r="C34" s="169"/>
      <c r="D34" s="154" t="s">
        <v>3036</v>
      </c>
      <c r="E34" s="169"/>
      <c r="F34" s="169"/>
      <c r="G34" s="181">
        <v>0</v>
      </c>
      <c r="H34" s="196">
        <f t="shared" si="0"/>
        <v>0</v>
      </c>
    </row>
    <row r="35" spans="1:8" ht="16.5">
      <c r="A35" s="163" t="s">
        <v>1815</v>
      </c>
      <c r="B35" s="163" t="s">
        <v>2</v>
      </c>
      <c r="C35" s="163" t="s">
        <v>1814</v>
      </c>
      <c r="D35" s="154" t="s">
        <v>3037</v>
      </c>
      <c r="E35" s="164" t="s">
        <v>0</v>
      </c>
      <c r="F35" s="194">
        <v>5</v>
      </c>
      <c r="G35" s="195">
        <f>'CPU IMP'!G368</f>
        <v>49.838867460737376</v>
      </c>
      <c r="H35" s="196">
        <f>F35*G35</f>
        <v>249.19433730368689</v>
      </c>
    </row>
    <row r="36" spans="1:8" ht="8.25">
      <c r="A36" s="156" t="s">
        <v>1813</v>
      </c>
      <c r="B36" s="169"/>
      <c r="C36" s="169"/>
      <c r="D36" s="154" t="s">
        <v>3038</v>
      </c>
      <c r="E36" s="169"/>
      <c r="F36" s="169"/>
      <c r="G36" s="181">
        <v>0</v>
      </c>
      <c r="H36" s="196">
        <f t="shared" si="0"/>
        <v>0</v>
      </c>
    </row>
    <row r="37" spans="1:8" ht="8.25">
      <c r="A37" s="163" t="s">
        <v>1812</v>
      </c>
      <c r="B37" s="163" t="s">
        <v>9</v>
      </c>
      <c r="C37" s="163" t="s">
        <v>553</v>
      </c>
      <c r="D37" s="169" t="s">
        <v>3024</v>
      </c>
      <c r="E37" s="164" t="s">
        <v>33</v>
      </c>
      <c r="F37" s="194">
        <v>2.52</v>
      </c>
      <c r="G37" s="195">
        <f>'CPU IMP'!G386</f>
        <v>6.617396250393039</v>
      </c>
      <c r="H37" s="196">
        <f t="shared" si="0"/>
        <v>16.675838550990459</v>
      </c>
    </row>
    <row r="38" spans="1:8" ht="8.25">
      <c r="A38" s="163" t="s">
        <v>1811</v>
      </c>
      <c r="B38" s="163" t="s">
        <v>9</v>
      </c>
      <c r="C38" s="163" t="s">
        <v>1810</v>
      </c>
      <c r="D38" s="169" t="s">
        <v>3025</v>
      </c>
      <c r="E38" s="164" t="s">
        <v>33</v>
      </c>
      <c r="F38" s="194">
        <v>36.380000000000003</v>
      </c>
      <c r="G38" s="195">
        <f>'CPU IMP'!G404</f>
        <v>26.284125000000003</v>
      </c>
      <c r="H38" s="196">
        <f t="shared" si="0"/>
        <v>956.21646750000014</v>
      </c>
    </row>
    <row r="39" spans="1:8" ht="8.25">
      <c r="A39" s="157" t="s">
        <v>1809</v>
      </c>
      <c r="B39" s="157" t="s">
        <v>2</v>
      </c>
      <c r="C39" s="157" t="s">
        <v>1808</v>
      </c>
      <c r="D39" s="154" t="s">
        <v>3033</v>
      </c>
      <c r="E39" s="158" t="s">
        <v>33</v>
      </c>
      <c r="F39" s="197">
        <v>36.380000000000003</v>
      </c>
      <c r="G39" s="198">
        <f>'CPU IMP'!G420</f>
        <v>8.340289106294124</v>
      </c>
      <c r="H39" s="196">
        <f t="shared" si="0"/>
        <v>303.41971768698028</v>
      </c>
    </row>
    <row r="40" spans="1:8" ht="8.25">
      <c r="A40" s="157" t="s">
        <v>1807</v>
      </c>
      <c r="B40" s="157" t="s">
        <v>9</v>
      </c>
      <c r="C40" s="157" t="s">
        <v>1806</v>
      </c>
      <c r="D40" s="154" t="s">
        <v>3034</v>
      </c>
      <c r="E40" s="158" t="s">
        <v>33</v>
      </c>
      <c r="F40" s="197">
        <v>36.380000000000003</v>
      </c>
      <c r="G40" s="198">
        <f>'CPU IMP'!G437</f>
        <v>62.896365000000003</v>
      </c>
      <c r="H40" s="196">
        <f t="shared" ref="H40:H56" si="1">F40*G40</f>
        <v>2288.1697587000003</v>
      </c>
    </row>
    <row r="41" spans="1:8" ht="16.5">
      <c r="A41" s="163" t="s">
        <v>1805</v>
      </c>
      <c r="B41" s="163" t="s">
        <v>2</v>
      </c>
      <c r="C41" s="163" t="s">
        <v>1804</v>
      </c>
      <c r="D41" s="154" t="s">
        <v>3022</v>
      </c>
      <c r="E41" s="164" t="s">
        <v>33</v>
      </c>
      <c r="F41" s="194">
        <v>36.380000000000003</v>
      </c>
      <c r="G41" s="195">
        <f>'CPU IMP'!G454</f>
        <v>38.494100830746603</v>
      </c>
      <c r="H41" s="196">
        <f t="shared" si="1"/>
        <v>1400.4153882225614</v>
      </c>
    </row>
    <row r="42" spans="1:8" ht="8.25">
      <c r="A42" s="156" t="s">
        <v>1803</v>
      </c>
      <c r="B42" s="169"/>
      <c r="C42" s="169"/>
      <c r="D42" s="156" t="s">
        <v>1802</v>
      </c>
      <c r="E42" s="169"/>
      <c r="F42" s="169"/>
      <c r="G42" s="181">
        <v>0</v>
      </c>
      <c r="H42" s="196">
        <f t="shared" si="1"/>
        <v>0</v>
      </c>
    </row>
    <row r="43" spans="1:8" ht="8.25">
      <c r="A43" s="157" t="s">
        <v>1801</v>
      </c>
      <c r="B43" s="157" t="s">
        <v>2</v>
      </c>
      <c r="C43" s="157" t="s">
        <v>1798</v>
      </c>
      <c r="D43" s="154" t="s">
        <v>3039</v>
      </c>
      <c r="E43" s="158" t="s">
        <v>165</v>
      </c>
      <c r="F43" s="197">
        <v>120.2</v>
      </c>
      <c r="G43" s="198">
        <f>'CPU IMP'!G470</f>
        <v>7.0856794916171992</v>
      </c>
      <c r="H43" s="196">
        <f t="shared" si="1"/>
        <v>851.69867489238732</v>
      </c>
    </row>
    <row r="44" spans="1:8" ht="8.25">
      <c r="A44" s="157" t="s">
        <v>1799</v>
      </c>
      <c r="B44" s="157" t="s">
        <v>2</v>
      </c>
      <c r="C44" s="157" t="s">
        <v>1800</v>
      </c>
      <c r="D44" s="154" t="s">
        <v>3040</v>
      </c>
      <c r="E44" s="158" t="s">
        <v>165</v>
      </c>
      <c r="F44" s="197">
        <v>94.57</v>
      </c>
      <c r="G44" s="198">
        <f>'CPU IMP'!G486</f>
        <v>5.4688732821410397</v>
      </c>
      <c r="H44" s="196">
        <f t="shared" si="1"/>
        <v>517.19134629207804</v>
      </c>
    </row>
    <row r="45" spans="1:8" ht="8.25">
      <c r="A45" s="156" t="s">
        <v>1797</v>
      </c>
      <c r="B45" s="169"/>
      <c r="C45" s="169"/>
      <c r="D45" s="154" t="s">
        <v>3041</v>
      </c>
      <c r="E45" s="169"/>
      <c r="F45" s="169"/>
      <c r="G45" s="181">
        <v>0</v>
      </c>
      <c r="H45" s="196">
        <f t="shared" si="1"/>
        <v>0</v>
      </c>
    </row>
    <row r="46" spans="1:8" ht="16.5">
      <c r="A46" s="163" t="s">
        <v>1796</v>
      </c>
      <c r="B46" s="163" t="s">
        <v>2</v>
      </c>
      <c r="C46" s="163" t="s">
        <v>1790</v>
      </c>
      <c r="D46" s="154" t="s">
        <v>3027</v>
      </c>
      <c r="E46" s="164" t="s">
        <v>0</v>
      </c>
      <c r="F46" s="194">
        <v>1</v>
      </c>
      <c r="G46" s="195">
        <f>'CPU IMP'!G504</f>
        <v>25.144569467155801</v>
      </c>
      <c r="H46" s="196">
        <f t="shared" si="1"/>
        <v>25.144569467155801</v>
      </c>
    </row>
    <row r="47" spans="1:8" ht="16.5">
      <c r="A47" s="163" t="s">
        <v>1795</v>
      </c>
      <c r="B47" s="163" t="s">
        <v>2</v>
      </c>
      <c r="C47" s="163" t="s">
        <v>1788</v>
      </c>
      <c r="D47" s="154" t="s">
        <v>3042</v>
      </c>
      <c r="E47" s="164" t="s">
        <v>165</v>
      </c>
      <c r="F47" s="194">
        <v>25.28</v>
      </c>
      <c r="G47" s="198">
        <f>'CPU IMP'!G520</f>
        <v>5.8309682235012001</v>
      </c>
      <c r="H47" s="196">
        <f t="shared" si="1"/>
        <v>147.40687669011035</v>
      </c>
    </row>
    <row r="48" spans="1:8" ht="16.5">
      <c r="A48" s="163" t="s">
        <v>1794</v>
      </c>
      <c r="B48" s="163" t="s">
        <v>277</v>
      </c>
      <c r="C48" s="191">
        <v>98555</v>
      </c>
      <c r="D48" s="169" t="s">
        <v>3043</v>
      </c>
      <c r="E48" s="164" t="s">
        <v>33</v>
      </c>
      <c r="F48" s="194">
        <v>47.95</v>
      </c>
      <c r="G48" s="198">
        <f>'CPU IMP'!G537</f>
        <v>29.747445000000003</v>
      </c>
      <c r="H48" s="196">
        <f t="shared" si="1"/>
        <v>1426.3899877500003</v>
      </c>
    </row>
    <row r="49" spans="1:8" ht="16.5">
      <c r="A49" s="163" t="s">
        <v>1793</v>
      </c>
      <c r="B49" s="163" t="s">
        <v>2</v>
      </c>
      <c r="C49" s="163" t="s">
        <v>1785</v>
      </c>
      <c r="D49" s="169" t="s">
        <v>3044</v>
      </c>
      <c r="E49" s="164" t="s">
        <v>0</v>
      </c>
      <c r="F49" s="194">
        <v>1</v>
      </c>
      <c r="G49" s="195">
        <f>'CPU IMP'!G555</f>
        <v>25.141378123088998</v>
      </c>
      <c r="H49" s="196">
        <f>ROUND((F49*G49),2)</f>
        <v>25.14</v>
      </c>
    </row>
    <row r="50" spans="1:8" ht="8.25">
      <c r="A50" s="156" t="s">
        <v>1792</v>
      </c>
      <c r="B50" s="169"/>
      <c r="C50" s="169"/>
      <c r="D50" s="154" t="s">
        <v>3045</v>
      </c>
      <c r="E50" s="169"/>
      <c r="F50" s="169"/>
      <c r="G50" s="181">
        <v>0</v>
      </c>
      <c r="H50" s="196">
        <f t="shared" si="1"/>
        <v>0</v>
      </c>
    </row>
    <row r="51" spans="1:8" ht="16.5">
      <c r="A51" s="163" t="s">
        <v>1791</v>
      </c>
      <c r="B51" s="163" t="s">
        <v>2</v>
      </c>
      <c r="C51" s="163" t="s">
        <v>1790</v>
      </c>
      <c r="D51" s="154" t="s">
        <v>3027</v>
      </c>
      <c r="E51" s="164" t="s">
        <v>0</v>
      </c>
      <c r="F51" s="194">
        <v>2</v>
      </c>
      <c r="G51" s="195">
        <f>'CPU IMP'!G573</f>
        <v>25.144569467155801</v>
      </c>
      <c r="H51" s="196">
        <f t="shared" si="1"/>
        <v>50.289138934311602</v>
      </c>
    </row>
    <row r="52" spans="1:8" ht="16.5">
      <c r="A52" s="163" t="s">
        <v>1789</v>
      </c>
      <c r="B52" s="163" t="s">
        <v>2</v>
      </c>
      <c r="C52" s="163" t="s">
        <v>1788</v>
      </c>
      <c r="D52" s="154" t="s">
        <v>3042</v>
      </c>
      <c r="E52" s="164" t="s">
        <v>165</v>
      </c>
      <c r="F52" s="194">
        <v>27.78</v>
      </c>
      <c r="G52" s="198">
        <f>'CPU IMP'!G589</f>
        <v>5.8310039848158448</v>
      </c>
      <c r="H52" s="196">
        <f t="shared" si="1"/>
        <v>161.98529069818417</v>
      </c>
    </row>
    <row r="53" spans="1:8" ht="16.5">
      <c r="A53" s="163" t="s">
        <v>1787</v>
      </c>
      <c r="B53" s="163" t="s">
        <v>277</v>
      </c>
      <c r="C53" s="191">
        <v>98555</v>
      </c>
      <c r="D53" s="169" t="s">
        <v>3043</v>
      </c>
      <c r="E53" s="164" t="s">
        <v>33</v>
      </c>
      <c r="F53" s="194">
        <v>86.71</v>
      </c>
      <c r="G53" s="195">
        <f>'CPU IMP'!G606</f>
        <v>29.747445000000003</v>
      </c>
      <c r="H53" s="196">
        <f>ROUND((F53*G53),2)</f>
        <v>2579.4</v>
      </c>
    </row>
    <row r="54" spans="1:8" ht="16.5">
      <c r="A54" s="163" t="s">
        <v>1786</v>
      </c>
      <c r="B54" s="163" t="s">
        <v>2</v>
      </c>
      <c r="C54" s="163" t="s">
        <v>1785</v>
      </c>
      <c r="D54" s="169" t="s">
        <v>3044</v>
      </c>
      <c r="E54" s="164" t="s">
        <v>0</v>
      </c>
      <c r="F54" s="194">
        <v>2</v>
      </c>
      <c r="G54" s="195">
        <f>'CPU IMP'!G624</f>
        <v>25.144842948820376</v>
      </c>
      <c r="H54" s="196">
        <f>ROUND((F54*G54),2)</f>
        <v>50.29</v>
      </c>
    </row>
    <row r="55" spans="1:8" ht="16.5">
      <c r="A55" s="156" t="s">
        <v>1784</v>
      </c>
      <c r="B55" s="153"/>
      <c r="C55" s="153"/>
      <c r="D55" s="154" t="s">
        <v>3046</v>
      </c>
      <c r="E55" s="153"/>
      <c r="F55" s="153"/>
      <c r="G55" s="155">
        <v>0</v>
      </c>
      <c r="H55" s="196">
        <f t="shared" si="1"/>
        <v>0</v>
      </c>
    </row>
    <row r="56" spans="1:8" ht="16.5">
      <c r="A56" s="163" t="s">
        <v>1783</v>
      </c>
      <c r="B56" s="163" t="s">
        <v>277</v>
      </c>
      <c r="C56" s="191">
        <v>98555</v>
      </c>
      <c r="D56" s="169" t="s">
        <v>3043</v>
      </c>
      <c r="E56" s="164" t="s">
        <v>33</v>
      </c>
      <c r="F56" s="194">
        <v>845.64</v>
      </c>
      <c r="G56" s="195">
        <f>'CPU IMP'!G641</f>
        <v>29.747445000000003</v>
      </c>
      <c r="H56" s="196">
        <f t="shared" si="1"/>
        <v>25155.6293898</v>
      </c>
    </row>
    <row r="57" spans="1:8" ht="8.25">
      <c r="A57" s="169"/>
      <c r="B57" s="169"/>
      <c r="C57" s="169"/>
      <c r="D57" s="199" t="s">
        <v>3047</v>
      </c>
      <c r="E57" s="169"/>
      <c r="F57" s="169"/>
      <c r="G57" s="169"/>
      <c r="H57" s="200">
        <f>SUM(H8:H56)</f>
        <v>75776.034348020767</v>
      </c>
    </row>
    <row r="58" spans="1:8" ht="8.25"/>
    <row r="59" spans="1:8" ht="8.25"/>
    <row r="60" spans="1:8" ht="8.25"/>
    <row r="61" spans="1:8" ht="8.25"/>
    <row r="62" spans="1:8" ht="8.25"/>
  </sheetData>
  <mergeCells count="9">
    <mergeCell ref="G2:G4"/>
    <mergeCell ref="H2:H4"/>
    <mergeCell ref="A1:H1"/>
    <mergeCell ref="A2:C2"/>
    <mergeCell ref="D2:F2"/>
    <mergeCell ref="A3:C3"/>
    <mergeCell ref="D3:F3"/>
    <mergeCell ref="A4:C4"/>
    <mergeCell ref="D4:F4"/>
  </mergeCells>
  <pageMargins left="0.51181102362204722" right="0.51181102362204722" top="0.78740157480314965" bottom="0.78740157480314965" header="0.31496062992125984" footer="0.31496062992125984"/>
  <pageSetup paperSize="9" scale="80" orientation="portrait" r:id="rId1"/>
  <headerFooter>
    <oddFooter>Página &amp;P de &amp;N</oddFooter>
  </headerFooter>
</worksheet>
</file>

<file path=xl/worksheets/sheet6.xml><?xml version="1.0" encoding="utf-8"?>
<worksheet xmlns="http://schemas.openxmlformats.org/spreadsheetml/2006/main" xmlns:r="http://schemas.openxmlformats.org/officeDocument/2006/relationships">
  <sheetPr>
    <tabColor rgb="FF00B050"/>
  </sheetPr>
  <dimension ref="A1:G645"/>
  <sheetViews>
    <sheetView view="pageBreakPreview" topLeftCell="A55" zoomScaleSheetLayoutView="100" workbookViewId="0">
      <selection activeCell="C20" sqref="C20"/>
    </sheetView>
  </sheetViews>
  <sheetFormatPr defaultColWidth="9.33203125" defaultRowHeight="9"/>
  <cols>
    <col min="1" max="1" width="18.6640625" style="16" customWidth="1"/>
    <col min="2" max="2" width="9.83203125" style="30" customWidth="1"/>
    <col min="3" max="3" width="39" style="246" customWidth="1"/>
    <col min="4" max="4" width="5.6640625" style="30" customWidth="1"/>
    <col min="5" max="5" width="7" style="16" customWidth="1"/>
    <col min="6" max="6" width="10.83203125" style="16" customWidth="1"/>
    <col min="7" max="7" width="13.1640625" style="16" customWidth="1"/>
    <col min="8" max="16384" width="9.33203125" style="16"/>
  </cols>
  <sheetData>
    <row r="1" spans="1:7" ht="12.75">
      <c r="A1" s="518" t="s">
        <v>5199</v>
      </c>
      <c r="B1" s="519"/>
      <c r="C1" s="519"/>
      <c r="D1" s="519"/>
      <c r="E1" s="519"/>
      <c r="F1" s="519"/>
      <c r="G1" s="519"/>
    </row>
    <row r="2" spans="1:7">
      <c r="A2" s="210"/>
      <c r="B2" s="203"/>
      <c r="C2" s="241"/>
      <c r="D2" s="203"/>
      <c r="E2" s="205"/>
      <c r="F2" s="206"/>
      <c r="G2" s="201"/>
    </row>
    <row r="3" spans="1:7" ht="36">
      <c r="A3" s="207" t="s">
        <v>1847</v>
      </c>
      <c r="B3" s="208" t="s">
        <v>1810</v>
      </c>
      <c r="C3" s="241" t="s">
        <v>4425</v>
      </c>
      <c r="D3" s="203"/>
      <c r="E3" s="202"/>
      <c r="F3" s="202"/>
      <c r="G3" s="209" t="s">
        <v>4281</v>
      </c>
    </row>
    <row r="4" spans="1:7">
      <c r="A4" s="210"/>
      <c r="B4" s="203"/>
      <c r="C4" s="241"/>
      <c r="D4" s="203"/>
      <c r="E4" s="202"/>
      <c r="F4" s="202"/>
      <c r="G4" s="202"/>
    </row>
    <row r="5" spans="1:7" ht="18">
      <c r="A5" s="210" t="s">
        <v>4274</v>
      </c>
      <c r="B5" s="203"/>
      <c r="C5" s="241"/>
      <c r="D5" s="208" t="s">
        <v>263</v>
      </c>
      <c r="E5" s="211" t="s">
        <v>262</v>
      </c>
      <c r="F5" s="203" t="s">
        <v>4278</v>
      </c>
      <c r="G5" s="203" t="s">
        <v>4279</v>
      </c>
    </row>
    <row r="6" spans="1:7">
      <c r="A6" s="210" t="s">
        <v>1917</v>
      </c>
      <c r="B6" s="203"/>
      <c r="C6" s="241"/>
      <c r="D6" s="203"/>
      <c r="E6" s="202"/>
      <c r="F6" s="202"/>
      <c r="G6" s="202"/>
    </row>
    <row r="7" spans="1:7">
      <c r="A7" s="212"/>
      <c r="B7" s="203"/>
      <c r="C7" s="241"/>
      <c r="D7" s="213"/>
      <c r="E7" s="214"/>
      <c r="F7" s="215"/>
      <c r="G7" s="216">
        <f>E7*F7</f>
        <v>0</v>
      </c>
    </row>
    <row r="8" spans="1:7">
      <c r="A8" s="212" t="s">
        <v>1904</v>
      </c>
      <c r="B8" s="213"/>
      <c r="C8" s="242"/>
      <c r="D8" s="213"/>
      <c r="E8" s="218"/>
      <c r="F8" s="219"/>
      <c r="G8" s="216">
        <f>SUM(G7)</f>
        <v>0</v>
      </c>
    </row>
    <row r="9" spans="1:7">
      <c r="A9" s="210" t="s">
        <v>1919</v>
      </c>
      <c r="B9" s="203"/>
      <c r="C9" s="241"/>
      <c r="D9" s="203"/>
      <c r="E9" s="202"/>
      <c r="F9" s="204"/>
      <c r="G9" s="204"/>
    </row>
    <row r="10" spans="1:7">
      <c r="A10" s="212"/>
      <c r="B10" s="213"/>
      <c r="C10" s="241"/>
      <c r="D10" s="213"/>
      <c r="E10" s="214"/>
      <c r="F10" s="215"/>
      <c r="G10" s="216">
        <f>E10*F10</f>
        <v>0</v>
      </c>
    </row>
    <row r="11" spans="1:7">
      <c r="A11" s="212"/>
      <c r="B11" s="213"/>
      <c r="C11" s="241"/>
      <c r="D11" s="213"/>
      <c r="E11" s="214"/>
      <c r="F11" s="215"/>
      <c r="G11" s="216">
        <f>E11*F11</f>
        <v>0</v>
      </c>
    </row>
    <row r="12" spans="1:7">
      <c r="A12" s="212" t="s">
        <v>1904</v>
      </c>
      <c r="B12" s="213"/>
      <c r="C12" s="242"/>
      <c r="D12" s="213"/>
      <c r="E12" s="218"/>
      <c r="F12" s="219"/>
      <c r="G12" s="216">
        <f>SUM(G10:G11)</f>
        <v>0</v>
      </c>
    </row>
    <row r="13" spans="1:7">
      <c r="A13" s="210" t="s">
        <v>1922</v>
      </c>
      <c r="B13" s="203"/>
      <c r="C13" s="241"/>
      <c r="D13" s="203"/>
      <c r="E13" s="202"/>
      <c r="F13" s="204"/>
      <c r="G13" s="204"/>
    </row>
    <row r="14" spans="1:7" ht="45">
      <c r="A14" s="210" t="s">
        <v>9</v>
      </c>
      <c r="B14" s="203" t="s">
        <v>1810</v>
      </c>
      <c r="C14" s="241" t="s">
        <v>4424</v>
      </c>
      <c r="D14" s="203" t="s">
        <v>4281</v>
      </c>
      <c r="E14" s="202">
        <v>1</v>
      </c>
      <c r="F14" s="204">
        <v>21.363996586198489</v>
      </c>
      <c r="G14" s="204">
        <f>F14*E14</f>
        <v>21.363996586198489</v>
      </c>
    </row>
    <row r="15" spans="1:7">
      <c r="A15" s="212" t="s">
        <v>1904</v>
      </c>
      <c r="B15" s="213"/>
      <c r="C15" s="242"/>
      <c r="D15" s="213"/>
      <c r="E15" s="218"/>
      <c r="F15" s="219"/>
      <c r="G15" s="204">
        <f>SUM(G14)</f>
        <v>21.363996586198489</v>
      </c>
    </row>
    <row r="16" spans="1:7">
      <c r="A16" s="212" t="s">
        <v>4273</v>
      </c>
      <c r="B16" s="213"/>
      <c r="C16" s="242"/>
      <c r="D16" s="213"/>
      <c r="E16" s="218"/>
      <c r="F16" s="219"/>
      <c r="G16" s="204">
        <f>G8+G12+G15</f>
        <v>21.363996586198489</v>
      </c>
    </row>
    <row r="17" spans="1:7">
      <c r="A17" s="212" t="s">
        <v>4271</v>
      </c>
      <c r="B17" s="213"/>
      <c r="C17" s="242"/>
      <c r="D17" s="213"/>
      <c r="E17" s="218"/>
      <c r="F17" s="221">
        <v>0.2303</v>
      </c>
      <c r="G17" s="204">
        <f>G16*F17</f>
        <v>4.9201284138015122</v>
      </c>
    </row>
    <row r="18" spans="1:7">
      <c r="A18" s="235" t="s">
        <v>5281</v>
      </c>
      <c r="B18" s="203"/>
      <c r="C18" s="241"/>
      <c r="D18" s="203"/>
      <c r="E18" s="202"/>
      <c r="F18" s="204"/>
      <c r="G18" s="222">
        <f>SUM(G16:G17)</f>
        <v>26.284125000000003</v>
      </c>
    </row>
    <row r="19" spans="1:7">
      <c r="A19" s="210"/>
      <c r="B19" s="203"/>
      <c r="C19" s="241"/>
      <c r="D19" s="203"/>
      <c r="E19" s="205"/>
      <c r="F19" s="206"/>
      <c r="G19" s="201"/>
    </row>
    <row r="20" spans="1:7" ht="9" customHeight="1">
      <c r="A20" s="207" t="s">
        <v>1846</v>
      </c>
      <c r="B20" s="237" t="s">
        <v>1829</v>
      </c>
      <c r="C20" s="241" t="s">
        <v>1913</v>
      </c>
      <c r="D20" s="203"/>
      <c r="E20" s="202"/>
      <c r="F20" s="202"/>
      <c r="G20" s="209" t="s">
        <v>4281</v>
      </c>
    </row>
    <row r="21" spans="1:7">
      <c r="A21" s="210"/>
      <c r="B21" s="203"/>
      <c r="C21" s="241"/>
      <c r="D21" s="203"/>
      <c r="E21" s="202"/>
      <c r="F21" s="202"/>
      <c r="G21" s="202"/>
    </row>
    <row r="22" spans="1:7" ht="27">
      <c r="A22" s="210" t="s">
        <v>4274</v>
      </c>
      <c r="B22" s="203"/>
      <c r="C22" s="241"/>
      <c r="D22" s="208" t="s">
        <v>263</v>
      </c>
      <c r="E22" s="211" t="s">
        <v>262</v>
      </c>
      <c r="F22" s="203" t="s">
        <v>1915</v>
      </c>
      <c r="G22" s="203" t="s">
        <v>1916</v>
      </c>
    </row>
    <row r="23" spans="1:7">
      <c r="A23" s="210" t="s">
        <v>1917</v>
      </c>
      <c r="B23" s="203"/>
      <c r="C23" s="241"/>
      <c r="D23" s="203"/>
      <c r="E23" s="202"/>
      <c r="F23" s="202"/>
      <c r="G23" s="202"/>
    </row>
    <row r="24" spans="1:7" ht="27">
      <c r="A24" s="212" t="s">
        <v>1903</v>
      </c>
      <c r="B24" s="203"/>
      <c r="C24" s="241" t="s">
        <v>1918</v>
      </c>
      <c r="D24" s="213" t="s">
        <v>30</v>
      </c>
      <c r="E24" s="214">
        <v>3</v>
      </c>
      <c r="F24" s="215">
        <v>43.6342</v>
      </c>
      <c r="G24" s="216">
        <f>E24*F24</f>
        <v>130.90260000000001</v>
      </c>
    </row>
    <row r="25" spans="1:7">
      <c r="A25" s="212" t="s">
        <v>1904</v>
      </c>
      <c r="B25" s="213"/>
      <c r="C25" s="242"/>
      <c r="D25" s="213"/>
      <c r="E25" s="218"/>
      <c r="F25" s="219"/>
      <c r="G25" s="216">
        <f>SUM(G24)</f>
        <v>130.90260000000001</v>
      </c>
    </row>
    <row r="26" spans="1:7">
      <c r="A26" s="210" t="s">
        <v>1919</v>
      </c>
      <c r="B26" s="203"/>
      <c r="C26" s="241"/>
      <c r="D26" s="203"/>
      <c r="E26" s="202"/>
      <c r="F26" s="204"/>
      <c r="G26" s="204"/>
    </row>
    <row r="27" spans="1:7" ht="18">
      <c r="A27" s="212" t="s">
        <v>9</v>
      </c>
      <c r="B27" s="213" t="s">
        <v>4423</v>
      </c>
      <c r="C27" s="241" t="s">
        <v>1920</v>
      </c>
      <c r="D27" s="213" t="s">
        <v>2171</v>
      </c>
      <c r="E27" s="214">
        <v>0.2</v>
      </c>
      <c r="F27" s="215">
        <v>13.040459999999999</v>
      </c>
      <c r="G27" s="216">
        <f>E27*F27</f>
        <v>2.6080920000000001</v>
      </c>
    </row>
    <row r="28" spans="1:7" ht="18">
      <c r="A28" s="212" t="s">
        <v>1906</v>
      </c>
      <c r="B28" s="213" t="s">
        <v>9</v>
      </c>
      <c r="C28" s="241" t="s">
        <v>1921</v>
      </c>
      <c r="D28" s="213" t="s">
        <v>2171</v>
      </c>
      <c r="E28" s="214">
        <v>0.4</v>
      </c>
      <c r="F28" s="215">
        <v>18.244274999999998</v>
      </c>
      <c r="G28" s="216">
        <f>E28*F28</f>
        <v>7.2977099999999995</v>
      </c>
    </row>
    <row r="29" spans="1:7">
      <c r="A29" s="212" t="s">
        <v>1904</v>
      </c>
      <c r="B29" s="213"/>
      <c r="C29" s="242"/>
      <c r="D29" s="213"/>
      <c r="E29" s="218"/>
      <c r="F29" s="219"/>
      <c r="G29" s="216">
        <f>SUM(G27:G28)</f>
        <v>9.9058019999999996</v>
      </c>
    </row>
    <row r="30" spans="1:7">
      <c r="A30" s="210" t="s">
        <v>1922</v>
      </c>
      <c r="B30" s="203"/>
      <c r="C30" s="241"/>
      <c r="D30" s="203"/>
      <c r="E30" s="202"/>
      <c r="F30" s="204"/>
      <c r="G30" s="204"/>
    </row>
    <row r="31" spans="1:7">
      <c r="A31" s="212" t="s">
        <v>1904</v>
      </c>
      <c r="B31" s="213"/>
      <c r="C31" s="242"/>
      <c r="D31" s="213"/>
      <c r="E31" s="218"/>
      <c r="F31" s="219"/>
      <c r="G31" s="204"/>
    </row>
    <row r="32" spans="1:7">
      <c r="A32" s="212" t="s">
        <v>4273</v>
      </c>
      <c r="B32" s="213"/>
      <c r="C32" s="242"/>
      <c r="D32" s="213"/>
      <c r="E32" s="218"/>
      <c r="F32" s="219"/>
      <c r="G32" s="204">
        <f>G25+G29+G31</f>
        <v>140.808402</v>
      </c>
    </row>
    <row r="33" spans="1:7">
      <c r="A33" s="212" t="s">
        <v>4271</v>
      </c>
      <c r="B33" s="213"/>
      <c r="C33" s="242"/>
      <c r="D33" s="213"/>
      <c r="E33" s="218"/>
      <c r="F33" s="221">
        <v>0.2303</v>
      </c>
      <c r="G33" s="204">
        <f>G32*F33</f>
        <v>32.428174980599998</v>
      </c>
    </row>
    <row r="34" spans="1:7">
      <c r="A34" s="235" t="s">
        <v>5281</v>
      </c>
      <c r="B34" s="203"/>
      <c r="C34" s="241"/>
      <c r="D34" s="203"/>
      <c r="E34" s="202"/>
      <c r="F34" s="204"/>
      <c r="G34" s="222">
        <f>SUM(G32:G33)</f>
        <v>173.23657698060001</v>
      </c>
    </row>
    <row r="35" spans="1:7" ht="18">
      <c r="A35" s="207" t="s">
        <v>1845</v>
      </c>
      <c r="B35" s="237" t="s">
        <v>1827</v>
      </c>
      <c r="C35" s="241" t="s">
        <v>1924</v>
      </c>
      <c r="D35" s="203"/>
      <c r="E35" s="202"/>
      <c r="F35" s="204"/>
      <c r="G35" s="222" t="s">
        <v>4281</v>
      </c>
    </row>
    <row r="36" spans="1:7">
      <c r="A36" s="210"/>
      <c r="B36" s="203"/>
      <c r="C36" s="241"/>
      <c r="D36" s="203"/>
      <c r="E36" s="202"/>
      <c r="F36" s="204"/>
      <c r="G36" s="204"/>
    </row>
    <row r="37" spans="1:7" ht="27">
      <c r="A37" s="210" t="s">
        <v>4274</v>
      </c>
      <c r="B37" s="203"/>
      <c r="C37" s="241"/>
      <c r="D37" s="208" t="s">
        <v>263</v>
      </c>
      <c r="E37" s="211" t="s">
        <v>262</v>
      </c>
      <c r="F37" s="223" t="s">
        <v>1915</v>
      </c>
      <c r="G37" s="223" t="s">
        <v>1916</v>
      </c>
    </row>
    <row r="38" spans="1:7">
      <c r="A38" s="210" t="s">
        <v>1917</v>
      </c>
      <c r="B38" s="203"/>
      <c r="C38" s="241"/>
      <c r="D38" s="203"/>
      <c r="E38" s="202"/>
      <c r="F38" s="204"/>
      <c r="G38" s="204"/>
    </row>
    <row r="39" spans="1:7">
      <c r="A39" s="212" t="s">
        <v>1907</v>
      </c>
      <c r="B39" s="238" t="s">
        <v>1907</v>
      </c>
      <c r="C39" s="241" t="s">
        <v>1925</v>
      </c>
      <c r="D39" s="213" t="s">
        <v>18</v>
      </c>
      <c r="E39" s="214">
        <v>4.9500000000000004E-3</v>
      </c>
      <c r="F39" s="215">
        <v>57.339149999999997</v>
      </c>
      <c r="G39" s="216">
        <f>F39*E39</f>
        <v>0.28382879249999998</v>
      </c>
    </row>
    <row r="40" spans="1:7">
      <c r="A40" s="212" t="s">
        <v>1904</v>
      </c>
      <c r="B40" s="213"/>
      <c r="C40" s="242"/>
      <c r="D40" s="213"/>
      <c r="E40" s="218"/>
      <c r="F40" s="219"/>
      <c r="G40" s="216">
        <f>SUM(G39)</f>
        <v>0.28382879249999998</v>
      </c>
    </row>
    <row r="41" spans="1:7">
      <c r="A41" s="210" t="s">
        <v>1919</v>
      </c>
      <c r="B41" s="203"/>
      <c r="C41" s="241"/>
      <c r="D41" s="203"/>
      <c r="E41" s="202"/>
      <c r="F41" s="204"/>
      <c r="G41" s="204"/>
    </row>
    <row r="42" spans="1:7">
      <c r="A42" s="212" t="s">
        <v>1904</v>
      </c>
      <c r="B42" s="213"/>
      <c r="C42" s="242"/>
      <c r="D42" s="213"/>
      <c r="E42" s="218"/>
      <c r="F42" s="219"/>
      <c r="G42" s="204"/>
    </row>
    <row r="43" spans="1:7">
      <c r="A43" s="210" t="s">
        <v>1922</v>
      </c>
      <c r="B43" s="203"/>
      <c r="C43" s="241"/>
      <c r="D43" s="203"/>
      <c r="E43" s="202"/>
      <c r="F43" s="204"/>
      <c r="G43" s="204"/>
    </row>
    <row r="44" spans="1:7" ht="18">
      <c r="A44" s="212" t="s">
        <v>9</v>
      </c>
      <c r="B44" s="213" t="s">
        <v>4423</v>
      </c>
      <c r="C44" s="241" t="s">
        <v>1920</v>
      </c>
      <c r="D44" s="213" t="s">
        <v>2171</v>
      </c>
      <c r="E44" s="214">
        <v>0.03</v>
      </c>
      <c r="F44" s="215">
        <v>13.040459999999999</v>
      </c>
      <c r="G44" s="216">
        <f>F44*E44</f>
        <v>0.39121379999999994</v>
      </c>
    </row>
    <row r="45" spans="1:7">
      <c r="A45" s="212" t="s">
        <v>1904</v>
      </c>
      <c r="B45" s="213"/>
      <c r="C45" s="242"/>
      <c r="D45" s="213"/>
      <c r="E45" s="218"/>
      <c r="F45" s="219"/>
      <c r="G45" s="216">
        <f>SUM(G44)</f>
        <v>0.39121379999999994</v>
      </c>
    </row>
    <row r="46" spans="1:7">
      <c r="A46" s="212" t="s">
        <v>4273</v>
      </c>
      <c r="B46" s="213"/>
      <c r="C46" s="242"/>
      <c r="D46" s="213"/>
      <c r="E46" s="218"/>
      <c r="F46" s="219"/>
      <c r="G46" s="216">
        <f>G40+G42+G45</f>
        <v>0.67504259249999987</v>
      </c>
    </row>
    <row r="47" spans="1:7">
      <c r="A47" s="212" t="s">
        <v>4271</v>
      </c>
      <c r="B47" s="213"/>
      <c r="C47" s="242"/>
      <c r="D47" s="213"/>
      <c r="E47" s="218"/>
      <c r="F47" s="221">
        <v>0.2303</v>
      </c>
      <c r="G47" s="204">
        <f>G46*F47</f>
        <v>0.15546230905274996</v>
      </c>
    </row>
    <row r="48" spans="1:7">
      <c r="A48" s="235" t="s">
        <v>5281</v>
      </c>
      <c r="B48" s="203"/>
      <c r="C48" s="241"/>
      <c r="D48" s="203"/>
      <c r="E48" s="202"/>
      <c r="F48" s="204"/>
      <c r="G48" s="222">
        <f>SUM(G46:G47)</f>
        <v>0.83050490155274981</v>
      </c>
    </row>
    <row r="49" spans="1:7" ht="54">
      <c r="A49" s="207" t="s">
        <v>1844</v>
      </c>
      <c r="B49" s="237" t="s">
        <v>1804</v>
      </c>
      <c r="C49" s="241" t="s">
        <v>1926</v>
      </c>
      <c r="D49" s="203"/>
      <c r="E49" s="202"/>
      <c r="F49" s="204"/>
      <c r="G49" s="222" t="s">
        <v>4281</v>
      </c>
    </row>
    <row r="50" spans="1:7">
      <c r="A50" s="210"/>
      <c r="B50" s="203"/>
      <c r="C50" s="241"/>
      <c r="D50" s="203"/>
      <c r="E50" s="202"/>
      <c r="F50" s="204"/>
      <c r="G50" s="204"/>
    </row>
    <row r="51" spans="1:7" ht="27">
      <c r="A51" s="210" t="s">
        <v>4274</v>
      </c>
      <c r="B51" s="203"/>
      <c r="C51" s="241"/>
      <c r="D51" s="208" t="s">
        <v>263</v>
      </c>
      <c r="E51" s="211" t="s">
        <v>262</v>
      </c>
      <c r="F51" s="223" t="s">
        <v>1915</v>
      </c>
      <c r="G51" s="223" t="s">
        <v>1916</v>
      </c>
    </row>
    <row r="52" spans="1:7">
      <c r="A52" s="210" t="s">
        <v>1917</v>
      </c>
      <c r="B52" s="203"/>
      <c r="C52" s="241"/>
      <c r="D52" s="203"/>
      <c r="E52" s="202"/>
      <c r="F52" s="204"/>
      <c r="G52" s="204"/>
    </row>
    <row r="53" spans="1:7" ht="45">
      <c r="A53" s="212" t="s">
        <v>1908</v>
      </c>
      <c r="B53" s="213" t="s">
        <v>168</v>
      </c>
      <c r="C53" s="241" t="s">
        <v>1927</v>
      </c>
      <c r="D53" s="213" t="s">
        <v>30</v>
      </c>
      <c r="E53" s="214">
        <v>1.5542</v>
      </c>
      <c r="F53" s="215">
        <v>6.6350849999999992</v>
      </c>
      <c r="G53" s="216">
        <f>F53*E53</f>
        <v>10.312249107</v>
      </c>
    </row>
    <row r="54" spans="1:7">
      <c r="A54" s="212" t="s">
        <v>1904</v>
      </c>
      <c r="B54" s="213"/>
      <c r="C54" s="242"/>
      <c r="D54" s="213"/>
      <c r="E54" s="218"/>
      <c r="F54" s="219"/>
      <c r="G54" s="216">
        <f>SUM(G53)</f>
        <v>10.312249107</v>
      </c>
    </row>
    <row r="55" spans="1:7">
      <c r="A55" s="210" t="s">
        <v>1919</v>
      </c>
      <c r="B55" s="203"/>
      <c r="C55" s="241"/>
      <c r="D55" s="203"/>
      <c r="E55" s="202"/>
      <c r="F55" s="204"/>
      <c r="G55" s="204"/>
    </row>
    <row r="56" spans="1:7">
      <c r="A56" s="212" t="s">
        <v>1904</v>
      </c>
      <c r="B56" s="213"/>
      <c r="C56" s="242"/>
      <c r="D56" s="213"/>
      <c r="E56" s="218"/>
      <c r="F56" s="219"/>
      <c r="G56" s="204"/>
    </row>
    <row r="57" spans="1:7">
      <c r="A57" s="210" t="s">
        <v>1922</v>
      </c>
      <c r="B57" s="203"/>
      <c r="C57" s="241"/>
      <c r="D57" s="203"/>
      <c r="E57" s="202"/>
      <c r="F57" s="204"/>
      <c r="G57" s="204"/>
    </row>
    <row r="58" spans="1:7" ht="18">
      <c r="A58" s="212" t="s">
        <v>1909</v>
      </c>
      <c r="B58" s="213" t="s">
        <v>9</v>
      </c>
      <c r="C58" s="241" t="s">
        <v>1928</v>
      </c>
      <c r="D58" s="213" t="s">
        <v>18</v>
      </c>
      <c r="E58" s="214">
        <v>3.3000000000000002E-2</v>
      </c>
      <c r="F58" s="215">
        <v>295.73395499999998</v>
      </c>
      <c r="G58" s="216">
        <f t="shared" ref="G58:G60" si="0">F58*E58</f>
        <v>9.7592205149999991</v>
      </c>
    </row>
    <row r="59" spans="1:7" ht="18">
      <c r="A59" s="212" t="s">
        <v>1910</v>
      </c>
      <c r="B59" s="213" t="s">
        <v>9</v>
      </c>
      <c r="C59" s="241" t="s">
        <v>1929</v>
      </c>
      <c r="D59" s="213" t="s">
        <v>2171</v>
      </c>
      <c r="E59" s="214">
        <v>0.4</v>
      </c>
      <c r="F59" s="215">
        <v>18.261945000000001</v>
      </c>
      <c r="G59" s="216">
        <f t="shared" si="0"/>
        <v>7.3047780000000007</v>
      </c>
    </row>
    <row r="60" spans="1:7" ht="18">
      <c r="A60" s="212" t="s">
        <v>1911</v>
      </c>
      <c r="B60" s="213" t="s">
        <v>9</v>
      </c>
      <c r="C60" s="241" t="s">
        <v>1930</v>
      </c>
      <c r="D60" s="213" t="s">
        <v>2171</v>
      </c>
      <c r="E60" s="214">
        <v>0.3</v>
      </c>
      <c r="F60" s="215">
        <v>13.040459999999999</v>
      </c>
      <c r="G60" s="216">
        <f t="shared" si="0"/>
        <v>3.9121379999999997</v>
      </c>
    </row>
    <row r="61" spans="1:7">
      <c r="A61" s="212" t="s">
        <v>1904</v>
      </c>
      <c r="B61" s="213"/>
      <c r="C61" s="242"/>
      <c r="D61" s="213"/>
      <c r="E61" s="218"/>
      <c r="F61" s="219"/>
      <c r="G61" s="216">
        <f>SUM(G58:G60)</f>
        <v>20.976136515</v>
      </c>
    </row>
    <row r="62" spans="1:7">
      <c r="A62" s="212" t="s">
        <v>4273</v>
      </c>
      <c r="B62" s="213"/>
      <c r="C62" s="242"/>
      <c r="D62" s="213"/>
      <c r="E62" s="218"/>
      <c r="F62" s="219"/>
      <c r="G62" s="216">
        <f>G54+G56+G61</f>
        <v>31.288385622</v>
      </c>
    </row>
    <row r="63" spans="1:7">
      <c r="A63" s="212" t="s">
        <v>4271</v>
      </c>
      <c r="B63" s="213"/>
      <c r="C63" s="242"/>
      <c r="D63" s="213"/>
      <c r="E63" s="218"/>
      <c r="F63" s="221">
        <v>0.2303</v>
      </c>
      <c r="G63" s="204">
        <f>G62*F63</f>
        <v>7.2057152087466001</v>
      </c>
    </row>
    <row r="64" spans="1:7">
      <c r="A64" s="235" t="s">
        <v>5281</v>
      </c>
      <c r="B64" s="203"/>
      <c r="C64" s="241"/>
      <c r="D64" s="203"/>
      <c r="E64" s="202"/>
      <c r="F64" s="204"/>
      <c r="G64" s="222">
        <f>SUM(G62:G63)</f>
        <v>38.494100830746603</v>
      </c>
    </row>
    <row r="65" spans="1:7">
      <c r="A65" s="207"/>
      <c r="B65" s="233"/>
      <c r="C65" s="241"/>
      <c r="D65" s="203"/>
      <c r="E65" s="205"/>
      <c r="F65" s="224"/>
      <c r="G65" s="204"/>
    </row>
    <row r="66" spans="1:7" ht="18">
      <c r="A66" s="207" t="s">
        <v>1842</v>
      </c>
      <c r="B66" s="237" t="s">
        <v>553</v>
      </c>
      <c r="C66" s="242" t="s">
        <v>4426</v>
      </c>
      <c r="D66" s="203"/>
      <c r="E66" s="202"/>
      <c r="F66" s="204"/>
      <c r="G66" s="222" t="s">
        <v>4281</v>
      </c>
    </row>
    <row r="67" spans="1:7">
      <c r="A67" s="210"/>
      <c r="B67" s="203"/>
      <c r="C67" s="241"/>
      <c r="D67" s="203"/>
      <c r="E67" s="202"/>
      <c r="F67" s="204"/>
      <c r="G67" s="204"/>
    </row>
    <row r="68" spans="1:7" ht="27">
      <c r="A68" s="210" t="s">
        <v>4274</v>
      </c>
      <c r="B68" s="203"/>
      <c r="C68" s="241"/>
      <c r="D68" s="208" t="s">
        <v>263</v>
      </c>
      <c r="E68" s="211" t="s">
        <v>262</v>
      </c>
      <c r="F68" s="223" t="s">
        <v>1915</v>
      </c>
      <c r="G68" s="223" t="s">
        <v>1916</v>
      </c>
    </row>
    <row r="69" spans="1:7">
      <c r="A69" s="210" t="s">
        <v>1917</v>
      </c>
      <c r="B69" s="203"/>
      <c r="C69" s="241"/>
      <c r="D69" s="203"/>
      <c r="E69" s="202"/>
      <c r="F69" s="204"/>
      <c r="G69" s="204"/>
    </row>
    <row r="70" spans="1:7">
      <c r="A70" s="212"/>
      <c r="B70" s="213"/>
      <c r="C70" s="241"/>
      <c r="D70" s="213"/>
      <c r="E70" s="214"/>
      <c r="F70" s="215"/>
      <c r="G70" s="216">
        <f>F70*E70</f>
        <v>0</v>
      </c>
    </row>
    <row r="71" spans="1:7">
      <c r="A71" s="212" t="s">
        <v>1904</v>
      </c>
      <c r="B71" s="213"/>
      <c r="C71" s="242"/>
      <c r="D71" s="213"/>
      <c r="E71" s="218"/>
      <c r="F71" s="219"/>
      <c r="G71" s="216">
        <f>SUM(G70)</f>
        <v>0</v>
      </c>
    </row>
    <row r="72" spans="1:7">
      <c r="A72" s="210" t="s">
        <v>1919</v>
      </c>
      <c r="B72" s="203"/>
      <c r="C72" s="241"/>
      <c r="D72" s="203"/>
      <c r="E72" s="202"/>
      <c r="F72" s="204"/>
      <c r="G72" s="204"/>
    </row>
    <row r="73" spans="1:7" ht="24.75">
      <c r="A73" s="234" t="s">
        <v>9</v>
      </c>
      <c r="B73" s="239" t="s">
        <v>1910</v>
      </c>
      <c r="C73" s="243" t="s">
        <v>3192</v>
      </c>
      <c r="D73" s="225" t="s">
        <v>2171</v>
      </c>
      <c r="E73" s="226">
        <v>0.12</v>
      </c>
      <c r="F73" s="227">
        <v>18.261945000000001</v>
      </c>
      <c r="G73" s="216">
        <f>F73*E73</f>
        <v>2.1914334000000002</v>
      </c>
    </row>
    <row r="74" spans="1:7" ht="16.5">
      <c r="A74" s="234" t="s">
        <v>9</v>
      </c>
      <c r="B74" s="239" t="s">
        <v>1911</v>
      </c>
      <c r="C74" s="243" t="s">
        <v>3089</v>
      </c>
      <c r="D74" s="225" t="s">
        <v>2171</v>
      </c>
      <c r="E74" s="226">
        <v>0.12</v>
      </c>
      <c r="F74" s="227">
        <v>13.040459999999999</v>
      </c>
      <c r="G74" s="216">
        <f>F74*E74</f>
        <v>1.5648551999999998</v>
      </c>
    </row>
    <row r="75" spans="1:7">
      <c r="A75" s="212" t="s">
        <v>1904</v>
      </c>
      <c r="B75" s="213"/>
      <c r="C75" s="242"/>
      <c r="D75" s="213"/>
      <c r="E75" s="218"/>
      <c r="F75" s="219"/>
      <c r="G75" s="204">
        <f>SUM(G73:G74)</f>
        <v>3.7562886</v>
      </c>
    </row>
    <row r="76" spans="1:7">
      <c r="A76" s="210" t="s">
        <v>1922</v>
      </c>
      <c r="B76" s="203"/>
      <c r="C76" s="241"/>
      <c r="D76" s="203"/>
      <c r="E76" s="202"/>
      <c r="F76" s="204"/>
      <c r="G76" s="204"/>
    </row>
    <row r="77" spans="1:7" ht="16.5">
      <c r="A77" s="234" t="s">
        <v>9</v>
      </c>
      <c r="B77" s="239" t="s">
        <v>1909</v>
      </c>
      <c r="C77" s="243" t="s">
        <v>3340</v>
      </c>
      <c r="D77" s="225" t="s">
        <v>18</v>
      </c>
      <c r="E77" s="226">
        <v>5.4860000000000004E-3</v>
      </c>
      <c r="F77" s="227">
        <v>295.73395499999998</v>
      </c>
      <c r="G77" s="216">
        <f>F77*E77</f>
        <v>1.6223964771300001</v>
      </c>
    </row>
    <row r="78" spans="1:7">
      <c r="A78" s="212"/>
      <c r="B78" s="213"/>
      <c r="C78" s="241"/>
      <c r="D78" s="213"/>
      <c r="E78" s="214"/>
      <c r="F78" s="215"/>
      <c r="G78" s="216">
        <f t="shared" ref="G78" si="1">F78*E78</f>
        <v>0</v>
      </c>
    </row>
    <row r="79" spans="1:7">
      <c r="A79" s="212" t="s">
        <v>1904</v>
      </c>
      <c r="B79" s="213"/>
      <c r="C79" s="242"/>
      <c r="D79" s="213"/>
      <c r="E79" s="218"/>
      <c r="F79" s="219"/>
      <c r="G79" s="216">
        <f>SUM(G77:G78)</f>
        <v>1.6223964771300001</v>
      </c>
    </row>
    <row r="80" spans="1:7">
      <c r="A80" s="212" t="s">
        <v>4273</v>
      </c>
      <c r="B80" s="213"/>
      <c r="C80" s="242"/>
      <c r="D80" s="213"/>
      <c r="E80" s="218"/>
      <c r="F80" s="219"/>
      <c r="G80" s="216">
        <f>G71+G75+G79</f>
        <v>5.3786850771300001</v>
      </c>
    </row>
    <row r="81" spans="1:7">
      <c r="A81" s="212" t="s">
        <v>4271</v>
      </c>
      <c r="B81" s="213"/>
      <c r="C81" s="242"/>
      <c r="D81" s="213"/>
      <c r="E81" s="218"/>
      <c r="F81" s="221">
        <v>0.2303</v>
      </c>
      <c r="G81" s="204">
        <f>G80*F81</f>
        <v>1.2387111732630391</v>
      </c>
    </row>
    <row r="82" spans="1:7">
      <c r="A82" s="235" t="s">
        <v>5281</v>
      </c>
      <c r="B82" s="203"/>
      <c r="C82" s="241"/>
      <c r="D82" s="203"/>
      <c r="E82" s="202"/>
      <c r="F82" s="204"/>
      <c r="G82" s="222">
        <f>SUM(G80:G81)</f>
        <v>6.617396250393039</v>
      </c>
    </row>
    <row r="83" spans="1:7">
      <c r="A83" s="207"/>
      <c r="B83" s="233"/>
      <c r="C83" s="241"/>
      <c r="D83" s="203"/>
      <c r="E83" s="205"/>
      <c r="F83" s="224"/>
      <c r="G83" s="204"/>
    </row>
    <row r="84" spans="1:7" ht="36">
      <c r="A84" s="207" t="s">
        <v>1841</v>
      </c>
      <c r="B84" s="237" t="s">
        <v>1810</v>
      </c>
      <c r="C84" s="242" t="s">
        <v>4427</v>
      </c>
      <c r="D84" s="203"/>
      <c r="E84" s="202"/>
      <c r="F84" s="204"/>
      <c r="G84" s="222" t="s">
        <v>4281</v>
      </c>
    </row>
    <row r="85" spans="1:7">
      <c r="A85" s="210"/>
      <c r="B85" s="203"/>
      <c r="C85" s="241"/>
      <c r="D85" s="203"/>
      <c r="E85" s="202"/>
      <c r="F85" s="204"/>
      <c r="G85" s="204"/>
    </row>
    <row r="86" spans="1:7" ht="27">
      <c r="A86" s="210" t="s">
        <v>4274</v>
      </c>
      <c r="B86" s="203"/>
      <c r="C86" s="241"/>
      <c r="D86" s="208" t="s">
        <v>263</v>
      </c>
      <c r="E86" s="211" t="s">
        <v>262</v>
      </c>
      <c r="F86" s="223" t="s">
        <v>1915</v>
      </c>
      <c r="G86" s="223" t="s">
        <v>1916</v>
      </c>
    </row>
    <row r="87" spans="1:7">
      <c r="A87" s="210" t="s">
        <v>1917</v>
      </c>
      <c r="B87" s="203"/>
      <c r="C87" s="241"/>
      <c r="D87" s="203"/>
      <c r="E87" s="202"/>
      <c r="F87" s="204"/>
      <c r="G87" s="204"/>
    </row>
    <row r="88" spans="1:7">
      <c r="A88" s="212"/>
      <c r="B88" s="213"/>
      <c r="C88" s="241"/>
      <c r="D88" s="213"/>
      <c r="E88" s="214"/>
      <c r="F88" s="215"/>
      <c r="G88" s="216">
        <f>F88*E88</f>
        <v>0</v>
      </c>
    </row>
    <row r="89" spans="1:7">
      <c r="A89" s="212" t="s">
        <v>1904</v>
      </c>
      <c r="B89" s="213"/>
      <c r="C89" s="242"/>
      <c r="D89" s="213"/>
      <c r="E89" s="218"/>
      <c r="F89" s="219"/>
      <c r="G89" s="216">
        <f>SUM(G88)</f>
        <v>0</v>
      </c>
    </row>
    <row r="90" spans="1:7">
      <c r="A90" s="210" t="s">
        <v>1919</v>
      </c>
      <c r="B90" s="203"/>
      <c r="C90" s="241"/>
      <c r="D90" s="203"/>
      <c r="E90" s="202"/>
      <c r="F90" s="204"/>
      <c r="G90" s="204"/>
    </row>
    <row r="91" spans="1:7">
      <c r="A91" s="234"/>
      <c r="B91" s="239"/>
      <c r="C91" s="243"/>
      <c r="D91" s="225"/>
      <c r="E91" s="226"/>
      <c r="F91" s="227"/>
      <c r="G91" s="216">
        <f>F91*E91</f>
        <v>0</v>
      </c>
    </row>
    <row r="92" spans="1:7">
      <c r="A92" s="234"/>
      <c r="B92" s="239"/>
      <c r="C92" s="243"/>
      <c r="D92" s="225"/>
      <c r="E92" s="226"/>
      <c r="F92" s="227"/>
      <c r="G92" s="216">
        <f>F92*E92</f>
        <v>0</v>
      </c>
    </row>
    <row r="93" spans="1:7">
      <c r="A93" s="212" t="s">
        <v>1904</v>
      </c>
      <c r="B93" s="213"/>
      <c r="C93" s="242"/>
      <c r="D93" s="213"/>
      <c r="E93" s="218"/>
      <c r="F93" s="219"/>
      <c r="G93" s="204">
        <f>SUM(G91:G92)</f>
        <v>0</v>
      </c>
    </row>
    <row r="94" spans="1:7">
      <c r="A94" s="210" t="s">
        <v>1922</v>
      </c>
      <c r="B94" s="203"/>
      <c r="C94" s="241"/>
      <c r="D94" s="203"/>
      <c r="E94" s="202"/>
      <c r="F94" s="204"/>
      <c r="G94" s="204"/>
    </row>
    <row r="95" spans="1:7" ht="24.75">
      <c r="A95" s="234" t="s">
        <v>9</v>
      </c>
      <c r="B95" s="239" t="s">
        <v>1810</v>
      </c>
      <c r="C95" s="243" t="s">
        <v>4428</v>
      </c>
      <c r="D95" s="225" t="s">
        <v>4281</v>
      </c>
      <c r="E95" s="226">
        <v>1</v>
      </c>
      <c r="F95" s="227">
        <v>21.363996586198489</v>
      </c>
      <c r="G95" s="216">
        <f>F95*E95</f>
        <v>21.363996586198489</v>
      </c>
    </row>
    <row r="96" spans="1:7">
      <c r="A96" s="212"/>
      <c r="B96" s="213"/>
      <c r="C96" s="241"/>
      <c r="D96" s="213"/>
      <c r="E96" s="214"/>
      <c r="F96" s="215"/>
      <c r="G96" s="216">
        <f t="shared" ref="G96" si="2">F96*E96</f>
        <v>0</v>
      </c>
    </row>
    <row r="97" spans="1:7">
      <c r="A97" s="212" t="s">
        <v>1904</v>
      </c>
      <c r="B97" s="213"/>
      <c r="C97" s="242"/>
      <c r="D97" s="213"/>
      <c r="E97" s="218"/>
      <c r="F97" s="219"/>
      <c r="G97" s="216">
        <f>SUM(G95:G96)</f>
        <v>21.363996586198489</v>
      </c>
    </row>
    <row r="98" spans="1:7">
      <c r="A98" s="212" t="s">
        <v>4273</v>
      </c>
      <c r="B98" s="213"/>
      <c r="C98" s="242"/>
      <c r="D98" s="213"/>
      <c r="E98" s="218"/>
      <c r="F98" s="219"/>
      <c r="G98" s="216">
        <f>G89+G93+G97</f>
        <v>21.363996586198489</v>
      </c>
    </row>
    <row r="99" spans="1:7">
      <c r="A99" s="212" t="s">
        <v>4271</v>
      </c>
      <c r="B99" s="213"/>
      <c r="C99" s="242"/>
      <c r="D99" s="213"/>
      <c r="E99" s="218"/>
      <c r="F99" s="221">
        <v>0.2303</v>
      </c>
      <c r="G99" s="204">
        <f>G98*F99</f>
        <v>4.9201284138015122</v>
      </c>
    </row>
    <row r="100" spans="1:7">
      <c r="A100" s="235" t="s">
        <v>5281</v>
      </c>
      <c r="B100" s="203"/>
      <c r="C100" s="241"/>
      <c r="D100" s="203"/>
      <c r="E100" s="202"/>
      <c r="F100" s="204"/>
      <c r="G100" s="222">
        <f>SUM(G98:G99)</f>
        <v>26.284125000000003</v>
      </c>
    </row>
    <row r="101" spans="1:7">
      <c r="A101" s="207"/>
      <c r="B101" s="233"/>
      <c r="C101" s="241"/>
      <c r="D101" s="203"/>
      <c r="E101" s="205"/>
      <c r="F101" s="224"/>
      <c r="G101" s="204"/>
    </row>
    <row r="102" spans="1:7" ht="18">
      <c r="A102" s="207" t="s">
        <v>1840</v>
      </c>
      <c r="B102" s="237" t="s">
        <v>1829</v>
      </c>
      <c r="C102" s="241" t="s">
        <v>1913</v>
      </c>
      <c r="D102" s="203"/>
      <c r="E102" s="202"/>
      <c r="F102" s="202"/>
      <c r="G102" s="209" t="s">
        <v>4281</v>
      </c>
    </row>
    <row r="103" spans="1:7">
      <c r="A103" s="210"/>
      <c r="B103" s="203"/>
      <c r="C103" s="241"/>
      <c r="D103" s="203"/>
      <c r="E103" s="202"/>
      <c r="F103" s="202"/>
      <c r="G103" s="202"/>
    </row>
    <row r="104" spans="1:7" ht="27">
      <c r="A104" s="210" t="s">
        <v>4274</v>
      </c>
      <c r="B104" s="203"/>
      <c r="C104" s="241"/>
      <c r="D104" s="208" t="s">
        <v>263</v>
      </c>
      <c r="E104" s="211" t="s">
        <v>262</v>
      </c>
      <c r="F104" s="203" t="s">
        <v>1915</v>
      </c>
      <c r="G104" s="203" t="s">
        <v>1916</v>
      </c>
    </row>
    <row r="105" spans="1:7">
      <c r="A105" s="210" t="s">
        <v>1917</v>
      </c>
      <c r="B105" s="203"/>
      <c r="C105" s="241"/>
      <c r="D105" s="203"/>
      <c r="E105" s="202"/>
      <c r="F105" s="202"/>
      <c r="G105" s="202"/>
    </row>
    <row r="106" spans="1:7" ht="27">
      <c r="A106" s="212" t="s">
        <v>1903</v>
      </c>
      <c r="B106" s="203"/>
      <c r="C106" s="241" t="s">
        <v>1918</v>
      </c>
      <c r="D106" s="213" t="s">
        <v>30</v>
      </c>
      <c r="E106" s="214">
        <v>3</v>
      </c>
      <c r="F106" s="215">
        <v>43.6342</v>
      </c>
      <c r="G106" s="216">
        <f>E106*F106</f>
        <v>130.90260000000001</v>
      </c>
    </row>
    <row r="107" spans="1:7">
      <c r="A107" s="212" t="s">
        <v>1904</v>
      </c>
      <c r="B107" s="213"/>
      <c r="C107" s="242"/>
      <c r="D107" s="213"/>
      <c r="E107" s="218"/>
      <c r="F107" s="219"/>
      <c r="G107" s="216">
        <f>SUM(G106)</f>
        <v>130.90260000000001</v>
      </c>
    </row>
    <row r="108" spans="1:7">
      <c r="A108" s="210" t="s">
        <v>1919</v>
      </c>
      <c r="B108" s="203"/>
      <c r="C108" s="241"/>
      <c r="D108" s="203"/>
      <c r="E108" s="202"/>
      <c r="F108" s="204"/>
      <c r="G108" s="204"/>
    </row>
    <row r="109" spans="1:7" ht="18">
      <c r="A109" s="212" t="s">
        <v>9</v>
      </c>
      <c r="B109" s="213" t="s">
        <v>4423</v>
      </c>
      <c r="C109" s="241" t="s">
        <v>1920</v>
      </c>
      <c r="D109" s="213" t="s">
        <v>2171</v>
      </c>
      <c r="E109" s="214">
        <v>0.2</v>
      </c>
      <c r="F109" s="215">
        <v>13.040459999999999</v>
      </c>
      <c r="G109" s="216">
        <f>E109*F109</f>
        <v>2.6080920000000001</v>
      </c>
    </row>
    <row r="110" spans="1:7" ht="18">
      <c r="A110" s="212" t="s">
        <v>1906</v>
      </c>
      <c r="B110" s="213" t="s">
        <v>9</v>
      </c>
      <c r="C110" s="241" t="s">
        <v>1921</v>
      </c>
      <c r="D110" s="213" t="s">
        <v>2171</v>
      </c>
      <c r="E110" s="214">
        <v>0.4</v>
      </c>
      <c r="F110" s="215">
        <v>18.244274999999998</v>
      </c>
      <c r="G110" s="216">
        <f>E110*F110</f>
        <v>7.2977099999999995</v>
      </c>
    </row>
    <row r="111" spans="1:7">
      <c r="A111" s="212" t="s">
        <v>1904</v>
      </c>
      <c r="B111" s="213"/>
      <c r="C111" s="242"/>
      <c r="D111" s="213"/>
      <c r="E111" s="218"/>
      <c r="F111" s="219"/>
      <c r="G111" s="216">
        <f>SUM(G109:G110)</f>
        <v>9.9058019999999996</v>
      </c>
    </row>
    <row r="112" spans="1:7">
      <c r="A112" s="210" t="s">
        <v>1922</v>
      </c>
      <c r="B112" s="203"/>
      <c r="C112" s="241"/>
      <c r="D112" s="203"/>
      <c r="E112" s="202"/>
      <c r="F112" s="204"/>
      <c r="G112" s="204"/>
    </row>
    <row r="113" spans="1:7">
      <c r="A113" s="212" t="s">
        <v>1904</v>
      </c>
      <c r="B113" s="213"/>
      <c r="C113" s="242"/>
      <c r="D113" s="213"/>
      <c r="E113" s="218"/>
      <c r="F113" s="219"/>
      <c r="G113" s="204"/>
    </row>
    <row r="114" spans="1:7">
      <c r="A114" s="212" t="s">
        <v>4273</v>
      </c>
      <c r="B114" s="213"/>
      <c r="C114" s="242"/>
      <c r="D114" s="213"/>
      <c r="E114" s="218"/>
      <c r="F114" s="219"/>
      <c r="G114" s="204">
        <f>G107+G111+G113</f>
        <v>140.808402</v>
      </c>
    </row>
    <row r="115" spans="1:7">
      <c r="A115" s="212" t="s">
        <v>4271</v>
      </c>
      <c r="B115" s="213"/>
      <c r="C115" s="242"/>
      <c r="D115" s="213"/>
      <c r="E115" s="218"/>
      <c r="F115" s="221">
        <v>0.2303</v>
      </c>
      <c r="G115" s="204">
        <f>G114*F115</f>
        <v>32.428174980599998</v>
      </c>
    </row>
    <row r="116" spans="1:7">
      <c r="A116" s="235" t="s">
        <v>5281</v>
      </c>
      <c r="B116" s="203"/>
      <c r="C116" s="241"/>
      <c r="D116" s="203"/>
      <c r="E116" s="202"/>
      <c r="F116" s="204"/>
      <c r="G116" s="222">
        <f>SUM(G114:G115)</f>
        <v>173.23657698060001</v>
      </c>
    </row>
    <row r="117" spans="1:7" ht="18">
      <c r="A117" s="207" t="s">
        <v>1839</v>
      </c>
      <c r="B117" s="237" t="s">
        <v>1827</v>
      </c>
      <c r="C117" s="241" t="s">
        <v>1924</v>
      </c>
      <c r="D117" s="203"/>
      <c r="E117" s="202"/>
      <c r="F117" s="204"/>
      <c r="G117" s="222" t="s">
        <v>4281</v>
      </c>
    </row>
    <row r="118" spans="1:7">
      <c r="A118" s="210"/>
      <c r="B118" s="203"/>
      <c r="C118" s="241"/>
      <c r="D118" s="203"/>
      <c r="E118" s="202"/>
      <c r="F118" s="204"/>
      <c r="G118" s="204"/>
    </row>
    <row r="119" spans="1:7" ht="27">
      <c r="A119" s="210" t="s">
        <v>4274</v>
      </c>
      <c r="B119" s="203"/>
      <c r="C119" s="241"/>
      <c r="D119" s="208" t="s">
        <v>263</v>
      </c>
      <c r="E119" s="211" t="s">
        <v>262</v>
      </c>
      <c r="F119" s="223" t="s">
        <v>1915</v>
      </c>
      <c r="G119" s="223" t="s">
        <v>1916</v>
      </c>
    </row>
    <row r="120" spans="1:7">
      <c r="A120" s="210" t="s">
        <v>1917</v>
      </c>
      <c r="B120" s="203"/>
      <c r="C120" s="241"/>
      <c r="D120" s="203"/>
      <c r="E120" s="202"/>
      <c r="F120" s="204"/>
      <c r="G120" s="204"/>
    </row>
    <row r="121" spans="1:7">
      <c r="A121" s="212" t="s">
        <v>1907</v>
      </c>
      <c r="B121" s="238" t="s">
        <v>1907</v>
      </c>
      <c r="C121" s="241" t="s">
        <v>1925</v>
      </c>
      <c r="D121" s="213" t="s">
        <v>18</v>
      </c>
      <c r="E121" s="214">
        <v>4.9500000000000004E-3</v>
      </c>
      <c r="F121" s="215">
        <v>57.339149999999997</v>
      </c>
      <c r="G121" s="216">
        <f>F121*E121</f>
        <v>0.28382879249999998</v>
      </c>
    </row>
    <row r="122" spans="1:7">
      <c r="A122" s="212" t="s">
        <v>1904</v>
      </c>
      <c r="B122" s="213"/>
      <c r="C122" s="242"/>
      <c r="D122" s="213"/>
      <c r="E122" s="218"/>
      <c r="F122" s="219"/>
      <c r="G122" s="216">
        <f>SUM(G121)</f>
        <v>0.28382879249999998</v>
      </c>
    </row>
    <row r="123" spans="1:7">
      <c r="A123" s="210" t="s">
        <v>1919</v>
      </c>
      <c r="B123" s="203"/>
      <c r="C123" s="241"/>
      <c r="D123" s="203"/>
      <c r="E123" s="202"/>
      <c r="F123" s="204"/>
      <c r="G123" s="204"/>
    </row>
    <row r="124" spans="1:7">
      <c r="A124" s="212" t="s">
        <v>1904</v>
      </c>
      <c r="B124" s="213"/>
      <c r="C124" s="242"/>
      <c r="D124" s="213"/>
      <c r="E124" s="218"/>
      <c r="F124" s="219"/>
      <c r="G124" s="204"/>
    </row>
    <row r="125" spans="1:7">
      <c r="A125" s="210" t="s">
        <v>1922</v>
      </c>
      <c r="B125" s="203"/>
      <c r="C125" s="241"/>
      <c r="D125" s="203"/>
      <c r="E125" s="202"/>
      <c r="F125" s="204"/>
      <c r="G125" s="204"/>
    </row>
    <row r="126" spans="1:7" ht="18">
      <c r="A126" s="212" t="s">
        <v>9</v>
      </c>
      <c r="B126" s="213" t="s">
        <v>4423</v>
      </c>
      <c r="C126" s="241" t="s">
        <v>1920</v>
      </c>
      <c r="D126" s="213" t="s">
        <v>2171</v>
      </c>
      <c r="E126" s="214">
        <v>0.03</v>
      </c>
      <c r="F126" s="215">
        <v>13.040459999999999</v>
      </c>
      <c r="G126" s="216">
        <f>F126*E126</f>
        <v>0.39121379999999994</v>
      </c>
    </row>
    <row r="127" spans="1:7">
      <c r="A127" s="212" t="s">
        <v>1904</v>
      </c>
      <c r="B127" s="213"/>
      <c r="C127" s="242"/>
      <c r="D127" s="213"/>
      <c r="E127" s="218"/>
      <c r="F127" s="219"/>
      <c r="G127" s="216">
        <f>SUM(G126)</f>
        <v>0.39121379999999994</v>
      </c>
    </row>
    <row r="128" spans="1:7">
      <c r="A128" s="212" t="s">
        <v>4273</v>
      </c>
      <c r="B128" s="213"/>
      <c r="C128" s="242"/>
      <c r="D128" s="213"/>
      <c r="E128" s="218"/>
      <c r="F128" s="219"/>
      <c r="G128" s="216">
        <f>G122+G124+G127</f>
        <v>0.67504259249999987</v>
      </c>
    </row>
    <row r="129" spans="1:7">
      <c r="A129" s="212" t="s">
        <v>4271</v>
      </c>
      <c r="B129" s="213"/>
      <c r="C129" s="242"/>
      <c r="D129" s="213"/>
      <c r="E129" s="218"/>
      <c r="F129" s="221">
        <v>0.2303</v>
      </c>
      <c r="G129" s="204">
        <f>G128*F129</f>
        <v>0.15546230905274996</v>
      </c>
    </row>
    <row r="130" spans="1:7">
      <c r="A130" s="235" t="s">
        <v>5281</v>
      </c>
      <c r="B130" s="203"/>
      <c r="C130" s="241"/>
      <c r="D130" s="203"/>
      <c r="E130" s="202"/>
      <c r="F130" s="204"/>
      <c r="G130" s="222">
        <f>SUM(G128:G129)</f>
        <v>0.83050490155274981</v>
      </c>
    </row>
    <row r="131" spans="1:7">
      <c r="A131" s="207"/>
      <c r="B131" s="233"/>
      <c r="C131" s="241"/>
      <c r="D131" s="203"/>
      <c r="E131" s="205"/>
      <c r="F131" s="224"/>
      <c r="G131" s="204"/>
    </row>
    <row r="132" spans="1:7" ht="54">
      <c r="A132" s="207" t="s">
        <v>1838</v>
      </c>
      <c r="B132" s="237" t="s">
        <v>1804</v>
      </c>
      <c r="C132" s="241" t="s">
        <v>1926</v>
      </c>
      <c r="D132" s="203"/>
      <c r="E132" s="202"/>
      <c r="F132" s="204"/>
      <c r="G132" s="222" t="s">
        <v>4281</v>
      </c>
    </row>
    <row r="133" spans="1:7">
      <c r="A133" s="210"/>
      <c r="B133" s="203"/>
      <c r="C133" s="241"/>
      <c r="D133" s="203"/>
      <c r="E133" s="202"/>
      <c r="F133" s="204"/>
      <c r="G133" s="204"/>
    </row>
    <row r="134" spans="1:7" ht="27">
      <c r="A134" s="210" t="s">
        <v>4274</v>
      </c>
      <c r="B134" s="203"/>
      <c r="C134" s="241"/>
      <c r="D134" s="208" t="s">
        <v>263</v>
      </c>
      <c r="E134" s="211" t="s">
        <v>262</v>
      </c>
      <c r="F134" s="223" t="s">
        <v>1915</v>
      </c>
      <c r="G134" s="223" t="s">
        <v>1916</v>
      </c>
    </row>
    <row r="135" spans="1:7">
      <c r="A135" s="210" t="s">
        <v>1917</v>
      </c>
      <c r="B135" s="203"/>
      <c r="C135" s="241"/>
      <c r="D135" s="203"/>
      <c r="E135" s="202"/>
      <c r="F135" s="204"/>
      <c r="G135" s="204"/>
    </row>
    <row r="136" spans="1:7" ht="45">
      <c r="A136" s="212" t="s">
        <v>1908</v>
      </c>
      <c r="B136" s="213" t="s">
        <v>168</v>
      </c>
      <c r="C136" s="241" t="s">
        <v>1927</v>
      </c>
      <c r="D136" s="213" t="s">
        <v>30</v>
      </c>
      <c r="E136" s="214">
        <v>1.5542</v>
      </c>
      <c r="F136" s="215">
        <v>6.6350849999999992</v>
      </c>
      <c r="G136" s="216">
        <f>F136*E136</f>
        <v>10.312249107</v>
      </c>
    </row>
    <row r="137" spans="1:7">
      <c r="A137" s="212" t="s">
        <v>1904</v>
      </c>
      <c r="B137" s="213"/>
      <c r="C137" s="242"/>
      <c r="D137" s="213"/>
      <c r="E137" s="218"/>
      <c r="F137" s="219"/>
      <c r="G137" s="216">
        <f>SUM(G136)</f>
        <v>10.312249107</v>
      </c>
    </row>
    <row r="138" spans="1:7">
      <c r="A138" s="210" t="s">
        <v>1919</v>
      </c>
      <c r="B138" s="203"/>
      <c r="C138" s="241"/>
      <c r="D138" s="203"/>
      <c r="E138" s="202"/>
      <c r="F138" s="204"/>
      <c r="G138" s="204"/>
    </row>
    <row r="139" spans="1:7">
      <c r="A139" s="212" t="s">
        <v>1904</v>
      </c>
      <c r="B139" s="213"/>
      <c r="C139" s="242"/>
      <c r="D139" s="213"/>
      <c r="E139" s="218"/>
      <c r="F139" s="219"/>
      <c r="G139" s="204"/>
    </row>
    <row r="140" spans="1:7">
      <c r="A140" s="210" t="s">
        <v>1922</v>
      </c>
      <c r="B140" s="203"/>
      <c r="C140" s="241"/>
      <c r="D140" s="203"/>
      <c r="E140" s="202"/>
      <c r="F140" s="204"/>
      <c r="G140" s="204"/>
    </row>
    <row r="141" spans="1:7" ht="18">
      <c r="A141" s="212" t="s">
        <v>1909</v>
      </c>
      <c r="B141" s="213" t="s">
        <v>9</v>
      </c>
      <c r="C141" s="241" t="s">
        <v>1928</v>
      </c>
      <c r="D141" s="213" t="s">
        <v>18</v>
      </c>
      <c r="E141" s="214">
        <v>3.3000000000000002E-2</v>
      </c>
      <c r="F141" s="215">
        <v>295.73395499999998</v>
      </c>
      <c r="G141" s="216">
        <f t="shared" ref="G141:G143" si="3">F141*E141</f>
        <v>9.7592205149999991</v>
      </c>
    </row>
    <row r="142" spans="1:7" ht="18">
      <c r="A142" s="212" t="s">
        <v>1910</v>
      </c>
      <c r="B142" s="213" t="s">
        <v>9</v>
      </c>
      <c r="C142" s="241" t="s">
        <v>1929</v>
      </c>
      <c r="D142" s="213" t="s">
        <v>2171</v>
      </c>
      <c r="E142" s="214">
        <v>0.4</v>
      </c>
      <c r="F142" s="215">
        <v>18.261945000000001</v>
      </c>
      <c r="G142" s="216">
        <f t="shared" si="3"/>
        <v>7.3047780000000007</v>
      </c>
    </row>
    <row r="143" spans="1:7" ht="18">
      <c r="A143" s="212" t="s">
        <v>1911</v>
      </c>
      <c r="B143" s="213" t="s">
        <v>9</v>
      </c>
      <c r="C143" s="241" t="s">
        <v>1930</v>
      </c>
      <c r="D143" s="213" t="s">
        <v>2171</v>
      </c>
      <c r="E143" s="214">
        <v>0.3</v>
      </c>
      <c r="F143" s="215">
        <v>13.040459999999999</v>
      </c>
      <c r="G143" s="216">
        <f t="shared" si="3"/>
        <v>3.9121379999999997</v>
      </c>
    </row>
    <row r="144" spans="1:7">
      <c r="A144" s="212" t="s">
        <v>1904</v>
      </c>
      <c r="B144" s="213"/>
      <c r="C144" s="242"/>
      <c r="D144" s="213"/>
      <c r="E144" s="218"/>
      <c r="F144" s="219"/>
      <c r="G144" s="216">
        <f>SUM(G141:G143)</f>
        <v>20.976136515</v>
      </c>
    </row>
    <row r="145" spans="1:7">
      <c r="A145" s="212" t="s">
        <v>4273</v>
      </c>
      <c r="B145" s="213"/>
      <c r="C145" s="242"/>
      <c r="D145" s="213"/>
      <c r="E145" s="218"/>
      <c r="F145" s="219"/>
      <c r="G145" s="216">
        <f>G137+G139+G144</f>
        <v>31.288385622</v>
      </c>
    </row>
    <row r="146" spans="1:7">
      <c r="A146" s="212" t="s">
        <v>4271</v>
      </c>
      <c r="B146" s="213"/>
      <c r="C146" s="242"/>
      <c r="D146" s="213"/>
      <c r="E146" s="218"/>
      <c r="F146" s="221">
        <v>0.2303</v>
      </c>
      <c r="G146" s="204">
        <f>G145*F146</f>
        <v>7.2057152087466001</v>
      </c>
    </row>
    <row r="147" spans="1:7">
      <c r="A147" s="235" t="s">
        <v>5281</v>
      </c>
      <c r="B147" s="203"/>
      <c r="C147" s="241"/>
      <c r="D147" s="203"/>
      <c r="E147" s="202"/>
      <c r="F147" s="204"/>
      <c r="G147" s="222">
        <f>SUM(G145:G146)</f>
        <v>38.494100830746603</v>
      </c>
    </row>
    <row r="148" spans="1:7">
      <c r="A148" s="207"/>
      <c r="B148" s="233"/>
      <c r="C148" s="241"/>
      <c r="D148" s="203"/>
      <c r="E148" s="205"/>
      <c r="F148" s="224"/>
      <c r="G148" s="204"/>
    </row>
    <row r="149" spans="1:7" ht="36">
      <c r="A149" s="207" t="s">
        <v>1836</v>
      </c>
      <c r="B149" s="237" t="s">
        <v>1790</v>
      </c>
      <c r="C149" s="241" t="s">
        <v>1931</v>
      </c>
      <c r="D149" s="203"/>
      <c r="E149" s="202"/>
      <c r="F149" s="204"/>
      <c r="G149" s="222" t="s">
        <v>0</v>
      </c>
    </row>
    <row r="150" spans="1:7">
      <c r="A150" s="210"/>
      <c r="B150" s="203"/>
      <c r="C150" s="241"/>
      <c r="D150" s="203"/>
      <c r="E150" s="202"/>
      <c r="F150" s="204"/>
      <c r="G150" s="204"/>
    </row>
    <row r="151" spans="1:7" ht="27">
      <c r="A151" s="235" t="s">
        <v>4274</v>
      </c>
      <c r="B151" s="240"/>
      <c r="C151" s="244"/>
      <c r="D151" s="208" t="s">
        <v>263</v>
      </c>
      <c r="E151" s="211" t="s">
        <v>262</v>
      </c>
      <c r="F151" s="230" t="s">
        <v>4429</v>
      </c>
      <c r="G151" s="230" t="s">
        <v>4430</v>
      </c>
    </row>
    <row r="152" spans="1:7">
      <c r="A152" s="210" t="s">
        <v>1917</v>
      </c>
      <c r="B152" s="203"/>
      <c r="C152" s="241"/>
      <c r="D152" s="203"/>
      <c r="E152" s="202"/>
      <c r="F152" s="204"/>
      <c r="G152" s="204"/>
    </row>
    <row r="153" spans="1:7">
      <c r="A153" s="236">
        <v>134</v>
      </c>
      <c r="B153" s="213" t="s">
        <v>277</v>
      </c>
      <c r="C153" s="241" t="s">
        <v>1932</v>
      </c>
      <c r="D153" s="213" t="s">
        <v>30</v>
      </c>
      <c r="E153" s="214">
        <v>2.8260000000000001</v>
      </c>
      <c r="F153" s="215">
        <v>1.2192299999999998</v>
      </c>
      <c r="G153" s="216">
        <f t="shared" ref="G153:G154" si="4">F153*E153</f>
        <v>3.4455439799999996</v>
      </c>
    </row>
    <row r="154" spans="1:7">
      <c r="A154" s="212" t="s">
        <v>1903</v>
      </c>
      <c r="B154" s="203"/>
      <c r="C154" s="241" t="s">
        <v>1933</v>
      </c>
      <c r="D154" s="213" t="s">
        <v>165</v>
      </c>
      <c r="E154" s="214">
        <v>0.47099999999999997</v>
      </c>
      <c r="F154" s="215">
        <v>0.33572999999999997</v>
      </c>
      <c r="G154" s="216">
        <f t="shared" si="4"/>
        <v>0.15812882999999997</v>
      </c>
    </row>
    <row r="155" spans="1:7">
      <c r="A155" s="212" t="s">
        <v>1904</v>
      </c>
      <c r="B155" s="213"/>
      <c r="C155" s="242"/>
      <c r="D155" s="213"/>
      <c r="E155" s="218"/>
      <c r="F155" s="219"/>
      <c r="G155" s="216">
        <f>SUM(G153:G154)</f>
        <v>3.6036728099999995</v>
      </c>
    </row>
    <row r="156" spans="1:7">
      <c r="A156" s="210" t="s">
        <v>1919</v>
      </c>
      <c r="B156" s="203"/>
      <c r="C156" s="241"/>
      <c r="D156" s="203"/>
      <c r="E156" s="202"/>
      <c r="F156" s="204"/>
      <c r="G156" s="204"/>
    </row>
    <row r="157" spans="1:7">
      <c r="A157" s="212" t="s">
        <v>1904</v>
      </c>
      <c r="B157" s="213"/>
      <c r="C157" s="242"/>
      <c r="D157" s="213"/>
      <c r="E157" s="218"/>
      <c r="F157" s="219"/>
      <c r="G157" s="204"/>
    </row>
    <row r="158" spans="1:7">
      <c r="A158" s="210" t="s">
        <v>1922</v>
      </c>
      <c r="B158" s="203"/>
      <c r="C158" s="241"/>
      <c r="D158" s="203"/>
      <c r="E158" s="202"/>
      <c r="F158" s="204"/>
      <c r="G158" s="204"/>
    </row>
    <row r="159" spans="1:7" ht="18">
      <c r="A159" s="212" t="s">
        <v>1912</v>
      </c>
      <c r="B159" s="213" t="s">
        <v>2</v>
      </c>
      <c r="C159" s="241" t="s">
        <v>1934</v>
      </c>
      <c r="D159" s="213" t="s">
        <v>33</v>
      </c>
      <c r="E159" s="214">
        <v>7.0000000000000007E-2</v>
      </c>
      <c r="F159" s="215">
        <v>140.81223</v>
      </c>
      <c r="G159" s="216">
        <f t="shared" ref="G159:G161" si="5">F159*E159</f>
        <v>9.8568561000000017</v>
      </c>
    </row>
    <row r="160" spans="1:7" ht="18">
      <c r="A160" s="212" t="s">
        <v>9</v>
      </c>
      <c r="B160" s="213" t="s">
        <v>4423</v>
      </c>
      <c r="C160" s="241" t="s">
        <v>1920</v>
      </c>
      <c r="D160" s="213" t="s">
        <v>2171</v>
      </c>
      <c r="E160" s="214">
        <v>0.223</v>
      </c>
      <c r="F160" s="215">
        <v>13.040459999999999</v>
      </c>
      <c r="G160" s="216">
        <f t="shared" si="5"/>
        <v>2.9080225799999999</v>
      </c>
    </row>
    <row r="161" spans="1:7" ht="18">
      <c r="A161" s="212" t="s">
        <v>1906</v>
      </c>
      <c r="B161" s="213" t="s">
        <v>9</v>
      </c>
      <c r="C161" s="241" t="s">
        <v>1921</v>
      </c>
      <c r="D161" s="213" t="s">
        <v>2171</v>
      </c>
      <c r="E161" s="214">
        <v>0.22303999999999999</v>
      </c>
      <c r="F161" s="215">
        <v>18.244274999999998</v>
      </c>
      <c r="G161" s="216">
        <f t="shared" si="5"/>
        <v>4.069203095999999</v>
      </c>
    </row>
    <row r="162" spans="1:7">
      <c r="A162" s="212" t="s">
        <v>1904</v>
      </c>
      <c r="B162" s="213"/>
      <c r="C162" s="242"/>
      <c r="D162" s="213"/>
      <c r="E162" s="218"/>
      <c r="F162" s="219"/>
      <c r="G162" s="216">
        <f>SUM(G159:G161)</f>
        <v>16.834081776000001</v>
      </c>
    </row>
    <row r="163" spans="1:7">
      <c r="A163" s="212" t="s">
        <v>4273</v>
      </c>
      <c r="B163" s="213"/>
      <c r="C163" s="242"/>
      <c r="D163" s="213"/>
      <c r="E163" s="218"/>
      <c r="F163" s="219"/>
      <c r="G163" s="216">
        <f>G155+G157+G162</f>
        <v>20.437754586000001</v>
      </c>
    </row>
    <row r="164" spans="1:7">
      <c r="A164" s="212" t="s">
        <v>4271</v>
      </c>
      <c r="B164" s="213"/>
      <c r="C164" s="242"/>
      <c r="D164" s="213"/>
      <c r="E164" s="218"/>
      <c r="F164" s="221">
        <v>0.2303</v>
      </c>
      <c r="G164" s="204">
        <f>G163*F164</f>
        <v>4.7068148811558004</v>
      </c>
    </row>
    <row r="165" spans="1:7">
      <c r="A165" s="235" t="s">
        <v>5281</v>
      </c>
      <c r="B165" s="203"/>
      <c r="C165" s="241"/>
      <c r="D165" s="203"/>
      <c r="E165" s="202"/>
      <c r="F165" s="204"/>
      <c r="G165" s="222">
        <f>SUM(G163:G164)</f>
        <v>25.144569467155801</v>
      </c>
    </row>
    <row r="166" spans="1:7">
      <c r="A166" s="210"/>
      <c r="B166" s="203"/>
      <c r="C166" s="241"/>
      <c r="D166" s="203"/>
      <c r="E166" s="202"/>
      <c r="F166" s="204"/>
      <c r="G166" s="222"/>
    </row>
    <row r="167" spans="1:7" ht="54">
      <c r="A167" s="207" t="s">
        <v>1834</v>
      </c>
      <c r="B167" s="237" t="s">
        <v>1833</v>
      </c>
      <c r="C167" s="242" t="s">
        <v>4431</v>
      </c>
      <c r="D167" s="203"/>
      <c r="E167" s="202"/>
      <c r="F167" s="204"/>
      <c r="G167" s="222" t="s">
        <v>0</v>
      </c>
    </row>
    <row r="168" spans="1:7">
      <c r="A168" s="210"/>
      <c r="B168" s="203"/>
      <c r="C168" s="241"/>
      <c r="D168" s="203"/>
      <c r="E168" s="202"/>
      <c r="F168" s="204"/>
      <c r="G168" s="204"/>
    </row>
    <row r="169" spans="1:7" ht="27">
      <c r="A169" s="210" t="s">
        <v>4274</v>
      </c>
      <c r="B169" s="203"/>
      <c r="C169" s="241"/>
      <c r="D169" s="208" t="s">
        <v>263</v>
      </c>
      <c r="E169" s="211" t="s">
        <v>262</v>
      </c>
      <c r="F169" s="223" t="s">
        <v>1915</v>
      </c>
      <c r="G169" s="223" t="s">
        <v>1916</v>
      </c>
    </row>
    <row r="170" spans="1:7">
      <c r="A170" s="210" t="s">
        <v>1917</v>
      </c>
      <c r="B170" s="203"/>
      <c r="C170" s="241"/>
      <c r="D170" s="203"/>
      <c r="E170" s="202"/>
      <c r="F170" s="204"/>
      <c r="G170" s="204"/>
    </row>
    <row r="171" spans="1:7">
      <c r="A171" s="236">
        <v>134</v>
      </c>
      <c r="B171" s="213" t="s">
        <v>277</v>
      </c>
      <c r="C171" s="241" t="s">
        <v>1932</v>
      </c>
      <c r="D171" s="213" t="s">
        <v>30</v>
      </c>
      <c r="E171" s="214">
        <v>1.8935</v>
      </c>
      <c r="F171" s="215">
        <v>1.2192299999999998</v>
      </c>
      <c r="G171" s="216">
        <f t="shared" ref="G171:G172" si="6">F171*E171</f>
        <v>2.3086120049999996</v>
      </c>
    </row>
    <row r="172" spans="1:7">
      <c r="A172" s="212" t="s">
        <v>1903</v>
      </c>
      <c r="B172" s="203"/>
      <c r="C172" s="241" t="s">
        <v>1933</v>
      </c>
      <c r="D172" s="213" t="s">
        <v>165</v>
      </c>
      <c r="E172" s="214">
        <v>0.314</v>
      </c>
      <c r="F172" s="215">
        <v>0.33572999999999997</v>
      </c>
      <c r="G172" s="216">
        <f t="shared" si="6"/>
        <v>0.10541921999999999</v>
      </c>
    </row>
    <row r="173" spans="1:7">
      <c r="A173" s="212" t="s">
        <v>1904</v>
      </c>
      <c r="B173" s="213"/>
      <c r="C173" s="242"/>
      <c r="D173" s="213"/>
      <c r="E173" s="218"/>
      <c r="F173" s="219"/>
      <c r="G173" s="216">
        <f>SUM(G171:G172)</f>
        <v>2.4140312249999996</v>
      </c>
    </row>
    <row r="174" spans="1:7">
      <c r="A174" s="210" t="s">
        <v>1919</v>
      </c>
      <c r="B174" s="203"/>
      <c r="C174" s="241"/>
      <c r="D174" s="203"/>
      <c r="E174" s="202"/>
      <c r="F174" s="204"/>
      <c r="G174" s="204"/>
    </row>
    <row r="175" spans="1:7">
      <c r="A175" s="212" t="s">
        <v>1904</v>
      </c>
      <c r="B175" s="213"/>
      <c r="C175" s="242"/>
      <c r="D175" s="213"/>
      <c r="E175" s="218"/>
      <c r="F175" s="219"/>
      <c r="G175" s="204"/>
    </row>
    <row r="176" spans="1:7">
      <c r="A176" s="210" t="s">
        <v>1922</v>
      </c>
      <c r="B176" s="203"/>
      <c r="C176" s="241"/>
      <c r="D176" s="203"/>
      <c r="E176" s="202"/>
      <c r="F176" s="204"/>
      <c r="G176" s="204"/>
    </row>
    <row r="177" spans="1:7" ht="18">
      <c r="A177" s="212" t="s">
        <v>1912</v>
      </c>
      <c r="B177" s="213" t="s">
        <v>2</v>
      </c>
      <c r="C177" s="241" t="s">
        <v>1934</v>
      </c>
      <c r="D177" s="213" t="s">
        <v>33</v>
      </c>
      <c r="E177" s="214">
        <v>4.7E-2</v>
      </c>
      <c r="F177" s="215">
        <v>140.81223</v>
      </c>
      <c r="G177" s="216">
        <f t="shared" ref="G177:G179" si="7">F177*E177</f>
        <v>6.6181748100000002</v>
      </c>
    </row>
    <row r="178" spans="1:7" ht="18">
      <c r="A178" s="212" t="s">
        <v>9</v>
      </c>
      <c r="B178" s="213" t="s">
        <v>4423</v>
      </c>
      <c r="C178" s="241" t="s">
        <v>1920</v>
      </c>
      <c r="D178" s="213" t="s">
        <v>2171</v>
      </c>
      <c r="E178" s="214">
        <v>0.2</v>
      </c>
      <c r="F178" s="215">
        <v>13.040459999999999</v>
      </c>
      <c r="G178" s="216">
        <f t="shared" si="7"/>
        <v>2.6080920000000001</v>
      </c>
    </row>
    <row r="179" spans="1:7" ht="18">
      <c r="A179" s="212" t="s">
        <v>1906</v>
      </c>
      <c r="B179" s="213" t="s">
        <v>9</v>
      </c>
      <c r="C179" s="241" t="s">
        <v>1921</v>
      </c>
      <c r="D179" s="213" t="s">
        <v>2171</v>
      </c>
      <c r="E179" s="214">
        <v>0.2</v>
      </c>
      <c r="F179" s="215">
        <v>18.244274999999998</v>
      </c>
      <c r="G179" s="216">
        <f t="shared" si="7"/>
        <v>3.6488549999999997</v>
      </c>
    </row>
    <row r="180" spans="1:7">
      <c r="A180" s="212" t="s">
        <v>1904</v>
      </c>
      <c r="B180" s="213"/>
      <c r="C180" s="242"/>
      <c r="D180" s="213"/>
      <c r="E180" s="218"/>
      <c r="F180" s="219"/>
      <c r="G180" s="216">
        <f>SUM(G177:G179)</f>
        <v>12.87512181</v>
      </c>
    </row>
    <row r="181" spans="1:7">
      <c r="A181" s="212" t="s">
        <v>4273</v>
      </c>
      <c r="B181" s="213"/>
      <c r="C181" s="242"/>
      <c r="D181" s="213"/>
      <c r="E181" s="218"/>
      <c r="F181" s="219"/>
      <c r="G181" s="216">
        <f>G173+G175+G180</f>
        <v>15.289153034999998</v>
      </c>
    </row>
    <row r="182" spans="1:7">
      <c r="A182" s="212" t="s">
        <v>4271</v>
      </c>
      <c r="B182" s="213"/>
      <c r="C182" s="242"/>
      <c r="D182" s="213"/>
      <c r="E182" s="218"/>
      <c r="F182" s="221">
        <v>0.2303</v>
      </c>
      <c r="G182" s="204">
        <f>G181*F182</f>
        <v>3.5210919439604997</v>
      </c>
    </row>
    <row r="183" spans="1:7">
      <c r="A183" s="235" t="s">
        <v>5281</v>
      </c>
      <c r="B183" s="203"/>
      <c r="C183" s="241"/>
      <c r="D183" s="203"/>
      <c r="E183" s="202"/>
      <c r="F183" s="204"/>
      <c r="G183" s="222">
        <f>SUM(G181:G182)</f>
        <v>18.810244978960498</v>
      </c>
    </row>
    <row r="184" spans="1:7">
      <c r="A184" s="210"/>
      <c r="B184" s="203"/>
      <c r="C184" s="241"/>
      <c r="D184" s="203"/>
      <c r="E184" s="202"/>
      <c r="F184" s="204"/>
      <c r="G184" s="222"/>
    </row>
    <row r="185" spans="1:7" ht="36">
      <c r="A185" s="207" t="s">
        <v>1831</v>
      </c>
      <c r="B185" s="237" t="s">
        <v>1810</v>
      </c>
      <c r="C185" s="242" t="s">
        <v>4427</v>
      </c>
      <c r="D185" s="203"/>
      <c r="E185" s="202"/>
      <c r="F185" s="204"/>
      <c r="G185" s="222" t="s">
        <v>4281</v>
      </c>
    </row>
    <row r="186" spans="1:7">
      <c r="A186" s="210"/>
      <c r="B186" s="203"/>
      <c r="C186" s="241"/>
      <c r="D186" s="203"/>
      <c r="E186" s="202"/>
      <c r="F186" s="204"/>
      <c r="G186" s="204"/>
    </row>
    <row r="187" spans="1:7" ht="27">
      <c r="A187" s="210" t="s">
        <v>4274</v>
      </c>
      <c r="B187" s="203"/>
      <c r="C187" s="241"/>
      <c r="D187" s="208" t="s">
        <v>263</v>
      </c>
      <c r="E187" s="211" t="s">
        <v>262</v>
      </c>
      <c r="F187" s="223" t="s">
        <v>1915</v>
      </c>
      <c r="G187" s="223" t="s">
        <v>1916</v>
      </c>
    </row>
    <row r="188" spans="1:7">
      <c r="A188" s="210" t="s">
        <v>1917</v>
      </c>
      <c r="B188" s="203"/>
      <c r="C188" s="241"/>
      <c r="D188" s="203"/>
      <c r="E188" s="202"/>
      <c r="F188" s="204"/>
      <c r="G188" s="204"/>
    </row>
    <row r="189" spans="1:7">
      <c r="A189" s="212"/>
      <c r="B189" s="213"/>
      <c r="C189" s="241"/>
      <c r="D189" s="213"/>
      <c r="E189" s="214"/>
      <c r="F189" s="215"/>
      <c r="G189" s="216">
        <f>F189*E189</f>
        <v>0</v>
      </c>
    </row>
    <row r="190" spans="1:7">
      <c r="A190" s="212" t="s">
        <v>1904</v>
      </c>
      <c r="B190" s="213"/>
      <c r="C190" s="242"/>
      <c r="D190" s="213"/>
      <c r="E190" s="218"/>
      <c r="F190" s="219"/>
      <c r="G190" s="216">
        <f>SUM(G189)</f>
        <v>0</v>
      </c>
    </row>
    <row r="191" spans="1:7">
      <c r="A191" s="210" t="s">
        <v>1919</v>
      </c>
      <c r="B191" s="203"/>
      <c r="C191" s="241"/>
      <c r="D191" s="203"/>
      <c r="E191" s="202"/>
      <c r="F191" s="204"/>
      <c r="G191" s="204"/>
    </row>
    <row r="192" spans="1:7">
      <c r="A192" s="234"/>
      <c r="B192" s="239"/>
      <c r="C192" s="243"/>
      <c r="D192" s="225"/>
      <c r="E192" s="226"/>
      <c r="F192" s="227"/>
      <c r="G192" s="216">
        <f>F192*E192</f>
        <v>0</v>
      </c>
    </row>
    <row r="193" spans="1:7">
      <c r="A193" s="234"/>
      <c r="B193" s="239"/>
      <c r="C193" s="243"/>
      <c r="D193" s="225"/>
      <c r="E193" s="226"/>
      <c r="F193" s="227"/>
      <c r="G193" s="216">
        <f>F193*E193</f>
        <v>0</v>
      </c>
    </row>
    <row r="194" spans="1:7">
      <c r="A194" s="212" t="s">
        <v>1904</v>
      </c>
      <c r="B194" s="213"/>
      <c r="C194" s="242"/>
      <c r="D194" s="213"/>
      <c r="E194" s="218"/>
      <c r="F194" s="219"/>
      <c r="G194" s="204">
        <f>SUM(G192:G193)</f>
        <v>0</v>
      </c>
    </row>
    <row r="195" spans="1:7">
      <c r="A195" s="210" t="s">
        <v>1922</v>
      </c>
      <c r="B195" s="203"/>
      <c r="C195" s="241"/>
      <c r="D195" s="203"/>
      <c r="E195" s="202"/>
      <c r="F195" s="204"/>
      <c r="G195" s="204"/>
    </row>
    <row r="196" spans="1:7" ht="24.75">
      <c r="A196" s="234" t="s">
        <v>9</v>
      </c>
      <c r="B196" s="239" t="s">
        <v>1810</v>
      </c>
      <c r="C196" s="243" t="s">
        <v>4428</v>
      </c>
      <c r="D196" s="225" t="s">
        <v>4281</v>
      </c>
      <c r="E196" s="226">
        <v>1</v>
      </c>
      <c r="F196" s="227">
        <v>21.363996586198489</v>
      </c>
      <c r="G196" s="216">
        <f>F196*E196</f>
        <v>21.363996586198489</v>
      </c>
    </row>
    <row r="197" spans="1:7">
      <c r="A197" s="212"/>
      <c r="B197" s="213"/>
      <c r="C197" s="241"/>
      <c r="D197" s="213"/>
      <c r="E197" s="214"/>
      <c r="F197" s="215"/>
      <c r="G197" s="216">
        <f t="shared" ref="G197" si="8">F197*E197</f>
        <v>0</v>
      </c>
    </row>
    <row r="198" spans="1:7">
      <c r="A198" s="212" t="s">
        <v>1904</v>
      </c>
      <c r="B198" s="213"/>
      <c r="C198" s="242"/>
      <c r="D198" s="213"/>
      <c r="E198" s="218"/>
      <c r="F198" s="219"/>
      <c r="G198" s="216">
        <f>SUM(G196:G197)</f>
        <v>21.363996586198489</v>
      </c>
    </row>
    <row r="199" spans="1:7">
      <c r="A199" s="212" t="s">
        <v>4273</v>
      </c>
      <c r="B199" s="213"/>
      <c r="C199" s="242"/>
      <c r="D199" s="213"/>
      <c r="E199" s="218"/>
      <c r="F199" s="219"/>
      <c r="G199" s="216">
        <f>G190+G194+G198</f>
        <v>21.363996586198489</v>
      </c>
    </row>
    <row r="200" spans="1:7">
      <c r="A200" s="212" t="s">
        <v>4271</v>
      </c>
      <c r="B200" s="213"/>
      <c r="C200" s="242"/>
      <c r="D200" s="213"/>
      <c r="E200" s="218"/>
      <c r="F200" s="221">
        <v>0.2303</v>
      </c>
      <c r="G200" s="204">
        <f>G199*F200</f>
        <v>4.9201284138015122</v>
      </c>
    </row>
    <row r="201" spans="1:7">
      <c r="A201" s="235" t="s">
        <v>5281</v>
      </c>
      <c r="B201" s="203"/>
      <c r="C201" s="241"/>
      <c r="D201" s="203"/>
      <c r="E201" s="202"/>
      <c r="F201" s="204"/>
      <c r="G201" s="222">
        <f>SUM(G199:G200)</f>
        <v>26.284125000000003</v>
      </c>
    </row>
    <row r="202" spans="1:7">
      <c r="A202" s="207"/>
      <c r="B202" s="233"/>
      <c r="C202" s="241"/>
      <c r="D202" s="203"/>
      <c r="E202" s="205"/>
      <c r="F202" s="224"/>
      <c r="G202" s="204"/>
    </row>
    <row r="203" spans="1:7" ht="18">
      <c r="A203" s="207" t="s">
        <v>1830</v>
      </c>
      <c r="B203" s="237" t="s">
        <v>1829</v>
      </c>
      <c r="C203" s="241" t="s">
        <v>1913</v>
      </c>
      <c r="D203" s="203"/>
      <c r="E203" s="202"/>
      <c r="F203" s="202"/>
      <c r="G203" s="209" t="s">
        <v>4281</v>
      </c>
    </row>
    <row r="204" spans="1:7">
      <c r="A204" s="210"/>
      <c r="B204" s="203"/>
      <c r="C204" s="241"/>
      <c r="D204" s="203"/>
      <c r="E204" s="202"/>
      <c r="F204" s="202"/>
      <c r="G204" s="202"/>
    </row>
    <row r="205" spans="1:7" ht="27">
      <c r="A205" s="210" t="s">
        <v>4274</v>
      </c>
      <c r="B205" s="203"/>
      <c r="C205" s="241"/>
      <c r="D205" s="208" t="s">
        <v>263</v>
      </c>
      <c r="E205" s="211" t="s">
        <v>262</v>
      </c>
      <c r="F205" s="203" t="s">
        <v>1915</v>
      </c>
      <c r="G205" s="203" t="s">
        <v>1916</v>
      </c>
    </row>
    <row r="206" spans="1:7">
      <c r="A206" s="210" t="s">
        <v>1917</v>
      </c>
      <c r="B206" s="203"/>
      <c r="C206" s="241"/>
      <c r="D206" s="203"/>
      <c r="E206" s="202"/>
      <c r="F206" s="202"/>
      <c r="G206" s="202"/>
    </row>
    <row r="207" spans="1:7" ht="27">
      <c r="A207" s="212" t="s">
        <v>1903</v>
      </c>
      <c r="B207" s="203"/>
      <c r="C207" s="241" t="s">
        <v>1918</v>
      </c>
      <c r="D207" s="213" t="s">
        <v>30</v>
      </c>
      <c r="E207" s="214">
        <v>3</v>
      </c>
      <c r="F207" s="215">
        <v>43.6342</v>
      </c>
      <c r="G207" s="216">
        <f>E207*F207</f>
        <v>130.90260000000001</v>
      </c>
    </row>
    <row r="208" spans="1:7">
      <c r="A208" s="212" t="s">
        <v>1904</v>
      </c>
      <c r="B208" s="213"/>
      <c r="C208" s="242"/>
      <c r="D208" s="213"/>
      <c r="E208" s="218"/>
      <c r="F208" s="219"/>
      <c r="G208" s="216">
        <f>SUM(G207)</f>
        <v>130.90260000000001</v>
      </c>
    </row>
    <row r="209" spans="1:7">
      <c r="A209" s="210" t="s">
        <v>1919</v>
      </c>
      <c r="B209" s="203"/>
      <c r="C209" s="241"/>
      <c r="D209" s="203"/>
      <c r="E209" s="202"/>
      <c r="F209" s="204"/>
      <c r="G209" s="204"/>
    </row>
    <row r="210" spans="1:7" ht="18">
      <c r="A210" s="212" t="s">
        <v>9</v>
      </c>
      <c r="B210" s="213" t="s">
        <v>4423</v>
      </c>
      <c r="C210" s="241" t="s">
        <v>1920</v>
      </c>
      <c r="D210" s="213" t="s">
        <v>2171</v>
      </c>
      <c r="E210" s="214">
        <v>0.2</v>
      </c>
      <c r="F210" s="215">
        <v>13.040459999999999</v>
      </c>
      <c r="G210" s="216">
        <f>E210*F210</f>
        <v>2.6080920000000001</v>
      </c>
    </row>
    <row r="211" spans="1:7" ht="18">
      <c r="A211" s="212" t="s">
        <v>1906</v>
      </c>
      <c r="B211" s="213" t="s">
        <v>9</v>
      </c>
      <c r="C211" s="241" t="s">
        <v>1921</v>
      </c>
      <c r="D211" s="213" t="s">
        <v>2171</v>
      </c>
      <c r="E211" s="214">
        <v>0.4</v>
      </c>
      <c r="F211" s="215">
        <v>18.244274999999998</v>
      </c>
      <c r="G211" s="216">
        <f>E211*F211</f>
        <v>7.2977099999999995</v>
      </c>
    </row>
    <row r="212" spans="1:7">
      <c r="A212" s="212" t="s">
        <v>1904</v>
      </c>
      <c r="B212" s="213"/>
      <c r="C212" s="242"/>
      <c r="D212" s="213"/>
      <c r="E212" s="218"/>
      <c r="F212" s="219"/>
      <c r="G212" s="216">
        <f>SUM(G210:G211)</f>
        <v>9.9058019999999996</v>
      </c>
    </row>
    <row r="213" spans="1:7">
      <c r="A213" s="210" t="s">
        <v>1922</v>
      </c>
      <c r="B213" s="203"/>
      <c r="C213" s="241"/>
      <c r="D213" s="203"/>
      <c r="E213" s="202"/>
      <c r="F213" s="204"/>
      <c r="G213" s="204"/>
    </row>
    <row r="214" spans="1:7">
      <c r="A214" s="212" t="s">
        <v>1904</v>
      </c>
      <c r="B214" s="213"/>
      <c r="C214" s="242"/>
      <c r="D214" s="213"/>
      <c r="E214" s="218"/>
      <c r="F214" s="219"/>
      <c r="G214" s="204"/>
    </row>
    <row r="215" spans="1:7">
      <c r="A215" s="212" t="s">
        <v>4273</v>
      </c>
      <c r="B215" s="213"/>
      <c r="C215" s="242"/>
      <c r="D215" s="213"/>
      <c r="E215" s="218"/>
      <c r="F215" s="219"/>
      <c r="G215" s="204">
        <f>G208+G212+G214</f>
        <v>140.808402</v>
      </c>
    </row>
    <row r="216" spans="1:7">
      <c r="A216" s="212" t="s">
        <v>4271</v>
      </c>
      <c r="B216" s="213"/>
      <c r="C216" s="242"/>
      <c r="D216" s="213"/>
      <c r="E216" s="218"/>
      <c r="F216" s="221">
        <v>0.2303</v>
      </c>
      <c r="G216" s="204">
        <f>G215*F216</f>
        <v>32.428174980599998</v>
      </c>
    </row>
    <row r="217" spans="1:7">
      <c r="A217" s="235" t="s">
        <v>5281</v>
      </c>
      <c r="B217" s="203"/>
      <c r="C217" s="241"/>
      <c r="D217" s="203"/>
      <c r="E217" s="202"/>
      <c r="F217" s="204"/>
      <c r="G217" s="222">
        <f>SUM(G215:G216)</f>
        <v>173.23657698060001</v>
      </c>
    </row>
    <row r="218" spans="1:7" ht="18">
      <c r="A218" s="207" t="s">
        <v>1828</v>
      </c>
      <c r="B218" s="237" t="s">
        <v>1827</v>
      </c>
      <c r="C218" s="241" t="s">
        <v>1924</v>
      </c>
      <c r="D218" s="203"/>
      <c r="E218" s="202"/>
      <c r="F218" s="204"/>
      <c r="G218" s="222" t="s">
        <v>4281</v>
      </c>
    </row>
    <row r="219" spans="1:7">
      <c r="A219" s="210"/>
      <c r="B219" s="203"/>
      <c r="C219" s="241"/>
      <c r="D219" s="203"/>
      <c r="E219" s="202"/>
      <c r="F219" s="204"/>
      <c r="G219" s="204"/>
    </row>
    <row r="220" spans="1:7" ht="27">
      <c r="A220" s="210" t="s">
        <v>4274</v>
      </c>
      <c r="B220" s="203"/>
      <c r="C220" s="241"/>
      <c r="D220" s="208" t="s">
        <v>263</v>
      </c>
      <c r="E220" s="211" t="s">
        <v>262</v>
      </c>
      <c r="F220" s="223" t="s">
        <v>1915</v>
      </c>
      <c r="G220" s="223" t="s">
        <v>1916</v>
      </c>
    </row>
    <row r="221" spans="1:7">
      <c r="A221" s="210" t="s">
        <v>1917</v>
      </c>
      <c r="B221" s="203"/>
      <c r="C221" s="241"/>
      <c r="D221" s="203"/>
      <c r="E221" s="202"/>
      <c r="F221" s="204"/>
      <c r="G221" s="204"/>
    </row>
    <row r="222" spans="1:7">
      <c r="A222" s="212" t="s">
        <v>1907</v>
      </c>
      <c r="B222" s="238" t="s">
        <v>1907</v>
      </c>
      <c r="C222" s="241" t="s">
        <v>1925</v>
      </c>
      <c r="D222" s="213" t="s">
        <v>18</v>
      </c>
      <c r="E222" s="214">
        <v>4.9500000000000004E-3</v>
      </c>
      <c r="F222" s="215">
        <v>57.339149999999997</v>
      </c>
      <c r="G222" s="216">
        <f>F222*E222</f>
        <v>0.28382879249999998</v>
      </c>
    </row>
    <row r="223" spans="1:7">
      <c r="A223" s="212" t="s">
        <v>1904</v>
      </c>
      <c r="B223" s="213"/>
      <c r="C223" s="242"/>
      <c r="D223" s="213"/>
      <c r="E223" s="218"/>
      <c r="F223" s="219"/>
      <c r="G223" s="216">
        <f>SUM(G222)</f>
        <v>0.28382879249999998</v>
      </c>
    </row>
    <row r="224" spans="1:7">
      <c r="A224" s="210" t="s">
        <v>1919</v>
      </c>
      <c r="B224" s="203"/>
      <c r="C224" s="241"/>
      <c r="D224" s="203"/>
      <c r="E224" s="202"/>
      <c r="F224" s="204"/>
      <c r="G224" s="204"/>
    </row>
    <row r="225" spans="1:7">
      <c r="A225" s="212" t="s">
        <v>1904</v>
      </c>
      <c r="B225" s="213"/>
      <c r="C225" s="242"/>
      <c r="D225" s="213"/>
      <c r="E225" s="218"/>
      <c r="F225" s="219"/>
      <c r="G225" s="204"/>
    </row>
    <row r="226" spans="1:7">
      <c r="A226" s="210" t="s">
        <v>1922</v>
      </c>
      <c r="B226" s="203"/>
      <c r="C226" s="241"/>
      <c r="D226" s="203"/>
      <c r="E226" s="202"/>
      <c r="F226" s="204"/>
      <c r="G226" s="204"/>
    </row>
    <row r="227" spans="1:7" ht="18">
      <c r="A227" s="212" t="s">
        <v>9</v>
      </c>
      <c r="B227" s="213" t="s">
        <v>4423</v>
      </c>
      <c r="C227" s="241" t="s">
        <v>1920</v>
      </c>
      <c r="D227" s="213" t="s">
        <v>2171</v>
      </c>
      <c r="E227" s="214">
        <v>0.03</v>
      </c>
      <c r="F227" s="215">
        <v>13.040459999999999</v>
      </c>
      <c r="G227" s="216">
        <f>F227*E227</f>
        <v>0.39121379999999994</v>
      </c>
    </row>
    <row r="228" spans="1:7">
      <c r="A228" s="212" t="s">
        <v>1904</v>
      </c>
      <c r="B228" s="213"/>
      <c r="C228" s="242"/>
      <c r="D228" s="213"/>
      <c r="E228" s="218"/>
      <c r="F228" s="219"/>
      <c r="G228" s="216">
        <f>SUM(G227)</f>
        <v>0.39121379999999994</v>
      </c>
    </row>
    <row r="229" spans="1:7">
      <c r="A229" s="212" t="s">
        <v>4273</v>
      </c>
      <c r="B229" s="213"/>
      <c r="C229" s="242"/>
      <c r="D229" s="213"/>
      <c r="E229" s="218"/>
      <c r="F229" s="219"/>
      <c r="G229" s="216">
        <f>G223+G225+G228</f>
        <v>0.67504259249999987</v>
      </c>
    </row>
    <row r="230" spans="1:7">
      <c r="A230" s="212" t="s">
        <v>4271</v>
      </c>
      <c r="B230" s="213"/>
      <c r="C230" s="242"/>
      <c r="D230" s="213"/>
      <c r="E230" s="218"/>
      <c r="F230" s="221">
        <v>0.2303</v>
      </c>
      <c r="G230" s="204">
        <f>G229*F230</f>
        <v>0.15546230905274996</v>
      </c>
    </row>
    <row r="231" spans="1:7">
      <c r="A231" s="235" t="s">
        <v>5281</v>
      </c>
      <c r="B231" s="203"/>
      <c r="C231" s="241"/>
      <c r="D231" s="203"/>
      <c r="E231" s="202"/>
      <c r="F231" s="204"/>
      <c r="G231" s="222">
        <f>SUM(G229:G230)</f>
        <v>0.83050490155274981</v>
      </c>
    </row>
    <row r="232" spans="1:7">
      <c r="A232" s="207"/>
      <c r="B232" s="233"/>
      <c r="C232" s="241"/>
      <c r="D232" s="203"/>
      <c r="E232" s="205"/>
      <c r="F232" s="224"/>
      <c r="G232" s="204"/>
    </row>
    <row r="233" spans="1:7" ht="54">
      <c r="A233" s="207" t="s">
        <v>1826</v>
      </c>
      <c r="B233" s="237" t="s">
        <v>1804</v>
      </c>
      <c r="C233" s="241" t="s">
        <v>1926</v>
      </c>
      <c r="D233" s="203"/>
      <c r="E233" s="202"/>
      <c r="F233" s="204"/>
      <c r="G233" s="222" t="s">
        <v>4281</v>
      </c>
    </row>
    <row r="234" spans="1:7">
      <c r="A234" s="210"/>
      <c r="B234" s="203"/>
      <c r="C234" s="241"/>
      <c r="D234" s="203"/>
      <c r="E234" s="202"/>
      <c r="F234" s="204"/>
      <c r="G234" s="204"/>
    </row>
    <row r="235" spans="1:7" ht="27">
      <c r="A235" s="210" t="s">
        <v>4274</v>
      </c>
      <c r="B235" s="203"/>
      <c r="C235" s="241"/>
      <c r="D235" s="208" t="s">
        <v>263</v>
      </c>
      <c r="E235" s="211" t="s">
        <v>262</v>
      </c>
      <c r="F235" s="223" t="s">
        <v>1915</v>
      </c>
      <c r="G235" s="223" t="s">
        <v>1916</v>
      </c>
    </row>
    <row r="236" spans="1:7">
      <c r="A236" s="210" t="s">
        <v>1917</v>
      </c>
      <c r="B236" s="203"/>
      <c r="C236" s="241"/>
      <c r="D236" s="203"/>
      <c r="E236" s="202"/>
      <c r="F236" s="204"/>
      <c r="G236" s="204"/>
    </row>
    <row r="237" spans="1:7" ht="45">
      <c r="A237" s="212" t="s">
        <v>1908</v>
      </c>
      <c r="B237" s="213" t="s">
        <v>168</v>
      </c>
      <c r="C237" s="241" t="s">
        <v>1927</v>
      </c>
      <c r="D237" s="213" t="s">
        <v>30</v>
      </c>
      <c r="E237" s="214">
        <v>1.5542</v>
      </c>
      <c r="F237" s="215">
        <v>6.6350849999999992</v>
      </c>
      <c r="G237" s="216">
        <f>F237*E237</f>
        <v>10.312249107</v>
      </c>
    </row>
    <row r="238" spans="1:7">
      <c r="A238" s="212" t="s">
        <v>1904</v>
      </c>
      <c r="B238" s="213"/>
      <c r="C238" s="242"/>
      <c r="D238" s="213"/>
      <c r="E238" s="218"/>
      <c r="F238" s="219"/>
      <c r="G238" s="216">
        <f>SUM(G237)</f>
        <v>10.312249107</v>
      </c>
    </row>
    <row r="239" spans="1:7">
      <c r="A239" s="210" t="s">
        <v>1919</v>
      </c>
      <c r="B239" s="203"/>
      <c r="C239" s="241"/>
      <c r="D239" s="203"/>
      <c r="E239" s="202"/>
      <c r="F239" s="204"/>
      <c r="G239" s="204"/>
    </row>
    <row r="240" spans="1:7">
      <c r="A240" s="212" t="s">
        <v>1904</v>
      </c>
      <c r="B240" s="213"/>
      <c r="C240" s="242"/>
      <c r="D240" s="213"/>
      <c r="E240" s="218"/>
      <c r="F240" s="219"/>
      <c r="G240" s="204"/>
    </row>
    <row r="241" spans="1:7">
      <c r="A241" s="210" t="s">
        <v>1922</v>
      </c>
      <c r="B241" s="203"/>
      <c r="C241" s="241"/>
      <c r="D241" s="203"/>
      <c r="E241" s="202"/>
      <c r="F241" s="204"/>
      <c r="G241" s="204"/>
    </row>
    <row r="242" spans="1:7" ht="18">
      <c r="A242" s="212" t="s">
        <v>1909</v>
      </c>
      <c r="B242" s="213" t="s">
        <v>9</v>
      </c>
      <c r="C242" s="241" t="s">
        <v>1928</v>
      </c>
      <c r="D242" s="213" t="s">
        <v>18</v>
      </c>
      <c r="E242" s="214">
        <v>3.3000000000000002E-2</v>
      </c>
      <c r="F242" s="215">
        <v>295.73395499999998</v>
      </c>
      <c r="G242" s="216">
        <f t="shared" ref="G242:G244" si="9">F242*E242</f>
        <v>9.7592205149999991</v>
      </c>
    </row>
    <row r="243" spans="1:7" ht="18">
      <c r="A243" s="212" t="s">
        <v>1910</v>
      </c>
      <c r="B243" s="213" t="s">
        <v>9</v>
      </c>
      <c r="C243" s="241" t="s">
        <v>1929</v>
      </c>
      <c r="D243" s="213" t="s">
        <v>2171</v>
      </c>
      <c r="E243" s="214">
        <v>0.4</v>
      </c>
      <c r="F243" s="215">
        <v>18.261945000000001</v>
      </c>
      <c r="G243" s="216">
        <f t="shared" si="9"/>
        <v>7.3047780000000007</v>
      </c>
    </row>
    <row r="244" spans="1:7" ht="18">
      <c r="A244" s="212" t="s">
        <v>1911</v>
      </c>
      <c r="B244" s="213" t="s">
        <v>9</v>
      </c>
      <c r="C244" s="241" t="s">
        <v>1930</v>
      </c>
      <c r="D244" s="213" t="s">
        <v>2171</v>
      </c>
      <c r="E244" s="214">
        <v>0.3</v>
      </c>
      <c r="F244" s="215">
        <v>13.040459999999999</v>
      </c>
      <c r="G244" s="216">
        <f t="shared" si="9"/>
        <v>3.9121379999999997</v>
      </c>
    </row>
    <row r="245" spans="1:7">
      <c r="A245" s="212" t="s">
        <v>1904</v>
      </c>
      <c r="B245" s="213"/>
      <c r="C245" s="242"/>
      <c r="D245" s="213"/>
      <c r="E245" s="218"/>
      <c r="F245" s="219"/>
      <c r="G245" s="216">
        <f>SUM(G242:G244)</f>
        <v>20.976136515</v>
      </c>
    </row>
    <row r="246" spans="1:7">
      <c r="A246" s="212" t="s">
        <v>4273</v>
      </c>
      <c r="B246" s="213"/>
      <c r="C246" s="242"/>
      <c r="D246" s="213"/>
      <c r="E246" s="218"/>
      <c r="F246" s="219"/>
      <c r="G246" s="216">
        <f>G238+G240+G245</f>
        <v>31.288385622</v>
      </c>
    </row>
    <row r="247" spans="1:7">
      <c r="A247" s="212" t="s">
        <v>4271</v>
      </c>
      <c r="B247" s="213"/>
      <c r="C247" s="242"/>
      <c r="D247" s="213"/>
      <c r="E247" s="218"/>
      <c r="F247" s="221">
        <v>0.2303</v>
      </c>
      <c r="G247" s="204">
        <f>G246*F247</f>
        <v>7.2057152087466001</v>
      </c>
    </row>
    <row r="248" spans="1:7">
      <c r="A248" s="235" t="s">
        <v>5281</v>
      </c>
      <c r="B248" s="203"/>
      <c r="C248" s="241"/>
      <c r="D248" s="203"/>
      <c r="E248" s="202"/>
      <c r="F248" s="204"/>
      <c r="G248" s="222">
        <f>SUM(G246:G247)</f>
        <v>38.494100830746603</v>
      </c>
    </row>
    <row r="249" spans="1:7">
      <c r="A249" s="210"/>
      <c r="B249" s="203"/>
      <c r="C249" s="241"/>
      <c r="D249" s="203"/>
      <c r="E249" s="202"/>
      <c r="F249" s="204"/>
      <c r="G249" s="222"/>
    </row>
    <row r="250" spans="1:7">
      <c r="A250" s="210"/>
      <c r="B250" s="203"/>
      <c r="C250" s="241"/>
      <c r="D250" s="203"/>
      <c r="E250" s="202"/>
      <c r="F250" s="204"/>
      <c r="G250" s="222"/>
    </row>
    <row r="251" spans="1:7" ht="27">
      <c r="A251" s="207" t="s">
        <v>1825</v>
      </c>
      <c r="B251" s="237" t="s">
        <v>1824</v>
      </c>
      <c r="C251" s="241" t="s">
        <v>1935</v>
      </c>
      <c r="D251" s="203"/>
      <c r="E251" s="202"/>
      <c r="F251" s="204"/>
      <c r="G251" s="222" t="s">
        <v>165</v>
      </c>
    </row>
    <row r="252" spans="1:7">
      <c r="A252" s="210"/>
      <c r="B252" s="203"/>
      <c r="C252" s="241"/>
      <c r="D252" s="203"/>
      <c r="E252" s="202"/>
      <c r="F252" s="204"/>
      <c r="G252" s="204"/>
    </row>
    <row r="253" spans="1:7" ht="27">
      <c r="A253" s="210" t="s">
        <v>4274</v>
      </c>
      <c r="B253" s="203"/>
      <c r="C253" s="241"/>
      <c r="D253" s="208" t="s">
        <v>263</v>
      </c>
      <c r="E253" s="211" t="s">
        <v>262</v>
      </c>
      <c r="F253" s="223" t="s">
        <v>1915</v>
      </c>
      <c r="G253" s="223" t="s">
        <v>1916</v>
      </c>
    </row>
    <row r="254" spans="1:7">
      <c r="A254" s="210" t="s">
        <v>1917</v>
      </c>
      <c r="B254" s="203"/>
      <c r="C254" s="241"/>
      <c r="D254" s="203"/>
      <c r="E254" s="202"/>
      <c r="F254" s="204"/>
      <c r="G254" s="204"/>
    </row>
    <row r="255" spans="1:7">
      <c r="A255" s="236">
        <v>584</v>
      </c>
      <c r="B255" s="213" t="s">
        <v>277</v>
      </c>
      <c r="C255" s="241" t="s">
        <v>1936</v>
      </c>
      <c r="D255" s="213" t="s">
        <v>165</v>
      </c>
      <c r="E255" s="214">
        <v>1.05</v>
      </c>
      <c r="F255" s="215">
        <v>26.858399999999996</v>
      </c>
      <c r="G255" s="216">
        <f t="shared" ref="G255:G256" si="10">F255*E255</f>
        <v>28.201319999999996</v>
      </c>
    </row>
    <row r="256" spans="1:7" ht="45">
      <c r="A256" s="236">
        <v>11950</v>
      </c>
      <c r="B256" s="213" t="s">
        <v>277</v>
      </c>
      <c r="C256" s="241" t="s">
        <v>1937</v>
      </c>
      <c r="D256" s="213" t="s">
        <v>0</v>
      </c>
      <c r="E256" s="214">
        <v>3.3330000000000002</v>
      </c>
      <c r="F256" s="215">
        <v>0.12369000000000001</v>
      </c>
      <c r="G256" s="216">
        <f t="shared" si="10"/>
        <v>0.41225877000000005</v>
      </c>
    </row>
    <row r="257" spans="1:7">
      <c r="A257" s="212" t="s">
        <v>1904</v>
      </c>
      <c r="B257" s="213"/>
      <c r="C257" s="242"/>
      <c r="D257" s="213"/>
      <c r="E257" s="218"/>
      <c r="F257" s="219"/>
      <c r="G257" s="216">
        <f>SUM(G255:G256)</f>
        <v>28.613578769999997</v>
      </c>
    </row>
    <row r="258" spans="1:7">
      <c r="A258" s="210" t="s">
        <v>1919</v>
      </c>
      <c r="B258" s="203"/>
      <c r="C258" s="241"/>
      <c r="D258" s="203"/>
      <c r="E258" s="202"/>
      <c r="F258" s="204"/>
      <c r="G258" s="204"/>
    </row>
    <row r="259" spans="1:7">
      <c r="A259" s="212" t="s">
        <v>1904</v>
      </c>
      <c r="B259" s="213"/>
      <c r="C259" s="242"/>
      <c r="D259" s="213"/>
      <c r="E259" s="218"/>
      <c r="F259" s="219"/>
      <c r="G259" s="204"/>
    </row>
    <row r="260" spans="1:7">
      <c r="A260" s="210" t="s">
        <v>1922</v>
      </c>
      <c r="B260" s="203"/>
      <c r="C260" s="241"/>
      <c r="D260" s="203"/>
      <c r="E260" s="202"/>
      <c r="F260" s="204"/>
      <c r="G260" s="204"/>
    </row>
    <row r="261" spans="1:7" ht="18">
      <c r="A261" s="212" t="s">
        <v>9</v>
      </c>
      <c r="B261" s="213" t="s">
        <v>4423</v>
      </c>
      <c r="C261" s="241" t="s">
        <v>1920</v>
      </c>
      <c r="D261" s="213" t="s">
        <v>2171</v>
      </c>
      <c r="E261" s="214">
        <v>0.15</v>
      </c>
      <c r="F261" s="215">
        <v>13.040459999999999</v>
      </c>
      <c r="G261" s="216">
        <f t="shared" ref="G261:G262" si="11">F261*E261</f>
        <v>1.9560689999999998</v>
      </c>
    </row>
    <row r="262" spans="1:7" ht="18">
      <c r="A262" s="212" t="s">
        <v>1906</v>
      </c>
      <c r="B262" s="213" t="s">
        <v>9</v>
      </c>
      <c r="C262" s="241" t="s">
        <v>1921</v>
      </c>
      <c r="D262" s="213" t="s">
        <v>2171</v>
      </c>
      <c r="E262" s="214">
        <v>0.15</v>
      </c>
      <c r="F262" s="215">
        <v>18.244274999999998</v>
      </c>
      <c r="G262" s="216">
        <f t="shared" si="11"/>
        <v>2.7366412499999995</v>
      </c>
    </row>
    <row r="263" spans="1:7">
      <c r="A263" s="212" t="s">
        <v>1904</v>
      </c>
      <c r="B263" s="213"/>
      <c r="C263" s="242"/>
      <c r="D263" s="213"/>
      <c r="E263" s="218"/>
      <c r="F263" s="219"/>
      <c r="G263" s="216">
        <f>SUM(G261:G262)</f>
        <v>4.6927102499999993</v>
      </c>
    </row>
    <row r="264" spans="1:7">
      <c r="A264" s="212" t="s">
        <v>4273</v>
      </c>
      <c r="B264" s="213"/>
      <c r="C264" s="242"/>
      <c r="D264" s="213"/>
      <c r="E264" s="218"/>
      <c r="F264" s="219"/>
      <c r="G264" s="216">
        <f>G257+G259+G263</f>
        <v>33.306289019999994</v>
      </c>
    </row>
    <row r="265" spans="1:7">
      <c r="A265" s="212" t="s">
        <v>4271</v>
      </c>
      <c r="B265" s="213"/>
      <c r="C265" s="242"/>
      <c r="D265" s="213"/>
      <c r="E265" s="218"/>
      <c r="F265" s="221">
        <v>0.2303</v>
      </c>
      <c r="G265" s="204">
        <f>G264*F265</f>
        <v>7.6704383613059992</v>
      </c>
    </row>
    <row r="266" spans="1:7">
      <c r="A266" s="235" t="s">
        <v>5281</v>
      </c>
      <c r="B266" s="203"/>
      <c r="C266" s="241"/>
      <c r="D266" s="203"/>
      <c r="E266" s="202"/>
      <c r="F266" s="204"/>
      <c r="G266" s="222">
        <f>SUM(G264:G265)</f>
        <v>40.976727381305992</v>
      </c>
    </row>
    <row r="267" spans="1:7">
      <c r="A267" s="210"/>
      <c r="B267" s="203"/>
      <c r="C267" s="241"/>
      <c r="D267" s="203"/>
      <c r="E267" s="202"/>
      <c r="F267" s="204"/>
      <c r="G267" s="222"/>
    </row>
    <row r="268" spans="1:7" ht="36">
      <c r="A268" s="207" t="s">
        <v>1822</v>
      </c>
      <c r="B268" s="237" t="s">
        <v>1810</v>
      </c>
      <c r="C268" s="242" t="s">
        <v>4427</v>
      </c>
      <c r="D268" s="203"/>
      <c r="E268" s="202"/>
      <c r="F268" s="204"/>
      <c r="G268" s="222" t="s">
        <v>4281</v>
      </c>
    </row>
    <row r="269" spans="1:7">
      <c r="A269" s="210"/>
      <c r="B269" s="203"/>
      <c r="C269" s="241"/>
      <c r="D269" s="203"/>
      <c r="E269" s="202"/>
      <c r="F269" s="204"/>
      <c r="G269" s="204"/>
    </row>
    <row r="270" spans="1:7" ht="27">
      <c r="A270" s="210" t="s">
        <v>4274</v>
      </c>
      <c r="B270" s="203"/>
      <c r="C270" s="241"/>
      <c r="D270" s="208" t="s">
        <v>263</v>
      </c>
      <c r="E270" s="211" t="s">
        <v>262</v>
      </c>
      <c r="F270" s="223" t="s">
        <v>1915</v>
      </c>
      <c r="G270" s="223" t="s">
        <v>1916</v>
      </c>
    </row>
    <row r="271" spans="1:7">
      <c r="A271" s="210" t="s">
        <v>1917</v>
      </c>
      <c r="B271" s="203"/>
      <c r="C271" s="241"/>
      <c r="D271" s="203"/>
      <c r="E271" s="202"/>
      <c r="F271" s="204"/>
      <c r="G271" s="204"/>
    </row>
    <row r="272" spans="1:7">
      <c r="A272" s="212"/>
      <c r="B272" s="213"/>
      <c r="C272" s="241"/>
      <c r="D272" s="213"/>
      <c r="E272" s="214"/>
      <c r="F272" s="215"/>
      <c r="G272" s="216">
        <f>F272*E272</f>
        <v>0</v>
      </c>
    </row>
    <row r="273" spans="1:7">
      <c r="A273" s="212" t="s">
        <v>1904</v>
      </c>
      <c r="B273" s="213"/>
      <c r="C273" s="242"/>
      <c r="D273" s="213"/>
      <c r="E273" s="218"/>
      <c r="F273" s="219"/>
      <c r="G273" s="216">
        <f>SUM(G272)</f>
        <v>0</v>
      </c>
    </row>
    <row r="274" spans="1:7">
      <c r="A274" s="210" t="s">
        <v>1919</v>
      </c>
      <c r="B274" s="203"/>
      <c r="C274" s="241"/>
      <c r="D274" s="203"/>
      <c r="E274" s="202"/>
      <c r="F274" s="204"/>
      <c r="G274" s="204"/>
    </row>
    <row r="275" spans="1:7">
      <c r="A275" s="234"/>
      <c r="B275" s="239"/>
      <c r="C275" s="243"/>
      <c r="D275" s="225"/>
      <c r="E275" s="226"/>
      <c r="F275" s="227"/>
      <c r="G275" s="216">
        <f>F275*E275</f>
        <v>0</v>
      </c>
    </row>
    <row r="276" spans="1:7">
      <c r="A276" s="234"/>
      <c r="B276" s="239"/>
      <c r="C276" s="243"/>
      <c r="D276" s="225"/>
      <c r="E276" s="226"/>
      <c r="F276" s="227"/>
      <c r="G276" s="216">
        <f>F276*E276</f>
        <v>0</v>
      </c>
    </row>
    <row r="277" spans="1:7">
      <c r="A277" s="212" t="s">
        <v>1904</v>
      </c>
      <c r="B277" s="213"/>
      <c r="C277" s="242"/>
      <c r="D277" s="213"/>
      <c r="E277" s="218"/>
      <c r="F277" s="219"/>
      <c r="G277" s="204">
        <f>SUM(G275:G276)</f>
        <v>0</v>
      </c>
    </row>
    <row r="278" spans="1:7">
      <c r="A278" s="210" t="s">
        <v>1922</v>
      </c>
      <c r="B278" s="203"/>
      <c r="C278" s="241"/>
      <c r="D278" s="203"/>
      <c r="E278" s="202"/>
      <c r="F278" s="204"/>
      <c r="G278" s="204"/>
    </row>
    <row r="279" spans="1:7" ht="24.75">
      <c r="A279" s="234" t="s">
        <v>9</v>
      </c>
      <c r="B279" s="239" t="s">
        <v>1810</v>
      </c>
      <c r="C279" s="243" t="s">
        <v>4428</v>
      </c>
      <c r="D279" s="225" t="s">
        <v>4281</v>
      </c>
      <c r="E279" s="226">
        <v>1</v>
      </c>
      <c r="F279" s="227">
        <v>21.363996586198489</v>
      </c>
      <c r="G279" s="216">
        <f>F279*E279</f>
        <v>21.363996586198489</v>
      </c>
    </row>
    <row r="280" spans="1:7">
      <c r="A280" s="212"/>
      <c r="B280" s="213"/>
      <c r="C280" s="241"/>
      <c r="D280" s="213"/>
      <c r="E280" s="214"/>
      <c r="F280" s="215"/>
      <c r="G280" s="216">
        <f t="shared" ref="G280" si="12">F280*E280</f>
        <v>0</v>
      </c>
    </row>
    <row r="281" spans="1:7">
      <c r="A281" s="212" t="s">
        <v>1904</v>
      </c>
      <c r="B281" s="213"/>
      <c r="C281" s="242"/>
      <c r="D281" s="213"/>
      <c r="E281" s="218"/>
      <c r="F281" s="219"/>
      <c r="G281" s="216">
        <f>SUM(G279:G280)</f>
        <v>21.363996586198489</v>
      </c>
    </row>
    <row r="282" spans="1:7">
      <c r="A282" s="212" t="s">
        <v>4273</v>
      </c>
      <c r="B282" s="213"/>
      <c r="C282" s="242"/>
      <c r="D282" s="213"/>
      <c r="E282" s="218"/>
      <c r="F282" s="219"/>
      <c r="G282" s="216">
        <f>G273+G277+G281</f>
        <v>21.363996586198489</v>
      </c>
    </row>
    <row r="283" spans="1:7">
      <c r="A283" s="212" t="s">
        <v>4271</v>
      </c>
      <c r="B283" s="213"/>
      <c r="C283" s="242"/>
      <c r="D283" s="213"/>
      <c r="E283" s="218"/>
      <c r="F283" s="221">
        <v>0.2303</v>
      </c>
      <c r="G283" s="204">
        <f>G282*F283</f>
        <v>4.9201284138015122</v>
      </c>
    </row>
    <row r="284" spans="1:7">
      <c r="A284" s="235" t="s">
        <v>5281</v>
      </c>
      <c r="B284" s="203"/>
      <c r="C284" s="241"/>
      <c r="D284" s="203"/>
      <c r="E284" s="202"/>
      <c r="F284" s="204"/>
      <c r="G284" s="222">
        <f>SUM(G282:G283)</f>
        <v>26.284125000000003</v>
      </c>
    </row>
    <row r="285" spans="1:7">
      <c r="A285" s="210"/>
      <c r="B285" s="203"/>
      <c r="C285" s="241"/>
      <c r="D285" s="203"/>
      <c r="E285" s="202"/>
      <c r="F285" s="204"/>
      <c r="G285" s="222"/>
    </row>
    <row r="286" spans="1:7">
      <c r="A286" s="207" t="s">
        <v>1821</v>
      </c>
      <c r="B286" s="237" t="s">
        <v>1808</v>
      </c>
      <c r="C286" s="241" t="s">
        <v>1938</v>
      </c>
      <c r="D286" s="203"/>
      <c r="E286" s="202"/>
      <c r="F286" s="204"/>
      <c r="G286" s="222" t="s">
        <v>4281</v>
      </c>
    </row>
    <row r="287" spans="1:7">
      <c r="A287" s="210"/>
      <c r="B287" s="203"/>
      <c r="C287" s="241"/>
      <c r="D287" s="203"/>
      <c r="E287" s="202"/>
      <c r="F287" s="204"/>
      <c r="G287" s="204"/>
    </row>
    <row r="288" spans="1:7" ht="27">
      <c r="A288" s="210" t="s">
        <v>4274</v>
      </c>
      <c r="B288" s="203"/>
      <c r="C288" s="241"/>
      <c r="D288" s="208" t="s">
        <v>263</v>
      </c>
      <c r="E288" s="211" t="s">
        <v>262</v>
      </c>
      <c r="F288" s="223" t="s">
        <v>1915</v>
      </c>
      <c r="G288" s="223" t="s">
        <v>1916</v>
      </c>
    </row>
    <row r="289" spans="1:7">
      <c r="A289" s="210" t="s">
        <v>1917</v>
      </c>
      <c r="B289" s="203"/>
      <c r="C289" s="241"/>
      <c r="D289" s="203"/>
      <c r="E289" s="202"/>
      <c r="F289" s="204"/>
      <c r="G289" s="204"/>
    </row>
    <row r="290" spans="1:7">
      <c r="A290" s="212" t="s">
        <v>1903</v>
      </c>
      <c r="B290" s="203"/>
      <c r="C290" s="241" t="s">
        <v>1939</v>
      </c>
      <c r="D290" s="213" t="s">
        <v>30</v>
      </c>
      <c r="E290" s="214">
        <v>0.4</v>
      </c>
      <c r="F290" s="215">
        <v>5.866439999999999</v>
      </c>
      <c r="G290" s="216">
        <f>F290*E290</f>
        <v>2.3465759999999998</v>
      </c>
    </row>
    <row r="291" spans="1:7">
      <c r="A291" s="212" t="s">
        <v>1904</v>
      </c>
      <c r="B291" s="213"/>
      <c r="C291" s="242"/>
      <c r="D291" s="213"/>
      <c r="E291" s="218"/>
      <c r="F291" s="219"/>
      <c r="G291" s="216">
        <f>SUM(G290)</f>
        <v>2.3465759999999998</v>
      </c>
    </row>
    <row r="292" spans="1:7">
      <c r="A292" s="210" t="s">
        <v>1919</v>
      </c>
      <c r="B292" s="203"/>
      <c r="C292" s="241"/>
      <c r="D292" s="203"/>
      <c r="E292" s="202"/>
      <c r="F292" s="204"/>
      <c r="G292" s="204"/>
    </row>
    <row r="293" spans="1:7" ht="18">
      <c r="A293" s="212" t="s">
        <v>9</v>
      </c>
      <c r="B293" s="213" t="s">
        <v>4423</v>
      </c>
      <c r="C293" s="241" t="s">
        <v>1920</v>
      </c>
      <c r="D293" s="213" t="s">
        <v>2171</v>
      </c>
      <c r="E293" s="214">
        <v>0.19999800000000001</v>
      </c>
      <c r="F293" s="215">
        <v>13.040459999999999</v>
      </c>
      <c r="G293" s="216">
        <f>F293*E293</f>
        <v>2.60806591908</v>
      </c>
    </row>
    <row r="294" spans="1:7" ht="18">
      <c r="A294" s="212" t="s">
        <v>1906</v>
      </c>
      <c r="B294" s="213" t="s">
        <v>9</v>
      </c>
      <c r="C294" s="241" t="s">
        <v>1921</v>
      </c>
      <c r="D294" s="213" t="s">
        <v>2171</v>
      </c>
      <c r="E294" s="214">
        <v>0.1</v>
      </c>
      <c r="F294" s="215">
        <v>18.244274999999998</v>
      </c>
      <c r="G294" s="216">
        <f>F294*E294</f>
        <v>1.8244274999999999</v>
      </c>
    </row>
    <row r="295" spans="1:7">
      <c r="A295" s="212" t="s">
        <v>1904</v>
      </c>
      <c r="B295" s="213"/>
      <c r="C295" s="242"/>
      <c r="D295" s="213"/>
      <c r="E295" s="218"/>
      <c r="F295" s="219"/>
      <c r="G295" s="216">
        <f>SUM(G293:G294)</f>
        <v>4.4324934190800001</v>
      </c>
    </row>
    <row r="296" spans="1:7">
      <c r="A296" s="210" t="s">
        <v>1922</v>
      </c>
      <c r="B296" s="203"/>
      <c r="C296" s="241"/>
      <c r="D296" s="203"/>
      <c r="E296" s="202"/>
      <c r="F296" s="204"/>
      <c r="G296" s="204"/>
    </row>
    <row r="297" spans="1:7">
      <c r="A297" s="212" t="s">
        <v>1904</v>
      </c>
      <c r="B297" s="213"/>
      <c r="C297" s="242"/>
      <c r="D297" s="213"/>
      <c r="E297" s="218"/>
      <c r="F297" s="219"/>
      <c r="G297" s="204"/>
    </row>
    <row r="298" spans="1:7">
      <c r="A298" s="212" t="s">
        <v>4273</v>
      </c>
      <c r="B298" s="213"/>
      <c r="C298" s="242"/>
      <c r="D298" s="213"/>
      <c r="E298" s="218"/>
      <c r="F298" s="219"/>
      <c r="G298" s="204">
        <f>G291+G295+G297</f>
        <v>6.7790694190799998</v>
      </c>
    </row>
    <row r="299" spans="1:7">
      <c r="A299" s="212" t="s">
        <v>4271</v>
      </c>
      <c r="B299" s="213"/>
      <c r="C299" s="242"/>
      <c r="D299" s="213"/>
      <c r="E299" s="218"/>
      <c r="F299" s="221">
        <v>0.2303</v>
      </c>
      <c r="G299" s="204">
        <f>G298*F299</f>
        <v>1.561219687214124</v>
      </c>
    </row>
    <row r="300" spans="1:7">
      <c r="A300" s="235" t="s">
        <v>5281</v>
      </c>
      <c r="B300" s="203"/>
      <c r="C300" s="241"/>
      <c r="D300" s="203"/>
      <c r="E300" s="202"/>
      <c r="F300" s="204"/>
      <c r="G300" s="222">
        <f>SUM(G298:G299)</f>
        <v>8.340289106294124</v>
      </c>
    </row>
    <row r="301" spans="1:7">
      <c r="A301" s="210"/>
      <c r="B301" s="203"/>
      <c r="C301" s="241"/>
      <c r="D301" s="203"/>
      <c r="E301" s="202"/>
      <c r="F301" s="204"/>
      <c r="G301" s="222"/>
    </row>
    <row r="302" spans="1:7" ht="18">
      <c r="A302" s="207" t="s">
        <v>1820</v>
      </c>
      <c r="B302" s="237" t="s">
        <v>1806</v>
      </c>
      <c r="C302" s="245" t="s">
        <v>4432</v>
      </c>
      <c r="D302" s="203"/>
      <c r="E302" s="202"/>
      <c r="F302" s="204"/>
      <c r="G302" s="222" t="s">
        <v>4281</v>
      </c>
    </row>
    <row r="303" spans="1:7">
      <c r="A303" s="210"/>
      <c r="B303" s="203"/>
      <c r="C303" s="241"/>
      <c r="D303" s="203"/>
      <c r="E303" s="202"/>
      <c r="F303" s="204"/>
      <c r="G303" s="204"/>
    </row>
    <row r="304" spans="1:7" ht="27">
      <c r="A304" s="210" t="s">
        <v>4274</v>
      </c>
      <c r="B304" s="203"/>
      <c r="C304" s="241"/>
      <c r="D304" s="208" t="s">
        <v>263</v>
      </c>
      <c r="E304" s="211" t="s">
        <v>262</v>
      </c>
      <c r="F304" s="223" t="s">
        <v>1915</v>
      </c>
      <c r="G304" s="223" t="s">
        <v>1916</v>
      </c>
    </row>
    <row r="305" spans="1:7">
      <c r="A305" s="210" t="s">
        <v>1917</v>
      </c>
      <c r="B305" s="203"/>
      <c r="C305" s="241"/>
      <c r="D305" s="203"/>
      <c r="E305" s="202"/>
      <c r="F305" s="204"/>
      <c r="G305" s="204"/>
    </row>
    <row r="306" spans="1:7">
      <c r="A306" s="212"/>
      <c r="B306" s="203"/>
      <c r="C306" s="241"/>
      <c r="D306" s="213"/>
      <c r="E306" s="214"/>
      <c r="F306" s="215"/>
      <c r="G306" s="216">
        <f>F306*E306</f>
        <v>0</v>
      </c>
    </row>
    <row r="307" spans="1:7">
      <c r="A307" s="212" t="s">
        <v>1904</v>
      </c>
      <c r="B307" s="213"/>
      <c r="C307" s="242"/>
      <c r="D307" s="213"/>
      <c r="E307" s="218"/>
      <c r="F307" s="219"/>
      <c r="G307" s="216">
        <f>SUM(G306)</f>
        <v>0</v>
      </c>
    </row>
    <row r="308" spans="1:7">
      <c r="A308" s="210" t="s">
        <v>1919</v>
      </c>
      <c r="B308" s="203"/>
      <c r="C308" s="241"/>
      <c r="D308" s="203"/>
      <c r="E308" s="202"/>
      <c r="F308" s="204"/>
      <c r="G308" s="204"/>
    </row>
    <row r="309" spans="1:7">
      <c r="A309" s="212"/>
      <c r="B309" s="213"/>
      <c r="C309" s="241"/>
      <c r="D309" s="213"/>
      <c r="E309" s="214"/>
      <c r="F309" s="215"/>
      <c r="G309" s="216">
        <f>F309*E309</f>
        <v>0</v>
      </c>
    </row>
    <row r="310" spans="1:7">
      <c r="A310" s="212"/>
      <c r="B310" s="213"/>
      <c r="C310" s="241"/>
      <c r="D310" s="213"/>
      <c r="E310" s="214"/>
      <c r="F310" s="215"/>
      <c r="G310" s="216">
        <f>F310*E310</f>
        <v>0</v>
      </c>
    </row>
    <row r="311" spans="1:7">
      <c r="A311" s="212" t="s">
        <v>1904</v>
      </c>
      <c r="B311" s="213"/>
      <c r="C311" s="242"/>
      <c r="D311" s="213"/>
      <c r="E311" s="218"/>
      <c r="F311" s="219"/>
      <c r="G311" s="216">
        <f>SUM(G309:G310)</f>
        <v>0</v>
      </c>
    </row>
    <row r="312" spans="1:7">
      <c r="A312" s="210" t="s">
        <v>1922</v>
      </c>
      <c r="B312" s="203"/>
      <c r="C312" s="241"/>
      <c r="D312" s="203"/>
      <c r="E312" s="202"/>
      <c r="F312" s="204"/>
      <c r="G312" s="204"/>
    </row>
    <row r="313" spans="1:7" ht="27">
      <c r="A313" s="212" t="s">
        <v>9</v>
      </c>
      <c r="B313" s="203" t="s">
        <v>4433</v>
      </c>
      <c r="C313" s="241" t="s">
        <v>4434</v>
      </c>
      <c r="D313" s="213" t="s">
        <v>4281</v>
      </c>
      <c r="E313" s="214">
        <v>1</v>
      </c>
      <c r="F313" s="215">
        <v>51.122787125091442</v>
      </c>
      <c r="G313" s="216">
        <f>F313*E313</f>
        <v>51.122787125091442</v>
      </c>
    </row>
    <row r="314" spans="1:7">
      <c r="A314" s="212" t="s">
        <v>1904</v>
      </c>
      <c r="B314" s="213"/>
      <c r="C314" s="242"/>
      <c r="D314" s="213"/>
      <c r="E314" s="218"/>
      <c r="F314" s="219"/>
      <c r="G314" s="204">
        <f>SUM(G313)</f>
        <v>51.122787125091442</v>
      </c>
    </row>
    <row r="315" spans="1:7">
      <c r="A315" s="212" t="s">
        <v>4273</v>
      </c>
      <c r="B315" s="213"/>
      <c r="C315" s="242"/>
      <c r="D315" s="213"/>
      <c r="E315" s="218"/>
      <c r="F315" s="219"/>
      <c r="G315" s="204">
        <f>G307+G311+G314</f>
        <v>51.122787125091442</v>
      </c>
    </row>
    <row r="316" spans="1:7">
      <c r="A316" s="212" t="s">
        <v>4271</v>
      </c>
      <c r="B316" s="213"/>
      <c r="C316" s="242"/>
      <c r="D316" s="213"/>
      <c r="E316" s="218"/>
      <c r="F316" s="221">
        <v>0.2303</v>
      </c>
      <c r="G316" s="204">
        <f>G315*F316</f>
        <v>11.773577874908559</v>
      </c>
    </row>
    <row r="317" spans="1:7">
      <c r="A317" s="235" t="s">
        <v>5281</v>
      </c>
      <c r="B317" s="203"/>
      <c r="C317" s="241"/>
      <c r="D317" s="203"/>
      <c r="E317" s="202"/>
      <c r="F317" s="204"/>
      <c r="G317" s="222">
        <f>SUM(G315:G316)</f>
        <v>62.896365000000003</v>
      </c>
    </row>
    <row r="318" spans="1:7">
      <c r="A318" s="210"/>
      <c r="B318" s="203"/>
      <c r="C318" s="241"/>
      <c r="D318" s="203"/>
      <c r="E318" s="202"/>
      <c r="F318" s="204"/>
      <c r="G318" s="222"/>
    </row>
    <row r="319" spans="1:7" ht="18">
      <c r="A319" s="207" t="s">
        <v>1819</v>
      </c>
      <c r="B319" s="237" t="s">
        <v>1818</v>
      </c>
      <c r="C319" s="241" t="s">
        <v>1940</v>
      </c>
      <c r="D319" s="203"/>
      <c r="E319" s="202"/>
      <c r="F319" s="204"/>
      <c r="G319" s="222" t="s">
        <v>4281</v>
      </c>
    </row>
    <row r="320" spans="1:7">
      <c r="A320" s="210"/>
      <c r="B320" s="203"/>
      <c r="C320" s="241"/>
      <c r="D320" s="203"/>
      <c r="E320" s="202"/>
      <c r="F320" s="204"/>
      <c r="G320" s="204"/>
    </row>
    <row r="321" spans="1:7" ht="27">
      <c r="A321" s="210" t="s">
        <v>4274</v>
      </c>
      <c r="B321" s="203"/>
      <c r="C321" s="241"/>
      <c r="D321" s="208" t="s">
        <v>263</v>
      </c>
      <c r="E321" s="211" t="s">
        <v>262</v>
      </c>
      <c r="F321" s="223" t="s">
        <v>1915</v>
      </c>
      <c r="G321" s="223" t="s">
        <v>1916</v>
      </c>
    </row>
    <row r="322" spans="1:7">
      <c r="A322" s="210" t="s">
        <v>1917</v>
      </c>
      <c r="B322" s="203"/>
      <c r="C322" s="241"/>
      <c r="D322" s="203"/>
      <c r="E322" s="202"/>
      <c r="F322" s="204"/>
      <c r="G322" s="204"/>
    </row>
    <row r="323" spans="1:7" ht="36">
      <c r="A323" s="236">
        <v>4019</v>
      </c>
      <c r="B323" s="213" t="s">
        <v>277</v>
      </c>
      <c r="C323" s="241" t="s">
        <v>1941</v>
      </c>
      <c r="D323" s="213" t="s">
        <v>33</v>
      </c>
      <c r="E323" s="214">
        <v>1.05</v>
      </c>
      <c r="F323" s="215">
        <v>6.4495499999999995</v>
      </c>
      <c r="G323" s="216">
        <f>F323*E323</f>
        <v>6.7720275000000001</v>
      </c>
    </row>
    <row r="324" spans="1:7">
      <c r="A324" s="212" t="s">
        <v>1904</v>
      </c>
      <c r="B324" s="213"/>
      <c r="C324" s="242"/>
      <c r="D324" s="213"/>
      <c r="E324" s="218"/>
      <c r="F324" s="219"/>
      <c r="G324" s="216">
        <f>SUM(G323)</f>
        <v>6.7720275000000001</v>
      </c>
    </row>
    <row r="325" spans="1:7">
      <c r="A325" s="210" t="s">
        <v>1919</v>
      </c>
      <c r="B325" s="203"/>
      <c r="C325" s="241"/>
      <c r="D325" s="203"/>
      <c r="E325" s="202"/>
      <c r="F325" s="204"/>
      <c r="G325" s="204"/>
    </row>
    <row r="326" spans="1:7">
      <c r="A326" s="212" t="s">
        <v>1904</v>
      </c>
      <c r="B326" s="213"/>
      <c r="C326" s="242"/>
      <c r="D326" s="213"/>
      <c r="E326" s="218"/>
      <c r="F326" s="219"/>
      <c r="G326" s="204"/>
    </row>
    <row r="327" spans="1:7">
      <c r="A327" s="210" t="s">
        <v>1922</v>
      </c>
      <c r="B327" s="203"/>
      <c r="C327" s="241"/>
      <c r="D327" s="203"/>
      <c r="E327" s="202"/>
      <c r="F327" s="204"/>
      <c r="G327" s="204"/>
    </row>
    <row r="328" spans="1:7" ht="18">
      <c r="A328" s="212" t="s">
        <v>9</v>
      </c>
      <c r="B328" s="213" t="s">
        <v>4423</v>
      </c>
      <c r="C328" s="241" t="s">
        <v>1920</v>
      </c>
      <c r="D328" s="213" t="s">
        <v>2171</v>
      </c>
      <c r="E328" s="214">
        <v>0.14977399999999999</v>
      </c>
      <c r="F328" s="215">
        <v>13.040459999999999</v>
      </c>
      <c r="G328" s="216">
        <f>F328*E328</f>
        <v>1.9531218560399999</v>
      </c>
    </row>
    <row r="329" spans="1:7">
      <c r="A329" s="212" t="s">
        <v>1904</v>
      </c>
      <c r="B329" s="213"/>
      <c r="C329" s="242"/>
      <c r="D329" s="213"/>
      <c r="E329" s="218"/>
      <c r="F329" s="219"/>
      <c r="G329" s="216">
        <f>SUM(G328)</f>
        <v>1.9531218560399999</v>
      </c>
    </row>
    <row r="330" spans="1:7">
      <c r="A330" s="212" t="s">
        <v>4273</v>
      </c>
      <c r="B330" s="213"/>
      <c r="C330" s="242"/>
      <c r="D330" s="213"/>
      <c r="E330" s="218"/>
      <c r="F330" s="219"/>
      <c r="G330" s="216">
        <f>G324+G326+G329</f>
        <v>8.7251493560399993</v>
      </c>
    </row>
    <row r="331" spans="1:7">
      <c r="A331" s="212" t="s">
        <v>4271</v>
      </c>
      <c r="B331" s="213"/>
      <c r="C331" s="242"/>
      <c r="D331" s="213"/>
      <c r="E331" s="218"/>
      <c r="F331" s="221">
        <v>0.2303</v>
      </c>
      <c r="G331" s="204">
        <f>G330*F331</f>
        <v>2.0094018966960121</v>
      </c>
    </row>
    <row r="332" spans="1:7">
      <c r="A332" s="235" t="s">
        <v>5281</v>
      </c>
      <c r="B332" s="203"/>
      <c r="C332" s="241"/>
      <c r="D332" s="203"/>
      <c r="E332" s="202"/>
      <c r="F332" s="204"/>
      <c r="G332" s="222">
        <f>SUM(G330:G331)</f>
        <v>10.734551252736011</v>
      </c>
    </row>
    <row r="333" spans="1:7">
      <c r="A333" s="210"/>
      <c r="B333" s="203"/>
      <c r="C333" s="241"/>
      <c r="D333" s="203"/>
      <c r="E333" s="202"/>
      <c r="F333" s="204"/>
      <c r="G333" s="222"/>
    </row>
    <row r="334" spans="1:7" ht="54">
      <c r="A334" s="207" t="s">
        <v>1817</v>
      </c>
      <c r="B334" s="237" t="s">
        <v>1804</v>
      </c>
      <c r="C334" s="241" t="s">
        <v>1926</v>
      </c>
      <c r="D334" s="203"/>
      <c r="E334" s="202"/>
      <c r="F334" s="204"/>
      <c r="G334" s="222" t="s">
        <v>4281</v>
      </c>
    </row>
    <row r="335" spans="1:7">
      <c r="A335" s="210"/>
      <c r="B335" s="203"/>
      <c r="C335" s="241"/>
      <c r="D335" s="203"/>
      <c r="E335" s="202"/>
      <c r="F335" s="204"/>
      <c r="G335" s="204"/>
    </row>
    <row r="336" spans="1:7" ht="27">
      <c r="A336" s="210" t="s">
        <v>4274</v>
      </c>
      <c r="B336" s="203"/>
      <c r="C336" s="241"/>
      <c r="D336" s="208" t="s">
        <v>263</v>
      </c>
      <c r="E336" s="211" t="s">
        <v>262</v>
      </c>
      <c r="F336" s="223" t="s">
        <v>1915</v>
      </c>
      <c r="G336" s="223" t="s">
        <v>1916</v>
      </c>
    </row>
    <row r="337" spans="1:7">
      <c r="A337" s="210" t="s">
        <v>1917</v>
      </c>
      <c r="B337" s="203"/>
      <c r="C337" s="241"/>
      <c r="D337" s="203"/>
      <c r="E337" s="202"/>
      <c r="F337" s="204"/>
      <c r="G337" s="204"/>
    </row>
    <row r="338" spans="1:7" ht="45">
      <c r="A338" s="212" t="s">
        <v>1908</v>
      </c>
      <c r="B338" s="213" t="s">
        <v>168</v>
      </c>
      <c r="C338" s="241" t="s">
        <v>1927</v>
      </c>
      <c r="D338" s="213" t="s">
        <v>30</v>
      </c>
      <c r="E338" s="214">
        <v>1.5542</v>
      </c>
      <c r="F338" s="215">
        <v>6.6350849999999992</v>
      </c>
      <c r="G338" s="216">
        <f>F338*E338</f>
        <v>10.312249107</v>
      </c>
    </row>
    <row r="339" spans="1:7">
      <c r="A339" s="212" t="s">
        <v>1904</v>
      </c>
      <c r="B339" s="213"/>
      <c r="C339" s="242"/>
      <c r="D339" s="213"/>
      <c r="E339" s="218"/>
      <c r="F339" s="219"/>
      <c r="G339" s="216">
        <f>SUM(G338)</f>
        <v>10.312249107</v>
      </c>
    </row>
    <row r="340" spans="1:7">
      <c r="A340" s="210" t="s">
        <v>1919</v>
      </c>
      <c r="B340" s="203"/>
      <c r="C340" s="241"/>
      <c r="D340" s="203"/>
      <c r="E340" s="202"/>
      <c r="F340" s="204"/>
      <c r="G340" s="204"/>
    </row>
    <row r="341" spans="1:7">
      <c r="A341" s="212" t="s">
        <v>1904</v>
      </c>
      <c r="B341" s="213"/>
      <c r="C341" s="242"/>
      <c r="D341" s="213"/>
      <c r="E341" s="218"/>
      <c r="F341" s="219"/>
      <c r="G341" s="204"/>
    </row>
    <row r="342" spans="1:7">
      <c r="A342" s="210" t="s">
        <v>1922</v>
      </c>
      <c r="B342" s="203"/>
      <c r="C342" s="241"/>
      <c r="D342" s="203"/>
      <c r="E342" s="202"/>
      <c r="F342" s="204"/>
      <c r="G342" s="204"/>
    </row>
    <row r="343" spans="1:7" ht="18">
      <c r="A343" s="212" t="s">
        <v>1909</v>
      </c>
      <c r="B343" s="213" t="s">
        <v>9</v>
      </c>
      <c r="C343" s="241" t="s">
        <v>1928</v>
      </c>
      <c r="D343" s="213" t="s">
        <v>18</v>
      </c>
      <c r="E343" s="214">
        <v>3.3000000000000002E-2</v>
      </c>
      <c r="F343" s="215">
        <v>295.73395499999998</v>
      </c>
      <c r="G343" s="216">
        <f t="shared" ref="G343:G345" si="13">F343*E343</f>
        <v>9.7592205149999991</v>
      </c>
    </row>
    <row r="344" spans="1:7" ht="18">
      <c r="A344" s="212" t="s">
        <v>1910</v>
      </c>
      <c r="B344" s="213" t="s">
        <v>9</v>
      </c>
      <c r="C344" s="241" t="s">
        <v>1929</v>
      </c>
      <c r="D344" s="213" t="s">
        <v>2171</v>
      </c>
      <c r="E344" s="214">
        <v>0.4</v>
      </c>
      <c r="F344" s="215">
        <v>18.261945000000001</v>
      </c>
      <c r="G344" s="216">
        <f t="shared" si="13"/>
        <v>7.3047780000000007</v>
      </c>
    </row>
    <row r="345" spans="1:7" ht="18">
      <c r="A345" s="212" t="s">
        <v>1911</v>
      </c>
      <c r="B345" s="213" t="s">
        <v>9</v>
      </c>
      <c r="C345" s="241" t="s">
        <v>1930</v>
      </c>
      <c r="D345" s="213" t="s">
        <v>2171</v>
      </c>
      <c r="E345" s="214">
        <v>0.3</v>
      </c>
      <c r="F345" s="215">
        <v>13.040459999999999</v>
      </c>
      <c r="G345" s="216">
        <f t="shared" si="13"/>
        <v>3.9121379999999997</v>
      </c>
    </row>
    <row r="346" spans="1:7">
      <c r="A346" s="212" t="s">
        <v>1904</v>
      </c>
      <c r="B346" s="213"/>
      <c r="C346" s="242"/>
      <c r="D346" s="213"/>
      <c r="E346" s="218"/>
      <c r="F346" s="219"/>
      <c r="G346" s="216">
        <f>SUM(G343:G345)</f>
        <v>20.976136515</v>
      </c>
    </row>
    <row r="347" spans="1:7">
      <c r="A347" s="212" t="s">
        <v>4273</v>
      </c>
      <c r="B347" s="213"/>
      <c r="C347" s="242"/>
      <c r="D347" s="213"/>
      <c r="E347" s="218"/>
      <c r="F347" s="219"/>
      <c r="G347" s="216">
        <f>G339+G341+G346</f>
        <v>31.288385622</v>
      </c>
    </row>
    <row r="348" spans="1:7">
      <c r="A348" s="212" t="s">
        <v>4271</v>
      </c>
      <c r="B348" s="213"/>
      <c r="C348" s="242"/>
      <c r="D348" s="213"/>
      <c r="E348" s="218"/>
      <c r="F348" s="221">
        <v>0.2303</v>
      </c>
      <c r="G348" s="204">
        <f>G347*F348</f>
        <v>7.2057152087466001</v>
      </c>
    </row>
    <row r="349" spans="1:7">
      <c r="A349" s="235" t="s">
        <v>5281</v>
      </c>
      <c r="B349" s="203"/>
      <c r="C349" s="241"/>
      <c r="D349" s="203"/>
      <c r="E349" s="202"/>
      <c r="F349" s="204"/>
      <c r="G349" s="222">
        <f>SUM(G347:G348)</f>
        <v>38.494100830746603</v>
      </c>
    </row>
    <row r="350" spans="1:7">
      <c r="A350" s="210"/>
      <c r="B350" s="203"/>
      <c r="C350" s="241"/>
      <c r="D350" s="203"/>
      <c r="E350" s="202"/>
      <c r="F350" s="204"/>
      <c r="G350" s="222"/>
    </row>
    <row r="351" spans="1:7" ht="45">
      <c r="A351" s="207" t="s">
        <v>1815</v>
      </c>
      <c r="B351" s="237" t="s">
        <v>1814</v>
      </c>
      <c r="C351" s="241" t="s">
        <v>1942</v>
      </c>
      <c r="D351" s="203"/>
      <c r="E351" s="202"/>
      <c r="F351" s="204"/>
      <c r="G351" s="222" t="s">
        <v>0</v>
      </c>
    </row>
    <row r="352" spans="1:7">
      <c r="A352" s="210"/>
      <c r="B352" s="203"/>
      <c r="C352" s="241"/>
      <c r="D352" s="203"/>
      <c r="E352" s="202"/>
      <c r="F352" s="204"/>
      <c r="G352" s="204"/>
    </row>
    <row r="353" spans="1:7" ht="27">
      <c r="A353" s="210" t="s">
        <v>4274</v>
      </c>
      <c r="B353" s="203"/>
      <c r="C353" s="241"/>
      <c r="D353" s="208" t="s">
        <v>263</v>
      </c>
      <c r="E353" s="211" t="s">
        <v>262</v>
      </c>
      <c r="F353" s="223" t="s">
        <v>1915</v>
      </c>
      <c r="G353" s="223" t="s">
        <v>1916</v>
      </c>
    </row>
    <row r="354" spans="1:7">
      <c r="A354" s="210" t="s">
        <v>1917</v>
      </c>
      <c r="B354" s="203"/>
      <c r="C354" s="241"/>
      <c r="D354" s="203"/>
      <c r="E354" s="202"/>
      <c r="F354" s="204"/>
      <c r="G354" s="204"/>
    </row>
    <row r="355" spans="1:7">
      <c r="A355" s="236">
        <v>134</v>
      </c>
      <c r="B355" s="213" t="s">
        <v>277</v>
      </c>
      <c r="C355" s="241" t="s">
        <v>1932</v>
      </c>
      <c r="D355" s="213" t="s">
        <v>30</v>
      </c>
      <c r="E355" s="214">
        <v>2.827</v>
      </c>
      <c r="F355" s="215">
        <v>1.2192299999999998</v>
      </c>
      <c r="G355" s="216">
        <f t="shared" ref="G355:G357" si="14">F355*E355</f>
        <v>3.4467632099999994</v>
      </c>
    </row>
    <row r="356" spans="1:7">
      <c r="A356" s="212" t="s">
        <v>1903</v>
      </c>
      <c r="B356" s="203"/>
      <c r="C356" s="241" t="s">
        <v>1943</v>
      </c>
      <c r="D356" s="213" t="s">
        <v>0</v>
      </c>
      <c r="E356" s="214">
        <v>1</v>
      </c>
      <c r="F356" s="215">
        <v>14.498234999999999</v>
      </c>
      <c r="G356" s="216">
        <f t="shared" si="14"/>
        <v>14.498234999999999</v>
      </c>
    </row>
    <row r="357" spans="1:7">
      <c r="A357" s="212" t="s">
        <v>1903</v>
      </c>
      <c r="B357" s="203"/>
      <c r="C357" s="241" t="s">
        <v>1933</v>
      </c>
      <c r="D357" s="213" t="s">
        <v>165</v>
      </c>
      <c r="E357" s="214">
        <v>0.31900000000000001</v>
      </c>
      <c r="F357" s="215">
        <v>0.33572999999999997</v>
      </c>
      <c r="G357" s="216">
        <f t="shared" si="14"/>
        <v>0.10709787</v>
      </c>
    </row>
    <row r="358" spans="1:7">
      <c r="A358" s="212" t="s">
        <v>1904</v>
      </c>
      <c r="B358" s="213"/>
      <c r="C358" s="242"/>
      <c r="D358" s="213"/>
      <c r="E358" s="218"/>
      <c r="F358" s="219"/>
      <c r="G358" s="216">
        <f>SUM(G355:G357)</f>
        <v>18.052096079999998</v>
      </c>
    </row>
    <row r="359" spans="1:7">
      <c r="A359" s="210" t="s">
        <v>1919</v>
      </c>
      <c r="B359" s="203"/>
      <c r="C359" s="241"/>
      <c r="D359" s="203"/>
      <c r="E359" s="202"/>
      <c r="F359" s="204"/>
      <c r="G359" s="204"/>
    </row>
    <row r="360" spans="1:7">
      <c r="A360" s="212" t="s">
        <v>1904</v>
      </c>
      <c r="B360" s="213"/>
      <c r="C360" s="242"/>
      <c r="D360" s="213"/>
      <c r="E360" s="218"/>
      <c r="F360" s="219"/>
      <c r="G360" s="204"/>
    </row>
    <row r="361" spans="1:7">
      <c r="A361" s="210" t="s">
        <v>1922</v>
      </c>
      <c r="B361" s="203"/>
      <c r="C361" s="241"/>
      <c r="D361" s="203"/>
      <c r="E361" s="202"/>
      <c r="F361" s="204"/>
      <c r="G361" s="204"/>
    </row>
    <row r="362" spans="1:7" ht="18">
      <c r="A362" s="212" t="s">
        <v>1912</v>
      </c>
      <c r="B362" s="213" t="s">
        <v>2</v>
      </c>
      <c r="C362" s="241" t="s">
        <v>1934</v>
      </c>
      <c r="D362" s="213" t="s">
        <v>33</v>
      </c>
      <c r="E362" s="214">
        <v>7.0610000000000006E-2</v>
      </c>
      <c r="F362" s="215">
        <v>140.81223</v>
      </c>
      <c r="G362" s="216">
        <f t="shared" ref="G362:G364" si="15">F362*E362</f>
        <v>9.9427515603000014</v>
      </c>
    </row>
    <row r="363" spans="1:7" ht="18">
      <c r="A363" s="212" t="s">
        <v>9</v>
      </c>
      <c r="B363" s="213" t="s">
        <v>4423</v>
      </c>
      <c r="C363" s="241" t="s">
        <v>1920</v>
      </c>
      <c r="D363" s="213" t="s">
        <v>2171</v>
      </c>
      <c r="E363" s="214">
        <v>0.40006000000000003</v>
      </c>
      <c r="F363" s="215">
        <v>13.040459999999999</v>
      </c>
      <c r="G363" s="216">
        <f t="shared" si="15"/>
        <v>5.2169664276000001</v>
      </c>
    </row>
    <row r="364" spans="1:7" ht="18">
      <c r="A364" s="212" t="s">
        <v>1906</v>
      </c>
      <c r="B364" s="213" t="s">
        <v>9</v>
      </c>
      <c r="C364" s="241" t="s">
        <v>1921</v>
      </c>
      <c r="D364" s="213" t="s">
        <v>2171</v>
      </c>
      <c r="E364" s="214">
        <v>0.4</v>
      </c>
      <c r="F364" s="215">
        <v>18.244274999999998</v>
      </c>
      <c r="G364" s="216">
        <f t="shared" si="15"/>
        <v>7.2977099999999995</v>
      </c>
    </row>
    <row r="365" spans="1:7">
      <c r="A365" s="212" t="s">
        <v>1904</v>
      </c>
      <c r="B365" s="213"/>
      <c r="C365" s="242"/>
      <c r="D365" s="213"/>
      <c r="E365" s="218"/>
      <c r="F365" s="219"/>
      <c r="G365" s="215">
        <f>SUM(G362:G364)</f>
        <v>22.457427987900001</v>
      </c>
    </row>
    <row r="366" spans="1:7">
      <c r="A366" s="212" t="s">
        <v>4273</v>
      </c>
      <c r="B366" s="213"/>
      <c r="C366" s="242"/>
      <c r="D366" s="213"/>
      <c r="E366" s="218"/>
      <c r="F366" s="219"/>
      <c r="G366" s="215">
        <f>G358+G360+G365</f>
        <v>40.509524067900003</v>
      </c>
    </row>
    <row r="367" spans="1:7">
      <c r="A367" s="212" t="s">
        <v>4271</v>
      </c>
      <c r="B367" s="213"/>
      <c r="C367" s="242"/>
      <c r="D367" s="213"/>
      <c r="E367" s="218"/>
      <c r="F367" s="221">
        <v>0.2303</v>
      </c>
      <c r="G367" s="204">
        <f>G366*F367</f>
        <v>9.3293433928373712</v>
      </c>
    </row>
    <row r="368" spans="1:7">
      <c r="A368" s="235" t="s">
        <v>5281</v>
      </c>
      <c r="B368" s="203"/>
      <c r="C368" s="241"/>
      <c r="D368" s="203"/>
      <c r="E368" s="202"/>
      <c r="F368" s="204"/>
      <c r="G368" s="232">
        <f>SUM(G366:G367)</f>
        <v>49.838867460737376</v>
      </c>
    </row>
    <row r="369" spans="1:7">
      <c r="A369" s="210"/>
      <c r="B369" s="203"/>
      <c r="C369" s="241"/>
      <c r="D369" s="203"/>
      <c r="E369" s="202"/>
      <c r="F369" s="204"/>
      <c r="G369" s="232"/>
    </row>
    <row r="370" spans="1:7" ht="18">
      <c r="A370" s="207" t="s">
        <v>1812</v>
      </c>
      <c r="B370" s="237" t="s">
        <v>553</v>
      </c>
      <c r="C370" s="242" t="s">
        <v>4426</v>
      </c>
      <c r="D370" s="203"/>
      <c r="E370" s="202"/>
      <c r="F370" s="204"/>
      <c r="G370" s="222" t="s">
        <v>4281</v>
      </c>
    </row>
    <row r="371" spans="1:7">
      <c r="A371" s="210"/>
      <c r="B371" s="203"/>
      <c r="C371" s="241"/>
      <c r="D371" s="203"/>
      <c r="E371" s="202"/>
      <c r="F371" s="204"/>
      <c r="G371" s="204"/>
    </row>
    <row r="372" spans="1:7" ht="27">
      <c r="A372" s="210" t="s">
        <v>4274</v>
      </c>
      <c r="B372" s="203"/>
      <c r="C372" s="241"/>
      <c r="D372" s="208" t="s">
        <v>263</v>
      </c>
      <c r="E372" s="211" t="s">
        <v>262</v>
      </c>
      <c r="F372" s="223" t="s">
        <v>1915</v>
      </c>
      <c r="G372" s="223" t="s">
        <v>1916</v>
      </c>
    </row>
    <row r="373" spans="1:7">
      <c r="A373" s="210" t="s">
        <v>1917</v>
      </c>
      <c r="B373" s="203"/>
      <c r="C373" s="241"/>
      <c r="D373" s="203"/>
      <c r="E373" s="202"/>
      <c r="F373" s="204"/>
      <c r="G373" s="204"/>
    </row>
    <row r="374" spans="1:7">
      <c r="A374" s="212"/>
      <c r="B374" s="213"/>
      <c r="C374" s="241"/>
      <c r="D374" s="213"/>
      <c r="E374" s="214"/>
      <c r="F374" s="215"/>
      <c r="G374" s="216">
        <f>F374*E374</f>
        <v>0</v>
      </c>
    </row>
    <row r="375" spans="1:7">
      <c r="A375" s="212" t="s">
        <v>1904</v>
      </c>
      <c r="B375" s="213"/>
      <c r="C375" s="242"/>
      <c r="D375" s="213"/>
      <c r="E375" s="218"/>
      <c r="F375" s="219"/>
      <c r="G375" s="216">
        <f>SUM(G374)</f>
        <v>0</v>
      </c>
    </row>
    <row r="376" spans="1:7">
      <c r="A376" s="210" t="s">
        <v>1919</v>
      </c>
      <c r="B376" s="203"/>
      <c r="C376" s="241"/>
      <c r="D376" s="203"/>
      <c r="E376" s="202"/>
      <c r="F376" s="204"/>
      <c r="G376" s="204"/>
    </row>
    <row r="377" spans="1:7" ht="24.75">
      <c r="A377" s="234" t="s">
        <v>9</v>
      </c>
      <c r="B377" s="239" t="s">
        <v>1910</v>
      </c>
      <c r="C377" s="243" t="s">
        <v>3192</v>
      </c>
      <c r="D377" s="225" t="s">
        <v>2171</v>
      </c>
      <c r="E377" s="226">
        <v>0.12</v>
      </c>
      <c r="F377" s="227">
        <v>18.261945000000001</v>
      </c>
      <c r="G377" s="216">
        <f>F377*E377</f>
        <v>2.1914334000000002</v>
      </c>
    </row>
    <row r="378" spans="1:7" ht="16.5">
      <c r="A378" s="234" t="s">
        <v>9</v>
      </c>
      <c r="B378" s="239" t="s">
        <v>1911</v>
      </c>
      <c r="C378" s="243" t="s">
        <v>3089</v>
      </c>
      <c r="D378" s="225" t="s">
        <v>2171</v>
      </c>
      <c r="E378" s="226">
        <v>0.12</v>
      </c>
      <c r="F378" s="227">
        <v>13.040459999999999</v>
      </c>
      <c r="G378" s="216">
        <f>F378*E378</f>
        <v>1.5648551999999998</v>
      </c>
    </row>
    <row r="379" spans="1:7">
      <c r="A379" s="212" t="s">
        <v>1904</v>
      </c>
      <c r="B379" s="213"/>
      <c r="C379" s="242"/>
      <c r="D379" s="213"/>
      <c r="E379" s="218"/>
      <c r="F379" s="219"/>
      <c r="G379" s="204">
        <f>SUM(G377:G378)</f>
        <v>3.7562886</v>
      </c>
    </row>
    <row r="380" spans="1:7">
      <c r="A380" s="210" t="s">
        <v>1922</v>
      </c>
      <c r="B380" s="203"/>
      <c r="C380" s="241"/>
      <c r="D380" s="203"/>
      <c r="E380" s="202"/>
      <c r="F380" s="204"/>
      <c r="G380" s="204"/>
    </row>
    <row r="381" spans="1:7" ht="16.5">
      <c r="A381" s="234" t="s">
        <v>9</v>
      </c>
      <c r="B381" s="239" t="s">
        <v>1909</v>
      </c>
      <c r="C381" s="243" t="s">
        <v>3340</v>
      </c>
      <c r="D381" s="225" t="s">
        <v>18</v>
      </c>
      <c r="E381" s="226">
        <v>5.4860000000000004E-3</v>
      </c>
      <c r="F381" s="227">
        <v>295.73395499999998</v>
      </c>
      <c r="G381" s="216">
        <f>F381*E381</f>
        <v>1.6223964771300001</v>
      </c>
    </row>
    <row r="382" spans="1:7">
      <c r="A382" s="212"/>
      <c r="B382" s="213"/>
      <c r="C382" s="241"/>
      <c r="D382" s="213"/>
      <c r="E382" s="214"/>
      <c r="F382" s="215"/>
      <c r="G382" s="216">
        <f t="shared" ref="G382" si="16">F382*E382</f>
        <v>0</v>
      </c>
    </row>
    <row r="383" spans="1:7">
      <c r="A383" s="212" t="s">
        <v>1904</v>
      </c>
      <c r="B383" s="213"/>
      <c r="C383" s="242"/>
      <c r="D383" s="213"/>
      <c r="E383" s="218"/>
      <c r="F383" s="219"/>
      <c r="G383" s="216">
        <f>SUM(G381:G382)</f>
        <v>1.6223964771300001</v>
      </c>
    </row>
    <row r="384" spans="1:7">
      <c r="A384" s="212" t="s">
        <v>4273</v>
      </c>
      <c r="B384" s="213"/>
      <c r="C384" s="242"/>
      <c r="D384" s="213"/>
      <c r="E384" s="218"/>
      <c r="F384" s="219"/>
      <c r="G384" s="216">
        <f>G375+G379+G383</f>
        <v>5.3786850771300001</v>
      </c>
    </row>
    <row r="385" spans="1:7">
      <c r="A385" s="212" t="s">
        <v>4271</v>
      </c>
      <c r="B385" s="213"/>
      <c r="C385" s="242"/>
      <c r="D385" s="213"/>
      <c r="E385" s="218"/>
      <c r="F385" s="221">
        <v>0.2303</v>
      </c>
      <c r="G385" s="204">
        <f>G384*F385</f>
        <v>1.2387111732630391</v>
      </c>
    </row>
    <row r="386" spans="1:7">
      <c r="A386" s="235" t="s">
        <v>5281</v>
      </c>
      <c r="B386" s="203"/>
      <c r="C386" s="241"/>
      <c r="D386" s="203"/>
      <c r="E386" s="202"/>
      <c r="F386" s="204"/>
      <c r="G386" s="222">
        <f>SUM(G384:G385)</f>
        <v>6.617396250393039</v>
      </c>
    </row>
    <row r="387" spans="1:7">
      <c r="A387" s="210"/>
      <c r="B387" s="203"/>
      <c r="C387" s="241"/>
      <c r="D387" s="203"/>
      <c r="E387" s="202"/>
      <c r="F387" s="204"/>
      <c r="G387" s="222"/>
    </row>
    <row r="388" spans="1:7" ht="36">
      <c r="A388" s="207" t="s">
        <v>1811</v>
      </c>
      <c r="B388" s="237" t="s">
        <v>1810</v>
      </c>
      <c r="C388" s="242" t="s">
        <v>4427</v>
      </c>
      <c r="D388" s="203"/>
      <c r="E388" s="202"/>
      <c r="F388" s="204"/>
      <c r="G388" s="222" t="s">
        <v>4281</v>
      </c>
    </row>
    <row r="389" spans="1:7">
      <c r="A389" s="210"/>
      <c r="B389" s="203"/>
      <c r="C389" s="241"/>
      <c r="D389" s="203"/>
      <c r="E389" s="202"/>
      <c r="F389" s="204"/>
      <c r="G389" s="204"/>
    </row>
    <row r="390" spans="1:7" ht="27">
      <c r="A390" s="210" t="s">
        <v>4274</v>
      </c>
      <c r="B390" s="203"/>
      <c r="C390" s="241"/>
      <c r="D390" s="208" t="s">
        <v>263</v>
      </c>
      <c r="E390" s="211" t="s">
        <v>262</v>
      </c>
      <c r="F390" s="223" t="s">
        <v>1915</v>
      </c>
      <c r="G390" s="223" t="s">
        <v>1916</v>
      </c>
    </row>
    <row r="391" spans="1:7">
      <c r="A391" s="210" t="s">
        <v>1917</v>
      </c>
      <c r="B391" s="203"/>
      <c r="C391" s="241"/>
      <c r="D391" s="203"/>
      <c r="E391" s="202"/>
      <c r="F391" s="204"/>
      <c r="G391" s="204"/>
    </row>
    <row r="392" spans="1:7">
      <c r="A392" s="212"/>
      <c r="B392" s="213"/>
      <c r="C392" s="241"/>
      <c r="D392" s="213"/>
      <c r="E392" s="214"/>
      <c r="F392" s="215"/>
      <c r="G392" s="216">
        <f>F392*E392</f>
        <v>0</v>
      </c>
    </row>
    <row r="393" spans="1:7">
      <c r="A393" s="212" t="s">
        <v>1904</v>
      </c>
      <c r="B393" s="213"/>
      <c r="C393" s="242"/>
      <c r="D393" s="213"/>
      <c r="E393" s="218"/>
      <c r="F393" s="219"/>
      <c r="G393" s="216">
        <f>SUM(G392)</f>
        <v>0</v>
      </c>
    </row>
    <row r="394" spans="1:7">
      <c r="A394" s="210" t="s">
        <v>1919</v>
      </c>
      <c r="B394" s="203"/>
      <c r="C394" s="241"/>
      <c r="D394" s="203"/>
      <c r="E394" s="202"/>
      <c r="F394" s="204"/>
      <c r="G394" s="204"/>
    </row>
    <row r="395" spans="1:7">
      <c r="A395" s="234"/>
      <c r="B395" s="239"/>
      <c r="C395" s="243"/>
      <c r="D395" s="225"/>
      <c r="E395" s="226"/>
      <c r="F395" s="227"/>
      <c r="G395" s="216">
        <f>F395*E395</f>
        <v>0</v>
      </c>
    </row>
    <row r="396" spans="1:7">
      <c r="A396" s="234"/>
      <c r="B396" s="239"/>
      <c r="C396" s="243"/>
      <c r="D396" s="225"/>
      <c r="E396" s="226"/>
      <c r="F396" s="227"/>
      <c r="G396" s="216">
        <f>F396*E396</f>
        <v>0</v>
      </c>
    </row>
    <row r="397" spans="1:7">
      <c r="A397" s="212" t="s">
        <v>1904</v>
      </c>
      <c r="B397" s="213"/>
      <c r="C397" s="242"/>
      <c r="D397" s="213"/>
      <c r="E397" s="218"/>
      <c r="F397" s="219"/>
      <c r="G397" s="204">
        <f>SUM(G395:G396)</f>
        <v>0</v>
      </c>
    </row>
    <row r="398" spans="1:7">
      <c r="A398" s="210" t="s">
        <v>1922</v>
      </c>
      <c r="B398" s="203"/>
      <c r="C398" s="241"/>
      <c r="D398" s="203"/>
      <c r="E398" s="202"/>
      <c r="F398" s="204"/>
      <c r="G398" s="204"/>
    </row>
    <row r="399" spans="1:7" ht="24.75">
      <c r="A399" s="234" t="s">
        <v>9</v>
      </c>
      <c r="B399" s="239" t="s">
        <v>1810</v>
      </c>
      <c r="C399" s="243" t="s">
        <v>4428</v>
      </c>
      <c r="D399" s="225" t="s">
        <v>4281</v>
      </c>
      <c r="E399" s="226">
        <v>1</v>
      </c>
      <c r="F399" s="227">
        <v>21.363996586198489</v>
      </c>
      <c r="G399" s="216">
        <f>F399*E399</f>
        <v>21.363996586198489</v>
      </c>
    </row>
    <row r="400" spans="1:7">
      <c r="A400" s="212"/>
      <c r="B400" s="213"/>
      <c r="C400" s="241"/>
      <c r="D400" s="213"/>
      <c r="E400" s="214"/>
      <c r="F400" s="215"/>
      <c r="G400" s="216">
        <f t="shared" ref="G400" si="17">F400*E400</f>
        <v>0</v>
      </c>
    </row>
    <row r="401" spans="1:7">
      <c r="A401" s="212" t="s">
        <v>1904</v>
      </c>
      <c r="B401" s="213"/>
      <c r="C401" s="242"/>
      <c r="D401" s="213"/>
      <c r="E401" s="218"/>
      <c r="F401" s="219"/>
      <c r="G401" s="216">
        <f>SUM(G399:G400)</f>
        <v>21.363996586198489</v>
      </c>
    </row>
    <row r="402" spans="1:7">
      <c r="A402" s="212" t="s">
        <v>4273</v>
      </c>
      <c r="B402" s="213"/>
      <c r="C402" s="242"/>
      <c r="D402" s="213"/>
      <c r="E402" s="218"/>
      <c r="F402" s="219"/>
      <c r="G402" s="216">
        <f>G393+G397+G401</f>
        <v>21.363996586198489</v>
      </c>
    </row>
    <row r="403" spans="1:7">
      <c r="A403" s="212" t="s">
        <v>4271</v>
      </c>
      <c r="B403" s="213"/>
      <c r="C403" s="242"/>
      <c r="D403" s="213"/>
      <c r="E403" s="218"/>
      <c r="F403" s="221">
        <v>0.2303</v>
      </c>
      <c r="G403" s="204">
        <f>G402*F403</f>
        <v>4.9201284138015122</v>
      </c>
    </row>
    <row r="404" spans="1:7">
      <c r="A404" s="235" t="s">
        <v>5281</v>
      </c>
      <c r="B404" s="203"/>
      <c r="C404" s="241"/>
      <c r="D404" s="203"/>
      <c r="E404" s="202"/>
      <c r="F404" s="204"/>
      <c r="G404" s="222">
        <f>SUM(G402:G403)</f>
        <v>26.284125000000003</v>
      </c>
    </row>
    <row r="405" spans="1:7">
      <c r="A405" s="210"/>
      <c r="B405" s="203"/>
      <c r="C405" s="241"/>
      <c r="D405" s="203"/>
      <c r="E405" s="202"/>
      <c r="F405" s="204"/>
      <c r="G405" s="222"/>
    </row>
    <row r="406" spans="1:7">
      <c r="A406" s="207" t="s">
        <v>1809</v>
      </c>
      <c r="B406" s="237" t="s">
        <v>1808</v>
      </c>
      <c r="C406" s="241" t="s">
        <v>1938</v>
      </c>
      <c r="D406" s="203"/>
      <c r="E406" s="202"/>
      <c r="F406" s="204"/>
      <c r="G406" s="222" t="s">
        <v>4281</v>
      </c>
    </row>
    <row r="407" spans="1:7">
      <c r="A407" s="210"/>
      <c r="B407" s="203"/>
      <c r="C407" s="241"/>
      <c r="D407" s="203"/>
      <c r="E407" s="202"/>
      <c r="F407" s="204"/>
      <c r="G407" s="204"/>
    </row>
    <row r="408" spans="1:7" ht="27">
      <c r="A408" s="210" t="s">
        <v>4274</v>
      </c>
      <c r="B408" s="203"/>
      <c r="C408" s="241"/>
      <c r="D408" s="208" t="s">
        <v>263</v>
      </c>
      <c r="E408" s="211" t="s">
        <v>262</v>
      </c>
      <c r="F408" s="223" t="s">
        <v>1915</v>
      </c>
      <c r="G408" s="223" t="s">
        <v>1916</v>
      </c>
    </row>
    <row r="409" spans="1:7">
      <c r="A409" s="210" t="s">
        <v>1917</v>
      </c>
      <c r="B409" s="203"/>
      <c r="C409" s="241"/>
      <c r="D409" s="203"/>
      <c r="E409" s="202"/>
      <c r="F409" s="204"/>
      <c r="G409" s="204"/>
    </row>
    <row r="410" spans="1:7">
      <c r="A410" s="212" t="s">
        <v>1903</v>
      </c>
      <c r="B410" s="203"/>
      <c r="C410" s="241" t="s">
        <v>1939</v>
      </c>
      <c r="D410" s="213" t="s">
        <v>30</v>
      </c>
      <c r="E410" s="214">
        <v>0.4</v>
      </c>
      <c r="F410" s="215">
        <v>5.866439999999999</v>
      </c>
      <c r="G410" s="216">
        <f>F410*E410</f>
        <v>2.3465759999999998</v>
      </c>
    </row>
    <row r="411" spans="1:7">
      <c r="A411" s="212" t="s">
        <v>1904</v>
      </c>
      <c r="B411" s="213"/>
      <c r="C411" s="242"/>
      <c r="D411" s="213"/>
      <c r="E411" s="218"/>
      <c r="F411" s="219"/>
      <c r="G411" s="216">
        <f>SUM(G410)</f>
        <v>2.3465759999999998</v>
      </c>
    </row>
    <row r="412" spans="1:7">
      <c r="A412" s="210" t="s">
        <v>1919</v>
      </c>
      <c r="B412" s="203"/>
      <c r="C412" s="241"/>
      <c r="D412" s="203"/>
      <c r="E412" s="202"/>
      <c r="F412" s="204"/>
      <c r="G412" s="204"/>
    </row>
    <row r="413" spans="1:7" ht="18">
      <c r="A413" s="212" t="s">
        <v>9</v>
      </c>
      <c r="B413" s="213" t="s">
        <v>4423</v>
      </c>
      <c r="C413" s="241" t="s">
        <v>1920</v>
      </c>
      <c r="D413" s="213" t="s">
        <v>2171</v>
      </c>
      <c r="E413" s="214">
        <v>0.19999800000000001</v>
      </c>
      <c r="F413" s="215">
        <v>13.040459999999999</v>
      </c>
      <c r="G413" s="216">
        <f>F413*E413</f>
        <v>2.60806591908</v>
      </c>
    </row>
    <row r="414" spans="1:7" ht="18">
      <c r="A414" s="212" t="s">
        <v>1906</v>
      </c>
      <c r="B414" s="213" t="s">
        <v>9</v>
      </c>
      <c r="C414" s="241" t="s">
        <v>1921</v>
      </c>
      <c r="D414" s="213" t="s">
        <v>2171</v>
      </c>
      <c r="E414" s="214">
        <v>0.1</v>
      </c>
      <c r="F414" s="215">
        <v>18.244274999999998</v>
      </c>
      <c r="G414" s="216">
        <f>F414*E414</f>
        <v>1.8244274999999999</v>
      </c>
    </row>
    <row r="415" spans="1:7">
      <c r="A415" s="212" t="s">
        <v>1904</v>
      </c>
      <c r="B415" s="213"/>
      <c r="C415" s="242"/>
      <c r="D415" s="213"/>
      <c r="E415" s="218"/>
      <c r="F415" s="219"/>
      <c r="G415" s="216">
        <f>SUM(G413:G414)</f>
        <v>4.4324934190800001</v>
      </c>
    </row>
    <row r="416" spans="1:7">
      <c r="A416" s="210" t="s">
        <v>1922</v>
      </c>
      <c r="B416" s="203"/>
      <c r="C416" s="241"/>
      <c r="D416" s="203"/>
      <c r="E416" s="202"/>
      <c r="F416" s="204"/>
      <c r="G416" s="204"/>
    </row>
    <row r="417" spans="1:7">
      <c r="A417" s="212" t="s">
        <v>1904</v>
      </c>
      <c r="B417" s="213"/>
      <c r="C417" s="242"/>
      <c r="D417" s="213"/>
      <c r="E417" s="218"/>
      <c r="F417" s="219"/>
      <c r="G417" s="204"/>
    </row>
    <row r="418" spans="1:7">
      <c r="A418" s="212" t="s">
        <v>4273</v>
      </c>
      <c r="B418" s="213"/>
      <c r="C418" s="242"/>
      <c r="D418" s="213"/>
      <c r="E418" s="218"/>
      <c r="F418" s="219"/>
      <c r="G418" s="204">
        <f>G411+G415+G417</f>
        <v>6.7790694190799998</v>
      </c>
    </row>
    <row r="419" spans="1:7">
      <c r="A419" s="212" t="s">
        <v>4271</v>
      </c>
      <c r="B419" s="213"/>
      <c r="C419" s="242"/>
      <c r="D419" s="213"/>
      <c r="E419" s="218"/>
      <c r="F419" s="221">
        <v>0.2303</v>
      </c>
      <c r="G419" s="204">
        <f>G418*F419</f>
        <v>1.561219687214124</v>
      </c>
    </row>
    <row r="420" spans="1:7">
      <c r="A420" s="235" t="s">
        <v>5281</v>
      </c>
      <c r="B420" s="203"/>
      <c r="C420" s="241"/>
      <c r="D420" s="203"/>
      <c r="E420" s="202"/>
      <c r="F420" s="204"/>
      <c r="G420" s="222">
        <f>SUM(G418:G419)</f>
        <v>8.340289106294124</v>
      </c>
    </row>
    <row r="421" spans="1:7">
      <c r="A421" s="210"/>
      <c r="B421" s="203"/>
      <c r="C421" s="241"/>
      <c r="D421" s="203"/>
      <c r="E421" s="202"/>
      <c r="F421" s="204"/>
      <c r="G421" s="222"/>
    </row>
    <row r="422" spans="1:7" ht="18">
      <c r="A422" s="207" t="s">
        <v>1807</v>
      </c>
      <c r="B422" s="237" t="s">
        <v>1806</v>
      </c>
      <c r="C422" s="245" t="s">
        <v>4432</v>
      </c>
      <c r="D422" s="203"/>
      <c r="E422" s="202"/>
      <c r="F422" s="204"/>
      <c r="G422" s="222" t="s">
        <v>4281</v>
      </c>
    </row>
    <row r="423" spans="1:7">
      <c r="A423" s="210"/>
      <c r="B423" s="203"/>
      <c r="C423" s="241"/>
      <c r="D423" s="203"/>
      <c r="E423" s="202"/>
      <c r="F423" s="204"/>
      <c r="G423" s="204"/>
    </row>
    <row r="424" spans="1:7" ht="27">
      <c r="A424" s="210" t="s">
        <v>4274</v>
      </c>
      <c r="B424" s="203"/>
      <c r="C424" s="241"/>
      <c r="D424" s="208" t="s">
        <v>263</v>
      </c>
      <c r="E424" s="211" t="s">
        <v>262</v>
      </c>
      <c r="F424" s="223" t="s">
        <v>1915</v>
      </c>
      <c r="G424" s="223" t="s">
        <v>1916</v>
      </c>
    </row>
    <row r="425" spans="1:7">
      <c r="A425" s="210" t="s">
        <v>1917</v>
      </c>
      <c r="B425" s="203"/>
      <c r="C425" s="241"/>
      <c r="D425" s="203"/>
      <c r="E425" s="202"/>
      <c r="F425" s="204"/>
      <c r="G425" s="204"/>
    </row>
    <row r="426" spans="1:7">
      <c r="A426" s="212"/>
      <c r="B426" s="203"/>
      <c r="C426" s="241"/>
      <c r="D426" s="213"/>
      <c r="E426" s="214"/>
      <c r="F426" s="215"/>
      <c r="G426" s="216">
        <f>F426*E426</f>
        <v>0</v>
      </c>
    </row>
    <row r="427" spans="1:7">
      <c r="A427" s="212" t="s">
        <v>1904</v>
      </c>
      <c r="B427" s="213"/>
      <c r="C427" s="242"/>
      <c r="D427" s="213"/>
      <c r="E427" s="218"/>
      <c r="F427" s="219"/>
      <c r="G427" s="216">
        <f>SUM(G426)</f>
        <v>0</v>
      </c>
    </row>
    <row r="428" spans="1:7">
      <c r="A428" s="210" t="s">
        <v>1919</v>
      </c>
      <c r="B428" s="203"/>
      <c r="C428" s="241"/>
      <c r="D428" s="203"/>
      <c r="E428" s="202"/>
      <c r="F428" s="204"/>
      <c r="G428" s="204"/>
    </row>
    <row r="429" spans="1:7">
      <c r="A429" s="212"/>
      <c r="B429" s="213"/>
      <c r="C429" s="241"/>
      <c r="D429" s="213"/>
      <c r="E429" s="214"/>
      <c r="F429" s="215"/>
      <c r="G429" s="216">
        <f>F429*E429</f>
        <v>0</v>
      </c>
    </row>
    <row r="430" spans="1:7">
      <c r="A430" s="212"/>
      <c r="B430" s="213"/>
      <c r="C430" s="241"/>
      <c r="D430" s="213"/>
      <c r="E430" s="214"/>
      <c r="F430" s="215"/>
      <c r="G430" s="216">
        <f>F430*E430</f>
        <v>0</v>
      </c>
    </row>
    <row r="431" spans="1:7">
      <c r="A431" s="212" t="s">
        <v>1904</v>
      </c>
      <c r="B431" s="213"/>
      <c r="C431" s="242"/>
      <c r="D431" s="213"/>
      <c r="E431" s="218"/>
      <c r="F431" s="219"/>
      <c r="G431" s="216">
        <f>SUM(G429:G430)</f>
        <v>0</v>
      </c>
    </row>
    <row r="432" spans="1:7">
      <c r="A432" s="210" t="s">
        <v>1922</v>
      </c>
      <c r="B432" s="203"/>
      <c r="C432" s="241"/>
      <c r="D432" s="203"/>
      <c r="E432" s="202"/>
      <c r="F432" s="204"/>
      <c r="G432" s="204"/>
    </row>
    <row r="433" spans="1:7" ht="27">
      <c r="A433" s="212" t="s">
        <v>9</v>
      </c>
      <c r="B433" s="203" t="s">
        <v>4433</v>
      </c>
      <c r="C433" s="241" t="s">
        <v>4434</v>
      </c>
      <c r="D433" s="213" t="s">
        <v>4281</v>
      </c>
      <c r="E433" s="214">
        <v>1</v>
      </c>
      <c r="F433" s="215">
        <v>51.122787125091442</v>
      </c>
      <c r="G433" s="216">
        <f>F433*E433</f>
        <v>51.122787125091442</v>
      </c>
    </row>
    <row r="434" spans="1:7">
      <c r="A434" s="212" t="s">
        <v>1904</v>
      </c>
      <c r="B434" s="213"/>
      <c r="C434" s="242"/>
      <c r="D434" s="213"/>
      <c r="E434" s="218"/>
      <c r="F434" s="219"/>
      <c r="G434" s="204">
        <f>SUM(G433)</f>
        <v>51.122787125091442</v>
      </c>
    </row>
    <row r="435" spans="1:7">
      <c r="A435" s="212" t="s">
        <v>4273</v>
      </c>
      <c r="B435" s="213"/>
      <c r="C435" s="242"/>
      <c r="D435" s="213"/>
      <c r="E435" s="218"/>
      <c r="F435" s="219"/>
      <c r="G435" s="204">
        <f>G427+G431+G434</f>
        <v>51.122787125091442</v>
      </c>
    </row>
    <row r="436" spans="1:7">
      <c r="A436" s="212" t="s">
        <v>4271</v>
      </c>
      <c r="B436" s="213"/>
      <c r="C436" s="242"/>
      <c r="D436" s="213"/>
      <c r="E436" s="218"/>
      <c r="F436" s="221">
        <v>0.2303</v>
      </c>
      <c r="G436" s="204">
        <f>G435*F436</f>
        <v>11.773577874908559</v>
      </c>
    </row>
    <row r="437" spans="1:7">
      <c r="A437" s="235" t="s">
        <v>5281</v>
      </c>
      <c r="B437" s="203"/>
      <c r="C437" s="241"/>
      <c r="D437" s="203"/>
      <c r="E437" s="202"/>
      <c r="F437" s="204"/>
      <c r="G437" s="222">
        <f>SUM(G435:G436)</f>
        <v>62.896365000000003</v>
      </c>
    </row>
    <row r="438" spans="1:7">
      <c r="A438" s="210"/>
      <c r="B438" s="203"/>
      <c r="C438" s="241"/>
      <c r="D438" s="203"/>
      <c r="E438" s="202"/>
      <c r="F438" s="204"/>
      <c r="G438" s="222"/>
    </row>
    <row r="439" spans="1:7" ht="54">
      <c r="A439" s="207" t="s">
        <v>1805</v>
      </c>
      <c r="B439" s="237" t="s">
        <v>1804</v>
      </c>
      <c r="C439" s="241" t="s">
        <v>1926</v>
      </c>
      <c r="D439" s="203"/>
      <c r="E439" s="202"/>
      <c r="F439" s="204"/>
      <c r="G439" s="222" t="s">
        <v>4281</v>
      </c>
    </row>
    <row r="440" spans="1:7">
      <c r="A440" s="210"/>
      <c r="B440" s="203"/>
      <c r="C440" s="241"/>
      <c r="D440" s="203"/>
      <c r="E440" s="202"/>
      <c r="F440" s="204"/>
      <c r="G440" s="204"/>
    </row>
    <row r="441" spans="1:7" ht="27">
      <c r="A441" s="210" t="s">
        <v>4274</v>
      </c>
      <c r="B441" s="203"/>
      <c r="C441" s="241"/>
      <c r="D441" s="208" t="s">
        <v>263</v>
      </c>
      <c r="E441" s="211" t="s">
        <v>262</v>
      </c>
      <c r="F441" s="223" t="s">
        <v>1915</v>
      </c>
      <c r="G441" s="223" t="s">
        <v>1916</v>
      </c>
    </row>
    <row r="442" spans="1:7">
      <c r="A442" s="210" t="s">
        <v>1917</v>
      </c>
      <c r="B442" s="203"/>
      <c r="C442" s="241"/>
      <c r="D442" s="203"/>
      <c r="E442" s="202"/>
      <c r="F442" s="204"/>
      <c r="G442" s="204"/>
    </row>
    <row r="443" spans="1:7" ht="45">
      <c r="A443" s="212" t="s">
        <v>1908</v>
      </c>
      <c r="B443" s="213" t="s">
        <v>168</v>
      </c>
      <c r="C443" s="241" t="s">
        <v>1927</v>
      </c>
      <c r="D443" s="213" t="s">
        <v>30</v>
      </c>
      <c r="E443" s="214">
        <v>1.5542</v>
      </c>
      <c r="F443" s="215">
        <v>6.6350849999999992</v>
      </c>
      <c r="G443" s="216">
        <f>F443*E443</f>
        <v>10.312249107</v>
      </c>
    </row>
    <row r="444" spans="1:7">
      <c r="A444" s="212" t="s">
        <v>1904</v>
      </c>
      <c r="B444" s="213"/>
      <c r="C444" s="242"/>
      <c r="D444" s="213"/>
      <c r="E444" s="218"/>
      <c r="F444" s="219"/>
      <c r="G444" s="216">
        <f>SUM(G443)</f>
        <v>10.312249107</v>
      </c>
    </row>
    <row r="445" spans="1:7">
      <c r="A445" s="210" t="s">
        <v>1919</v>
      </c>
      <c r="B445" s="203"/>
      <c r="C445" s="241"/>
      <c r="D445" s="203"/>
      <c r="E445" s="202"/>
      <c r="F445" s="204"/>
      <c r="G445" s="204"/>
    </row>
    <row r="446" spans="1:7">
      <c r="A446" s="212" t="s">
        <v>1904</v>
      </c>
      <c r="B446" s="213"/>
      <c r="C446" s="242"/>
      <c r="D446" s="213"/>
      <c r="E446" s="218"/>
      <c r="F446" s="219"/>
      <c r="G446" s="204"/>
    </row>
    <row r="447" spans="1:7">
      <c r="A447" s="210" t="s">
        <v>1922</v>
      </c>
      <c r="B447" s="203"/>
      <c r="C447" s="241"/>
      <c r="D447" s="203"/>
      <c r="E447" s="202"/>
      <c r="F447" s="204"/>
      <c r="G447" s="204"/>
    </row>
    <row r="448" spans="1:7" ht="18">
      <c r="A448" s="212" t="s">
        <v>1909</v>
      </c>
      <c r="B448" s="213" t="s">
        <v>9</v>
      </c>
      <c r="C448" s="241" t="s">
        <v>1928</v>
      </c>
      <c r="D448" s="213" t="s">
        <v>18</v>
      </c>
      <c r="E448" s="214">
        <v>3.3000000000000002E-2</v>
      </c>
      <c r="F448" s="215">
        <v>295.73395499999998</v>
      </c>
      <c r="G448" s="216">
        <f t="shared" ref="G448:G450" si="18">F448*E448</f>
        <v>9.7592205149999991</v>
      </c>
    </row>
    <row r="449" spans="1:7" ht="18">
      <c r="A449" s="212" t="s">
        <v>1910</v>
      </c>
      <c r="B449" s="213" t="s">
        <v>9</v>
      </c>
      <c r="C449" s="241" t="s">
        <v>1929</v>
      </c>
      <c r="D449" s="213" t="s">
        <v>2171</v>
      </c>
      <c r="E449" s="214">
        <v>0.4</v>
      </c>
      <c r="F449" s="215">
        <v>18.261945000000001</v>
      </c>
      <c r="G449" s="216">
        <f t="shared" si="18"/>
        <v>7.3047780000000007</v>
      </c>
    </row>
    <row r="450" spans="1:7" ht="18">
      <c r="A450" s="212" t="s">
        <v>1911</v>
      </c>
      <c r="B450" s="213" t="s">
        <v>9</v>
      </c>
      <c r="C450" s="241" t="s">
        <v>1930</v>
      </c>
      <c r="D450" s="213" t="s">
        <v>2171</v>
      </c>
      <c r="E450" s="214">
        <v>0.3</v>
      </c>
      <c r="F450" s="215">
        <v>13.040459999999999</v>
      </c>
      <c r="G450" s="216">
        <f t="shared" si="18"/>
        <v>3.9121379999999997</v>
      </c>
    </row>
    <row r="451" spans="1:7">
      <c r="A451" s="212" t="s">
        <v>1904</v>
      </c>
      <c r="B451" s="213"/>
      <c r="C451" s="242"/>
      <c r="D451" s="213"/>
      <c r="E451" s="218"/>
      <c r="F451" s="219"/>
      <c r="G451" s="216">
        <f>SUM(G448:G450)</f>
        <v>20.976136515</v>
      </c>
    </row>
    <row r="452" spans="1:7">
      <c r="A452" s="212" t="s">
        <v>4273</v>
      </c>
      <c r="B452" s="213"/>
      <c r="C452" s="242"/>
      <c r="D452" s="213"/>
      <c r="E452" s="218"/>
      <c r="F452" s="219"/>
      <c r="G452" s="216">
        <f>G444+G446+G451</f>
        <v>31.288385622</v>
      </c>
    </row>
    <row r="453" spans="1:7">
      <c r="A453" s="212" t="s">
        <v>4271</v>
      </c>
      <c r="B453" s="213"/>
      <c r="C453" s="242"/>
      <c r="D453" s="213"/>
      <c r="E453" s="218"/>
      <c r="F453" s="221">
        <v>0.2303</v>
      </c>
      <c r="G453" s="204">
        <f>G452*F453</f>
        <v>7.2057152087466001</v>
      </c>
    </row>
    <row r="454" spans="1:7">
      <c r="A454" s="235" t="s">
        <v>5281</v>
      </c>
      <c r="B454" s="203"/>
      <c r="C454" s="241"/>
      <c r="D454" s="203"/>
      <c r="E454" s="202"/>
      <c r="F454" s="204"/>
      <c r="G454" s="222">
        <f>SUM(G452:G453)</f>
        <v>38.494100830746603</v>
      </c>
    </row>
    <row r="455" spans="1:7">
      <c r="A455" s="210"/>
      <c r="B455" s="203"/>
      <c r="C455" s="241"/>
      <c r="D455" s="203"/>
      <c r="E455" s="202"/>
      <c r="F455" s="204"/>
      <c r="G455" s="232"/>
    </row>
    <row r="456" spans="1:7" ht="27">
      <c r="A456" s="207" t="s">
        <v>1801</v>
      </c>
      <c r="B456" s="237" t="s">
        <v>1798</v>
      </c>
      <c r="C456" s="241" t="s">
        <v>1946</v>
      </c>
      <c r="D456" s="203"/>
      <c r="E456" s="202"/>
      <c r="F456" s="204"/>
      <c r="G456" s="232" t="s">
        <v>165</v>
      </c>
    </row>
    <row r="457" spans="1:7">
      <c r="A457" s="210"/>
      <c r="B457" s="203"/>
      <c r="C457" s="241"/>
      <c r="D457" s="203"/>
      <c r="E457" s="202"/>
      <c r="F457" s="204"/>
      <c r="G457" s="204"/>
    </row>
    <row r="458" spans="1:7" ht="27">
      <c r="A458" s="210" t="s">
        <v>4274</v>
      </c>
      <c r="B458" s="203"/>
      <c r="C458" s="241"/>
      <c r="D458" s="208" t="s">
        <v>263</v>
      </c>
      <c r="E458" s="211" t="s">
        <v>262</v>
      </c>
      <c r="F458" s="223" t="s">
        <v>1915</v>
      </c>
      <c r="G458" s="223" t="s">
        <v>1916</v>
      </c>
    </row>
    <row r="459" spans="1:7">
      <c r="A459" s="210" t="s">
        <v>1917</v>
      </c>
      <c r="B459" s="203"/>
      <c r="C459" s="241"/>
      <c r="D459" s="203"/>
      <c r="E459" s="202"/>
      <c r="F459" s="204"/>
      <c r="G459" s="204"/>
    </row>
    <row r="460" spans="1:7">
      <c r="A460" s="212" t="s">
        <v>1903</v>
      </c>
      <c r="B460" s="203"/>
      <c r="C460" s="241" t="s">
        <v>1945</v>
      </c>
      <c r="D460" s="213" t="s">
        <v>30</v>
      </c>
      <c r="E460" s="214">
        <v>0.19969999999999999</v>
      </c>
      <c r="F460" s="215">
        <v>6.6439199999999996</v>
      </c>
      <c r="G460" s="215">
        <f>F460*E460</f>
        <v>1.3267908239999999</v>
      </c>
    </row>
    <row r="461" spans="1:7">
      <c r="A461" s="212" t="s">
        <v>1904</v>
      </c>
      <c r="B461" s="213"/>
      <c r="C461" s="242"/>
      <c r="D461" s="213"/>
      <c r="E461" s="218"/>
      <c r="F461" s="219"/>
      <c r="G461" s="215">
        <f>SUM(G460)</f>
        <v>1.3267908239999999</v>
      </c>
    </row>
    <row r="462" spans="1:7">
      <c r="A462" s="210" t="s">
        <v>1919</v>
      </c>
      <c r="B462" s="203"/>
      <c r="C462" s="241"/>
      <c r="D462" s="203"/>
      <c r="E462" s="202"/>
      <c r="F462" s="204"/>
      <c r="G462" s="204"/>
    </row>
    <row r="463" spans="1:7" ht="18">
      <c r="A463" s="212" t="s">
        <v>9</v>
      </c>
      <c r="B463" s="213" t="s">
        <v>4423</v>
      </c>
      <c r="C463" s="241" t="s">
        <v>1920</v>
      </c>
      <c r="D463" s="213" t="s">
        <v>2171</v>
      </c>
      <c r="E463" s="214">
        <v>0.2</v>
      </c>
      <c r="F463" s="215">
        <v>13.040459999999999</v>
      </c>
      <c r="G463" s="215">
        <f t="shared" ref="G463:G464" si="19">F463*E463</f>
        <v>2.6080920000000001</v>
      </c>
    </row>
    <row r="464" spans="1:7" ht="18">
      <c r="A464" s="212" t="s">
        <v>1906</v>
      </c>
      <c r="B464" s="213" t="s">
        <v>9</v>
      </c>
      <c r="C464" s="241" t="s">
        <v>1921</v>
      </c>
      <c r="D464" s="213" t="s">
        <v>2171</v>
      </c>
      <c r="E464" s="214">
        <v>0.1</v>
      </c>
      <c r="F464" s="215">
        <v>18.244274999999998</v>
      </c>
      <c r="G464" s="215">
        <f t="shared" si="19"/>
        <v>1.8244274999999999</v>
      </c>
    </row>
    <row r="465" spans="1:7">
      <c r="A465" s="212" t="s">
        <v>1904</v>
      </c>
      <c r="B465" s="213"/>
      <c r="C465" s="242"/>
      <c r="D465" s="213"/>
      <c r="E465" s="218"/>
      <c r="F465" s="219"/>
      <c r="G465" s="215">
        <f>SUM(G463:G464)</f>
        <v>4.4325194999999997</v>
      </c>
    </row>
    <row r="466" spans="1:7">
      <c r="A466" s="210" t="s">
        <v>1922</v>
      </c>
      <c r="B466" s="203"/>
      <c r="C466" s="241"/>
      <c r="D466" s="203"/>
      <c r="E466" s="202"/>
      <c r="F466" s="204"/>
      <c r="G466" s="204"/>
    </row>
    <row r="467" spans="1:7">
      <c r="A467" s="212" t="s">
        <v>1904</v>
      </c>
      <c r="B467" s="213"/>
      <c r="C467" s="242"/>
      <c r="D467" s="213"/>
      <c r="E467" s="218"/>
      <c r="F467" s="219"/>
      <c r="G467" s="204"/>
    </row>
    <row r="468" spans="1:7">
      <c r="A468" s="212" t="s">
        <v>4273</v>
      </c>
      <c r="B468" s="213"/>
      <c r="C468" s="242"/>
      <c r="D468" s="213"/>
      <c r="E468" s="218"/>
      <c r="F468" s="219"/>
      <c r="G468" s="204">
        <f>G461+G465+G467</f>
        <v>5.7593103239999994</v>
      </c>
    </row>
    <row r="469" spans="1:7">
      <c r="A469" s="212" t="s">
        <v>4271</v>
      </c>
      <c r="B469" s="213"/>
      <c r="C469" s="242"/>
      <c r="D469" s="213"/>
      <c r="E469" s="218"/>
      <c r="F469" s="221">
        <v>0.2303</v>
      </c>
      <c r="G469" s="204">
        <f>G468*F469</f>
        <v>1.3263691676171998</v>
      </c>
    </row>
    <row r="470" spans="1:7">
      <c r="A470" s="235" t="s">
        <v>5281</v>
      </c>
      <c r="B470" s="203"/>
      <c r="C470" s="241"/>
      <c r="D470" s="203"/>
      <c r="E470" s="202"/>
      <c r="F470" s="204"/>
      <c r="G470" s="232">
        <f>SUM(G468:G469)</f>
        <v>7.0856794916171992</v>
      </c>
    </row>
    <row r="471" spans="1:7">
      <c r="A471" s="210"/>
      <c r="B471" s="203"/>
      <c r="C471" s="241"/>
      <c r="D471" s="203"/>
      <c r="E471" s="202"/>
      <c r="F471" s="204"/>
      <c r="G471" s="232"/>
    </row>
    <row r="472" spans="1:7" ht="27">
      <c r="A472" s="207" t="s">
        <v>1799</v>
      </c>
      <c r="B472" s="237" t="s">
        <v>1800</v>
      </c>
      <c r="C472" s="241" t="s">
        <v>1944</v>
      </c>
      <c r="D472" s="203"/>
      <c r="E472" s="202"/>
      <c r="F472" s="204"/>
      <c r="G472" s="232" t="s">
        <v>165</v>
      </c>
    </row>
    <row r="473" spans="1:7">
      <c r="A473" s="210"/>
      <c r="B473" s="203"/>
      <c r="C473" s="241"/>
      <c r="D473" s="203"/>
      <c r="E473" s="202"/>
      <c r="F473" s="204"/>
      <c r="G473" s="204"/>
    </row>
    <row r="474" spans="1:7" ht="27">
      <c r="A474" s="210" t="s">
        <v>4274</v>
      </c>
      <c r="B474" s="203"/>
      <c r="C474" s="241"/>
      <c r="D474" s="208" t="s">
        <v>263</v>
      </c>
      <c r="E474" s="211" t="s">
        <v>262</v>
      </c>
      <c r="F474" s="223" t="s">
        <v>1915</v>
      </c>
      <c r="G474" s="223" t="s">
        <v>1916</v>
      </c>
    </row>
    <row r="475" spans="1:7">
      <c r="A475" s="210" t="s">
        <v>1917</v>
      </c>
      <c r="B475" s="203"/>
      <c r="C475" s="241"/>
      <c r="D475" s="203"/>
      <c r="E475" s="202"/>
      <c r="F475" s="204"/>
      <c r="G475" s="204"/>
    </row>
    <row r="476" spans="1:7">
      <c r="A476" s="212" t="s">
        <v>1903</v>
      </c>
      <c r="B476" s="203"/>
      <c r="C476" s="241" t="s">
        <v>1945</v>
      </c>
      <c r="D476" s="213" t="s">
        <v>30</v>
      </c>
      <c r="E476" s="214">
        <v>0.10004</v>
      </c>
      <c r="F476" s="215">
        <v>6.6439199999999996</v>
      </c>
      <c r="G476" s="215">
        <f>F476*E476</f>
        <v>0.66465775679999994</v>
      </c>
    </row>
    <row r="477" spans="1:7">
      <c r="A477" s="212" t="s">
        <v>1904</v>
      </c>
      <c r="B477" s="213"/>
      <c r="C477" s="242"/>
      <c r="D477" s="213"/>
      <c r="E477" s="218"/>
      <c r="F477" s="219"/>
      <c r="G477" s="215">
        <f>SUM(G476)</f>
        <v>0.66465775679999994</v>
      </c>
    </row>
    <row r="478" spans="1:7">
      <c r="A478" s="210" t="s">
        <v>1919</v>
      </c>
      <c r="B478" s="203"/>
      <c r="C478" s="241"/>
      <c r="D478" s="203"/>
      <c r="E478" s="202"/>
      <c r="F478" s="204"/>
      <c r="G478" s="204"/>
    </row>
    <row r="479" spans="1:7" ht="18">
      <c r="A479" s="212" t="s">
        <v>9</v>
      </c>
      <c r="B479" s="213" t="s">
        <v>4423</v>
      </c>
      <c r="C479" s="241" t="s">
        <v>1920</v>
      </c>
      <c r="D479" s="213" t="s">
        <v>2171</v>
      </c>
      <c r="E479" s="214">
        <v>0.15</v>
      </c>
      <c r="F479" s="215">
        <v>13.040459999999999</v>
      </c>
      <c r="G479" s="215">
        <f>F479*E479</f>
        <v>1.9560689999999998</v>
      </c>
    </row>
    <row r="480" spans="1:7" ht="18">
      <c r="A480" s="212" t="s">
        <v>1906</v>
      </c>
      <c r="B480" s="213" t="s">
        <v>9</v>
      </c>
      <c r="C480" s="241" t="s">
        <v>1921</v>
      </c>
      <c r="D480" s="213" t="s">
        <v>2171</v>
      </c>
      <c r="E480" s="214">
        <v>0.1</v>
      </c>
      <c r="F480" s="215">
        <v>18.244274999999998</v>
      </c>
      <c r="G480" s="215">
        <f>F480*E480</f>
        <v>1.8244274999999999</v>
      </c>
    </row>
    <row r="481" spans="1:7">
      <c r="A481" s="212" t="s">
        <v>1904</v>
      </c>
      <c r="B481" s="213"/>
      <c r="C481" s="242"/>
      <c r="D481" s="213"/>
      <c r="E481" s="218"/>
      <c r="F481" s="219"/>
      <c r="G481" s="215">
        <f>SUM(G479:G480)</f>
        <v>3.7804964999999999</v>
      </c>
    </row>
    <row r="482" spans="1:7">
      <c r="A482" s="210" t="s">
        <v>1922</v>
      </c>
      <c r="B482" s="203"/>
      <c r="C482" s="241"/>
      <c r="D482" s="203"/>
      <c r="E482" s="202"/>
      <c r="F482" s="204"/>
      <c r="G482" s="204"/>
    </row>
    <row r="483" spans="1:7">
      <c r="A483" s="212" t="s">
        <v>1904</v>
      </c>
      <c r="B483" s="213"/>
      <c r="C483" s="242"/>
      <c r="D483" s="213"/>
      <c r="E483" s="218"/>
      <c r="F483" s="219"/>
      <c r="G483" s="204"/>
    </row>
    <row r="484" spans="1:7">
      <c r="A484" s="212" t="s">
        <v>4273</v>
      </c>
      <c r="B484" s="213"/>
      <c r="C484" s="242"/>
      <c r="D484" s="213"/>
      <c r="E484" s="218"/>
      <c r="F484" s="219"/>
      <c r="G484" s="204">
        <f>G477+G481+G483</f>
        <v>4.4451542567999995</v>
      </c>
    </row>
    <row r="485" spans="1:7">
      <c r="A485" s="212" t="s">
        <v>4271</v>
      </c>
      <c r="B485" s="213"/>
      <c r="C485" s="242"/>
      <c r="D485" s="213"/>
      <c r="E485" s="218"/>
      <c r="F485" s="221">
        <v>0.2303</v>
      </c>
      <c r="G485" s="204">
        <f>G484*F485</f>
        <v>1.02371902534104</v>
      </c>
    </row>
    <row r="486" spans="1:7">
      <c r="A486" s="235" t="s">
        <v>5281</v>
      </c>
      <c r="B486" s="203"/>
      <c r="C486" s="241"/>
      <c r="D486" s="203"/>
      <c r="E486" s="202"/>
      <c r="F486" s="204"/>
      <c r="G486" s="232">
        <f>SUM(G484:G485)</f>
        <v>5.4688732821410397</v>
      </c>
    </row>
    <row r="487" spans="1:7">
      <c r="A487" s="210"/>
      <c r="B487" s="203"/>
      <c r="C487" s="241"/>
      <c r="D487" s="203"/>
      <c r="E487" s="202"/>
      <c r="F487" s="204"/>
      <c r="G487" s="232"/>
    </row>
    <row r="488" spans="1:7" ht="36">
      <c r="A488" s="207" t="s">
        <v>1796</v>
      </c>
      <c r="B488" s="237" t="s">
        <v>1790</v>
      </c>
      <c r="C488" s="241" t="s">
        <v>1931</v>
      </c>
      <c r="D488" s="203"/>
      <c r="E488" s="202"/>
      <c r="F488" s="204"/>
      <c r="G488" s="222" t="s">
        <v>0</v>
      </c>
    </row>
    <row r="489" spans="1:7">
      <c r="A489" s="210"/>
      <c r="B489" s="203"/>
      <c r="C489" s="241"/>
      <c r="D489" s="203"/>
      <c r="E489" s="202"/>
      <c r="F489" s="204"/>
      <c r="G489" s="204"/>
    </row>
    <row r="490" spans="1:7" ht="27">
      <c r="A490" s="235" t="s">
        <v>4274</v>
      </c>
      <c r="B490" s="240"/>
      <c r="C490" s="244"/>
      <c r="D490" s="208" t="s">
        <v>263</v>
      </c>
      <c r="E490" s="211" t="s">
        <v>262</v>
      </c>
      <c r="F490" s="230" t="s">
        <v>4429</v>
      </c>
      <c r="G490" s="230" t="s">
        <v>4430</v>
      </c>
    </row>
    <row r="491" spans="1:7">
      <c r="A491" s="210" t="s">
        <v>1917</v>
      </c>
      <c r="B491" s="203"/>
      <c r="C491" s="241"/>
      <c r="D491" s="203"/>
      <c r="E491" s="202"/>
      <c r="F491" s="204"/>
      <c r="G491" s="204"/>
    </row>
    <row r="492" spans="1:7">
      <c r="A492" s="236">
        <v>134</v>
      </c>
      <c r="B492" s="213" t="s">
        <v>277</v>
      </c>
      <c r="C492" s="241" t="s">
        <v>1932</v>
      </c>
      <c r="D492" s="213" t="s">
        <v>30</v>
      </c>
      <c r="E492" s="214">
        <v>2.8260000000000001</v>
      </c>
      <c r="F492" s="215">
        <v>1.2192299999999998</v>
      </c>
      <c r="G492" s="216">
        <f t="shared" ref="G492:G493" si="20">F492*E492</f>
        <v>3.4455439799999996</v>
      </c>
    </row>
    <row r="493" spans="1:7">
      <c r="A493" s="212" t="s">
        <v>1903</v>
      </c>
      <c r="B493" s="203"/>
      <c r="C493" s="241" t="s">
        <v>1933</v>
      </c>
      <c r="D493" s="213" t="s">
        <v>165</v>
      </c>
      <c r="E493" s="214">
        <v>0.47099999999999997</v>
      </c>
      <c r="F493" s="215">
        <v>0.33572999999999997</v>
      </c>
      <c r="G493" s="216">
        <f t="shared" si="20"/>
        <v>0.15812882999999997</v>
      </c>
    </row>
    <row r="494" spans="1:7">
      <c r="A494" s="212" t="s">
        <v>1904</v>
      </c>
      <c r="B494" s="213"/>
      <c r="C494" s="242"/>
      <c r="D494" s="213"/>
      <c r="E494" s="218"/>
      <c r="F494" s="219"/>
      <c r="G494" s="216">
        <f>SUM(G492:G493)</f>
        <v>3.6036728099999995</v>
      </c>
    </row>
    <row r="495" spans="1:7">
      <c r="A495" s="210" t="s">
        <v>1919</v>
      </c>
      <c r="B495" s="203"/>
      <c r="C495" s="241"/>
      <c r="D495" s="203"/>
      <c r="E495" s="202"/>
      <c r="F495" s="204"/>
      <c r="G495" s="204"/>
    </row>
    <row r="496" spans="1:7">
      <c r="A496" s="212" t="s">
        <v>1904</v>
      </c>
      <c r="B496" s="213"/>
      <c r="C496" s="242"/>
      <c r="D496" s="213"/>
      <c r="E496" s="218"/>
      <c r="F496" s="219"/>
      <c r="G496" s="204"/>
    </row>
    <row r="497" spans="1:7">
      <c r="A497" s="210" t="s">
        <v>1922</v>
      </c>
      <c r="B497" s="203"/>
      <c r="C497" s="241"/>
      <c r="D497" s="203"/>
      <c r="E497" s="202"/>
      <c r="F497" s="204"/>
      <c r="G497" s="204"/>
    </row>
    <row r="498" spans="1:7" ht="18">
      <c r="A498" s="212" t="s">
        <v>1912</v>
      </c>
      <c r="B498" s="213" t="s">
        <v>2</v>
      </c>
      <c r="C498" s="241" t="s">
        <v>1934</v>
      </c>
      <c r="D498" s="213" t="s">
        <v>33</v>
      </c>
      <c r="E498" s="214">
        <v>7.0000000000000007E-2</v>
      </c>
      <c r="F498" s="215">
        <v>140.81223</v>
      </c>
      <c r="G498" s="216">
        <f t="shared" ref="G498:G500" si="21">F498*E498</f>
        <v>9.8568561000000017</v>
      </c>
    </row>
    <row r="499" spans="1:7" ht="18">
      <c r="A499" s="212" t="s">
        <v>9</v>
      </c>
      <c r="B499" s="213" t="s">
        <v>4423</v>
      </c>
      <c r="C499" s="241" t="s">
        <v>1920</v>
      </c>
      <c r="D499" s="213" t="s">
        <v>2171</v>
      </c>
      <c r="E499" s="214">
        <v>0.223</v>
      </c>
      <c r="F499" s="215">
        <v>13.040459999999999</v>
      </c>
      <c r="G499" s="216">
        <f t="shared" si="21"/>
        <v>2.9080225799999999</v>
      </c>
    </row>
    <row r="500" spans="1:7" ht="18">
      <c r="A500" s="212" t="s">
        <v>1906</v>
      </c>
      <c r="B500" s="213" t="s">
        <v>9</v>
      </c>
      <c r="C500" s="241" t="s">
        <v>1921</v>
      </c>
      <c r="D500" s="213" t="s">
        <v>2171</v>
      </c>
      <c r="E500" s="214">
        <v>0.22303999999999999</v>
      </c>
      <c r="F500" s="215">
        <v>18.244274999999998</v>
      </c>
      <c r="G500" s="216">
        <f t="shared" si="21"/>
        <v>4.069203095999999</v>
      </c>
    </row>
    <row r="501" spans="1:7">
      <c r="A501" s="212" t="s">
        <v>1904</v>
      </c>
      <c r="B501" s="213"/>
      <c r="C501" s="242"/>
      <c r="D501" s="213"/>
      <c r="E501" s="218"/>
      <c r="F501" s="219"/>
      <c r="G501" s="216">
        <f>SUM(G498:G500)</f>
        <v>16.834081776000001</v>
      </c>
    </row>
    <row r="502" spans="1:7">
      <c r="A502" s="212" t="s">
        <v>4273</v>
      </c>
      <c r="B502" s="213"/>
      <c r="C502" s="242"/>
      <c r="D502" s="213"/>
      <c r="E502" s="218"/>
      <c r="F502" s="219"/>
      <c r="G502" s="216">
        <f>G494+G496+G501</f>
        <v>20.437754586000001</v>
      </c>
    </row>
    <row r="503" spans="1:7">
      <c r="A503" s="212" t="s">
        <v>4271</v>
      </c>
      <c r="B503" s="213"/>
      <c r="C503" s="242"/>
      <c r="D503" s="213"/>
      <c r="E503" s="218"/>
      <c r="F503" s="221">
        <v>0.2303</v>
      </c>
      <c r="G503" s="204">
        <f>G502*F503</f>
        <v>4.7068148811558004</v>
      </c>
    </row>
    <row r="504" spans="1:7">
      <c r="A504" s="235" t="s">
        <v>5281</v>
      </c>
      <c r="B504" s="203"/>
      <c r="C504" s="241"/>
      <c r="D504" s="203"/>
      <c r="E504" s="202"/>
      <c r="F504" s="204"/>
      <c r="G504" s="222">
        <f>SUM(G502:G503)</f>
        <v>25.144569467155801</v>
      </c>
    </row>
    <row r="505" spans="1:7">
      <c r="A505" s="210"/>
      <c r="B505" s="203"/>
      <c r="C505" s="241"/>
      <c r="D505" s="203"/>
      <c r="E505" s="202"/>
      <c r="F505" s="204"/>
      <c r="G505" s="232"/>
    </row>
    <row r="506" spans="1:7" ht="54">
      <c r="A506" s="207" t="s">
        <v>1795</v>
      </c>
      <c r="B506" s="237" t="s">
        <v>1788</v>
      </c>
      <c r="C506" s="241" t="s">
        <v>1947</v>
      </c>
      <c r="D506" s="203"/>
      <c r="E506" s="202"/>
      <c r="F506" s="204"/>
      <c r="G506" s="232" t="s">
        <v>165</v>
      </c>
    </row>
    <row r="507" spans="1:7">
      <c r="A507" s="210"/>
      <c r="B507" s="203"/>
      <c r="C507" s="241"/>
      <c r="D507" s="203"/>
      <c r="E507" s="202"/>
      <c r="F507" s="204"/>
      <c r="G507" s="204"/>
    </row>
    <row r="508" spans="1:7" ht="27">
      <c r="A508" s="210" t="s">
        <v>4274</v>
      </c>
      <c r="B508" s="203"/>
      <c r="C508" s="241"/>
      <c r="D508" s="208" t="s">
        <v>263</v>
      </c>
      <c r="E508" s="211" t="s">
        <v>262</v>
      </c>
      <c r="F508" s="223" t="s">
        <v>1915</v>
      </c>
      <c r="G508" s="223" t="s">
        <v>1916</v>
      </c>
    </row>
    <row r="509" spans="1:7">
      <c r="A509" s="210" t="s">
        <v>1917</v>
      </c>
      <c r="B509" s="203"/>
      <c r="C509" s="241"/>
      <c r="D509" s="203"/>
      <c r="E509" s="202"/>
      <c r="F509" s="204"/>
      <c r="G509" s="204"/>
    </row>
    <row r="510" spans="1:7">
      <c r="A510" s="212" t="s">
        <v>1903</v>
      </c>
      <c r="B510" s="203"/>
      <c r="C510" s="241" t="s">
        <v>1948</v>
      </c>
      <c r="D510" s="213" t="s">
        <v>33</v>
      </c>
      <c r="E510" s="214">
        <v>0.1056</v>
      </c>
      <c r="F510" s="215">
        <v>2.9067149999999997</v>
      </c>
      <c r="G510" s="215">
        <f>E510*F510</f>
        <v>0.30694910399999997</v>
      </c>
    </row>
    <row r="511" spans="1:7">
      <c r="A511" s="212" t="s">
        <v>1904</v>
      </c>
      <c r="B511" s="213"/>
      <c r="C511" s="242"/>
      <c r="D511" s="213"/>
      <c r="E511" s="218"/>
      <c r="F511" s="219"/>
      <c r="G511" s="215">
        <f>SUM(G510)</f>
        <v>0.30694910399999997</v>
      </c>
    </row>
    <row r="512" spans="1:7">
      <c r="A512" s="210" t="s">
        <v>1919</v>
      </c>
      <c r="B512" s="203"/>
      <c r="C512" s="241"/>
      <c r="D512" s="203"/>
      <c r="E512" s="202"/>
      <c r="F512" s="204"/>
      <c r="G512" s="204"/>
    </row>
    <row r="513" spans="1:7" ht="18">
      <c r="A513" s="212" t="s">
        <v>9</v>
      </c>
      <c r="B513" s="213" t="s">
        <v>4423</v>
      </c>
      <c r="C513" s="241" t="s">
        <v>1920</v>
      </c>
      <c r="D513" s="213" t="s">
        <v>2171</v>
      </c>
      <c r="E513" s="214">
        <v>0.2</v>
      </c>
      <c r="F513" s="215">
        <v>13.040459999999999</v>
      </c>
      <c r="G513" s="215">
        <f>E513*F513</f>
        <v>2.6080920000000001</v>
      </c>
    </row>
    <row r="514" spans="1:7" ht="18">
      <c r="A514" s="212" t="s">
        <v>1906</v>
      </c>
      <c r="B514" s="213" t="s">
        <v>9</v>
      </c>
      <c r="C514" s="241" t="s">
        <v>1921</v>
      </c>
      <c r="D514" s="213" t="s">
        <v>2171</v>
      </c>
      <c r="E514" s="214">
        <v>0.1</v>
      </c>
      <c r="F514" s="215">
        <v>18.244274999999998</v>
      </c>
      <c r="G514" s="215">
        <f>E514*F514</f>
        <v>1.8244274999999999</v>
      </c>
    </row>
    <row r="515" spans="1:7">
      <c r="A515" s="212" t="s">
        <v>1904</v>
      </c>
      <c r="B515" s="213"/>
      <c r="C515" s="242"/>
      <c r="D515" s="213"/>
      <c r="E515" s="218"/>
      <c r="F515" s="219"/>
      <c r="G515" s="215">
        <f>SUM(G513:G514)</f>
        <v>4.4325194999999997</v>
      </c>
    </row>
    <row r="516" spans="1:7">
      <c r="A516" s="210" t="s">
        <v>1922</v>
      </c>
      <c r="B516" s="203"/>
      <c r="C516" s="241"/>
      <c r="D516" s="203"/>
      <c r="E516" s="202"/>
      <c r="F516" s="204"/>
      <c r="G516" s="204"/>
    </row>
    <row r="517" spans="1:7">
      <c r="A517" s="212" t="s">
        <v>1904</v>
      </c>
      <c r="B517" s="213"/>
      <c r="C517" s="242"/>
      <c r="D517" s="213"/>
      <c r="E517" s="218"/>
      <c r="F517" s="219"/>
      <c r="G517" s="204"/>
    </row>
    <row r="518" spans="1:7">
      <c r="A518" s="212" t="s">
        <v>4273</v>
      </c>
      <c r="B518" s="213"/>
      <c r="C518" s="242"/>
      <c r="D518" s="213"/>
      <c r="E518" s="218"/>
      <c r="F518" s="219"/>
      <c r="G518" s="204">
        <f>G511+G515+G517</f>
        <v>4.7394686039999998</v>
      </c>
    </row>
    <row r="519" spans="1:7">
      <c r="A519" s="212" t="s">
        <v>4271</v>
      </c>
      <c r="B519" s="213"/>
      <c r="C519" s="242"/>
      <c r="D519" s="213"/>
      <c r="E519" s="218"/>
      <c r="F519" s="221">
        <v>0.2303</v>
      </c>
      <c r="G519" s="204">
        <f>G518*F519</f>
        <v>1.0914996195011999</v>
      </c>
    </row>
    <row r="520" spans="1:7">
      <c r="A520" s="235" t="s">
        <v>5281</v>
      </c>
      <c r="B520" s="203"/>
      <c r="C520" s="241"/>
      <c r="D520" s="203"/>
      <c r="E520" s="202"/>
      <c r="F520" s="204"/>
      <c r="G520" s="232">
        <f>SUM(G518:G519)</f>
        <v>5.8309682235012001</v>
      </c>
    </row>
    <row r="521" spans="1:7">
      <c r="A521" s="210"/>
      <c r="B521" s="203"/>
      <c r="C521" s="241"/>
      <c r="D521" s="203"/>
      <c r="E521" s="202"/>
      <c r="F521" s="204"/>
      <c r="G521" s="232"/>
    </row>
    <row r="522" spans="1:7" ht="36">
      <c r="A522" s="207" t="s">
        <v>1794</v>
      </c>
      <c r="B522" s="237">
        <v>98555</v>
      </c>
      <c r="C522" s="245" t="s">
        <v>4435</v>
      </c>
      <c r="D522" s="203"/>
      <c r="E522" s="202"/>
      <c r="F522" s="204"/>
      <c r="G522" s="232" t="s">
        <v>4281</v>
      </c>
    </row>
    <row r="523" spans="1:7">
      <c r="A523" s="210"/>
      <c r="B523" s="203"/>
      <c r="C523" s="241"/>
      <c r="D523" s="203"/>
      <c r="E523" s="202"/>
      <c r="F523" s="204"/>
      <c r="G523" s="204"/>
    </row>
    <row r="524" spans="1:7" ht="27">
      <c r="A524" s="210" t="s">
        <v>4274</v>
      </c>
      <c r="B524" s="203"/>
      <c r="C524" s="241"/>
      <c r="D524" s="208" t="s">
        <v>263</v>
      </c>
      <c r="E524" s="211" t="s">
        <v>262</v>
      </c>
      <c r="F524" s="223" t="s">
        <v>1915</v>
      </c>
      <c r="G524" s="223" t="s">
        <v>1916</v>
      </c>
    </row>
    <row r="525" spans="1:7">
      <c r="A525" s="210" t="s">
        <v>1917</v>
      </c>
      <c r="B525" s="203"/>
      <c r="C525" s="241"/>
      <c r="D525" s="203"/>
      <c r="E525" s="202"/>
      <c r="F525" s="204"/>
      <c r="G525" s="204"/>
    </row>
    <row r="526" spans="1:7">
      <c r="A526" s="212"/>
      <c r="B526" s="203"/>
      <c r="C526" s="241"/>
      <c r="D526" s="213"/>
      <c r="E526" s="214"/>
      <c r="F526" s="215"/>
      <c r="G526" s="215">
        <f>E526*F526</f>
        <v>0</v>
      </c>
    </row>
    <row r="527" spans="1:7">
      <c r="A527" s="212" t="s">
        <v>1904</v>
      </c>
      <c r="B527" s="213"/>
      <c r="C527" s="242"/>
      <c r="D527" s="213"/>
      <c r="E527" s="218"/>
      <c r="F527" s="219"/>
      <c r="G527" s="215">
        <f>SUM(G526)</f>
        <v>0</v>
      </c>
    </row>
    <row r="528" spans="1:7">
      <c r="A528" s="210" t="s">
        <v>1919</v>
      </c>
      <c r="B528" s="203"/>
      <c r="C528" s="241"/>
      <c r="D528" s="203"/>
      <c r="E528" s="202"/>
      <c r="F528" s="204"/>
      <c r="G528" s="204"/>
    </row>
    <row r="529" spans="1:7">
      <c r="A529" s="212"/>
      <c r="B529" s="213"/>
      <c r="C529" s="241"/>
      <c r="D529" s="213"/>
      <c r="E529" s="214"/>
      <c r="F529" s="215"/>
      <c r="G529" s="215">
        <f>E529*F529</f>
        <v>0</v>
      </c>
    </row>
    <row r="530" spans="1:7">
      <c r="A530" s="212"/>
      <c r="B530" s="213"/>
      <c r="C530" s="241"/>
      <c r="D530" s="213"/>
      <c r="E530" s="214"/>
      <c r="F530" s="215"/>
      <c r="G530" s="215">
        <f>E530*F530</f>
        <v>0</v>
      </c>
    </row>
    <row r="531" spans="1:7">
      <c r="A531" s="212" t="s">
        <v>1904</v>
      </c>
      <c r="B531" s="213"/>
      <c r="C531" s="242"/>
      <c r="D531" s="213"/>
      <c r="E531" s="218"/>
      <c r="F531" s="219"/>
      <c r="G531" s="215">
        <f>SUM(G529:G530)</f>
        <v>0</v>
      </c>
    </row>
    <row r="532" spans="1:7">
      <c r="A532" s="210" t="s">
        <v>1922</v>
      </c>
      <c r="B532" s="203"/>
      <c r="C532" s="241"/>
      <c r="D532" s="203"/>
      <c r="E532" s="202"/>
      <c r="F532" s="204"/>
      <c r="G532" s="204"/>
    </row>
    <row r="533" spans="1:7" ht="36">
      <c r="A533" s="212" t="s">
        <v>277</v>
      </c>
      <c r="B533" s="213">
        <v>98555</v>
      </c>
      <c r="C533" s="241" t="s">
        <v>4435</v>
      </c>
      <c r="D533" s="213" t="s">
        <v>4281</v>
      </c>
      <c r="E533" s="214">
        <v>1</v>
      </c>
      <c r="F533" s="215">
        <v>24.179017312850526</v>
      </c>
      <c r="G533" s="215">
        <f>E533*F533</f>
        <v>24.179017312850526</v>
      </c>
    </row>
    <row r="534" spans="1:7">
      <c r="A534" s="212" t="s">
        <v>1904</v>
      </c>
      <c r="B534" s="213"/>
      <c r="C534" s="242"/>
      <c r="D534" s="213"/>
      <c r="E534" s="218"/>
      <c r="F534" s="219"/>
      <c r="G534" s="204">
        <f>SUM(G533)</f>
        <v>24.179017312850526</v>
      </c>
    </row>
    <row r="535" spans="1:7">
      <c r="A535" s="212" t="s">
        <v>4273</v>
      </c>
      <c r="B535" s="213"/>
      <c r="C535" s="242"/>
      <c r="D535" s="213"/>
      <c r="E535" s="218"/>
      <c r="F535" s="219"/>
      <c r="G535" s="204">
        <f>G527+G531+G534</f>
        <v>24.179017312850526</v>
      </c>
    </row>
    <row r="536" spans="1:7">
      <c r="A536" s="212" t="s">
        <v>4271</v>
      </c>
      <c r="B536" s="213"/>
      <c r="C536" s="242"/>
      <c r="D536" s="213"/>
      <c r="E536" s="218"/>
      <c r="F536" s="221">
        <v>0.2303</v>
      </c>
      <c r="G536" s="204">
        <f>G535*F536</f>
        <v>5.5684276871494767</v>
      </c>
    </row>
    <row r="537" spans="1:7">
      <c r="A537" s="235" t="s">
        <v>5281</v>
      </c>
      <c r="B537" s="203"/>
      <c r="C537" s="241"/>
      <c r="D537" s="203"/>
      <c r="E537" s="202"/>
      <c r="F537" s="204"/>
      <c r="G537" s="232">
        <f>SUM(G535:G536)</f>
        <v>29.747445000000003</v>
      </c>
    </row>
    <row r="538" spans="1:7">
      <c r="A538" s="210"/>
      <c r="B538" s="203"/>
      <c r="C538" s="241"/>
      <c r="D538" s="203"/>
      <c r="E538" s="202"/>
      <c r="F538" s="204"/>
      <c r="G538" s="232"/>
    </row>
    <row r="539" spans="1:7" ht="36">
      <c r="A539" s="207" t="s">
        <v>1793</v>
      </c>
      <c r="B539" s="237" t="s">
        <v>1785</v>
      </c>
      <c r="C539" s="241" t="s">
        <v>1949</v>
      </c>
      <c r="D539" s="203"/>
      <c r="E539" s="202"/>
      <c r="F539" s="204"/>
      <c r="G539" s="232" t="s">
        <v>0</v>
      </c>
    </row>
    <row r="540" spans="1:7">
      <c r="A540" s="210"/>
      <c r="B540" s="203"/>
      <c r="C540" s="241"/>
      <c r="D540" s="203"/>
      <c r="E540" s="202"/>
      <c r="F540" s="204"/>
      <c r="G540" s="204"/>
    </row>
    <row r="541" spans="1:7" ht="27">
      <c r="A541" s="210" t="s">
        <v>4274</v>
      </c>
      <c r="B541" s="203"/>
      <c r="C541" s="241"/>
      <c r="D541" s="208" t="s">
        <v>263</v>
      </c>
      <c r="E541" s="211" t="s">
        <v>262</v>
      </c>
      <c r="F541" s="223" t="s">
        <v>1915</v>
      </c>
      <c r="G541" s="223" t="s">
        <v>1916</v>
      </c>
    </row>
    <row r="542" spans="1:7">
      <c r="A542" s="210" t="s">
        <v>1917</v>
      </c>
      <c r="B542" s="203"/>
      <c r="C542" s="241"/>
      <c r="D542" s="203"/>
      <c r="E542" s="202"/>
      <c r="F542" s="204"/>
      <c r="G542" s="204"/>
    </row>
    <row r="543" spans="1:7">
      <c r="A543" s="236">
        <v>134</v>
      </c>
      <c r="B543" s="213" t="s">
        <v>277</v>
      </c>
      <c r="C543" s="241" t="s">
        <v>1932</v>
      </c>
      <c r="D543" s="213" t="s">
        <v>30</v>
      </c>
      <c r="E543" s="214">
        <v>2.8</v>
      </c>
      <c r="F543" s="215">
        <v>1.2192299999999998</v>
      </c>
      <c r="G543" s="215">
        <f t="shared" ref="G543:G544" si="22">E543*F543</f>
        <v>3.4138439999999992</v>
      </c>
    </row>
    <row r="544" spans="1:7">
      <c r="A544" s="212" t="s">
        <v>1903</v>
      </c>
      <c r="B544" s="203"/>
      <c r="C544" s="241" t="s">
        <v>1933</v>
      </c>
      <c r="D544" s="213" t="s">
        <v>165</v>
      </c>
      <c r="E544" s="214">
        <v>0.42</v>
      </c>
      <c r="F544" s="215">
        <v>0.33572999999999997</v>
      </c>
      <c r="G544" s="215">
        <f t="shared" si="22"/>
        <v>0.14100659999999998</v>
      </c>
    </row>
    <row r="545" spans="1:7">
      <c r="A545" s="212" t="s">
        <v>1904</v>
      </c>
      <c r="B545" s="213"/>
      <c r="C545" s="242"/>
      <c r="D545" s="213"/>
      <c r="E545" s="218"/>
      <c r="F545" s="219"/>
      <c r="G545" s="215">
        <f>SUM(G543:G544)</f>
        <v>3.5548505999999991</v>
      </c>
    </row>
    <row r="546" spans="1:7">
      <c r="A546" s="210" t="s">
        <v>1919</v>
      </c>
      <c r="B546" s="203"/>
      <c r="C546" s="241"/>
      <c r="D546" s="203"/>
      <c r="E546" s="202"/>
      <c r="F546" s="204"/>
      <c r="G546" s="204"/>
    </row>
    <row r="547" spans="1:7">
      <c r="A547" s="212" t="s">
        <v>1904</v>
      </c>
      <c r="B547" s="213"/>
      <c r="C547" s="242"/>
      <c r="D547" s="213"/>
      <c r="E547" s="218"/>
      <c r="F547" s="219"/>
      <c r="G547" s="204"/>
    </row>
    <row r="548" spans="1:7">
      <c r="A548" s="210" t="s">
        <v>1922</v>
      </c>
      <c r="B548" s="203"/>
      <c r="C548" s="241"/>
      <c r="D548" s="203"/>
      <c r="E548" s="202"/>
      <c r="F548" s="204"/>
      <c r="G548" s="204"/>
    </row>
    <row r="549" spans="1:7" ht="18">
      <c r="A549" s="212" t="s">
        <v>1912</v>
      </c>
      <c r="B549" s="213" t="s">
        <v>2</v>
      </c>
      <c r="C549" s="241" t="s">
        <v>1934</v>
      </c>
      <c r="D549" s="213" t="s">
        <v>33</v>
      </c>
      <c r="E549" s="214">
        <v>7.0999999999999994E-2</v>
      </c>
      <c r="F549" s="215">
        <v>140.81223</v>
      </c>
      <c r="G549" s="215">
        <f t="shared" ref="G549:G551" si="23">E549*F549</f>
        <v>9.9976683299999998</v>
      </c>
    </row>
    <row r="550" spans="1:7" ht="18">
      <c r="A550" s="212" t="s">
        <v>9</v>
      </c>
      <c r="B550" s="213" t="s">
        <v>4423</v>
      </c>
      <c r="C550" s="241" t="s">
        <v>1920</v>
      </c>
      <c r="D550" s="213" t="s">
        <v>2171</v>
      </c>
      <c r="E550" s="214">
        <v>0.22</v>
      </c>
      <c r="F550" s="215">
        <v>13.040459999999999</v>
      </c>
      <c r="G550" s="215">
        <f t="shared" si="23"/>
        <v>2.8689011999999998</v>
      </c>
    </row>
    <row r="551" spans="1:7" ht="18">
      <c r="A551" s="212" t="s">
        <v>1906</v>
      </c>
      <c r="B551" s="213" t="s">
        <v>9</v>
      </c>
      <c r="C551" s="241" t="s">
        <v>1921</v>
      </c>
      <c r="D551" s="213" t="s">
        <v>2171</v>
      </c>
      <c r="E551" s="214">
        <v>0.22</v>
      </c>
      <c r="F551" s="215">
        <v>18.244274999999998</v>
      </c>
      <c r="G551" s="215">
        <f t="shared" si="23"/>
        <v>4.0137404999999999</v>
      </c>
    </row>
    <row r="552" spans="1:7">
      <c r="A552" s="212" t="s">
        <v>1904</v>
      </c>
      <c r="B552" s="213"/>
      <c r="C552" s="242"/>
      <c r="D552" s="213"/>
      <c r="E552" s="218"/>
      <c r="F552" s="219"/>
      <c r="G552" s="215">
        <f>SUM(G549:G551)</f>
        <v>16.88031003</v>
      </c>
    </row>
    <row r="553" spans="1:7">
      <c r="A553" s="212" t="s">
        <v>4273</v>
      </c>
      <c r="B553" s="213"/>
      <c r="C553" s="242"/>
      <c r="D553" s="213"/>
      <c r="E553" s="218"/>
      <c r="F553" s="219"/>
      <c r="G553" s="215">
        <f>G545+G547+G552</f>
        <v>20.435160629999999</v>
      </c>
    </row>
    <row r="554" spans="1:7">
      <c r="A554" s="212" t="s">
        <v>4271</v>
      </c>
      <c r="B554" s="213"/>
      <c r="C554" s="242"/>
      <c r="D554" s="213"/>
      <c r="E554" s="218"/>
      <c r="F554" s="221">
        <v>0.2303</v>
      </c>
      <c r="G554" s="204">
        <f>G553*F554</f>
        <v>4.7062174930889995</v>
      </c>
    </row>
    <row r="555" spans="1:7">
      <c r="A555" s="235" t="s">
        <v>5281</v>
      </c>
      <c r="B555" s="203"/>
      <c r="C555" s="241"/>
      <c r="D555" s="203"/>
      <c r="E555" s="202"/>
      <c r="F555" s="204"/>
      <c r="G555" s="232">
        <f>SUM(G553:G554)</f>
        <v>25.141378123088998</v>
      </c>
    </row>
    <row r="556" spans="1:7">
      <c r="A556" s="210"/>
      <c r="B556" s="233"/>
      <c r="C556" s="241"/>
      <c r="D556" s="233"/>
      <c r="E556" s="210"/>
      <c r="F556" s="210"/>
      <c r="G556" s="210"/>
    </row>
    <row r="557" spans="1:7" ht="36">
      <c r="A557" s="207" t="s">
        <v>1791</v>
      </c>
      <c r="B557" s="237" t="s">
        <v>1790</v>
      </c>
      <c r="C557" s="241" t="s">
        <v>1931</v>
      </c>
      <c r="D557" s="203"/>
      <c r="E557" s="202"/>
      <c r="F557" s="204"/>
      <c r="G557" s="222" t="s">
        <v>0</v>
      </c>
    </row>
    <row r="558" spans="1:7">
      <c r="A558" s="210"/>
      <c r="B558" s="203"/>
      <c r="C558" s="241"/>
      <c r="D558" s="203"/>
      <c r="E558" s="202"/>
      <c r="F558" s="204"/>
      <c r="G558" s="204"/>
    </row>
    <row r="559" spans="1:7" ht="27">
      <c r="A559" s="235" t="s">
        <v>4274</v>
      </c>
      <c r="B559" s="240"/>
      <c r="C559" s="244"/>
      <c r="D559" s="208" t="s">
        <v>263</v>
      </c>
      <c r="E559" s="211" t="s">
        <v>262</v>
      </c>
      <c r="F559" s="230" t="s">
        <v>4429</v>
      </c>
      <c r="G559" s="230" t="s">
        <v>4430</v>
      </c>
    </row>
    <row r="560" spans="1:7">
      <c r="A560" s="210" t="s">
        <v>1917</v>
      </c>
      <c r="B560" s="203"/>
      <c r="C560" s="241"/>
      <c r="D560" s="203"/>
      <c r="E560" s="202"/>
      <c r="F560" s="204"/>
      <c r="G560" s="204"/>
    </row>
    <row r="561" spans="1:7">
      <c r="A561" s="236">
        <v>134</v>
      </c>
      <c r="B561" s="213" t="s">
        <v>277</v>
      </c>
      <c r="C561" s="241" t="s">
        <v>1932</v>
      </c>
      <c r="D561" s="213" t="s">
        <v>30</v>
      </c>
      <c r="E561" s="214">
        <v>2.8260000000000001</v>
      </c>
      <c r="F561" s="215">
        <v>1.2192299999999998</v>
      </c>
      <c r="G561" s="216">
        <f t="shared" ref="G561:G562" si="24">F561*E561</f>
        <v>3.4455439799999996</v>
      </c>
    </row>
    <row r="562" spans="1:7">
      <c r="A562" s="212" t="s">
        <v>1903</v>
      </c>
      <c r="B562" s="203"/>
      <c r="C562" s="241" t="s">
        <v>1933</v>
      </c>
      <c r="D562" s="213" t="s">
        <v>165</v>
      </c>
      <c r="E562" s="214">
        <v>0.47099999999999997</v>
      </c>
      <c r="F562" s="215">
        <v>0.33572999999999997</v>
      </c>
      <c r="G562" s="216">
        <f t="shared" si="24"/>
        <v>0.15812882999999997</v>
      </c>
    </row>
    <row r="563" spans="1:7">
      <c r="A563" s="212" t="s">
        <v>1904</v>
      </c>
      <c r="B563" s="213"/>
      <c r="C563" s="242"/>
      <c r="D563" s="213"/>
      <c r="E563" s="218"/>
      <c r="F563" s="219"/>
      <c r="G563" s="216">
        <f>SUM(G561:G562)</f>
        <v>3.6036728099999995</v>
      </c>
    </row>
    <row r="564" spans="1:7">
      <c r="A564" s="210" t="s">
        <v>1919</v>
      </c>
      <c r="B564" s="203"/>
      <c r="C564" s="241"/>
      <c r="D564" s="203"/>
      <c r="E564" s="202"/>
      <c r="F564" s="204"/>
      <c r="G564" s="204"/>
    </row>
    <row r="565" spans="1:7">
      <c r="A565" s="212" t="s">
        <v>1904</v>
      </c>
      <c r="B565" s="213"/>
      <c r="C565" s="242"/>
      <c r="D565" s="213"/>
      <c r="E565" s="218"/>
      <c r="F565" s="219"/>
      <c r="G565" s="204"/>
    </row>
    <row r="566" spans="1:7">
      <c r="A566" s="210" t="s">
        <v>1922</v>
      </c>
      <c r="B566" s="203"/>
      <c r="C566" s="241"/>
      <c r="D566" s="203"/>
      <c r="E566" s="202"/>
      <c r="F566" s="204"/>
      <c r="G566" s="204"/>
    </row>
    <row r="567" spans="1:7" ht="18">
      <c r="A567" s="212" t="s">
        <v>1912</v>
      </c>
      <c r="B567" s="213" t="s">
        <v>2</v>
      </c>
      <c r="C567" s="241" t="s">
        <v>1934</v>
      </c>
      <c r="D567" s="213" t="s">
        <v>33</v>
      </c>
      <c r="E567" s="214">
        <v>7.0000000000000007E-2</v>
      </c>
      <c r="F567" s="215">
        <v>140.81223</v>
      </c>
      <c r="G567" s="216">
        <f t="shared" ref="G567:G569" si="25">F567*E567</f>
        <v>9.8568561000000017</v>
      </c>
    </row>
    <row r="568" spans="1:7" ht="18">
      <c r="A568" s="212" t="s">
        <v>9</v>
      </c>
      <c r="B568" s="213" t="s">
        <v>4423</v>
      </c>
      <c r="C568" s="241" t="s">
        <v>1920</v>
      </c>
      <c r="D568" s="213" t="s">
        <v>2171</v>
      </c>
      <c r="E568" s="214">
        <v>0.223</v>
      </c>
      <c r="F568" s="215">
        <v>13.040459999999999</v>
      </c>
      <c r="G568" s="216">
        <f t="shared" si="25"/>
        <v>2.9080225799999999</v>
      </c>
    </row>
    <row r="569" spans="1:7" ht="18">
      <c r="A569" s="212" t="s">
        <v>1906</v>
      </c>
      <c r="B569" s="213" t="s">
        <v>9</v>
      </c>
      <c r="C569" s="241" t="s">
        <v>1921</v>
      </c>
      <c r="D569" s="213" t="s">
        <v>2171</v>
      </c>
      <c r="E569" s="214">
        <v>0.22303999999999999</v>
      </c>
      <c r="F569" s="215">
        <v>18.244274999999998</v>
      </c>
      <c r="G569" s="216">
        <f t="shared" si="25"/>
        <v>4.069203095999999</v>
      </c>
    </row>
    <row r="570" spans="1:7">
      <c r="A570" s="212" t="s">
        <v>1904</v>
      </c>
      <c r="B570" s="213"/>
      <c r="C570" s="242"/>
      <c r="D570" s="213"/>
      <c r="E570" s="218"/>
      <c r="F570" s="219"/>
      <c r="G570" s="216">
        <f>SUM(G567:G569)</f>
        <v>16.834081776000001</v>
      </c>
    </row>
    <row r="571" spans="1:7">
      <c r="A571" s="212" t="s">
        <v>4273</v>
      </c>
      <c r="B571" s="213"/>
      <c r="C571" s="242"/>
      <c r="D571" s="213"/>
      <c r="E571" s="218"/>
      <c r="F571" s="219"/>
      <c r="G571" s="216">
        <f>G563+G565+G570</f>
        <v>20.437754586000001</v>
      </c>
    </row>
    <row r="572" spans="1:7">
      <c r="A572" s="212" t="s">
        <v>4271</v>
      </c>
      <c r="B572" s="213"/>
      <c r="C572" s="242"/>
      <c r="D572" s="213"/>
      <c r="E572" s="218"/>
      <c r="F572" s="221">
        <v>0.2303</v>
      </c>
      <c r="G572" s="204">
        <f>G571*F572</f>
        <v>4.7068148811558004</v>
      </c>
    </row>
    <row r="573" spans="1:7">
      <c r="A573" s="235" t="s">
        <v>5281</v>
      </c>
      <c r="B573" s="203"/>
      <c r="C573" s="241"/>
      <c r="D573" s="203"/>
      <c r="E573" s="202"/>
      <c r="F573" s="204"/>
      <c r="G573" s="222">
        <f>SUM(G571:G572)</f>
        <v>25.144569467155801</v>
      </c>
    </row>
    <row r="574" spans="1:7">
      <c r="A574" s="210"/>
      <c r="B574" s="203"/>
      <c r="C574" s="241"/>
      <c r="D574" s="203"/>
      <c r="E574" s="202"/>
      <c r="F574" s="204"/>
      <c r="G574" s="232"/>
    </row>
    <row r="575" spans="1:7" ht="54">
      <c r="A575" s="207" t="s">
        <v>1789</v>
      </c>
      <c r="B575" s="237" t="s">
        <v>1788</v>
      </c>
      <c r="C575" s="241" t="s">
        <v>1947</v>
      </c>
      <c r="D575" s="203"/>
      <c r="E575" s="202"/>
      <c r="F575" s="204"/>
      <c r="G575" s="232" t="s">
        <v>165</v>
      </c>
    </row>
    <row r="576" spans="1:7">
      <c r="A576" s="210"/>
      <c r="B576" s="203"/>
      <c r="C576" s="241"/>
      <c r="D576" s="203"/>
      <c r="E576" s="202"/>
      <c r="F576" s="204"/>
      <c r="G576" s="204"/>
    </row>
    <row r="577" spans="1:7" ht="27">
      <c r="A577" s="210" t="s">
        <v>4274</v>
      </c>
      <c r="B577" s="203"/>
      <c r="C577" s="241"/>
      <c r="D577" s="208" t="s">
        <v>263</v>
      </c>
      <c r="E577" s="211" t="s">
        <v>262</v>
      </c>
      <c r="F577" s="223" t="s">
        <v>1915</v>
      </c>
      <c r="G577" s="223" t="s">
        <v>1916</v>
      </c>
    </row>
    <row r="578" spans="1:7">
      <c r="A578" s="210" t="s">
        <v>1917</v>
      </c>
      <c r="B578" s="203"/>
      <c r="C578" s="241"/>
      <c r="D578" s="203"/>
      <c r="E578" s="202"/>
      <c r="F578" s="204"/>
      <c r="G578" s="204"/>
    </row>
    <row r="579" spans="1:7">
      <c r="A579" s="212" t="s">
        <v>1903</v>
      </c>
      <c r="B579" s="203"/>
      <c r="C579" s="241" t="s">
        <v>1948</v>
      </c>
      <c r="D579" s="213" t="s">
        <v>33</v>
      </c>
      <c r="E579" s="214">
        <v>0.10561</v>
      </c>
      <c r="F579" s="215">
        <v>2.9067149999999997</v>
      </c>
      <c r="G579" s="215">
        <f>E579*F579</f>
        <v>0.30697817114999998</v>
      </c>
    </row>
    <row r="580" spans="1:7">
      <c r="A580" s="212" t="s">
        <v>1904</v>
      </c>
      <c r="B580" s="213"/>
      <c r="C580" s="242"/>
      <c r="D580" s="213"/>
      <c r="E580" s="218"/>
      <c r="F580" s="219"/>
      <c r="G580" s="215">
        <f>SUM(G579)</f>
        <v>0.30697817114999998</v>
      </c>
    </row>
    <row r="581" spans="1:7">
      <c r="A581" s="210" t="s">
        <v>1919</v>
      </c>
      <c r="B581" s="203"/>
      <c r="C581" s="241"/>
      <c r="D581" s="203"/>
      <c r="E581" s="202"/>
      <c r="F581" s="204"/>
      <c r="G581" s="204"/>
    </row>
    <row r="582" spans="1:7" ht="18">
      <c r="A582" s="212" t="s">
        <v>9</v>
      </c>
      <c r="B582" s="213" t="s">
        <v>4423</v>
      </c>
      <c r="C582" s="241" t="s">
        <v>1920</v>
      </c>
      <c r="D582" s="213" t="s">
        <v>2171</v>
      </c>
      <c r="E582" s="214">
        <v>0.2</v>
      </c>
      <c r="F582" s="215">
        <v>13.040459999999999</v>
      </c>
      <c r="G582" s="215">
        <f>E582*F582</f>
        <v>2.6080920000000001</v>
      </c>
    </row>
    <row r="583" spans="1:7" ht="18">
      <c r="A583" s="212" t="s">
        <v>1906</v>
      </c>
      <c r="B583" s="213" t="s">
        <v>9</v>
      </c>
      <c r="C583" s="241" t="s">
        <v>1921</v>
      </c>
      <c r="D583" s="213" t="s">
        <v>2171</v>
      </c>
      <c r="E583" s="214">
        <v>0.1</v>
      </c>
      <c r="F583" s="215">
        <v>18.244274999999998</v>
      </c>
      <c r="G583" s="215">
        <f>E583*F583</f>
        <v>1.8244274999999999</v>
      </c>
    </row>
    <row r="584" spans="1:7">
      <c r="A584" s="212" t="s">
        <v>1904</v>
      </c>
      <c r="B584" s="213"/>
      <c r="C584" s="242"/>
      <c r="D584" s="213"/>
      <c r="E584" s="218"/>
      <c r="F584" s="219"/>
      <c r="G584" s="215">
        <f>SUM(G582:G583)</f>
        <v>4.4325194999999997</v>
      </c>
    </row>
    <row r="585" spans="1:7">
      <c r="A585" s="210" t="s">
        <v>1922</v>
      </c>
      <c r="B585" s="203"/>
      <c r="C585" s="241"/>
      <c r="D585" s="203"/>
      <c r="E585" s="202"/>
      <c r="F585" s="204"/>
      <c r="G585" s="204"/>
    </row>
    <row r="586" spans="1:7">
      <c r="A586" s="212" t="s">
        <v>1904</v>
      </c>
      <c r="B586" s="213"/>
      <c r="C586" s="242"/>
      <c r="D586" s="213"/>
      <c r="E586" s="218"/>
      <c r="F586" s="219"/>
      <c r="G586" s="204"/>
    </row>
    <row r="587" spans="1:7">
      <c r="A587" s="212" t="s">
        <v>4273</v>
      </c>
      <c r="B587" s="213"/>
      <c r="C587" s="242"/>
      <c r="D587" s="213"/>
      <c r="E587" s="218"/>
      <c r="F587" s="219"/>
      <c r="G587" s="204">
        <f>G580+G584+G586</f>
        <v>4.7394976711499996</v>
      </c>
    </row>
    <row r="588" spans="1:7">
      <c r="A588" s="212" t="s">
        <v>4271</v>
      </c>
      <c r="B588" s="213"/>
      <c r="C588" s="242"/>
      <c r="D588" s="213"/>
      <c r="E588" s="218"/>
      <c r="F588" s="221">
        <v>0.2303</v>
      </c>
      <c r="G588" s="204">
        <f>G587*F588</f>
        <v>1.0915063136658449</v>
      </c>
    </row>
    <row r="589" spans="1:7">
      <c r="A589" s="235" t="s">
        <v>5281</v>
      </c>
      <c r="B589" s="203"/>
      <c r="C589" s="241"/>
      <c r="D589" s="203"/>
      <c r="E589" s="202"/>
      <c r="F589" s="204"/>
      <c r="G589" s="232">
        <f>SUM(G587:G588)</f>
        <v>5.8310039848158448</v>
      </c>
    </row>
    <row r="590" spans="1:7">
      <c r="A590" s="210"/>
      <c r="B590" s="203"/>
      <c r="C590" s="241"/>
      <c r="D590" s="203"/>
      <c r="E590" s="202"/>
      <c r="F590" s="204"/>
      <c r="G590" s="232"/>
    </row>
    <row r="591" spans="1:7" ht="36">
      <c r="A591" s="207" t="s">
        <v>1787</v>
      </c>
      <c r="B591" s="237">
        <v>98555</v>
      </c>
      <c r="C591" s="245" t="s">
        <v>4435</v>
      </c>
      <c r="D591" s="203"/>
      <c r="E591" s="202"/>
      <c r="F591" s="204"/>
      <c r="G591" s="232" t="s">
        <v>4281</v>
      </c>
    </row>
    <row r="592" spans="1:7">
      <c r="A592" s="210"/>
      <c r="B592" s="203"/>
      <c r="C592" s="241"/>
      <c r="D592" s="203"/>
      <c r="E592" s="202"/>
      <c r="F592" s="204"/>
      <c r="G592" s="204"/>
    </row>
    <row r="593" spans="1:7" ht="27">
      <c r="A593" s="210" t="s">
        <v>4274</v>
      </c>
      <c r="B593" s="203"/>
      <c r="C593" s="241"/>
      <c r="D593" s="208" t="s">
        <v>263</v>
      </c>
      <c r="E593" s="211" t="s">
        <v>262</v>
      </c>
      <c r="F593" s="223" t="s">
        <v>1915</v>
      </c>
      <c r="G593" s="223" t="s">
        <v>1916</v>
      </c>
    </row>
    <row r="594" spans="1:7">
      <c r="A594" s="210" t="s">
        <v>1917</v>
      </c>
      <c r="B594" s="203"/>
      <c r="C594" s="241"/>
      <c r="D594" s="203"/>
      <c r="E594" s="202"/>
      <c r="F594" s="204"/>
      <c r="G594" s="204"/>
    </row>
    <row r="595" spans="1:7">
      <c r="A595" s="212"/>
      <c r="B595" s="203"/>
      <c r="C595" s="241"/>
      <c r="D595" s="213"/>
      <c r="E595" s="214"/>
      <c r="F595" s="215"/>
      <c r="G595" s="215">
        <f>E595*F595</f>
        <v>0</v>
      </c>
    </row>
    <row r="596" spans="1:7">
      <c r="A596" s="212" t="s">
        <v>1904</v>
      </c>
      <c r="B596" s="213"/>
      <c r="C596" s="242"/>
      <c r="D596" s="213"/>
      <c r="E596" s="218"/>
      <c r="F596" s="219"/>
      <c r="G596" s="215">
        <f>SUM(G595)</f>
        <v>0</v>
      </c>
    </row>
    <row r="597" spans="1:7">
      <c r="A597" s="210" t="s">
        <v>1919</v>
      </c>
      <c r="B597" s="203"/>
      <c r="C597" s="241"/>
      <c r="D597" s="203"/>
      <c r="E597" s="202"/>
      <c r="F597" s="204"/>
      <c r="G597" s="204"/>
    </row>
    <row r="598" spans="1:7">
      <c r="A598" s="212"/>
      <c r="B598" s="213"/>
      <c r="C598" s="241"/>
      <c r="D598" s="213"/>
      <c r="E598" s="214"/>
      <c r="F598" s="215"/>
      <c r="G598" s="215">
        <f>E598*F598</f>
        <v>0</v>
      </c>
    </row>
    <row r="599" spans="1:7">
      <c r="A599" s="212"/>
      <c r="B599" s="213"/>
      <c r="C599" s="241"/>
      <c r="D599" s="213"/>
      <c r="E599" s="214"/>
      <c r="F599" s="215"/>
      <c r="G599" s="215">
        <f>E599*F599</f>
        <v>0</v>
      </c>
    </row>
    <row r="600" spans="1:7">
      <c r="A600" s="212" t="s">
        <v>1904</v>
      </c>
      <c r="B600" s="213"/>
      <c r="C600" s="242"/>
      <c r="D600" s="213"/>
      <c r="E600" s="218"/>
      <c r="F600" s="219"/>
      <c r="G600" s="215">
        <f>SUM(G598:G599)</f>
        <v>0</v>
      </c>
    </row>
    <row r="601" spans="1:7">
      <c r="A601" s="210" t="s">
        <v>1922</v>
      </c>
      <c r="B601" s="203"/>
      <c r="C601" s="241"/>
      <c r="D601" s="203"/>
      <c r="E601" s="202"/>
      <c r="F601" s="204"/>
      <c r="G601" s="204"/>
    </row>
    <row r="602" spans="1:7" ht="36">
      <c r="A602" s="212" t="s">
        <v>277</v>
      </c>
      <c r="B602" s="213">
        <v>98555</v>
      </c>
      <c r="C602" s="241" t="s">
        <v>4435</v>
      </c>
      <c r="D602" s="213" t="s">
        <v>4281</v>
      </c>
      <c r="E602" s="214">
        <v>1</v>
      </c>
      <c r="F602" s="215">
        <v>24.179017312850526</v>
      </c>
      <c r="G602" s="215">
        <f>E602*F602</f>
        <v>24.179017312850526</v>
      </c>
    </row>
    <row r="603" spans="1:7">
      <c r="A603" s="212" t="s">
        <v>1904</v>
      </c>
      <c r="B603" s="213"/>
      <c r="C603" s="242"/>
      <c r="D603" s="213"/>
      <c r="E603" s="218"/>
      <c r="F603" s="219"/>
      <c r="G603" s="204">
        <f>SUM(G602)</f>
        <v>24.179017312850526</v>
      </c>
    </row>
    <row r="604" spans="1:7">
      <c r="A604" s="212" t="s">
        <v>4273</v>
      </c>
      <c r="B604" s="213"/>
      <c r="C604" s="242"/>
      <c r="D604" s="213"/>
      <c r="E604" s="218"/>
      <c r="F604" s="219"/>
      <c r="G604" s="204">
        <f>G596+G600+G603</f>
        <v>24.179017312850526</v>
      </c>
    </row>
    <row r="605" spans="1:7">
      <c r="A605" s="212" t="s">
        <v>4271</v>
      </c>
      <c r="B605" s="213"/>
      <c r="C605" s="242"/>
      <c r="D605" s="213"/>
      <c r="E605" s="218"/>
      <c r="F605" s="221">
        <v>0.2303</v>
      </c>
      <c r="G605" s="204">
        <f>G604*F605</f>
        <v>5.5684276871494767</v>
      </c>
    </row>
    <row r="606" spans="1:7">
      <c r="A606" s="235" t="s">
        <v>5281</v>
      </c>
      <c r="B606" s="203"/>
      <c r="C606" s="241"/>
      <c r="D606" s="203"/>
      <c r="E606" s="202"/>
      <c r="F606" s="204"/>
      <c r="G606" s="232">
        <f>SUM(G604:G605)</f>
        <v>29.747445000000003</v>
      </c>
    </row>
    <row r="607" spans="1:7">
      <c r="A607" s="210"/>
      <c r="B607" s="203"/>
      <c r="C607" s="241"/>
      <c r="D607" s="203"/>
      <c r="E607" s="202"/>
      <c r="F607" s="204"/>
      <c r="G607" s="232"/>
    </row>
    <row r="608" spans="1:7" ht="36">
      <c r="A608" s="207" t="s">
        <v>1786</v>
      </c>
      <c r="B608" s="237" t="s">
        <v>1785</v>
      </c>
      <c r="C608" s="241" t="s">
        <v>1949</v>
      </c>
      <c r="D608" s="203"/>
      <c r="E608" s="202"/>
      <c r="F608" s="204"/>
      <c r="G608" s="232" t="s">
        <v>0</v>
      </c>
    </row>
    <row r="609" spans="1:7">
      <c r="A609" s="210"/>
      <c r="B609" s="203"/>
      <c r="C609" s="241"/>
      <c r="D609" s="203"/>
      <c r="E609" s="202"/>
      <c r="F609" s="204"/>
      <c r="G609" s="204"/>
    </row>
    <row r="610" spans="1:7" ht="27">
      <c r="A610" s="210" t="s">
        <v>4274</v>
      </c>
      <c r="B610" s="203"/>
      <c r="C610" s="241"/>
      <c r="D610" s="208" t="s">
        <v>263</v>
      </c>
      <c r="E610" s="211" t="s">
        <v>262</v>
      </c>
      <c r="F610" s="223" t="s">
        <v>1915</v>
      </c>
      <c r="G610" s="223" t="s">
        <v>1916</v>
      </c>
    </row>
    <row r="611" spans="1:7">
      <c r="A611" s="210" t="s">
        <v>1917</v>
      </c>
      <c r="B611" s="203"/>
      <c r="C611" s="241"/>
      <c r="D611" s="203"/>
      <c r="E611" s="202"/>
      <c r="F611" s="204"/>
      <c r="G611" s="204"/>
    </row>
    <row r="612" spans="1:7">
      <c r="A612" s="236">
        <v>134</v>
      </c>
      <c r="B612" s="213" t="s">
        <v>277</v>
      </c>
      <c r="C612" s="241" t="s">
        <v>1932</v>
      </c>
      <c r="D612" s="213" t="s">
        <v>30</v>
      </c>
      <c r="E612" s="214">
        <v>2.8</v>
      </c>
      <c r="F612" s="215">
        <v>1.2192299999999998</v>
      </c>
      <c r="G612" s="215">
        <f t="shared" ref="G612:G613" si="26">E612*F612</f>
        <v>3.4138439999999992</v>
      </c>
    </row>
    <row r="613" spans="1:7">
      <c r="A613" s="212" t="s">
        <v>1903</v>
      </c>
      <c r="B613" s="203"/>
      <c r="C613" s="241" t="s">
        <v>1933</v>
      </c>
      <c r="D613" s="213" t="s">
        <v>165</v>
      </c>
      <c r="E613" s="214">
        <v>0.42</v>
      </c>
      <c r="F613" s="215">
        <v>0.33572999999999997</v>
      </c>
      <c r="G613" s="215">
        <f t="shared" si="26"/>
        <v>0.14100659999999998</v>
      </c>
    </row>
    <row r="614" spans="1:7">
      <c r="A614" s="212" t="s">
        <v>1904</v>
      </c>
      <c r="B614" s="213"/>
      <c r="C614" s="242"/>
      <c r="D614" s="213"/>
      <c r="E614" s="218"/>
      <c r="F614" s="219"/>
      <c r="G614" s="215">
        <f>SUM(G612:G613)</f>
        <v>3.5548505999999991</v>
      </c>
    </row>
    <row r="615" spans="1:7">
      <c r="A615" s="210" t="s">
        <v>1919</v>
      </c>
      <c r="B615" s="203"/>
      <c r="C615" s="241"/>
      <c r="D615" s="203"/>
      <c r="E615" s="202"/>
      <c r="F615" s="204"/>
      <c r="G615" s="204"/>
    </row>
    <row r="616" spans="1:7">
      <c r="A616" s="212" t="s">
        <v>1904</v>
      </c>
      <c r="B616" s="213"/>
      <c r="C616" s="242"/>
      <c r="D616" s="213"/>
      <c r="E616" s="218"/>
      <c r="F616" s="219"/>
      <c r="G616" s="204"/>
    </row>
    <row r="617" spans="1:7">
      <c r="A617" s="210" t="s">
        <v>1922</v>
      </c>
      <c r="B617" s="203"/>
      <c r="C617" s="241"/>
      <c r="D617" s="203"/>
      <c r="E617" s="202"/>
      <c r="F617" s="204"/>
      <c r="G617" s="204"/>
    </row>
    <row r="618" spans="1:7" ht="18">
      <c r="A618" s="212" t="s">
        <v>1912</v>
      </c>
      <c r="B618" s="213" t="s">
        <v>2</v>
      </c>
      <c r="C618" s="241" t="s">
        <v>1934</v>
      </c>
      <c r="D618" s="213" t="s">
        <v>33</v>
      </c>
      <c r="E618" s="214">
        <v>7.102E-2</v>
      </c>
      <c r="F618" s="215">
        <v>140.81223</v>
      </c>
      <c r="G618" s="215">
        <f t="shared" ref="G618:G620" si="27">E618*F618</f>
        <v>10.0004845746</v>
      </c>
    </row>
    <row r="619" spans="1:7" ht="18">
      <c r="A619" s="212" t="s">
        <v>9</v>
      </c>
      <c r="B619" s="213" t="s">
        <v>4423</v>
      </c>
      <c r="C619" s="241" t="s">
        <v>1920</v>
      </c>
      <c r="D619" s="213" t="s">
        <v>2171</v>
      </c>
      <c r="E619" s="214">
        <v>0.22</v>
      </c>
      <c r="F619" s="215">
        <v>13.040459999999999</v>
      </c>
      <c r="G619" s="215">
        <f t="shared" si="27"/>
        <v>2.8689011999999998</v>
      </c>
    </row>
    <row r="620" spans="1:7" ht="18">
      <c r="A620" s="212" t="s">
        <v>1906</v>
      </c>
      <c r="B620" s="213" t="s">
        <v>9</v>
      </c>
      <c r="C620" s="241" t="s">
        <v>1921</v>
      </c>
      <c r="D620" s="213" t="s">
        <v>2171</v>
      </c>
      <c r="E620" s="214">
        <v>0.22</v>
      </c>
      <c r="F620" s="215">
        <v>18.244274999999998</v>
      </c>
      <c r="G620" s="215">
        <f t="shared" si="27"/>
        <v>4.0137404999999999</v>
      </c>
    </row>
    <row r="621" spans="1:7">
      <c r="A621" s="212" t="s">
        <v>1904</v>
      </c>
      <c r="B621" s="213"/>
      <c r="C621" s="242"/>
      <c r="D621" s="213"/>
      <c r="E621" s="218"/>
      <c r="F621" s="219"/>
      <c r="G621" s="215">
        <f>SUM(G618:G620)</f>
        <v>16.883126274599999</v>
      </c>
    </row>
    <row r="622" spans="1:7">
      <c r="A622" s="212" t="s">
        <v>4273</v>
      </c>
      <c r="B622" s="213"/>
      <c r="C622" s="242"/>
      <c r="D622" s="213"/>
      <c r="E622" s="218"/>
      <c r="F622" s="219"/>
      <c r="G622" s="215">
        <f>G614+G616+G621</f>
        <v>20.437976874599997</v>
      </c>
    </row>
    <row r="623" spans="1:7">
      <c r="A623" s="212" t="s">
        <v>4271</v>
      </c>
      <c r="B623" s="213"/>
      <c r="C623" s="242"/>
      <c r="D623" s="213"/>
      <c r="E623" s="218"/>
      <c r="F623" s="221">
        <v>0.2303</v>
      </c>
      <c r="G623" s="204">
        <f>G622*F623</f>
        <v>4.7068660742203789</v>
      </c>
    </row>
    <row r="624" spans="1:7">
      <c r="A624" s="235" t="s">
        <v>5281</v>
      </c>
      <c r="B624" s="203"/>
      <c r="C624" s="241"/>
      <c r="D624" s="203"/>
      <c r="E624" s="202"/>
      <c r="F624" s="204"/>
      <c r="G624" s="232">
        <f>SUM(G622:G623)</f>
        <v>25.144842948820376</v>
      </c>
    </row>
    <row r="625" spans="1:7">
      <c r="A625" s="210"/>
      <c r="B625" s="233"/>
      <c r="C625" s="241"/>
      <c r="D625" s="233"/>
      <c r="E625" s="210"/>
      <c r="F625" s="210"/>
      <c r="G625" s="210"/>
    </row>
    <row r="626" spans="1:7" ht="36">
      <c r="A626" s="207" t="s">
        <v>1783</v>
      </c>
      <c r="B626" s="237">
        <v>98555</v>
      </c>
      <c r="C626" s="245" t="s">
        <v>4435</v>
      </c>
      <c r="D626" s="203"/>
      <c r="E626" s="202"/>
      <c r="F626" s="204"/>
      <c r="G626" s="232" t="s">
        <v>4281</v>
      </c>
    </row>
    <row r="627" spans="1:7">
      <c r="A627" s="210"/>
      <c r="B627" s="203"/>
      <c r="C627" s="241"/>
      <c r="D627" s="203"/>
      <c r="E627" s="202"/>
      <c r="F627" s="204"/>
      <c r="G627" s="204"/>
    </row>
    <row r="628" spans="1:7" ht="27">
      <c r="A628" s="210" t="s">
        <v>4274</v>
      </c>
      <c r="B628" s="203"/>
      <c r="C628" s="241"/>
      <c r="D628" s="208" t="s">
        <v>263</v>
      </c>
      <c r="E628" s="211" t="s">
        <v>262</v>
      </c>
      <c r="F628" s="223" t="s">
        <v>1915</v>
      </c>
      <c r="G628" s="223" t="s">
        <v>1916</v>
      </c>
    </row>
    <row r="629" spans="1:7">
      <c r="A629" s="210" t="s">
        <v>1917</v>
      </c>
      <c r="B629" s="203"/>
      <c r="C629" s="241"/>
      <c r="D629" s="203"/>
      <c r="E629" s="202"/>
      <c r="F629" s="204"/>
      <c r="G629" s="204"/>
    </row>
    <row r="630" spans="1:7">
      <c r="A630" s="212"/>
      <c r="B630" s="203"/>
      <c r="C630" s="241"/>
      <c r="D630" s="213"/>
      <c r="E630" s="214"/>
      <c r="F630" s="215"/>
      <c r="G630" s="215">
        <f>E630*F630</f>
        <v>0</v>
      </c>
    </row>
    <row r="631" spans="1:7">
      <c r="A631" s="212" t="s">
        <v>1904</v>
      </c>
      <c r="B631" s="213"/>
      <c r="C631" s="242"/>
      <c r="D631" s="213"/>
      <c r="E631" s="218"/>
      <c r="F631" s="219"/>
      <c r="G631" s="215">
        <f>SUM(G630)</f>
        <v>0</v>
      </c>
    </row>
    <row r="632" spans="1:7">
      <c r="A632" s="210" t="s">
        <v>1919</v>
      </c>
      <c r="B632" s="203"/>
      <c r="C632" s="241"/>
      <c r="D632" s="203"/>
      <c r="E632" s="202"/>
      <c r="F632" s="204"/>
      <c r="G632" s="204"/>
    </row>
    <row r="633" spans="1:7">
      <c r="A633" s="212"/>
      <c r="B633" s="213"/>
      <c r="C633" s="241"/>
      <c r="D633" s="213"/>
      <c r="E633" s="214"/>
      <c r="F633" s="215"/>
      <c r="G633" s="215">
        <f>E633*F633</f>
        <v>0</v>
      </c>
    </row>
    <row r="634" spans="1:7">
      <c r="A634" s="212"/>
      <c r="B634" s="213"/>
      <c r="C634" s="241"/>
      <c r="D634" s="213"/>
      <c r="E634" s="214"/>
      <c r="F634" s="215"/>
      <c r="G634" s="215">
        <f>E634*F634</f>
        <v>0</v>
      </c>
    </row>
    <row r="635" spans="1:7">
      <c r="A635" s="212" t="s">
        <v>1904</v>
      </c>
      <c r="B635" s="213"/>
      <c r="C635" s="242"/>
      <c r="D635" s="213"/>
      <c r="E635" s="218"/>
      <c r="F635" s="219"/>
      <c r="G635" s="215">
        <f>SUM(G633:G634)</f>
        <v>0</v>
      </c>
    </row>
    <row r="636" spans="1:7">
      <c r="A636" s="210" t="s">
        <v>1922</v>
      </c>
      <c r="B636" s="203"/>
      <c r="C636" s="241"/>
      <c r="D636" s="203"/>
      <c r="E636" s="202"/>
      <c r="F636" s="204"/>
      <c r="G636" s="204"/>
    </row>
    <row r="637" spans="1:7" ht="36">
      <c r="A637" s="212" t="s">
        <v>277</v>
      </c>
      <c r="B637" s="213">
        <v>98555</v>
      </c>
      <c r="C637" s="241" t="s">
        <v>4435</v>
      </c>
      <c r="D637" s="213" t="s">
        <v>4281</v>
      </c>
      <c r="E637" s="214">
        <v>1</v>
      </c>
      <c r="F637" s="215">
        <v>24.179017312850526</v>
      </c>
      <c r="G637" s="215">
        <f>E637*F637</f>
        <v>24.179017312850526</v>
      </c>
    </row>
    <row r="638" spans="1:7">
      <c r="A638" s="212" t="s">
        <v>1904</v>
      </c>
      <c r="B638" s="213"/>
      <c r="C638" s="242"/>
      <c r="D638" s="213"/>
      <c r="E638" s="218"/>
      <c r="F638" s="219"/>
      <c r="G638" s="204">
        <f>SUM(G637)</f>
        <v>24.179017312850526</v>
      </c>
    </row>
    <row r="639" spans="1:7">
      <c r="A639" s="212" t="s">
        <v>4273</v>
      </c>
      <c r="B639" s="213"/>
      <c r="C639" s="242"/>
      <c r="D639" s="213"/>
      <c r="E639" s="218"/>
      <c r="F639" s="219"/>
      <c r="G639" s="204">
        <f>G631+G635+G638</f>
        <v>24.179017312850526</v>
      </c>
    </row>
    <row r="640" spans="1:7">
      <c r="A640" s="212" t="s">
        <v>4271</v>
      </c>
      <c r="B640" s="213"/>
      <c r="C640" s="242"/>
      <c r="D640" s="213"/>
      <c r="E640" s="218"/>
      <c r="F640" s="221">
        <v>0.2303</v>
      </c>
      <c r="G640" s="204">
        <f>G639*F640</f>
        <v>5.5684276871494767</v>
      </c>
    </row>
    <row r="641" spans="1:7">
      <c r="A641" s="235" t="s">
        <v>5281</v>
      </c>
      <c r="B641" s="203"/>
      <c r="C641" s="241"/>
      <c r="D641" s="203"/>
      <c r="E641" s="202"/>
      <c r="F641" s="204"/>
      <c r="G641" s="232">
        <f>SUM(G639:G640)</f>
        <v>29.747445000000003</v>
      </c>
    </row>
    <row r="642" spans="1:7">
      <c r="A642" s="210"/>
      <c r="B642" s="233"/>
      <c r="C642" s="241"/>
      <c r="D642" s="233"/>
      <c r="E642" s="210"/>
      <c r="F642" s="210"/>
      <c r="G642" s="210"/>
    </row>
    <row r="643" spans="1:7">
      <c r="A643" s="210"/>
      <c r="B643" s="233"/>
      <c r="C643" s="241"/>
      <c r="D643" s="233"/>
      <c r="E643" s="210"/>
      <c r="F643" s="210"/>
      <c r="G643" s="210"/>
    </row>
    <row r="644" spans="1:7">
      <c r="A644" s="210"/>
      <c r="B644" s="233"/>
      <c r="C644" s="241"/>
      <c r="D644" s="233"/>
      <c r="E644" s="210"/>
      <c r="F644" s="210"/>
      <c r="G644" s="210"/>
    </row>
    <row r="645" spans="1:7">
      <c r="A645" s="210"/>
      <c r="B645" s="233"/>
      <c r="C645" s="241"/>
      <c r="D645" s="233"/>
      <c r="E645" s="210"/>
      <c r="F645" s="210"/>
      <c r="G645" s="210"/>
    </row>
  </sheetData>
  <mergeCells count="1">
    <mergeCell ref="A1:G1"/>
  </mergeCells>
  <pageMargins left="0.51181102362204722" right="0.51181102362204722" top="0.78740157480314965" bottom="0.78740157480314965" header="0.31496062992125984" footer="0.31496062992125984"/>
  <pageSetup paperSize="9" scale="71" orientation="portrait" r:id="rId1"/>
  <headerFooter>
    <oddFooter>Página &amp;P de &amp;N</oddFooter>
  </headerFooter>
</worksheet>
</file>

<file path=xl/worksheets/sheet7.xml><?xml version="1.0" encoding="utf-8"?>
<worksheet xmlns="http://schemas.openxmlformats.org/spreadsheetml/2006/main" xmlns:r="http://schemas.openxmlformats.org/officeDocument/2006/relationships">
  <sheetPr>
    <tabColor rgb="FF00B050"/>
  </sheetPr>
  <dimension ref="A1:H276"/>
  <sheetViews>
    <sheetView view="pageBreakPreview" topLeftCell="A37" zoomScale="130" zoomScaleNormal="130" zoomScaleSheetLayoutView="130" workbookViewId="0">
      <selection activeCell="G3" sqref="G1:G1048576"/>
    </sheetView>
  </sheetViews>
  <sheetFormatPr defaultColWidth="9.33203125" defaultRowHeight="8.25"/>
  <cols>
    <col min="1" max="1" width="6.6640625" style="3" customWidth="1"/>
    <col min="2" max="2" width="7.6640625" style="3" customWidth="1"/>
    <col min="3" max="3" width="8.5" style="3" customWidth="1"/>
    <col min="4" max="4" width="54.1640625" style="3" customWidth="1"/>
    <col min="5" max="5" width="7.83203125" style="3" customWidth="1"/>
    <col min="6" max="6" width="8.1640625" style="3" customWidth="1"/>
    <col min="7" max="7" width="8.1640625" style="3" bestFit="1" customWidth="1"/>
    <col min="8" max="8" width="12.1640625" style="19" bestFit="1" customWidth="1"/>
    <col min="9" max="16384" width="9.33203125" style="3"/>
  </cols>
  <sheetData>
    <row r="1" spans="1:8">
      <c r="A1" s="509" t="s">
        <v>3048</v>
      </c>
      <c r="B1" s="509"/>
      <c r="C1" s="509"/>
      <c r="D1" s="509"/>
      <c r="E1" s="509"/>
      <c r="F1" s="509"/>
      <c r="G1" s="509"/>
      <c r="H1" s="520"/>
    </row>
    <row r="2" spans="1:8" ht="18" customHeight="1">
      <c r="A2" s="516" t="s">
        <v>273</v>
      </c>
      <c r="B2" s="516"/>
      <c r="C2" s="516"/>
      <c r="D2" s="516" t="s">
        <v>270</v>
      </c>
      <c r="E2" s="516"/>
      <c r="F2" s="516"/>
      <c r="G2" s="516"/>
      <c r="H2" s="521"/>
    </row>
    <row r="3" spans="1:8">
      <c r="A3" s="513" t="s">
        <v>859</v>
      </c>
      <c r="B3" s="513"/>
      <c r="C3" s="513"/>
      <c r="D3" s="513" t="s">
        <v>268</v>
      </c>
      <c r="E3" s="513"/>
      <c r="F3" s="513"/>
      <c r="G3" s="331"/>
      <c r="H3" s="332"/>
    </row>
    <row r="4" spans="1:8">
      <c r="A4" s="516" t="s">
        <v>267</v>
      </c>
      <c r="B4" s="516"/>
      <c r="C4" s="516"/>
      <c r="D4" s="513" t="s">
        <v>860</v>
      </c>
      <c r="E4" s="513"/>
      <c r="F4" s="513"/>
      <c r="G4" s="331"/>
      <c r="H4" s="332"/>
    </row>
    <row r="5" spans="1:8" s="9" customFormat="1" ht="33">
      <c r="A5" s="192" t="s">
        <v>265</v>
      </c>
      <c r="B5" s="192" t="s">
        <v>264</v>
      </c>
      <c r="C5" s="179" t="s">
        <v>861</v>
      </c>
      <c r="D5" s="178" t="s">
        <v>862</v>
      </c>
      <c r="E5" s="193" t="s">
        <v>263</v>
      </c>
      <c r="F5" s="192" t="s">
        <v>262</v>
      </c>
      <c r="G5" s="333" t="s">
        <v>261</v>
      </c>
      <c r="H5" s="334" t="s">
        <v>260</v>
      </c>
    </row>
    <row r="6" spans="1:8">
      <c r="A6" s="157" t="s">
        <v>863</v>
      </c>
      <c r="B6" s="153"/>
      <c r="C6" s="153"/>
      <c r="D6" s="157" t="s">
        <v>864</v>
      </c>
      <c r="E6" s="153"/>
      <c r="F6" s="153"/>
      <c r="G6" s="153"/>
      <c r="H6" s="153"/>
    </row>
    <row r="7" spans="1:8">
      <c r="A7" s="157" t="s">
        <v>865</v>
      </c>
      <c r="B7" s="153"/>
      <c r="C7" s="153"/>
      <c r="D7" s="157" t="s">
        <v>866</v>
      </c>
      <c r="E7" s="153"/>
      <c r="F7" s="153"/>
      <c r="G7" s="153"/>
      <c r="H7" s="153"/>
    </row>
    <row r="8" spans="1:8">
      <c r="A8" s="157" t="s">
        <v>867</v>
      </c>
      <c r="B8" s="153"/>
      <c r="C8" s="153"/>
      <c r="D8" s="157" t="s">
        <v>868</v>
      </c>
      <c r="E8" s="153"/>
      <c r="F8" s="153"/>
      <c r="G8" s="153"/>
      <c r="H8" s="153"/>
    </row>
    <row r="9" spans="1:8" ht="16.5">
      <c r="A9" s="157" t="s">
        <v>869</v>
      </c>
      <c r="B9" s="157" t="s">
        <v>2</v>
      </c>
      <c r="C9" s="157" t="s">
        <v>870</v>
      </c>
      <c r="D9" s="157" t="s">
        <v>871</v>
      </c>
      <c r="E9" s="335" t="s">
        <v>342</v>
      </c>
      <c r="F9" s="336">
        <v>6</v>
      </c>
      <c r="G9" s="198">
        <f>'CPU ELE'!G17</f>
        <v>119.91745</v>
      </c>
      <c r="H9" s="337">
        <f>F9*G9</f>
        <v>719.50469999999996</v>
      </c>
    </row>
    <row r="10" spans="1:8">
      <c r="A10" s="157" t="s">
        <v>872</v>
      </c>
      <c r="B10" s="153"/>
      <c r="C10" s="153"/>
      <c r="D10" s="157" t="s">
        <v>873</v>
      </c>
      <c r="E10" s="153"/>
      <c r="F10" s="153"/>
      <c r="G10" s="153">
        <v>0</v>
      </c>
      <c r="H10" s="198">
        <f t="shared" ref="H10:H72" si="0">F10*G10</f>
        <v>0</v>
      </c>
    </row>
    <row r="11" spans="1:8" ht="16.5">
      <c r="A11" s="157" t="s">
        <v>874</v>
      </c>
      <c r="B11" s="157" t="s">
        <v>9</v>
      </c>
      <c r="C11" s="157" t="s">
        <v>875</v>
      </c>
      <c r="D11" s="157" t="s">
        <v>876</v>
      </c>
      <c r="E11" s="335" t="s">
        <v>342</v>
      </c>
      <c r="F11" s="338">
        <v>68</v>
      </c>
      <c r="G11" s="198">
        <f>'CPU ELE'!G1632</f>
        <v>24.349260000000001</v>
      </c>
      <c r="H11" s="198">
        <f t="shared" si="0"/>
        <v>1655.7496800000001</v>
      </c>
    </row>
    <row r="12" spans="1:8" ht="16.5">
      <c r="A12" s="163" t="s">
        <v>877</v>
      </c>
      <c r="B12" s="163" t="s">
        <v>9</v>
      </c>
      <c r="C12" s="163" t="s">
        <v>878</v>
      </c>
      <c r="D12" s="163" t="s">
        <v>879</v>
      </c>
      <c r="E12" s="339" t="s">
        <v>342</v>
      </c>
      <c r="F12" s="340">
        <v>24</v>
      </c>
      <c r="G12" s="195">
        <f>'CPU ELE'!G1645</f>
        <v>32.556975000000008</v>
      </c>
      <c r="H12" s="198">
        <f t="shared" si="0"/>
        <v>781.3674000000002</v>
      </c>
    </row>
    <row r="13" spans="1:8" ht="16.5">
      <c r="A13" s="157" t="s">
        <v>880</v>
      </c>
      <c r="B13" s="157" t="s">
        <v>9</v>
      </c>
      <c r="C13" s="157" t="s">
        <v>881</v>
      </c>
      <c r="D13" s="157" t="s">
        <v>882</v>
      </c>
      <c r="E13" s="335" t="s">
        <v>342</v>
      </c>
      <c r="F13" s="336">
        <v>6</v>
      </c>
      <c r="G13" s="198">
        <f>'CPU ELE'!G1658</f>
        <v>39.024195000000006</v>
      </c>
      <c r="H13" s="198">
        <f t="shared" si="0"/>
        <v>234.14517000000004</v>
      </c>
    </row>
    <row r="14" spans="1:8">
      <c r="A14" s="157" t="s">
        <v>883</v>
      </c>
      <c r="B14" s="153"/>
      <c r="C14" s="153"/>
      <c r="D14" s="157" t="s">
        <v>884</v>
      </c>
      <c r="E14" s="153"/>
      <c r="F14" s="153"/>
      <c r="G14" s="153">
        <v>0</v>
      </c>
      <c r="H14" s="198">
        <f t="shared" si="0"/>
        <v>0</v>
      </c>
    </row>
    <row r="15" spans="1:8">
      <c r="A15" s="157" t="s">
        <v>885</v>
      </c>
      <c r="B15" s="157" t="s">
        <v>9</v>
      </c>
      <c r="C15" s="157" t="s">
        <v>886</v>
      </c>
      <c r="D15" s="157" t="s">
        <v>887</v>
      </c>
      <c r="E15" s="335" t="s">
        <v>288</v>
      </c>
      <c r="F15" s="336">
        <v>1</v>
      </c>
      <c r="G15" s="198">
        <f>'CPU ELE'!G1671</f>
        <v>31.443765000000006</v>
      </c>
      <c r="H15" s="198">
        <f t="shared" si="0"/>
        <v>31.443765000000006</v>
      </c>
    </row>
    <row r="16" spans="1:8" ht="12.75" customHeight="1">
      <c r="A16" s="157" t="s">
        <v>888</v>
      </c>
      <c r="B16" s="169"/>
      <c r="C16" s="169"/>
      <c r="D16" s="157" t="s">
        <v>889</v>
      </c>
      <c r="E16" s="169"/>
      <c r="F16" s="169"/>
      <c r="G16" s="169">
        <v>0</v>
      </c>
      <c r="H16" s="198">
        <f t="shared" si="0"/>
        <v>0</v>
      </c>
    </row>
    <row r="17" spans="1:8">
      <c r="A17" s="157" t="s">
        <v>890</v>
      </c>
      <c r="B17" s="157" t="s">
        <v>9</v>
      </c>
      <c r="C17" s="157" t="s">
        <v>891</v>
      </c>
      <c r="D17" s="157" t="s">
        <v>892</v>
      </c>
      <c r="E17" s="335" t="s">
        <v>288</v>
      </c>
      <c r="F17" s="336">
        <v>1</v>
      </c>
      <c r="G17" s="198">
        <f>'CPU ELE'!G1684</f>
        <v>29.800454999999999</v>
      </c>
      <c r="H17" s="198">
        <f t="shared" si="0"/>
        <v>29.800454999999999</v>
      </c>
    </row>
    <row r="18" spans="1:8">
      <c r="A18" s="157" t="s">
        <v>893</v>
      </c>
      <c r="B18" s="157" t="s">
        <v>9</v>
      </c>
      <c r="C18" s="157" t="s">
        <v>894</v>
      </c>
      <c r="D18" s="157" t="s">
        <v>895</v>
      </c>
      <c r="E18" s="335" t="s">
        <v>288</v>
      </c>
      <c r="F18" s="336">
        <v>2</v>
      </c>
      <c r="G18" s="198">
        <f>'CPU ELE'!G1697</f>
        <v>29.03181</v>
      </c>
      <c r="H18" s="198">
        <f t="shared" si="0"/>
        <v>58.06362</v>
      </c>
    </row>
    <row r="19" spans="1:8">
      <c r="A19" s="157" t="s">
        <v>896</v>
      </c>
      <c r="B19" s="157" t="s">
        <v>9</v>
      </c>
      <c r="C19" s="157" t="s">
        <v>897</v>
      </c>
      <c r="D19" s="157" t="s">
        <v>898</v>
      </c>
      <c r="E19" s="335" t="s">
        <v>288</v>
      </c>
      <c r="F19" s="336">
        <v>2</v>
      </c>
      <c r="G19" s="198">
        <f>'CPU ELE'!G1710</f>
        <v>30.330554999999997</v>
      </c>
      <c r="H19" s="198">
        <f t="shared" si="0"/>
        <v>60.661109999999994</v>
      </c>
    </row>
    <row r="20" spans="1:8">
      <c r="A20" s="157" t="s">
        <v>899</v>
      </c>
      <c r="B20" s="157" t="s">
        <v>9</v>
      </c>
      <c r="C20" s="157" t="s">
        <v>900</v>
      </c>
      <c r="D20" s="157" t="s">
        <v>901</v>
      </c>
      <c r="E20" s="335" t="s">
        <v>288</v>
      </c>
      <c r="F20" s="336">
        <v>2</v>
      </c>
      <c r="G20" s="198">
        <f>'CPU ELE'!G1723</f>
        <v>32.203575000000001</v>
      </c>
      <c r="H20" s="198">
        <f t="shared" si="0"/>
        <v>64.407150000000001</v>
      </c>
    </row>
    <row r="21" spans="1:8">
      <c r="A21" s="157" t="s">
        <v>902</v>
      </c>
      <c r="B21" s="157" t="s">
        <v>2</v>
      </c>
      <c r="C21" s="157" t="s">
        <v>903</v>
      </c>
      <c r="D21" s="157" t="s">
        <v>904</v>
      </c>
      <c r="E21" s="335" t="s">
        <v>288</v>
      </c>
      <c r="F21" s="338">
        <v>15</v>
      </c>
      <c r="G21" s="198">
        <f>'CPU ELE'!G32</f>
        <v>5.8664399999999999</v>
      </c>
      <c r="H21" s="337">
        <f t="shared" si="0"/>
        <v>87.996600000000001</v>
      </c>
    </row>
    <row r="22" spans="1:8">
      <c r="A22" s="157" t="s">
        <v>905</v>
      </c>
      <c r="B22" s="157" t="s">
        <v>2</v>
      </c>
      <c r="C22" s="157" t="s">
        <v>906</v>
      </c>
      <c r="D22" s="157" t="s">
        <v>907</v>
      </c>
      <c r="E22" s="335" t="s">
        <v>288</v>
      </c>
      <c r="F22" s="336">
        <v>4</v>
      </c>
      <c r="G22" s="198">
        <f>'CPU ELE'!G47</f>
        <v>7.2270250000000003</v>
      </c>
      <c r="H22" s="337">
        <f t="shared" si="0"/>
        <v>28.908100000000001</v>
      </c>
    </row>
    <row r="23" spans="1:8">
      <c r="A23" s="157" t="s">
        <v>908</v>
      </c>
      <c r="B23" s="157" t="s">
        <v>9</v>
      </c>
      <c r="C23" s="157" t="s">
        <v>909</v>
      </c>
      <c r="D23" s="157" t="s">
        <v>910</v>
      </c>
      <c r="E23" s="335" t="s">
        <v>288</v>
      </c>
      <c r="F23" s="336">
        <v>3</v>
      </c>
      <c r="G23" s="198">
        <f>'CPU ELE'!G1736</f>
        <v>39.651480000000006</v>
      </c>
      <c r="H23" s="198">
        <f t="shared" si="0"/>
        <v>118.95444000000002</v>
      </c>
    </row>
    <row r="24" spans="1:8">
      <c r="A24" s="157" t="s">
        <v>911</v>
      </c>
      <c r="B24" s="157" t="s">
        <v>2</v>
      </c>
      <c r="C24" s="157" t="s">
        <v>912</v>
      </c>
      <c r="D24" s="157" t="s">
        <v>913</v>
      </c>
      <c r="E24" s="335" t="s">
        <v>288</v>
      </c>
      <c r="F24" s="336">
        <v>4</v>
      </c>
      <c r="G24" s="198">
        <f>'CPU ELE'!G62</f>
        <v>32.300775000000009</v>
      </c>
      <c r="H24" s="337">
        <f t="shared" si="0"/>
        <v>129.20310000000003</v>
      </c>
    </row>
    <row r="25" spans="1:8">
      <c r="A25" s="157" t="s">
        <v>914</v>
      </c>
      <c r="B25" s="157" t="s">
        <v>277</v>
      </c>
      <c r="C25" s="341">
        <v>95780</v>
      </c>
      <c r="D25" s="157" t="s">
        <v>915</v>
      </c>
      <c r="E25" s="335" t="s">
        <v>288</v>
      </c>
      <c r="F25" s="336">
        <v>1</v>
      </c>
      <c r="G25" s="198">
        <f>'CPU ELE'!G1177</f>
        <v>25.329944999999999</v>
      </c>
      <c r="H25" s="198">
        <f t="shared" si="0"/>
        <v>25.329944999999999</v>
      </c>
    </row>
    <row r="26" spans="1:8">
      <c r="A26" s="157" t="s">
        <v>916</v>
      </c>
      <c r="B26" s="157" t="s">
        <v>2</v>
      </c>
      <c r="C26" s="157" t="s">
        <v>917</v>
      </c>
      <c r="D26" s="157" t="s">
        <v>918</v>
      </c>
      <c r="E26" s="335" t="s">
        <v>288</v>
      </c>
      <c r="F26" s="336">
        <v>1</v>
      </c>
      <c r="G26" s="198">
        <f>'CPU ELE'!G77</f>
        <v>43.547700000000006</v>
      </c>
      <c r="H26" s="337">
        <f t="shared" si="0"/>
        <v>43.547700000000006</v>
      </c>
    </row>
    <row r="27" spans="1:8">
      <c r="A27" s="157" t="s">
        <v>919</v>
      </c>
      <c r="B27" s="157" t="s">
        <v>9</v>
      </c>
      <c r="C27" s="157" t="s">
        <v>920</v>
      </c>
      <c r="D27" s="157" t="s">
        <v>921</v>
      </c>
      <c r="E27" s="335" t="s">
        <v>288</v>
      </c>
      <c r="F27" s="336">
        <v>2</v>
      </c>
      <c r="G27" s="198">
        <f>'CPU ELE'!G1749</f>
        <v>36.029130000000002</v>
      </c>
      <c r="H27" s="198">
        <f t="shared" si="0"/>
        <v>72.058260000000004</v>
      </c>
    </row>
    <row r="28" spans="1:8">
      <c r="A28" s="157" t="s">
        <v>922</v>
      </c>
      <c r="B28" s="157" t="s">
        <v>9</v>
      </c>
      <c r="C28" s="157" t="s">
        <v>923</v>
      </c>
      <c r="D28" s="157" t="s">
        <v>924</v>
      </c>
      <c r="E28" s="335" t="s">
        <v>288</v>
      </c>
      <c r="F28" s="336">
        <v>1</v>
      </c>
      <c r="G28" s="198">
        <f>'CPU ELE'!G1762</f>
        <v>38.55594</v>
      </c>
      <c r="H28" s="198">
        <f t="shared" si="0"/>
        <v>38.55594</v>
      </c>
    </row>
    <row r="29" spans="1:8">
      <c r="A29" s="157" t="s">
        <v>925</v>
      </c>
      <c r="B29" s="169"/>
      <c r="C29" s="169"/>
      <c r="D29" s="157" t="s">
        <v>926</v>
      </c>
      <c r="E29" s="169"/>
      <c r="F29" s="169"/>
      <c r="G29" s="169">
        <v>0</v>
      </c>
      <c r="H29" s="198">
        <f t="shared" si="0"/>
        <v>0</v>
      </c>
    </row>
    <row r="30" spans="1:8" ht="24.75">
      <c r="A30" s="157" t="s">
        <v>927</v>
      </c>
      <c r="B30" s="157" t="s">
        <v>9</v>
      </c>
      <c r="C30" s="157" t="s">
        <v>928</v>
      </c>
      <c r="D30" s="157" t="s">
        <v>929</v>
      </c>
      <c r="E30" s="335" t="s">
        <v>342</v>
      </c>
      <c r="F30" s="338">
        <v>83</v>
      </c>
      <c r="G30" s="198">
        <f>'CPU ELE'!G1775</f>
        <v>2.5444799999999996</v>
      </c>
      <c r="H30" s="198">
        <f t="shared" si="0"/>
        <v>211.19183999999996</v>
      </c>
    </row>
    <row r="31" spans="1:8" ht="24.75">
      <c r="A31" s="157" t="s">
        <v>930</v>
      </c>
      <c r="B31" s="157" t="s">
        <v>9</v>
      </c>
      <c r="C31" s="157" t="s">
        <v>931</v>
      </c>
      <c r="D31" s="157" t="s">
        <v>932</v>
      </c>
      <c r="E31" s="335" t="s">
        <v>342</v>
      </c>
      <c r="F31" s="338">
        <v>65</v>
      </c>
      <c r="G31" s="198">
        <f>'CPU ELE'!G1788</f>
        <v>3.4279799999999998</v>
      </c>
      <c r="H31" s="198">
        <f t="shared" si="0"/>
        <v>222.81869999999998</v>
      </c>
    </row>
    <row r="32" spans="1:8" ht="24.75">
      <c r="A32" s="157" t="s">
        <v>933</v>
      </c>
      <c r="B32" s="157" t="s">
        <v>9</v>
      </c>
      <c r="C32" s="157" t="s">
        <v>934</v>
      </c>
      <c r="D32" s="157" t="s">
        <v>935</v>
      </c>
      <c r="E32" s="335" t="s">
        <v>342</v>
      </c>
      <c r="F32" s="338">
        <v>110</v>
      </c>
      <c r="G32" s="198">
        <f>'CPU ELE'!G1801</f>
        <v>4.5235199999999995</v>
      </c>
      <c r="H32" s="198">
        <f t="shared" si="0"/>
        <v>497.58719999999994</v>
      </c>
    </row>
    <row r="33" spans="1:8" ht="24.75">
      <c r="A33" s="157" t="s">
        <v>936</v>
      </c>
      <c r="B33" s="157" t="s">
        <v>9</v>
      </c>
      <c r="C33" s="157" t="s">
        <v>937</v>
      </c>
      <c r="D33" s="157" t="s">
        <v>938</v>
      </c>
      <c r="E33" s="335" t="s">
        <v>342</v>
      </c>
      <c r="F33" s="338">
        <v>86</v>
      </c>
      <c r="G33" s="198">
        <f>'CPU ELE'!G1814</f>
        <v>6.0696449999999995</v>
      </c>
      <c r="H33" s="198">
        <f t="shared" si="0"/>
        <v>521.98946999999998</v>
      </c>
    </row>
    <row r="34" spans="1:8" ht="24.75">
      <c r="A34" s="157" t="s">
        <v>939</v>
      </c>
      <c r="B34" s="157" t="s">
        <v>9</v>
      </c>
      <c r="C34" s="157" t="s">
        <v>940</v>
      </c>
      <c r="D34" s="157" t="s">
        <v>941</v>
      </c>
      <c r="E34" s="335" t="s">
        <v>342</v>
      </c>
      <c r="F34" s="338">
        <v>25</v>
      </c>
      <c r="G34" s="198">
        <f>'CPU ELE'!G1827</f>
        <v>8.6229599999999991</v>
      </c>
      <c r="H34" s="198">
        <f t="shared" si="0"/>
        <v>215.57399999999998</v>
      </c>
    </row>
    <row r="35" spans="1:8" ht="24.75">
      <c r="A35" s="157" t="s">
        <v>942</v>
      </c>
      <c r="B35" s="157" t="s">
        <v>9</v>
      </c>
      <c r="C35" s="157" t="s">
        <v>943</v>
      </c>
      <c r="D35" s="157" t="s">
        <v>944</v>
      </c>
      <c r="E35" s="335" t="s">
        <v>342</v>
      </c>
      <c r="F35" s="338">
        <v>189</v>
      </c>
      <c r="G35" s="198">
        <f>'CPU ELE'!G1840</f>
        <v>11.317635000000001</v>
      </c>
      <c r="H35" s="198">
        <f t="shared" si="0"/>
        <v>2139.033015</v>
      </c>
    </row>
    <row r="36" spans="1:8" ht="24.75">
      <c r="A36" s="157" t="s">
        <v>945</v>
      </c>
      <c r="B36" s="157" t="s">
        <v>9</v>
      </c>
      <c r="C36" s="157" t="s">
        <v>946</v>
      </c>
      <c r="D36" s="157" t="s">
        <v>947</v>
      </c>
      <c r="E36" s="335" t="s">
        <v>342</v>
      </c>
      <c r="F36" s="338">
        <v>20</v>
      </c>
      <c r="G36" s="198">
        <f>'CPU ELE'!G1853</f>
        <v>15.39057</v>
      </c>
      <c r="H36" s="198">
        <f t="shared" si="0"/>
        <v>307.81139999999999</v>
      </c>
    </row>
    <row r="37" spans="1:8" ht="24.75">
      <c r="A37" s="157" t="s">
        <v>948</v>
      </c>
      <c r="B37" s="157" t="s">
        <v>9</v>
      </c>
      <c r="C37" s="157" t="s">
        <v>949</v>
      </c>
      <c r="D37" s="157" t="s">
        <v>950</v>
      </c>
      <c r="E37" s="335" t="s">
        <v>342</v>
      </c>
      <c r="F37" s="338">
        <v>75</v>
      </c>
      <c r="G37" s="198">
        <f>'CPU ELE'!G1866</f>
        <v>19.719719999999999</v>
      </c>
      <c r="H37" s="198">
        <f t="shared" si="0"/>
        <v>1478.9789999999998</v>
      </c>
    </row>
    <row r="38" spans="1:8">
      <c r="A38" s="157" t="s">
        <v>951</v>
      </c>
      <c r="B38" s="153"/>
      <c r="C38" s="153"/>
      <c r="D38" s="157" t="s">
        <v>952</v>
      </c>
      <c r="E38" s="153"/>
      <c r="F38" s="153"/>
      <c r="G38" s="153">
        <v>0</v>
      </c>
      <c r="H38" s="198">
        <f t="shared" si="0"/>
        <v>0</v>
      </c>
    </row>
    <row r="39" spans="1:8" ht="16.5">
      <c r="A39" s="157" t="s">
        <v>953</v>
      </c>
      <c r="B39" s="157" t="s">
        <v>2</v>
      </c>
      <c r="C39" s="157" t="s">
        <v>954</v>
      </c>
      <c r="D39" s="157" t="s">
        <v>955</v>
      </c>
      <c r="E39" s="335" t="s">
        <v>288</v>
      </c>
      <c r="F39" s="336">
        <v>1</v>
      </c>
      <c r="G39" s="198">
        <f>'CPU ELE'!G876</f>
        <v>40.06672857142857</v>
      </c>
      <c r="H39" s="337">
        <f t="shared" si="0"/>
        <v>40.06672857142857</v>
      </c>
    </row>
    <row r="40" spans="1:8">
      <c r="A40" s="157" t="s">
        <v>956</v>
      </c>
      <c r="B40" s="153"/>
      <c r="C40" s="153"/>
      <c r="D40" s="157" t="s">
        <v>957</v>
      </c>
      <c r="E40" s="153"/>
      <c r="F40" s="153"/>
      <c r="G40" s="153">
        <v>0</v>
      </c>
      <c r="H40" s="198">
        <f t="shared" si="0"/>
        <v>0</v>
      </c>
    </row>
    <row r="41" spans="1:8" ht="16.5">
      <c r="A41" s="157" t="s">
        <v>958</v>
      </c>
      <c r="B41" s="157" t="s">
        <v>168</v>
      </c>
      <c r="C41" s="157" t="s">
        <v>959</v>
      </c>
      <c r="D41" s="157" t="s">
        <v>960</v>
      </c>
      <c r="E41" s="335" t="s">
        <v>288</v>
      </c>
      <c r="F41" s="336">
        <v>4</v>
      </c>
      <c r="G41" s="198">
        <f>'CPU ELE'!G1203</f>
        <v>97.829955000000012</v>
      </c>
      <c r="H41" s="198">
        <f t="shared" si="0"/>
        <v>391.31982000000005</v>
      </c>
    </row>
    <row r="42" spans="1:8">
      <c r="A42" s="157" t="s">
        <v>961</v>
      </c>
      <c r="B42" s="157" t="s">
        <v>9</v>
      </c>
      <c r="C42" s="157" t="s">
        <v>962</v>
      </c>
      <c r="D42" s="157" t="s">
        <v>963</v>
      </c>
      <c r="E42" s="335" t="s">
        <v>301</v>
      </c>
      <c r="F42" s="336">
        <v>2</v>
      </c>
      <c r="G42" s="198">
        <f>'CPU ELE'!G1879</f>
        <v>55.156905000000002</v>
      </c>
      <c r="H42" s="198">
        <f t="shared" si="0"/>
        <v>110.31381</v>
      </c>
    </row>
    <row r="43" spans="1:8">
      <c r="A43" s="157" t="s">
        <v>964</v>
      </c>
      <c r="B43" s="157" t="s">
        <v>9</v>
      </c>
      <c r="C43" s="157" t="s">
        <v>962</v>
      </c>
      <c r="D43" s="157" t="s">
        <v>965</v>
      </c>
      <c r="E43" s="335" t="s">
        <v>301</v>
      </c>
      <c r="F43" s="336">
        <v>2</v>
      </c>
      <c r="G43" s="198">
        <f>'CPU ELE'!G1892</f>
        <v>55.156905000000002</v>
      </c>
      <c r="H43" s="198">
        <f t="shared" si="0"/>
        <v>110.31381</v>
      </c>
    </row>
    <row r="44" spans="1:8" ht="16.5">
      <c r="A44" s="157" t="s">
        <v>966</v>
      </c>
      <c r="B44" s="157" t="s">
        <v>9</v>
      </c>
      <c r="C44" s="157" t="s">
        <v>967</v>
      </c>
      <c r="D44" s="157" t="s">
        <v>968</v>
      </c>
      <c r="E44" s="335" t="s">
        <v>288</v>
      </c>
      <c r="F44" s="336">
        <v>4</v>
      </c>
      <c r="G44" s="198">
        <f>'CPU ELE'!G1905</f>
        <v>18.235440000000004</v>
      </c>
      <c r="H44" s="198">
        <f t="shared" si="0"/>
        <v>72.941760000000016</v>
      </c>
    </row>
    <row r="45" spans="1:8">
      <c r="A45" s="157" t="s">
        <v>969</v>
      </c>
      <c r="B45" s="153"/>
      <c r="C45" s="153"/>
      <c r="D45" s="157" t="s">
        <v>970</v>
      </c>
      <c r="E45" s="153"/>
      <c r="F45" s="153"/>
      <c r="G45" s="153">
        <v>0</v>
      </c>
      <c r="H45" s="198">
        <f t="shared" si="0"/>
        <v>0</v>
      </c>
    </row>
    <row r="46" spans="1:8" ht="57.75">
      <c r="A46" s="163" t="s">
        <v>971</v>
      </c>
      <c r="B46" s="163" t="s">
        <v>2</v>
      </c>
      <c r="C46" s="163" t="s">
        <v>972</v>
      </c>
      <c r="D46" s="157" t="s">
        <v>973</v>
      </c>
      <c r="E46" s="339" t="s">
        <v>288</v>
      </c>
      <c r="F46" s="342">
        <v>1</v>
      </c>
      <c r="G46" s="196">
        <f>'CPU ELE'!G92</f>
        <v>5537.0363044005007</v>
      </c>
      <c r="H46" s="337">
        <f t="shared" si="0"/>
        <v>5537.0363044005007</v>
      </c>
    </row>
    <row r="47" spans="1:8" ht="57.75">
      <c r="A47" s="163" t="s">
        <v>974</v>
      </c>
      <c r="B47" s="163" t="s">
        <v>2</v>
      </c>
      <c r="C47" s="163" t="s">
        <v>975</v>
      </c>
      <c r="D47" s="157" t="s">
        <v>976</v>
      </c>
      <c r="E47" s="339" t="s">
        <v>288</v>
      </c>
      <c r="F47" s="342">
        <v>1</v>
      </c>
      <c r="G47" s="196">
        <f>'CPU ELE'!G117</f>
        <v>6541.4340000000002</v>
      </c>
      <c r="H47" s="337">
        <f t="shared" si="0"/>
        <v>6541.4340000000002</v>
      </c>
    </row>
    <row r="48" spans="1:8" ht="57.75">
      <c r="A48" s="163" t="s">
        <v>977</v>
      </c>
      <c r="B48" s="163" t="s">
        <v>2</v>
      </c>
      <c r="C48" s="163" t="s">
        <v>978</v>
      </c>
      <c r="D48" s="157" t="s">
        <v>979</v>
      </c>
      <c r="E48" s="339" t="s">
        <v>288</v>
      </c>
      <c r="F48" s="342">
        <v>1</v>
      </c>
      <c r="G48" s="196">
        <f>'CPU ELE'!G201</f>
        <v>4301.6997000000001</v>
      </c>
      <c r="H48" s="337">
        <f t="shared" si="0"/>
        <v>4301.6997000000001</v>
      </c>
    </row>
    <row r="49" spans="1:8" ht="57.75">
      <c r="A49" s="163" t="s">
        <v>980</v>
      </c>
      <c r="B49" s="163" t="s">
        <v>2</v>
      </c>
      <c r="C49" s="163" t="s">
        <v>981</v>
      </c>
      <c r="D49" s="157" t="s">
        <v>982</v>
      </c>
      <c r="E49" s="339" t="s">
        <v>288</v>
      </c>
      <c r="F49" s="342">
        <v>1</v>
      </c>
      <c r="G49" s="196">
        <f>'CPU ELE'!G224</f>
        <v>4315.1288999999997</v>
      </c>
      <c r="H49" s="337">
        <f t="shared" si="0"/>
        <v>4315.1288999999997</v>
      </c>
    </row>
    <row r="50" spans="1:8" ht="57.75">
      <c r="A50" s="163" t="s">
        <v>983</v>
      </c>
      <c r="B50" s="163" t="s">
        <v>2</v>
      </c>
      <c r="C50" s="163" t="s">
        <v>984</v>
      </c>
      <c r="D50" s="157" t="s">
        <v>985</v>
      </c>
      <c r="E50" s="339" t="s">
        <v>288</v>
      </c>
      <c r="F50" s="342">
        <v>1</v>
      </c>
      <c r="G50" s="196">
        <f>'CPU ELE'!G247</f>
        <v>2471.8298</v>
      </c>
      <c r="H50" s="337">
        <f t="shared" si="0"/>
        <v>2471.8298</v>
      </c>
    </row>
    <row r="51" spans="1:8" ht="57.75">
      <c r="A51" s="163" t="s">
        <v>986</v>
      </c>
      <c r="B51" s="163" t="s">
        <v>2</v>
      </c>
      <c r="C51" s="163" t="s">
        <v>987</v>
      </c>
      <c r="D51" s="157" t="s">
        <v>988</v>
      </c>
      <c r="E51" s="339" t="s">
        <v>288</v>
      </c>
      <c r="F51" s="342">
        <v>1</v>
      </c>
      <c r="G51" s="196">
        <f>'CPU ELE'!G283</f>
        <v>2371.6143999999995</v>
      </c>
      <c r="H51" s="337">
        <f t="shared" si="0"/>
        <v>2371.6143999999995</v>
      </c>
    </row>
    <row r="52" spans="1:8" ht="57.75">
      <c r="A52" s="163" t="s">
        <v>989</v>
      </c>
      <c r="B52" s="163" t="s">
        <v>2</v>
      </c>
      <c r="C52" s="163" t="s">
        <v>990</v>
      </c>
      <c r="D52" s="157" t="s">
        <v>991</v>
      </c>
      <c r="E52" s="339" t="s">
        <v>288</v>
      </c>
      <c r="F52" s="342">
        <v>1</v>
      </c>
      <c r="G52" s="196">
        <f>'CPU ELE'!G305</f>
        <v>2561.3724999999999</v>
      </c>
      <c r="H52" s="337">
        <f t="shared" si="0"/>
        <v>2561.3724999999999</v>
      </c>
    </row>
    <row r="53" spans="1:8" ht="57.75">
      <c r="A53" s="163" t="s">
        <v>992</v>
      </c>
      <c r="B53" s="163" t="s">
        <v>2</v>
      </c>
      <c r="C53" s="163" t="s">
        <v>993</v>
      </c>
      <c r="D53" s="157" t="s">
        <v>994</v>
      </c>
      <c r="E53" s="339" t="s">
        <v>288</v>
      </c>
      <c r="F53" s="342">
        <v>1</v>
      </c>
      <c r="G53" s="196">
        <f>'CPU ELE'!G320</f>
        <v>3086.5513999999998</v>
      </c>
      <c r="H53" s="337">
        <f t="shared" si="0"/>
        <v>3086.5513999999998</v>
      </c>
    </row>
    <row r="54" spans="1:8" ht="57.75">
      <c r="A54" s="163" t="s">
        <v>995</v>
      </c>
      <c r="B54" s="163" t="s">
        <v>2</v>
      </c>
      <c r="C54" s="163" t="s">
        <v>996</v>
      </c>
      <c r="D54" s="157" t="s">
        <v>997</v>
      </c>
      <c r="E54" s="339" t="s">
        <v>288</v>
      </c>
      <c r="F54" s="342">
        <v>1</v>
      </c>
      <c r="G54" s="196">
        <f>'CPU ELE'!G335</f>
        <v>2170.1940999999997</v>
      </c>
      <c r="H54" s="337">
        <f t="shared" si="0"/>
        <v>2170.1940999999997</v>
      </c>
    </row>
    <row r="55" spans="1:8">
      <c r="A55" s="157" t="s">
        <v>998</v>
      </c>
      <c r="B55" s="153"/>
      <c r="C55" s="153"/>
      <c r="D55" s="157" t="s">
        <v>999</v>
      </c>
      <c r="E55" s="153"/>
      <c r="F55" s="153"/>
      <c r="G55" s="155">
        <v>0</v>
      </c>
      <c r="H55" s="198">
        <f t="shared" si="0"/>
        <v>0</v>
      </c>
    </row>
    <row r="56" spans="1:8" ht="16.5">
      <c r="A56" s="163" t="s">
        <v>1000</v>
      </c>
      <c r="B56" s="343" t="s">
        <v>9</v>
      </c>
      <c r="C56" s="163" t="s">
        <v>1001</v>
      </c>
      <c r="D56" s="163" t="s">
        <v>1002</v>
      </c>
      <c r="E56" s="339" t="s">
        <v>342</v>
      </c>
      <c r="F56" s="342">
        <v>6</v>
      </c>
      <c r="G56" s="195">
        <f>'CPU ELE'!G1918</f>
        <v>9.3562649999999987</v>
      </c>
      <c r="H56" s="198">
        <f t="shared" si="0"/>
        <v>56.137589999999989</v>
      </c>
    </row>
    <row r="57" spans="1:8">
      <c r="A57" s="157" t="s">
        <v>1003</v>
      </c>
      <c r="B57" s="153"/>
      <c r="C57" s="153"/>
      <c r="D57" s="157" t="s">
        <v>1004</v>
      </c>
      <c r="E57" s="153"/>
      <c r="F57" s="153"/>
      <c r="G57" s="153">
        <v>0</v>
      </c>
      <c r="H57" s="198">
        <f t="shared" si="0"/>
        <v>0</v>
      </c>
    </row>
    <row r="58" spans="1:8">
      <c r="A58" s="157" t="s">
        <v>1005</v>
      </c>
      <c r="B58" s="153"/>
      <c r="C58" s="153"/>
      <c r="D58" s="157" t="s">
        <v>1006</v>
      </c>
      <c r="E58" s="153"/>
      <c r="F58" s="153"/>
      <c r="G58" s="153">
        <v>0</v>
      </c>
      <c r="H58" s="198">
        <f t="shared" si="0"/>
        <v>0</v>
      </c>
    </row>
    <row r="59" spans="1:8" ht="16.5">
      <c r="A59" s="157" t="s">
        <v>1007</v>
      </c>
      <c r="B59" s="157" t="s">
        <v>9</v>
      </c>
      <c r="C59" s="157" t="s">
        <v>1008</v>
      </c>
      <c r="D59" s="157" t="s">
        <v>1009</v>
      </c>
      <c r="E59" s="335" t="s">
        <v>342</v>
      </c>
      <c r="F59" s="338">
        <v>98</v>
      </c>
      <c r="G59" s="198">
        <f>'CPU ELE'!G1931</f>
        <v>130.79333999999997</v>
      </c>
      <c r="H59" s="198">
        <f t="shared" si="0"/>
        <v>12817.747319999997</v>
      </c>
    </row>
    <row r="60" spans="1:8" ht="16.5">
      <c r="A60" s="157" t="s">
        <v>1010</v>
      </c>
      <c r="B60" s="157" t="s">
        <v>9</v>
      </c>
      <c r="C60" s="157" t="s">
        <v>1011</v>
      </c>
      <c r="D60" s="157" t="s">
        <v>1012</v>
      </c>
      <c r="E60" s="335" t="s">
        <v>342</v>
      </c>
      <c r="F60" s="338">
        <v>20</v>
      </c>
      <c r="G60" s="198">
        <f>'CPU ELE'!G1944</f>
        <v>22.979835000000001</v>
      </c>
      <c r="H60" s="198">
        <f t="shared" si="0"/>
        <v>459.59670000000006</v>
      </c>
    </row>
    <row r="61" spans="1:8" ht="16.5">
      <c r="A61" s="157" t="s">
        <v>1013</v>
      </c>
      <c r="B61" s="157" t="s">
        <v>168</v>
      </c>
      <c r="C61" s="344">
        <v>43780</v>
      </c>
      <c r="D61" s="157" t="s">
        <v>1014</v>
      </c>
      <c r="E61" s="335" t="s">
        <v>342</v>
      </c>
      <c r="F61" s="338">
        <v>130</v>
      </c>
      <c r="G61" s="198">
        <f>'CPU ELE'!G1216</f>
        <v>15.311054999999998</v>
      </c>
      <c r="H61" s="198">
        <f t="shared" si="0"/>
        <v>1990.4371499999997</v>
      </c>
    </row>
    <row r="62" spans="1:8">
      <c r="A62" s="157" t="s">
        <v>1015</v>
      </c>
      <c r="B62" s="153"/>
      <c r="C62" s="153"/>
      <c r="D62" s="157" t="s">
        <v>873</v>
      </c>
      <c r="E62" s="153"/>
      <c r="F62" s="153"/>
      <c r="G62" s="153">
        <v>0</v>
      </c>
      <c r="H62" s="198">
        <f t="shared" si="0"/>
        <v>0</v>
      </c>
    </row>
    <row r="63" spans="1:8" ht="16.5">
      <c r="A63" s="157" t="s">
        <v>1016</v>
      </c>
      <c r="B63" s="157" t="s">
        <v>9</v>
      </c>
      <c r="C63" s="157" t="s">
        <v>1017</v>
      </c>
      <c r="D63" s="157" t="s">
        <v>1018</v>
      </c>
      <c r="E63" s="335" t="s">
        <v>342</v>
      </c>
      <c r="F63" s="338">
        <v>447</v>
      </c>
      <c r="G63" s="198">
        <f>'CPU ELE'!G1957</f>
        <v>17.740679999999998</v>
      </c>
      <c r="H63" s="198">
        <f t="shared" si="0"/>
        <v>7930.083959999999</v>
      </c>
    </row>
    <row r="64" spans="1:8" ht="16.5">
      <c r="A64" s="157" t="s">
        <v>1019</v>
      </c>
      <c r="B64" s="157" t="s">
        <v>9</v>
      </c>
      <c r="C64" s="157" t="s">
        <v>878</v>
      </c>
      <c r="D64" s="157" t="s">
        <v>879</v>
      </c>
      <c r="E64" s="335" t="s">
        <v>342</v>
      </c>
      <c r="F64" s="336">
        <v>8</v>
      </c>
      <c r="G64" s="198">
        <f>'CPU ELE'!G1970</f>
        <v>32.556975000000008</v>
      </c>
      <c r="H64" s="198">
        <f t="shared" si="0"/>
        <v>260.45580000000007</v>
      </c>
    </row>
    <row r="65" spans="1:8">
      <c r="A65" s="157" t="s">
        <v>1020</v>
      </c>
      <c r="B65" s="153"/>
      <c r="C65" s="153"/>
      <c r="D65" s="157" t="s">
        <v>999</v>
      </c>
      <c r="E65" s="153"/>
      <c r="F65" s="153"/>
      <c r="G65" s="153">
        <v>0</v>
      </c>
      <c r="H65" s="198">
        <f t="shared" si="0"/>
        <v>0</v>
      </c>
    </row>
    <row r="66" spans="1:8" ht="16.5">
      <c r="A66" s="157" t="s">
        <v>1021</v>
      </c>
      <c r="B66" s="157" t="s">
        <v>9</v>
      </c>
      <c r="C66" s="157" t="s">
        <v>1022</v>
      </c>
      <c r="D66" s="157" t="s">
        <v>1023</v>
      </c>
      <c r="E66" s="335" t="s">
        <v>342</v>
      </c>
      <c r="F66" s="338">
        <v>277</v>
      </c>
      <c r="G66" s="198">
        <f>'CPU ELE'!G1983</f>
        <v>7.3683900000000015</v>
      </c>
      <c r="H66" s="198">
        <f t="shared" si="0"/>
        <v>2041.0440300000005</v>
      </c>
    </row>
    <row r="67" spans="1:8" ht="16.5">
      <c r="A67" s="157" t="s">
        <v>1024</v>
      </c>
      <c r="B67" s="157" t="s">
        <v>9</v>
      </c>
      <c r="C67" s="157" t="s">
        <v>1001</v>
      </c>
      <c r="D67" s="157" t="s">
        <v>1025</v>
      </c>
      <c r="E67" s="335" t="s">
        <v>342</v>
      </c>
      <c r="F67" s="336">
        <v>8</v>
      </c>
      <c r="G67" s="198">
        <f>'CPU ELE'!G1996</f>
        <v>9.3562650000000005</v>
      </c>
      <c r="H67" s="198">
        <f t="shared" si="0"/>
        <v>74.850120000000004</v>
      </c>
    </row>
    <row r="68" spans="1:8" ht="16.5">
      <c r="A68" s="157" t="s">
        <v>1026</v>
      </c>
      <c r="B68" s="157" t="s">
        <v>9</v>
      </c>
      <c r="C68" s="157" t="s">
        <v>1027</v>
      </c>
      <c r="D68" s="157" t="s">
        <v>1028</v>
      </c>
      <c r="E68" s="335" t="s">
        <v>342</v>
      </c>
      <c r="F68" s="338">
        <v>20</v>
      </c>
      <c r="G68" s="198">
        <f>'CPU ELE'!G2009</f>
        <v>8.3579100000000004</v>
      </c>
      <c r="H68" s="198">
        <f t="shared" si="0"/>
        <v>167.15820000000002</v>
      </c>
    </row>
    <row r="69" spans="1:8">
      <c r="A69" s="157" t="s">
        <v>1029</v>
      </c>
      <c r="B69" s="153"/>
      <c r="C69" s="153"/>
      <c r="D69" s="157" t="s">
        <v>1030</v>
      </c>
      <c r="E69" s="153"/>
      <c r="F69" s="153"/>
      <c r="G69" s="153">
        <v>0</v>
      </c>
      <c r="H69" s="198">
        <f t="shared" si="0"/>
        <v>0</v>
      </c>
    </row>
    <row r="70" spans="1:8" ht="16.5">
      <c r="A70" s="157" t="s">
        <v>1031</v>
      </c>
      <c r="B70" s="157" t="s">
        <v>2</v>
      </c>
      <c r="C70" s="157" t="s">
        <v>1032</v>
      </c>
      <c r="D70" s="157" t="s">
        <v>1033</v>
      </c>
      <c r="E70" s="335" t="s">
        <v>342</v>
      </c>
      <c r="F70" s="336">
        <v>5</v>
      </c>
      <c r="G70" s="198">
        <f>'CPU ELE'!G891</f>
        <v>8.4109200000000008</v>
      </c>
      <c r="H70" s="337">
        <f t="shared" si="0"/>
        <v>42.054600000000008</v>
      </c>
    </row>
    <row r="71" spans="1:8" ht="16.5">
      <c r="A71" s="157" t="s">
        <v>1034</v>
      </c>
      <c r="B71" s="157" t="s">
        <v>9</v>
      </c>
      <c r="C71" s="157" t="s">
        <v>1035</v>
      </c>
      <c r="D71" s="157" t="s">
        <v>1036</v>
      </c>
      <c r="E71" s="335" t="s">
        <v>342</v>
      </c>
      <c r="F71" s="338">
        <v>188</v>
      </c>
      <c r="G71" s="198">
        <f>'CPU ELE'!G2022</f>
        <v>22.087499999999999</v>
      </c>
      <c r="H71" s="198">
        <f t="shared" si="0"/>
        <v>4152.45</v>
      </c>
    </row>
    <row r="72" spans="1:8" ht="16.5">
      <c r="A72" s="157" t="s">
        <v>1037</v>
      </c>
      <c r="B72" s="157" t="s">
        <v>2</v>
      </c>
      <c r="C72" s="157" t="s">
        <v>1038</v>
      </c>
      <c r="D72" s="157" t="s">
        <v>1039</v>
      </c>
      <c r="E72" s="335" t="s">
        <v>342</v>
      </c>
      <c r="F72" s="338">
        <v>53</v>
      </c>
      <c r="G72" s="198">
        <f>'CPU ELE'!G906</f>
        <v>7.63343962264151</v>
      </c>
      <c r="H72" s="337">
        <f t="shared" si="0"/>
        <v>404.57230000000004</v>
      </c>
    </row>
    <row r="73" spans="1:8">
      <c r="A73" s="157" t="s">
        <v>1040</v>
      </c>
      <c r="B73" s="153"/>
      <c r="C73" s="153"/>
      <c r="D73" s="157" t="s">
        <v>884</v>
      </c>
      <c r="E73" s="153"/>
      <c r="F73" s="153"/>
      <c r="G73" s="153">
        <v>0</v>
      </c>
      <c r="H73" s="198">
        <f t="shared" ref="H73:H136" si="1">F73*G73</f>
        <v>0</v>
      </c>
    </row>
    <row r="74" spans="1:8" ht="16.5">
      <c r="A74" s="157" t="s">
        <v>1041</v>
      </c>
      <c r="B74" s="157" t="s">
        <v>9</v>
      </c>
      <c r="C74" s="157" t="s">
        <v>1042</v>
      </c>
      <c r="D74" s="157" t="s">
        <v>1043</v>
      </c>
      <c r="E74" s="335" t="s">
        <v>288</v>
      </c>
      <c r="F74" s="338">
        <v>33</v>
      </c>
      <c r="G74" s="198">
        <f>'CPU ELE'!G2035</f>
        <v>7.182855</v>
      </c>
      <c r="H74" s="198">
        <f t="shared" si="1"/>
        <v>237.03421499999999</v>
      </c>
    </row>
    <row r="75" spans="1:8" ht="16.5">
      <c r="A75" s="157" t="s">
        <v>1044</v>
      </c>
      <c r="B75" s="157" t="s">
        <v>9</v>
      </c>
      <c r="C75" s="157" t="s">
        <v>1045</v>
      </c>
      <c r="D75" s="157" t="s">
        <v>1046</v>
      </c>
      <c r="E75" s="335" t="s">
        <v>288</v>
      </c>
      <c r="F75" s="336">
        <v>4</v>
      </c>
      <c r="G75" s="198">
        <f>'CPU ELE'!G2048</f>
        <v>8.3225699999999989</v>
      </c>
      <c r="H75" s="198">
        <f t="shared" si="1"/>
        <v>33.290279999999996</v>
      </c>
    </row>
    <row r="76" spans="1:8">
      <c r="A76" s="157" t="s">
        <v>1047</v>
      </c>
      <c r="B76" s="157" t="s">
        <v>9</v>
      </c>
      <c r="C76" s="157" t="s">
        <v>1048</v>
      </c>
      <c r="D76" s="157" t="s">
        <v>1049</v>
      </c>
      <c r="E76" s="335" t="s">
        <v>288</v>
      </c>
      <c r="F76" s="336">
        <v>4</v>
      </c>
      <c r="G76" s="198">
        <f>'CPU ELE'!G2061</f>
        <v>99.808994999999996</v>
      </c>
      <c r="H76" s="198">
        <f t="shared" si="1"/>
        <v>399.23597999999998</v>
      </c>
    </row>
    <row r="77" spans="1:8" ht="16.5">
      <c r="A77" s="157" t="s">
        <v>1050</v>
      </c>
      <c r="B77" s="157" t="s">
        <v>277</v>
      </c>
      <c r="C77" s="341">
        <v>83399</v>
      </c>
      <c r="D77" s="157" t="s">
        <v>1051</v>
      </c>
      <c r="E77" s="335" t="s">
        <v>288</v>
      </c>
      <c r="F77" s="338">
        <v>20</v>
      </c>
      <c r="G77" s="198">
        <v>32.327265000000004</v>
      </c>
      <c r="H77" s="198">
        <f t="shared" si="1"/>
        <v>646.54530000000011</v>
      </c>
    </row>
    <row r="78" spans="1:8">
      <c r="A78" s="157" t="s">
        <v>1052</v>
      </c>
      <c r="B78" s="157" t="s">
        <v>9</v>
      </c>
      <c r="C78" s="157" t="s">
        <v>1053</v>
      </c>
      <c r="D78" s="157" t="s">
        <v>1054</v>
      </c>
      <c r="E78" s="335" t="s">
        <v>288</v>
      </c>
      <c r="F78" s="338">
        <v>21</v>
      </c>
      <c r="G78" s="198">
        <f>'CPU ELE'!G2074</f>
        <v>287.82662999999997</v>
      </c>
      <c r="H78" s="198">
        <f t="shared" si="1"/>
        <v>6044.3592299999991</v>
      </c>
    </row>
    <row r="79" spans="1:8" ht="16.5">
      <c r="A79" s="157" t="s">
        <v>1055</v>
      </c>
      <c r="B79" s="157" t="s">
        <v>9</v>
      </c>
      <c r="C79" s="157" t="s">
        <v>1056</v>
      </c>
      <c r="D79" s="157" t="s">
        <v>1057</v>
      </c>
      <c r="E79" s="335" t="s">
        <v>288</v>
      </c>
      <c r="F79" s="338">
        <v>24</v>
      </c>
      <c r="G79" s="198">
        <f>'CPU ELE'!G2087</f>
        <v>10.858215</v>
      </c>
      <c r="H79" s="198">
        <f t="shared" si="1"/>
        <v>260.59715999999997</v>
      </c>
    </row>
    <row r="80" spans="1:8" ht="16.5">
      <c r="A80" s="157" t="s">
        <v>1058</v>
      </c>
      <c r="B80" s="157" t="s">
        <v>168</v>
      </c>
      <c r="C80" s="157" t="s">
        <v>1059</v>
      </c>
      <c r="D80" s="157" t="s">
        <v>1060</v>
      </c>
      <c r="E80" s="335" t="s">
        <v>288</v>
      </c>
      <c r="F80" s="336">
        <v>1</v>
      </c>
      <c r="G80" s="198">
        <f>'CPU ELE'!G1229</f>
        <v>36.31185</v>
      </c>
      <c r="H80" s="198">
        <f t="shared" si="1"/>
        <v>36.31185</v>
      </c>
    </row>
    <row r="81" spans="1:8" ht="16.5">
      <c r="A81" s="157" t="s">
        <v>1061</v>
      </c>
      <c r="B81" s="157" t="s">
        <v>168</v>
      </c>
      <c r="C81" s="157" t="s">
        <v>1062</v>
      </c>
      <c r="D81" s="157" t="s">
        <v>1063</v>
      </c>
      <c r="E81" s="335" t="s">
        <v>288</v>
      </c>
      <c r="F81" s="338">
        <v>33</v>
      </c>
      <c r="G81" s="198">
        <f>'CPU ELE'!G1242</f>
        <v>6.714599999999999</v>
      </c>
      <c r="H81" s="198">
        <f t="shared" si="1"/>
        <v>221.58179999999996</v>
      </c>
    </row>
    <row r="82" spans="1:8" ht="16.5">
      <c r="A82" s="157" t="s">
        <v>1064</v>
      </c>
      <c r="B82" s="157" t="s">
        <v>168</v>
      </c>
      <c r="C82" s="157" t="s">
        <v>1065</v>
      </c>
      <c r="D82" s="157" t="s">
        <v>1066</v>
      </c>
      <c r="E82" s="335" t="s">
        <v>288</v>
      </c>
      <c r="F82" s="338">
        <v>33</v>
      </c>
      <c r="G82" s="198">
        <f>'CPU ELE'!G1255</f>
        <v>4.0199249999999997</v>
      </c>
      <c r="H82" s="198">
        <f t="shared" si="1"/>
        <v>132.65752499999999</v>
      </c>
    </row>
    <row r="83" spans="1:8" ht="16.5">
      <c r="A83" s="157" t="s">
        <v>1067</v>
      </c>
      <c r="B83" s="157" t="s">
        <v>168</v>
      </c>
      <c r="C83" s="157" t="s">
        <v>1068</v>
      </c>
      <c r="D83" s="157" t="s">
        <v>1069</v>
      </c>
      <c r="E83" s="335" t="s">
        <v>288</v>
      </c>
      <c r="F83" s="338">
        <v>33</v>
      </c>
      <c r="G83" s="198">
        <f>'CPU ELE'!G1268</f>
        <v>9.2060700000000004</v>
      </c>
      <c r="H83" s="198">
        <f t="shared" si="1"/>
        <v>303.80031000000002</v>
      </c>
    </row>
    <row r="84" spans="1:8">
      <c r="A84" s="157" t="s">
        <v>1070</v>
      </c>
      <c r="B84" s="153"/>
      <c r="C84" s="153"/>
      <c r="D84" s="157" t="s">
        <v>889</v>
      </c>
      <c r="E84" s="153"/>
      <c r="F84" s="153"/>
      <c r="G84" s="153">
        <v>0</v>
      </c>
      <c r="H84" s="198">
        <f t="shared" si="1"/>
        <v>0</v>
      </c>
    </row>
    <row r="85" spans="1:8">
      <c r="A85" s="157" t="s">
        <v>1071</v>
      </c>
      <c r="B85" s="157" t="s">
        <v>9</v>
      </c>
      <c r="C85" s="157" t="s">
        <v>1072</v>
      </c>
      <c r="D85" s="157" t="s">
        <v>1073</v>
      </c>
      <c r="E85" s="335" t="s">
        <v>288</v>
      </c>
      <c r="F85" s="336">
        <v>2</v>
      </c>
      <c r="G85" s="198">
        <f>'CPU ELE'!G2100</f>
        <v>26.319464999999997</v>
      </c>
      <c r="H85" s="198">
        <f t="shared" si="1"/>
        <v>52.638929999999995</v>
      </c>
    </row>
    <row r="86" spans="1:8">
      <c r="A86" s="157" t="s">
        <v>1074</v>
      </c>
      <c r="B86" s="157" t="s">
        <v>9</v>
      </c>
      <c r="C86" s="157" t="s">
        <v>1075</v>
      </c>
      <c r="D86" s="157" t="s">
        <v>1076</v>
      </c>
      <c r="E86" s="335" t="s">
        <v>288</v>
      </c>
      <c r="F86" s="336">
        <v>7</v>
      </c>
      <c r="G86" s="198">
        <f>'CPU ELE'!G2113</f>
        <v>25.488975</v>
      </c>
      <c r="H86" s="198">
        <f t="shared" si="1"/>
        <v>178.42282499999999</v>
      </c>
    </row>
    <row r="87" spans="1:8">
      <c r="A87" s="157" t="s">
        <v>1077</v>
      </c>
      <c r="B87" s="157" t="s">
        <v>9</v>
      </c>
      <c r="C87" s="157" t="s">
        <v>1078</v>
      </c>
      <c r="D87" s="157" t="s">
        <v>1079</v>
      </c>
      <c r="E87" s="335" t="s">
        <v>288</v>
      </c>
      <c r="F87" s="336">
        <v>2</v>
      </c>
      <c r="G87" s="198">
        <f>'CPU ELE'!G2126</f>
        <v>26.531504999999999</v>
      </c>
      <c r="H87" s="198">
        <f t="shared" si="1"/>
        <v>53.063009999999998</v>
      </c>
    </row>
    <row r="88" spans="1:8">
      <c r="A88" s="157" t="s">
        <v>1080</v>
      </c>
      <c r="B88" s="157" t="s">
        <v>9</v>
      </c>
      <c r="C88" s="157" t="s">
        <v>1081</v>
      </c>
      <c r="D88" s="157" t="s">
        <v>1082</v>
      </c>
      <c r="E88" s="335" t="s">
        <v>288</v>
      </c>
      <c r="F88" s="338">
        <v>49</v>
      </c>
      <c r="G88" s="198">
        <f>'CPU ELE'!G2139</f>
        <v>31.523279999999996</v>
      </c>
      <c r="H88" s="198">
        <f t="shared" si="1"/>
        <v>1544.6407199999999</v>
      </c>
    </row>
    <row r="89" spans="1:8">
      <c r="A89" s="157" t="s">
        <v>1083</v>
      </c>
      <c r="B89" s="157" t="s">
        <v>9</v>
      </c>
      <c r="C89" s="157" t="s">
        <v>1084</v>
      </c>
      <c r="D89" s="157" t="s">
        <v>1085</v>
      </c>
      <c r="E89" s="335" t="s">
        <v>288</v>
      </c>
      <c r="F89" s="338">
        <v>60</v>
      </c>
      <c r="G89" s="198">
        <f>'CPU ELE'!G2152</f>
        <v>37.955159999999999</v>
      </c>
      <c r="H89" s="198">
        <f t="shared" si="1"/>
        <v>2277.3096</v>
      </c>
    </row>
    <row r="90" spans="1:8">
      <c r="A90" s="157" t="s">
        <v>1086</v>
      </c>
      <c r="B90" s="157" t="s">
        <v>2</v>
      </c>
      <c r="C90" s="157" t="s">
        <v>1087</v>
      </c>
      <c r="D90" s="157" t="s">
        <v>1088</v>
      </c>
      <c r="E90" s="335" t="s">
        <v>288</v>
      </c>
      <c r="F90" s="338">
        <v>42</v>
      </c>
      <c r="G90" s="198">
        <f>'CPU ELE'!G350</f>
        <v>30.012495238095234</v>
      </c>
      <c r="H90" s="337">
        <f t="shared" si="1"/>
        <v>1260.5247999999999</v>
      </c>
    </row>
    <row r="91" spans="1:8">
      <c r="A91" s="157" t="s">
        <v>1089</v>
      </c>
      <c r="B91" s="157" t="s">
        <v>2</v>
      </c>
      <c r="C91" s="157" t="s">
        <v>1090</v>
      </c>
      <c r="D91" s="157" t="s">
        <v>1091</v>
      </c>
      <c r="E91" s="335" t="s">
        <v>288</v>
      </c>
      <c r="F91" s="338">
        <v>20</v>
      </c>
      <c r="G91" s="198">
        <f>'CPU ELE'!G365</f>
        <v>31.956195000000005</v>
      </c>
      <c r="H91" s="337">
        <f t="shared" si="1"/>
        <v>639.12390000000005</v>
      </c>
    </row>
    <row r="92" spans="1:8">
      <c r="A92" s="157" t="s">
        <v>1092</v>
      </c>
      <c r="B92" s="157" t="s">
        <v>168</v>
      </c>
      <c r="C92" s="344">
        <v>42325</v>
      </c>
      <c r="D92" s="157" t="s">
        <v>1093</v>
      </c>
      <c r="E92" s="335" t="s">
        <v>288</v>
      </c>
      <c r="F92" s="338">
        <v>182</v>
      </c>
      <c r="G92" s="198">
        <f>'CPU ELE'!G1281</f>
        <v>5.3981849999999998</v>
      </c>
      <c r="H92" s="198">
        <f t="shared" si="1"/>
        <v>982.46966999999995</v>
      </c>
    </row>
    <row r="93" spans="1:8" ht="24.75">
      <c r="A93" s="157" t="s">
        <v>1094</v>
      </c>
      <c r="B93" s="157" t="s">
        <v>2</v>
      </c>
      <c r="C93" s="157" t="s">
        <v>1095</v>
      </c>
      <c r="D93" s="157" t="s">
        <v>1096</v>
      </c>
      <c r="E93" s="335" t="s">
        <v>288</v>
      </c>
      <c r="F93" s="336">
        <v>5</v>
      </c>
      <c r="G93" s="198">
        <f>'CPU ELE'!G380</f>
        <v>34.686219999999992</v>
      </c>
      <c r="H93" s="337">
        <f t="shared" si="1"/>
        <v>173.43109999999996</v>
      </c>
    </row>
    <row r="94" spans="1:8" ht="24.75">
      <c r="A94" s="157" t="s">
        <v>1097</v>
      </c>
      <c r="B94" s="157" t="s">
        <v>2</v>
      </c>
      <c r="C94" s="157" t="s">
        <v>1098</v>
      </c>
      <c r="D94" s="157" t="s">
        <v>1099</v>
      </c>
      <c r="E94" s="335" t="s">
        <v>288</v>
      </c>
      <c r="F94" s="336">
        <v>9</v>
      </c>
      <c r="G94" s="198">
        <f>'CPU ELE'!G395</f>
        <v>34.359311111111111</v>
      </c>
      <c r="H94" s="337">
        <f t="shared" si="1"/>
        <v>309.23379999999997</v>
      </c>
    </row>
    <row r="95" spans="1:8" ht="24.75">
      <c r="A95" s="157" t="s">
        <v>1100</v>
      </c>
      <c r="B95" s="157" t="s">
        <v>2</v>
      </c>
      <c r="C95" s="157" t="s">
        <v>1101</v>
      </c>
      <c r="D95" s="157" t="s">
        <v>1102</v>
      </c>
      <c r="E95" s="335" t="s">
        <v>288</v>
      </c>
      <c r="F95" s="336">
        <v>1</v>
      </c>
      <c r="G95" s="198">
        <f>'CPU ELE'!G921</f>
        <v>37.928700000000006</v>
      </c>
      <c r="H95" s="337">
        <f t="shared" si="1"/>
        <v>37.928700000000006</v>
      </c>
    </row>
    <row r="96" spans="1:8" ht="16.5">
      <c r="A96" s="157" t="s">
        <v>1103</v>
      </c>
      <c r="B96" s="157" t="s">
        <v>9</v>
      </c>
      <c r="C96" s="157" t="s">
        <v>1104</v>
      </c>
      <c r="D96" s="157" t="s">
        <v>1105</v>
      </c>
      <c r="E96" s="335" t="s">
        <v>288</v>
      </c>
      <c r="F96" s="336">
        <v>1</v>
      </c>
      <c r="G96" s="198">
        <f>'CPU ELE'!G2165</f>
        <v>42.160619999999994</v>
      </c>
      <c r="H96" s="198">
        <f t="shared" si="1"/>
        <v>42.160619999999994</v>
      </c>
    </row>
    <row r="97" spans="1:8" ht="16.5">
      <c r="A97" s="157" t="s">
        <v>1106</v>
      </c>
      <c r="B97" s="157" t="s">
        <v>2</v>
      </c>
      <c r="C97" s="157" t="s">
        <v>1107</v>
      </c>
      <c r="D97" s="157" t="s">
        <v>1108</v>
      </c>
      <c r="E97" s="335" t="s">
        <v>288</v>
      </c>
      <c r="F97" s="336">
        <v>3</v>
      </c>
      <c r="G97" s="198">
        <f>'CPU ELE'!G936</f>
        <v>5.1419666666666668</v>
      </c>
      <c r="H97" s="337">
        <f t="shared" si="1"/>
        <v>15.4259</v>
      </c>
    </row>
    <row r="98" spans="1:8">
      <c r="A98" s="157" t="s">
        <v>1109</v>
      </c>
      <c r="B98" s="153"/>
      <c r="C98" s="153"/>
      <c r="D98" s="157" t="s">
        <v>926</v>
      </c>
      <c r="E98" s="153"/>
      <c r="F98" s="153"/>
      <c r="G98" s="153">
        <v>0</v>
      </c>
      <c r="H98" s="198">
        <f t="shared" si="1"/>
        <v>0</v>
      </c>
    </row>
    <row r="99" spans="1:8" ht="24.75">
      <c r="A99" s="157" t="s">
        <v>1110</v>
      </c>
      <c r="B99" s="157" t="s">
        <v>9</v>
      </c>
      <c r="C99" s="157" t="s">
        <v>928</v>
      </c>
      <c r="D99" s="157" t="s">
        <v>929</v>
      </c>
      <c r="E99" s="335" t="s">
        <v>342</v>
      </c>
      <c r="F99" s="345">
        <v>3800</v>
      </c>
      <c r="G99" s="198">
        <f>'CPU ELE'!G2178</f>
        <v>2.5444799999999996</v>
      </c>
      <c r="H99" s="198">
        <f t="shared" si="1"/>
        <v>9669.0239999999994</v>
      </c>
    </row>
    <row r="100" spans="1:8" ht="24.75">
      <c r="A100" s="157" t="s">
        <v>1111</v>
      </c>
      <c r="B100" s="157" t="s">
        <v>9</v>
      </c>
      <c r="C100" s="157" t="s">
        <v>931</v>
      </c>
      <c r="D100" s="157" t="s">
        <v>932</v>
      </c>
      <c r="E100" s="335" t="s">
        <v>342</v>
      </c>
      <c r="F100" s="338">
        <v>400</v>
      </c>
      <c r="G100" s="198">
        <f>'CPU ELE'!G2191</f>
        <v>3.4279800000000002</v>
      </c>
      <c r="H100" s="198">
        <f t="shared" si="1"/>
        <v>1371.192</v>
      </c>
    </row>
    <row r="101" spans="1:8" ht="24.75">
      <c r="A101" s="157" t="s">
        <v>1112</v>
      </c>
      <c r="B101" s="157" t="s">
        <v>9</v>
      </c>
      <c r="C101" s="157" t="s">
        <v>1113</v>
      </c>
      <c r="D101" s="157" t="s">
        <v>1114</v>
      </c>
      <c r="E101" s="335" t="s">
        <v>342</v>
      </c>
      <c r="F101" s="338">
        <v>150</v>
      </c>
      <c r="G101" s="198">
        <f>'CPU ELE'!G2204</f>
        <v>7.9426650000000016</v>
      </c>
      <c r="H101" s="198">
        <f t="shared" si="1"/>
        <v>1191.3997500000003</v>
      </c>
    </row>
    <row r="102" spans="1:8" ht="24.75">
      <c r="A102" s="157" t="s">
        <v>1115</v>
      </c>
      <c r="B102" s="157" t="s">
        <v>9</v>
      </c>
      <c r="C102" s="157" t="s">
        <v>1116</v>
      </c>
      <c r="D102" s="157" t="s">
        <v>1117</v>
      </c>
      <c r="E102" s="335" t="s">
        <v>342</v>
      </c>
      <c r="F102" s="338">
        <v>300</v>
      </c>
      <c r="G102" s="198">
        <f>'CPU ELE'!G2217</f>
        <v>3.1452599999999999</v>
      </c>
      <c r="H102" s="198">
        <f t="shared" si="1"/>
        <v>943.57799999999997</v>
      </c>
    </row>
    <row r="103" spans="1:8" ht="24.75">
      <c r="A103" s="157" t="s">
        <v>1118</v>
      </c>
      <c r="B103" s="157" t="s">
        <v>9</v>
      </c>
      <c r="C103" s="157" t="s">
        <v>1119</v>
      </c>
      <c r="D103" s="157" t="s">
        <v>1120</v>
      </c>
      <c r="E103" s="335" t="s">
        <v>342</v>
      </c>
      <c r="F103" s="338">
        <v>900</v>
      </c>
      <c r="G103" s="198">
        <f>'CPU ELE'!G2230</f>
        <v>4.0994399999999995</v>
      </c>
      <c r="H103" s="198">
        <f t="shared" si="1"/>
        <v>3689.4959999999996</v>
      </c>
    </row>
    <row r="104" spans="1:8">
      <c r="A104" s="157" t="s">
        <v>1121</v>
      </c>
      <c r="B104" s="153"/>
      <c r="C104" s="153"/>
      <c r="D104" s="157" t="s">
        <v>1122</v>
      </c>
      <c r="E104" s="153"/>
      <c r="F104" s="153"/>
      <c r="G104" s="153">
        <v>0</v>
      </c>
      <c r="H104" s="198">
        <f t="shared" si="1"/>
        <v>0</v>
      </c>
    </row>
    <row r="105" spans="1:8" ht="16.5">
      <c r="A105" s="157" t="s">
        <v>1123</v>
      </c>
      <c r="B105" s="157" t="s">
        <v>2</v>
      </c>
      <c r="C105" s="157" t="s">
        <v>954</v>
      </c>
      <c r="D105" s="157" t="s">
        <v>955</v>
      </c>
      <c r="E105" s="335" t="s">
        <v>288</v>
      </c>
      <c r="F105" s="338">
        <v>14</v>
      </c>
      <c r="G105" s="198">
        <f>'CPU ELE'!G876</f>
        <v>40.06672857142857</v>
      </c>
      <c r="H105" s="337">
        <f t="shared" si="1"/>
        <v>560.93419999999992</v>
      </c>
    </row>
    <row r="106" spans="1:8" ht="24.75">
      <c r="A106" s="157" t="s">
        <v>1124</v>
      </c>
      <c r="B106" s="157" t="s">
        <v>2</v>
      </c>
      <c r="C106" s="157" t="s">
        <v>1125</v>
      </c>
      <c r="D106" s="157" t="s">
        <v>1126</v>
      </c>
      <c r="E106" s="335" t="s">
        <v>288</v>
      </c>
      <c r="F106" s="338">
        <v>11</v>
      </c>
      <c r="G106" s="198">
        <f>'CPU ELE'!G952</f>
        <v>51.578727272727285</v>
      </c>
      <c r="H106" s="337">
        <f t="shared" si="1"/>
        <v>567.3660000000001</v>
      </c>
    </row>
    <row r="107" spans="1:8" ht="24.75">
      <c r="A107" s="157" t="s">
        <v>1127</v>
      </c>
      <c r="B107" s="157" t="s">
        <v>2</v>
      </c>
      <c r="C107" s="157" t="s">
        <v>1128</v>
      </c>
      <c r="D107" s="157" t="s">
        <v>1129</v>
      </c>
      <c r="E107" s="335" t="s">
        <v>288</v>
      </c>
      <c r="F107" s="338">
        <v>22</v>
      </c>
      <c r="G107" s="198">
        <f>'CPU ELE'!G967</f>
        <v>22.167013636363635</v>
      </c>
      <c r="H107" s="337">
        <f t="shared" si="1"/>
        <v>487.67429999999996</v>
      </c>
    </row>
    <row r="108" spans="1:8" ht="16.5">
      <c r="A108" s="157" t="s">
        <v>1130</v>
      </c>
      <c r="B108" s="157" t="s">
        <v>2</v>
      </c>
      <c r="C108" s="157" t="s">
        <v>1131</v>
      </c>
      <c r="D108" s="157" t="s">
        <v>1132</v>
      </c>
      <c r="E108" s="335" t="s">
        <v>288</v>
      </c>
      <c r="F108" s="338">
        <v>24</v>
      </c>
      <c r="G108" s="198">
        <f>'CPU ELE'!G982</f>
        <v>33.670183333333334</v>
      </c>
      <c r="H108" s="337">
        <f t="shared" si="1"/>
        <v>808.08439999999996</v>
      </c>
    </row>
    <row r="109" spans="1:8" ht="16.5">
      <c r="A109" s="157" t="s">
        <v>1133</v>
      </c>
      <c r="B109" s="157" t="s">
        <v>2</v>
      </c>
      <c r="C109" s="157" t="s">
        <v>1134</v>
      </c>
      <c r="D109" s="157" t="s">
        <v>1135</v>
      </c>
      <c r="E109" s="335" t="s">
        <v>288</v>
      </c>
      <c r="F109" s="336">
        <v>1</v>
      </c>
      <c r="G109" s="198">
        <f>'CPU ELE'!G997</f>
        <v>49.3523</v>
      </c>
      <c r="H109" s="337">
        <f t="shared" si="1"/>
        <v>49.3523</v>
      </c>
    </row>
    <row r="110" spans="1:8" ht="24.75">
      <c r="A110" s="157" t="s">
        <v>1136</v>
      </c>
      <c r="B110" s="157" t="s">
        <v>2</v>
      </c>
      <c r="C110" s="157" t="s">
        <v>1137</v>
      </c>
      <c r="D110" s="157" t="s">
        <v>1138</v>
      </c>
      <c r="E110" s="335" t="s">
        <v>288</v>
      </c>
      <c r="F110" s="336">
        <v>7</v>
      </c>
      <c r="G110" s="198">
        <f>'CPU ELE'!G1012</f>
        <v>24.004699999999982</v>
      </c>
      <c r="H110" s="337">
        <f t="shared" si="1"/>
        <v>168.03289999999987</v>
      </c>
    </row>
    <row r="111" spans="1:8" ht="16.5">
      <c r="A111" s="157" t="s">
        <v>1139</v>
      </c>
      <c r="B111" s="157" t="s">
        <v>2</v>
      </c>
      <c r="C111" s="157" t="s">
        <v>1140</v>
      </c>
      <c r="D111" s="157" t="s">
        <v>1141</v>
      </c>
      <c r="E111" s="335" t="s">
        <v>288</v>
      </c>
      <c r="F111" s="336">
        <v>7</v>
      </c>
      <c r="G111" s="198">
        <f>'CPU ELE'!G1027</f>
        <v>41.515671428571423</v>
      </c>
      <c r="H111" s="337">
        <f t="shared" si="1"/>
        <v>290.60969999999998</v>
      </c>
    </row>
    <row r="112" spans="1:8" ht="16.5">
      <c r="A112" s="157" t="s">
        <v>1142</v>
      </c>
      <c r="B112" s="157" t="s">
        <v>2</v>
      </c>
      <c r="C112" s="157" t="s">
        <v>1143</v>
      </c>
      <c r="D112" s="157" t="s">
        <v>1144</v>
      </c>
      <c r="E112" s="335" t="s">
        <v>288</v>
      </c>
      <c r="F112" s="336">
        <v>2</v>
      </c>
      <c r="G112" s="198">
        <f>'CPU ELE'!G1042</f>
        <v>54.856499999999997</v>
      </c>
      <c r="H112" s="337">
        <f t="shared" si="1"/>
        <v>109.71299999999999</v>
      </c>
    </row>
    <row r="113" spans="1:8">
      <c r="A113" s="157" t="s">
        <v>1145</v>
      </c>
      <c r="B113" s="157" t="s">
        <v>168</v>
      </c>
      <c r="C113" s="344">
        <v>40131</v>
      </c>
      <c r="D113" s="157" t="s">
        <v>1146</v>
      </c>
      <c r="E113" s="335" t="s">
        <v>288</v>
      </c>
      <c r="F113" s="336">
        <v>1</v>
      </c>
      <c r="G113" s="198">
        <f>'CPU ELE'!G1294</f>
        <v>34.677374999999998</v>
      </c>
      <c r="H113" s="198">
        <f t="shared" si="1"/>
        <v>34.677374999999998</v>
      </c>
    </row>
    <row r="114" spans="1:8">
      <c r="A114" s="157" t="s">
        <v>1147</v>
      </c>
      <c r="B114" s="153"/>
      <c r="C114" s="153"/>
      <c r="D114" s="157" t="s">
        <v>1148</v>
      </c>
      <c r="E114" s="153"/>
      <c r="F114" s="153"/>
      <c r="G114" s="153">
        <v>0</v>
      </c>
      <c r="H114" s="198">
        <f t="shared" si="1"/>
        <v>0</v>
      </c>
    </row>
    <row r="115" spans="1:8" ht="24.75">
      <c r="A115" s="163" t="s">
        <v>1149</v>
      </c>
      <c r="B115" s="163" t="s">
        <v>2</v>
      </c>
      <c r="C115" s="163" t="s">
        <v>1150</v>
      </c>
      <c r="D115" s="157" t="s">
        <v>1151</v>
      </c>
      <c r="E115" s="339" t="s">
        <v>288</v>
      </c>
      <c r="F115" s="340">
        <v>21</v>
      </c>
      <c r="G115" s="195">
        <f>'CPU ELE'!G410</f>
        <v>286.93429523809527</v>
      </c>
      <c r="H115" s="337">
        <f t="shared" si="1"/>
        <v>6025.6202000000012</v>
      </c>
    </row>
    <row r="116" spans="1:8" ht="24.75">
      <c r="A116" s="163" t="s">
        <v>1152</v>
      </c>
      <c r="B116" s="163" t="s">
        <v>2</v>
      </c>
      <c r="C116" s="163" t="s">
        <v>1153</v>
      </c>
      <c r="D116" s="157" t="s">
        <v>1154</v>
      </c>
      <c r="E116" s="339" t="s">
        <v>288</v>
      </c>
      <c r="F116" s="340">
        <v>18</v>
      </c>
      <c r="G116" s="165">
        <f>'CPU ELE'!G425</f>
        <v>243.45726111111111</v>
      </c>
      <c r="H116" s="337">
        <f t="shared" si="1"/>
        <v>4382.2307000000001</v>
      </c>
    </row>
    <row r="117" spans="1:8" ht="24.75">
      <c r="A117" s="163" t="s">
        <v>1155</v>
      </c>
      <c r="B117" s="163" t="s">
        <v>2</v>
      </c>
      <c r="C117" s="163" t="s">
        <v>1156</v>
      </c>
      <c r="D117" s="157" t="s">
        <v>1157</v>
      </c>
      <c r="E117" s="339" t="s">
        <v>288</v>
      </c>
      <c r="F117" s="342">
        <v>2</v>
      </c>
      <c r="G117" s="165">
        <f>'CPU ELE'!G440</f>
        <v>199.98074979900002</v>
      </c>
      <c r="H117" s="337">
        <f t="shared" si="1"/>
        <v>399.96149959800005</v>
      </c>
    </row>
    <row r="118" spans="1:8" ht="24.75">
      <c r="A118" s="163" t="s">
        <v>1158</v>
      </c>
      <c r="B118" s="163" t="s">
        <v>2</v>
      </c>
      <c r="C118" s="163" t="s">
        <v>1159</v>
      </c>
      <c r="D118" s="157" t="s">
        <v>1160</v>
      </c>
      <c r="E118" s="339" t="s">
        <v>288</v>
      </c>
      <c r="F118" s="340">
        <v>103</v>
      </c>
      <c r="G118" s="165">
        <f>'CPU ELE'!G455</f>
        <v>203.52306019417475</v>
      </c>
      <c r="H118" s="337">
        <f t="shared" si="1"/>
        <v>20962.875199999999</v>
      </c>
    </row>
    <row r="119" spans="1:8" ht="24.75">
      <c r="A119" s="163" t="s">
        <v>1161</v>
      </c>
      <c r="B119" s="163" t="s">
        <v>2</v>
      </c>
      <c r="C119" s="163" t="s">
        <v>1162</v>
      </c>
      <c r="D119" s="157" t="s">
        <v>1163</v>
      </c>
      <c r="E119" s="339" t="s">
        <v>288</v>
      </c>
      <c r="F119" s="340">
        <v>39</v>
      </c>
      <c r="G119" s="165">
        <f>'CPU ELE'!G470</f>
        <v>189.11317435897439</v>
      </c>
      <c r="H119" s="337">
        <f t="shared" si="1"/>
        <v>7375.4138000000012</v>
      </c>
    </row>
    <row r="120" spans="1:8" ht="24.75">
      <c r="A120" s="163" t="s">
        <v>1164</v>
      </c>
      <c r="B120" s="163" t="s">
        <v>2</v>
      </c>
      <c r="C120" s="163" t="s">
        <v>1165</v>
      </c>
      <c r="D120" s="157" t="s">
        <v>1166</v>
      </c>
      <c r="E120" s="339" t="s">
        <v>288</v>
      </c>
      <c r="F120" s="340">
        <v>13</v>
      </c>
      <c r="G120" s="165">
        <f>'CPU ELE'!G485</f>
        <v>140.19377692307691</v>
      </c>
      <c r="H120" s="337">
        <f t="shared" si="1"/>
        <v>1822.5190999999998</v>
      </c>
    </row>
    <row r="121" spans="1:8" ht="16.5">
      <c r="A121" s="163" t="s">
        <v>1167</v>
      </c>
      <c r="B121" s="163" t="s">
        <v>168</v>
      </c>
      <c r="C121" s="163" t="s">
        <v>1168</v>
      </c>
      <c r="D121" s="163" t="s">
        <v>1169</v>
      </c>
      <c r="E121" s="339" t="s">
        <v>288</v>
      </c>
      <c r="F121" s="342">
        <v>6</v>
      </c>
      <c r="G121" s="165">
        <f>'CPU ELE'!G1307</f>
        <v>45.085004999999995</v>
      </c>
      <c r="H121" s="198">
        <f t="shared" si="1"/>
        <v>270.51002999999997</v>
      </c>
    </row>
    <row r="122" spans="1:8" ht="16.5">
      <c r="A122" s="163" t="s">
        <v>1170</v>
      </c>
      <c r="B122" s="163" t="s">
        <v>168</v>
      </c>
      <c r="C122" s="163" t="s">
        <v>959</v>
      </c>
      <c r="D122" s="163" t="s">
        <v>1171</v>
      </c>
      <c r="E122" s="339" t="s">
        <v>288</v>
      </c>
      <c r="F122" s="340">
        <v>17</v>
      </c>
      <c r="G122" s="165">
        <f>'CPU ELE'!G1320</f>
        <v>97.829955000000012</v>
      </c>
      <c r="H122" s="198">
        <f t="shared" si="1"/>
        <v>1663.1092350000001</v>
      </c>
    </row>
    <row r="123" spans="1:8" ht="16.5">
      <c r="A123" s="163" t="s">
        <v>1172</v>
      </c>
      <c r="B123" s="163" t="s">
        <v>2</v>
      </c>
      <c r="C123" s="163" t="s">
        <v>1173</v>
      </c>
      <c r="D123" s="157" t="s">
        <v>1174</v>
      </c>
      <c r="E123" s="339" t="s">
        <v>288</v>
      </c>
      <c r="F123" s="342">
        <v>1</v>
      </c>
      <c r="G123" s="165">
        <f>'CPU ELE'!G500</f>
        <v>199.9698800985</v>
      </c>
      <c r="H123" s="337">
        <f t="shared" si="1"/>
        <v>199.9698800985</v>
      </c>
    </row>
    <row r="124" spans="1:8" ht="16.5">
      <c r="A124" s="163" t="s">
        <v>1175</v>
      </c>
      <c r="B124" s="163" t="s">
        <v>2</v>
      </c>
      <c r="C124" s="163" t="s">
        <v>1176</v>
      </c>
      <c r="D124" s="157" t="s">
        <v>1177</v>
      </c>
      <c r="E124" s="339" t="s">
        <v>288</v>
      </c>
      <c r="F124" s="342">
        <v>4</v>
      </c>
      <c r="G124" s="165">
        <f>'CPU ELE'!G515</f>
        <v>74.461375000000004</v>
      </c>
      <c r="H124" s="337">
        <f t="shared" si="1"/>
        <v>297.84550000000002</v>
      </c>
    </row>
    <row r="125" spans="1:8" ht="16.5">
      <c r="A125" s="163" t="s">
        <v>1178</v>
      </c>
      <c r="B125" s="163" t="s">
        <v>2</v>
      </c>
      <c r="C125" s="163" t="s">
        <v>1179</v>
      </c>
      <c r="D125" s="157" t="s">
        <v>1180</v>
      </c>
      <c r="E125" s="339" t="s">
        <v>288</v>
      </c>
      <c r="F125" s="342">
        <v>8</v>
      </c>
      <c r="G125" s="165">
        <f>'CPU ELE'!G530</f>
        <v>137.94085000000001</v>
      </c>
      <c r="H125" s="337">
        <f t="shared" si="1"/>
        <v>1103.5268000000001</v>
      </c>
    </row>
    <row r="126" spans="1:8" ht="57.75">
      <c r="A126" s="163" t="s">
        <v>1181</v>
      </c>
      <c r="B126" s="163" t="s">
        <v>2</v>
      </c>
      <c r="C126" s="163" t="s">
        <v>1182</v>
      </c>
      <c r="D126" s="157" t="s">
        <v>1183</v>
      </c>
      <c r="E126" s="339" t="s">
        <v>288</v>
      </c>
      <c r="F126" s="340">
        <v>19</v>
      </c>
      <c r="G126" s="165">
        <f>'CPU ELE'!G545</f>
        <v>848.25718421052636</v>
      </c>
      <c r="H126" s="337">
        <f t="shared" si="1"/>
        <v>16116.886500000001</v>
      </c>
    </row>
    <row r="127" spans="1:8" ht="49.5">
      <c r="A127" s="163" t="s">
        <v>1184</v>
      </c>
      <c r="B127" s="163" t="s">
        <v>2</v>
      </c>
      <c r="C127" s="163" t="s">
        <v>1185</v>
      </c>
      <c r="D127" s="157" t="s">
        <v>1186</v>
      </c>
      <c r="E127" s="339" t="s">
        <v>288</v>
      </c>
      <c r="F127" s="340">
        <v>11</v>
      </c>
      <c r="G127" s="165">
        <f>'CPU ELE'!G560</f>
        <v>106.39990909090908</v>
      </c>
      <c r="H127" s="337">
        <f t="shared" si="1"/>
        <v>1170.3989999999999</v>
      </c>
    </row>
    <row r="128" spans="1:8" ht="57.75">
      <c r="A128" s="163" t="s">
        <v>1187</v>
      </c>
      <c r="B128" s="163" t="s">
        <v>2</v>
      </c>
      <c r="C128" s="163" t="s">
        <v>1188</v>
      </c>
      <c r="D128" s="157" t="s">
        <v>1189</v>
      </c>
      <c r="E128" s="339" t="s">
        <v>288</v>
      </c>
      <c r="F128" s="342">
        <v>4</v>
      </c>
      <c r="G128" s="165">
        <f>'CPU ELE'!G575</f>
        <v>129.12352499999997</v>
      </c>
      <c r="H128" s="337">
        <f t="shared" si="1"/>
        <v>516.49409999999989</v>
      </c>
    </row>
    <row r="129" spans="1:8" ht="16.5">
      <c r="A129" s="157" t="s">
        <v>1190</v>
      </c>
      <c r="B129" s="157" t="s">
        <v>2</v>
      </c>
      <c r="C129" s="157" t="s">
        <v>1191</v>
      </c>
      <c r="D129" s="157" t="s">
        <v>1192</v>
      </c>
      <c r="E129" s="335" t="s">
        <v>288</v>
      </c>
      <c r="F129" s="338">
        <v>266</v>
      </c>
      <c r="G129" s="159">
        <f>'CPU ELE'!G1057</f>
        <v>11.98026015037594</v>
      </c>
      <c r="H129" s="337">
        <f t="shared" si="1"/>
        <v>3186.7492000000002</v>
      </c>
    </row>
    <row r="130" spans="1:8" ht="16.5">
      <c r="A130" s="157" t="s">
        <v>1193</v>
      </c>
      <c r="B130" s="157" t="s">
        <v>2</v>
      </c>
      <c r="C130" s="157" t="s">
        <v>1194</v>
      </c>
      <c r="D130" s="157" t="s">
        <v>1195</v>
      </c>
      <c r="E130" s="335" t="s">
        <v>342</v>
      </c>
      <c r="F130" s="338">
        <v>384</v>
      </c>
      <c r="G130" s="159">
        <f>'CPU ELE'!G1073</f>
        <v>3.8255549479166664</v>
      </c>
      <c r="H130" s="337">
        <f t="shared" si="1"/>
        <v>1469.0130999999999</v>
      </c>
    </row>
    <row r="131" spans="1:8" ht="16.5">
      <c r="A131" s="157" t="s">
        <v>1196</v>
      </c>
      <c r="B131" s="157" t="s">
        <v>9</v>
      </c>
      <c r="C131" s="157" t="s">
        <v>967</v>
      </c>
      <c r="D131" s="157" t="s">
        <v>1197</v>
      </c>
      <c r="E131" s="335" t="s">
        <v>288</v>
      </c>
      <c r="F131" s="338">
        <v>23</v>
      </c>
      <c r="G131" s="159">
        <f>'CPU ELE'!G2243</f>
        <v>18.235440000000004</v>
      </c>
      <c r="H131" s="198">
        <f t="shared" si="1"/>
        <v>419.41512000000012</v>
      </c>
    </row>
    <row r="132" spans="1:8" ht="24.75">
      <c r="A132" s="157" t="s">
        <v>1198</v>
      </c>
      <c r="B132" s="157" t="s">
        <v>9</v>
      </c>
      <c r="C132" s="157" t="s">
        <v>1119</v>
      </c>
      <c r="D132" s="157" t="s">
        <v>1120</v>
      </c>
      <c r="E132" s="335" t="s">
        <v>342</v>
      </c>
      <c r="F132" s="338">
        <v>900</v>
      </c>
      <c r="G132" s="159">
        <f>'CPU ELE'!G2256</f>
        <v>4.0994399999999995</v>
      </c>
      <c r="H132" s="198">
        <f t="shared" si="1"/>
        <v>3689.4959999999996</v>
      </c>
    </row>
    <row r="133" spans="1:8">
      <c r="A133" s="157" t="s">
        <v>1199</v>
      </c>
      <c r="B133" s="153"/>
      <c r="C133" s="153"/>
      <c r="D133" s="157" t="s">
        <v>1200</v>
      </c>
      <c r="E133" s="153"/>
      <c r="F133" s="153"/>
      <c r="G133" s="153">
        <v>0</v>
      </c>
      <c r="H133" s="198">
        <f t="shared" si="1"/>
        <v>0</v>
      </c>
    </row>
    <row r="134" spans="1:8">
      <c r="A134" s="157" t="s">
        <v>1201</v>
      </c>
      <c r="B134" s="153"/>
      <c r="C134" s="153"/>
      <c r="D134" s="157" t="s">
        <v>873</v>
      </c>
      <c r="E134" s="153"/>
      <c r="F134" s="153"/>
      <c r="G134" s="153">
        <v>0</v>
      </c>
      <c r="H134" s="198">
        <f t="shared" si="1"/>
        <v>0</v>
      </c>
    </row>
    <row r="135" spans="1:8" ht="16.5">
      <c r="A135" s="157" t="s">
        <v>1202</v>
      </c>
      <c r="B135" s="157" t="s">
        <v>9</v>
      </c>
      <c r="C135" s="157" t="s">
        <v>1017</v>
      </c>
      <c r="D135" s="157" t="s">
        <v>1018</v>
      </c>
      <c r="E135" s="335" t="s">
        <v>342</v>
      </c>
      <c r="F135" s="338">
        <v>119</v>
      </c>
      <c r="G135" s="159">
        <f>'CPU ELE'!G2269</f>
        <v>17.740680000000001</v>
      </c>
      <c r="H135" s="198">
        <f t="shared" si="1"/>
        <v>2111.1409200000003</v>
      </c>
    </row>
    <row r="136" spans="1:8">
      <c r="A136" s="157" t="s">
        <v>1203</v>
      </c>
      <c r="B136" s="153"/>
      <c r="C136" s="153"/>
      <c r="D136" s="157" t="s">
        <v>999</v>
      </c>
      <c r="E136" s="153"/>
      <c r="F136" s="153"/>
      <c r="G136" s="153">
        <v>0</v>
      </c>
      <c r="H136" s="198">
        <f t="shared" si="1"/>
        <v>0</v>
      </c>
    </row>
    <row r="137" spans="1:8" ht="16.5">
      <c r="A137" s="157" t="s">
        <v>1204</v>
      </c>
      <c r="B137" s="157" t="s">
        <v>9</v>
      </c>
      <c r="C137" s="157" t="s">
        <v>1022</v>
      </c>
      <c r="D137" s="157" t="s">
        <v>1023</v>
      </c>
      <c r="E137" s="335" t="s">
        <v>342</v>
      </c>
      <c r="F137" s="338">
        <v>83</v>
      </c>
      <c r="G137" s="159">
        <f>'CPU ELE'!G2282</f>
        <v>7.3683900000000015</v>
      </c>
      <c r="H137" s="198">
        <f t="shared" ref="H137:H200" si="2">F137*G137</f>
        <v>611.57637000000011</v>
      </c>
    </row>
    <row r="138" spans="1:8">
      <c r="A138" s="157" t="s">
        <v>1205</v>
      </c>
      <c r="B138" s="153"/>
      <c r="C138" s="153"/>
      <c r="D138" s="157" t="s">
        <v>884</v>
      </c>
      <c r="E138" s="153"/>
      <c r="F138" s="153"/>
      <c r="G138" s="153">
        <v>0</v>
      </c>
      <c r="H138" s="198">
        <f t="shared" si="2"/>
        <v>0</v>
      </c>
    </row>
    <row r="139" spans="1:8" ht="16.5">
      <c r="A139" s="157" t="s">
        <v>1206</v>
      </c>
      <c r="B139" s="157" t="s">
        <v>9</v>
      </c>
      <c r="C139" s="157" t="s">
        <v>1042</v>
      </c>
      <c r="D139" s="157" t="s">
        <v>1043</v>
      </c>
      <c r="E139" s="335" t="s">
        <v>288</v>
      </c>
      <c r="F139" s="338">
        <v>22</v>
      </c>
      <c r="G139" s="159">
        <f>'CPU ELE'!G2295</f>
        <v>7.182855</v>
      </c>
      <c r="H139" s="198">
        <f t="shared" si="2"/>
        <v>158.02280999999999</v>
      </c>
    </row>
    <row r="140" spans="1:8" ht="16.5">
      <c r="A140" s="157" t="s">
        <v>1207</v>
      </c>
      <c r="B140" s="157" t="s">
        <v>9</v>
      </c>
      <c r="C140" s="157" t="s">
        <v>1045</v>
      </c>
      <c r="D140" s="157" t="s">
        <v>1046</v>
      </c>
      <c r="E140" s="335" t="s">
        <v>288</v>
      </c>
      <c r="F140" s="336">
        <v>1</v>
      </c>
      <c r="G140" s="159">
        <f>'CPU ELE'!G2308</f>
        <v>8.3225699999999989</v>
      </c>
      <c r="H140" s="198">
        <f t="shared" si="2"/>
        <v>8.3225699999999989</v>
      </c>
    </row>
    <row r="141" spans="1:8" ht="16.5">
      <c r="A141" s="157" t="s">
        <v>1208</v>
      </c>
      <c r="B141" s="157" t="s">
        <v>168</v>
      </c>
      <c r="C141" s="157" t="s">
        <v>1062</v>
      </c>
      <c r="D141" s="157" t="s">
        <v>1209</v>
      </c>
      <c r="E141" s="335" t="s">
        <v>288</v>
      </c>
      <c r="F141" s="338">
        <v>22</v>
      </c>
      <c r="G141" s="159">
        <f>'CPU ELE'!G1333</f>
        <v>6.7145999999999999</v>
      </c>
      <c r="H141" s="198">
        <f t="shared" si="2"/>
        <v>147.72120000000001</v>
      </c>
    </row>
    <row r="142" spans="1:8" ht="16.5">
      <c r="A142" s="157" t="s">
        <v>1210</v>
      </c>
      <c r="B142" s="157" t="s">
        <v>168</v>
      </c>
      <c r="C142" s="157" t="s">
        <v>1211</v>
      </c>
      <c r="D142" s="157" t="s">
        <v>1212</v>
      </c>
      <c r="E142" s="335" t="s">
        <v>288</v>
      </c>
      <c r="F142" s="336">
        <v>1</v>
      </c>
      <c r="G142" s="159">
        <f>'CPU ELE'!G1346</f>
        <v>10.186754999999998</v>
      </c>
      <c r="H142" s="198">
        <f t="shared" si="2"/>
        <v>10.186754999999998</v>
      </c>
    </row>
    <row r="143" spans="1:8" ht="16.5">
      <c r="A143" s="157" t="s">
        <v>1213</v>
      </c>
      <c r="B143" s="157" t="s">
        <v>168</v>
      </c>
      <c r="C143" s="157" t="s">
        <v>1065</v>
      </c>
      <c r="D143" s="157" t="s">
        <v>1066</v>
      </c>
      <c r="E143" s="335" t="s">
        <v>288</v>
      </c>
      <c r="F143" s="338">
        <v>22</v>
      </c>
      <c r="G143" s="159">
        <f>'CPU ELE'!G1359</f>
        <v>4.0199250000000006</v>
      </c>
      <c r="H143" s="198">
        <f t="shared" si="2"/>
        <v>88.438350000000014</v>
      </c>
    </row>
    <row r="144" spans="1:8" ht="16.5">
      <c r="A144" s="157" t="s">
        <v>1214</v>
      </c>
      <c r="B144" s="157" t="s">
        <v>168</v>
      </c>
      <c r="C144" s="157" t="s">
        <v>1215</v>
      </c>
      <c r="D144" s="157" t="s">
        <v>1216</v>
      </c>
      <c r="E144" s="335" t="s">
        <v>288</v>
      </c>
      <c r="F144" s="336">
        <v>1</v>
      </c>
      <c r="G144" s="159">
        <f>'CPU ELE'!G1372</f>
        <v>3.931575</v>
      </c>
      <c r="H144" s="198">
        <f t="shared" si="2"/>
        <v>3.931575</v>
      </c>
    </row>
    <row r="145" spans="1:8" ht="16.5">
      <c r="A145" s="157" t="s">
        <v>1217</v>
      </c>
      <c r="B145" s="157" t="s">
        <v>168</v>
      </c>
      <c r="C145" s="157" t="s">
        <v>1068</v>
      </c>
      <c r="D145" s="157" t="s">
        <v>1069</v>
      </c>
      <c r="E145" s="335" t="s">
        <v>288</v>
      </c>
      <c r="F145" s="338">
        <v>24</v>
      </c>
      <c r="G145" s="159">
        <f>'CPU ELE'!G1385</f>
        <v>9.2060700000000004</v>
      </c>
      <c r="H145" s="198">
        <f t="shared" si="2"/>
        <v>220.94568000000001</v>
      </c>
    </row>
    <row r="146" spans="1:8">
      <c r="A146" s="157" t="s">
        <v>1218</v>
      </c>
      <c r="B146" s="153"/>
      <c r="C146" s="153"/>
      <c r="D146" s="157" t="s">
        <v>889</v>
      </c>
      <c r="E146" s="153"/>
      <c r="F146" s="153"/>
      <c r="G146" s="153">
        <v>0</v>
      </c>
      <c r="H146" s="198">
        <f t="shared" si="2"/>
        <v>0</v>
      </c>
    </row>
    <row r="147" spans="1:8">
      <c r="A147" s="157" t="s">
        <v>1219</v>
      </c>
      <c r="B147" s="157" t="s">
        <v>9</v>
      </c>
      <c r="C147" s="157" t="s">
        <v>1075</v>
      </c>
      <c r="D147" s="157" t="s">
        <v>1076</v>
      </c>
      <c r="E147" s="335" t="s">
        <v>288</v>
      </c>
      <c r="F147" s="336">
        <v>5</v>
      </c>
      <c r="G147" s="159">
        <f>'CPU ELE'!G2321</f>
        <v>25.488975</v>
      </c>
      <c r="H147" s="198">
        <f t="shared" si="2"/>
        <v>127.444875</v>
      </c>
    </row>
    <row r="148" spans="1:8">
      <c r="A148" s="157" t="s">
        <v>1220</v>
      </c>
      <c r="B148" s="157" t="s">
        <v>9</v>
      </c>
      <c r="C148" s="157" t="s">
        <v>1078</v>
      </c>
      <c r="D148" s="157" t="s">
        <v>1079</v>
      </c>
      <c r="E148" s="335" t="s">
        <v>288</v>
      </c>
      <c r="F148" s="336">
        <v>7</v>
      </c>
      <c r="G148" s="159">
        <f>'CPU ELE'!G2334</f>
        <v>26.531504999999999</v>
      </c>
      <c r="H148" s="198">
        <f t="shared" si="2"/>
        <v>185.72053499999998</v>
      </c>
    </row>
    <row r="149" spans="1:8">
      <c r="A149" s="157" t="s">
        <v>1221</v>
      </c>
      <c r="B149" s="157" t="s">
        <v>9</v>
      </c>
      <c r="C149" s="157" t="s">
        <v>1081</v>
      </c>
      <c r="D149" s="157" t="s">
        <v>1082</v>
      </c>
      <c r="E149" s="335" t="s">
        <v>288</v>
      </c>
      <c r="F149" s="336">
        <v>7</v>
      </c>
      <c r="G149" s="159">
        <f>'CPU ELE'!G2347</f>
        <v>31.523279999999996</v>
      </c>
      <c r="H149" s="198">
        <f t="shared" si="2"/>
        <v>220.66295999999997</v>
      </c>
    </row>
    <row r="150" spans="1:8">
      <c r="A150" s="157" t="s">
        <v>1222</v>
      </c>
      <c r="B150" s="157" t="s">
        <v>2</v>
      </c>
      <c r="C150" s="157" t="s">
        <v>1087</v>
      </c>
      <c r="D150" s="157" t="s">
        <v>1088</v>
      </c>
      <c r="E150" s="335" t="s">
        <v>288</v>
      </c>
      <c r="F150" s="336">
        <v>2</v>
      </c>
      <c r="G150" s="159">
        <f>'CPU ELE'!G350</f>
        <v>30.012495238095234</v>
      </c>
      <c r="H150" s="337">
        <f t="shared" si="2"/>
        <v>60.024990476190467</v>
      </c>
    </row>
    <row r="151" spans="1:8">
      <c r="A151" s="157" t="s">
        <v>1223</v>
      </c>
      <c r="B151" s="157" t="s">
        <v>2</v>
      </c>
      <c r="C151" s="157" t="s">
        <v>1090</v>
      </c>
      <c r="D151" s="157" t="s">
        <v>1091</v>
      </c>
      <c r="E151" s="335" t="s">
        <v>288</v>
      </c>
      <c r="F151" s="336">
        <v>1</v>
      </c>
      <c r="G151" s="159">
        <f>'CPU ELE'!G365</f>
        <v>31.956195000000005</v>
      </c>
      <c r="H151" s="337">
        <f t="shared" si="2"/>
        <v>31.956195000000005</v>
      </c>
    </row>
    <row r="152" spans="1:8">
      <c r="A152" s="157" t="s">
        <v>1224</v>
      </c>
      <c r="B152" s="157" t="s">
        <v>168</v>
      </c>
      <c r="C152" s="344">
        <v>42325</v>
      </c>
      <c r="D152" s="157" t="s">
        <v>1093</v>
      </c>
      <c r="E152" s="335" t="s">
        <v>288</v>
      </c>
      <c r="F152" s="338">
        <v>22</v>
      </c>
      <c r="G152" s="159">
        <f>'CPU ELE'!G1398</f>
        <v>5.3981849999999998</v>
      </c>
      <c r="H152" s="198">
        <f t="shared" si="2"/>
        <v>118.76007</v>
      </c>
    </row>
    <row r="153" spans="1:8">
      <c r="A153" s="157" t="s">
        <v>1225</v>
      </c>
      <c r="B153" s="153"/>
      <c r="C153" s="153"/>
      <c r="D153" s="157" t="s">
        <v>926</v>
      </c>
      <c r="E153" s="153"/>
      <c r="F153" s="153"/>
      <c r="G153" s="153">
        <v>0</v>
      </c>
      <c r="H153" s="198">
        <f t="shared" si="2"/>
        <v>0</v>
      </c>
    </row>
    <row r="154" spans="1:8" ht="24.75">
      <c r="A154" s="157" t="s">
        <v>1226</v>
      </c>
      <c r="B154" s="157" t="s">
        <v>9</v>
      </c>
      <c r="C154" s="157" t="s">
        <v>1227</v>
      </c>
      <c r="D154" s="157" t="s">
        <v>1228</v>
      </c>
      <c r="E154" s="335" t="s">
        <v>342</v>
      </c>
      <c r="F154" s="345">
        <v>1450</v>
      </c>
      <c r="G154" s="159">
        <f>'CPU ELE'!G2360</f>
        <v>1.8730200000000001</v>
      </c>
      <c r="H154" s="198">
        <f t="shared" si="2"/>
        <v>2715.8790000000004</v>
      </c>
    </row>
    <row r="155" spans="1:8">
      <c r="A155" s="157" t="s">
        <v>1229</v>
      </c>
      <c r="B155" s="153"/>
      <c r="C155" s="153"/>
      <c r="D155" s="157" t="s">
        <v>1230</v>
      </c>
      <c r="E155" s="153"/>
      <c r="F155" s="153"/>
      <c r="G155" s="153">
        <v>0</v>
      </c>
      <c r="H155" s="198">
        <f t="shared" si="2"/>
        <v>0</v>
      </c>
    </row>
    <row r="156" spans="1:8" ht="57.75">
      <c r="A156" s="163" t="s">
        <v>1231</v>
      </c>
      <c r="B156" s="163" t="s">
        <v>2</v>
      </c>
      <c r="C156" s="163" t="s">
        <v>1232</v>
      </c>
      <c r="D156" s="154" t="s">
        <v>2650</v>
      </c>
      <c r="E156" s="339" t="s">
        <v>288</v>
      </c>
      <c r="F156" s="340">
        <v>11</v>
      </c>
      <c r="G156" s="165">
        <f>'CPU ELE'!G590</f>
        <v>455.7181349999999</v>
      </c>
      <c r="H156" s="337">
        <f t="shared" si="2"/>
        <v>5012.899484999999</v>
      </c>
    </row>
    <row r="157" spans="1:8" ht="24.75">
      <c r="A157" s="163" t="s">
        <v>1233</v>
      </c>
      <c r="B157" s="163" t="s">
        <v>2</v>
      </c>
      <c r="C157" s="163" t="s">
        <v>1234</v>
      </c>
      <c r="D157" s="157" t="s">
        <v>1235</v>
      </c>
      <c r="E157" s="339" t="s">
        <v>288</v>
      </c>
      <c r="F157" s="342">
        <v>1</v>
      </c>
      <c r="G157" s="165">
        <f>'CPU ELE'!G1134</f>
        <v>771.00959586599993</v>
      </c>
      <c r="H157" s="337">
        <f t="shared" si="2"/>
        <v>771.00959586599993</v>
      </c>
    </row>
    <row r="158" spans="1:8">
      <c r="A158" s="157" t="s">
        <v>1236</v>
      </c>
      <c r="B158" s="153"/>
      <c r="C158" s="153"/>
      <c r="D158" s="157" t="s">
        <v>1237</v>
      </c>
      <c r="E158" s="153"/>
      <c r="F158" s="153"/>
      <c r="G158" s="153">
        <v>0</v>
      </c>
      <c r="H158" s="198">
        <f t="shared" si="2"/>
        <v>0</v>
      </c>
    </row>
    <row r="159" spans="1:8">
      <c r="A159" s="157" t="s">
        <v>1238</v>
      </c>
      <c r="B159" s="153"/>
      <c r="C159" s="153"/>
      <c r="D159" s="157" t="s">
        <v>873</v>
      </c>
      <c r="E159" s="153"/>
      <c r="F159" s="153"/>
      <c r="G159" s="153">
        <v>0</v>
      </c>
      <c r="H159" s="198">
        <f t="shared" si="2"/>
        <v>0</v>
      </c>
    </row>
    <row r="160" spans="1:8" ht="16.5">
      <c r="A160" s="157" t="s">
        <v>1239</v>
      </c>
      <c r="B160" s="157" t="s">
        <v>9</v>
      </c>
      <c r="C160" s="157" t="s">
        <v>1017</v>
      </c>
      <c r="D160" s="157" t="s">
        <v>1018</v>
      </c>
      <c r="E160" s="335" t="s">
        <v>342</v>
      </c>
      <c r="F160" s="338">
        <v>161</v>
      </c>
      <c r="G160" s="198">
        <f>'CPU ELE'!G2373</f>
        <v>17.740679999999998</v>
      </c>
      <c r="H160" s="198">
        <f t="shared" si="2"/>
        <v>2856.2494799999995</v>
      </c>
    </row>
    <row r="161" spans="1:8">
      <c r="A161" s="157" t="s">
        <v>1240</v>
      </c>
      <c r="B161" s="153"/>
      <c r="C161" s="153"/>
      <c r="D161" s="157" t="s">
        <v>999</v>
      </c>
      <c r="E161" s="153"/>
      <c r="F161" s="153"/>
      <c r="G161" s="153">
        <v>0</v>
      </c>
      <c r="H161" s="198">
        <f t="shared" si="2"/>
        <v>0</v>
      </c>
    </row>
    <row r="162" spans="1:8" ht="16.5">
      <c r="A162" s="157" t="s">
        <v>1241</v>
      </c>
      <c r="B162" s="157" t="s">
        <v>9</v>
      </c>
      <c r="C162" s="157" t="s">
        <v>1001</v>
      </c>
      <c r="D162" s="157" t="s">
        <v>1025</v>
      </c>
      <c r="E162" s="335" t="s">
        <v>342</v>
      </c>
      <c r="F162" s="336">
        <v>6</v>
      </c>
      <c r="G162" s="198">
        <f>'CPU ELE'!G2386</f>
        <v>9.3562649999999987</v>
      </c>
      <c r="H162" s="198">
        <f t="shared" si="2"/>
        <v>56.137589999999989</v>
      </c>
    </row>
    <row r="163" spans="1:8" ht="16.5">
      <c r="A163" s="157" t="s">
        <v>1242</v>
      </c>
      <c r="B163" s="157" t="s">
        <v>9</v>
      </c>
      <c r="C163" s="157" t="s">
        <v>1022</v>
      </c>
      <c r="D163" s="157" t="s">
        <v>1023</v>
      </c>
      <c r="E163" s="335" t="s">
        <v>342</v>
      </c>
      <c r="F163" s="338">
        <v>50</v>
      </c>
      <c r="G163" s="198">
        <f>'CPU ELE'!G2399</f>
        <v>7.3683899999999989</v>
      </c>
      <c r="H163" s="198">
        <f t="shared" si="2"/>
        <v>368.41949999999997</v>
      </c>
    </row>
    <row r="164" spans="1:8">
      <c r="A164" s="157" t="s">
        <v>1243</v>
      </c>
      <c r="B164" s="153"/>
      <c r="C164" s="153"/>
      <c r="D164" s="157" t="s">
        <v>884</v>
      </c>
      <c r="E164" s="153"/>
      <c r="F164" s="153"/>
      <c r="G164" s="153">
        <v>0</v>
      </c>
      <c r="H164" s="198">
        <f t="shared" si="2"/>
        <v>0</v>
      </c>
    </row>
    <row r="165" spans="1:8" ht="16.5">
      <c r="A165" s="157" t="s">
        <v>1244</v>
      </c>
      <c r="B165" s="157" t="s">
        <v>9</v>
      </c>
      <c r="C165" s="157" t="s">
        <v>1042</v>
      </c>
      <c r="D165" s="157" t="s">
        <v>1043</v>
      </c>
      <c r="E165" s="335" t="s">
        <v>288</v>
      </c>
      <c r="F165" s="338">
        <v>46</v>
      </c>
      <c r="G165" s="198">
        <f>'CPU ELE'!G2412</f>
        <v>7.1828550000000009</v>
      </c>
      <c r="H165" s="198">
        <f t="shared" si="2"/>
        <v>330.41133000000002</v>
      </c>
    </row>
    <row r="166" spans="1:8" ht="16.5">
      <c r="A166" s="157" t="s">
        <v>1245</v>
      </c>
      <c r="B166" s="157" t="s">
        <v>168</v>
      </c>
      <c r="C166" s="157" t="s">
        <v>1062</v>
      </c>
      <c r="D166" s="157" t="s">
        <v>1209</v>
      </c>
      <c r="E166" s="335" t="s">
        <v>288</v>
      </c>
      <c r="F166" s="338">
        <v>46</v>
      </c>
      <c r="G166" s="198">
        <f>'CPU ELE'!G1411</f>
        <v>6.714599999999999</v>
      </c>
      <c r="H166" s="198">
        <f t="shared" si="2"/>
        <v>308.87159999999994</v>
      </c>
    </row>
    <row r="167" spans="1:8" ht="16.5">
      <c r="A167" s="157" t="s">
        <v>1246</v>
      </c>
      <c r="B167" s="157" t="s">
        <v>168</v>
      </c>
      <c r="C167" s="157" t="s">
        <v>1065</v>
      </c>
      <c r="D167" s="157" t="s">
        <v>1066</v>
      </c>
      <c r="E167" s="335" t="s">
        <v>288</v>
      </c>
      <c r="F167" s="338">
        <v>46</v>
      </c>
      <c r="G167" s="198">
        <f>'CPU ELE'!G1424</f>
        <v>4.0199249999999997</v>
      </c>
      <c r="H167" s="198">
        <f t="shared" si="2"/>
        <v>184.91655</v>
      </c>
    </row>
    <row r="168" spans="1:8" ht="16.5">
      <c r="A168" s="157" t="s">
        <v>1247</v>
      </c>
      <c r="B168" s="157" t="s">
        <v>168</v>
      </c>
      <c r="C168" s="157" t="s">
        <v>1068</v>
      </c>
      <c r="D168" s="157" t="s">
        <v>1069</v>
      </c>
      <c r="E168" s="335" t="s">
        <v>288</v>
      </c>
      <c r="F168" s="338">
        <v>46</v>
      </c>
      <c r="G168" s="198">
        <f>'CPU ELE'!G1437</f>
        <v>9.2060700000000004</v>
      </c>
      <c r="H168" s="198">
        <f t="shared" si="2"/>
        <v>423.47922</v>
      </c>
    </row>
    <row r="169" spans="1:8">
      <c r="A169" s="157" t="s">
        <v>1248</v>
      </c>
      <c r="B169" s="153"/>
      <c r="C169" s="153"/>
      <c r="D169" s="157" t="s">
        <v>889</v>
      </c>
      <c r="E169" s="153"/>
      <c r="F169" s="153"/>
      <c r="G169" s="153">
        <v>0</v>
      </c>
      <c r="H169" s="198">
        <f t="shared" si="2"/>
        <v>0</v>
      </c>
    </row>
    <row r="170" spans="1:8">
      <c r="A170" s="157" t="s">
        <v>1249</v>
      </c>
      <c r="B170" s="157" t="s">
        <v>9</v>
      </c>
      <c r="C170" s="157" t="s">
        <v>1250</v>
      </c>
      <c r="D170" s="157" t="s">
        <v>1251</v>
      </c>
      <c r="E170" s="335" t="s">
        <v>288</v>
      </c>
      <c r="F170" s="336">
        <v>2</v>
      </c>
      <c r="G170" s="198">
        <f>'CPU ELE'!G2425</f>
        <v>27.830250000000003</v>
      </c>
      <c r="H170" s="198">
        <f t="shared" si="2"/>
        <v>55.660500000000006</v>
      </c>
    </row>
    <row r="171" spans="1:8">
      <c r="A171" s="157" t="s">
        <v>1252</v>
      </c>
      <c r="B171" s="157" t="s">
        <v>9</v>
      </c>
      <c r="C171" s="157" t="s">
        <v>1075</v>
      </c>
      <c r="D171" s="157" t="s">
        <v>1076</v>
      </c>
      <c r="E171" s="335" t="s">
        <v>288</v>
      </c>
      <c r="F171" s="336">
        <v>9</v>
      </c>
      <c r="G171" s="198">
        <f>'CPU ELE'!G2438</f>
        <v>25.488975000000003</v>
      </c>
      <c r="H171" s="198">
        <f t="shared" si="2"/>
        <v>229.40077500000004</v>
      </c>
    </row>
    <row r="172" spans="1:8">
      <c r="A172" s="157" t="s">
        <v>1253</v>
      </c>
      <c r="B172" s="157" t="s">
        <v>9</v>
      </c>
      <c r="C172" s="157" t="s">
        <v>1078</v>
      </c>
      <c r="D172" s="157" t="s">
        <v>1079</v>
      </c>
      <c r="E172" s="335" t="s">
        <v>288</v>
      </c>
      <c r="F172" s="336">
        <v>7</v>
      </c>
      <c r="G172" s="198">
        <f>'CPU ELE'!G2451</f>
        <v>26.531504999999999</v>
      </c>
      <c r="H172" s="198">
        <f t="shared" si="2"/>
        <v>185.72053499999998</v>
      </c>
    </row>
    <row r="173" spans="1:8">
      <c r="A173" s="157" t="s">
        <v>1254</v>
      </c>
      <c r="B173" s="157" t="s">
        <v>9</v>
      </c>
      <c r="C173" s="157" t="s">
        <v>1081</v>
      </c>
      <c r="D173" s="157" t="s">
        <v>1082</v>
      </c>
      <c r="E173" s="335" t="s">
        <v>288</v>
      </c>
      <c r="F173" s="338">
        <v>35</v>
      </c>
      <c r="G173" s="198">
        <f>'CPU ELE'!G2464</f>
        <v>31.52328</v>
      </c>
      <c r="H173" s="198">
        <f t="shared" si="2"/>
        <v>1103.3148000000001</v>
      </c>
    </row>
    <row r="174" spans="1:8">
      <c r="A174" s="157" t="s">
        <v>1255</v>
      </c>
      <c r="B174" s="157" t="s">
        <v>9</v>
      </c>
      <c r="C174" s="157" t="s">
        <v>1084</v>
      </c>
      <c r="D174" s="157" t="s">
        <v>1085</v>
      </c>
      <c r="E174" s="335" t="s">
        <v>288</v>
      </c>
      <c r="F174" s="336">
        <v>5</v>
      </c>
      <c r="G174" s="198">
        <f>'CPU ELE'!G2477</f>
        <v>37.955159999999999</v>
      </c>
      <c r="H174" s="198">
        <f t="shared" si="2"/>
        <v>189.7758</v>
      </c>
    </row>
    <row r="175" spans="1:8">
      <c r="A175" s="157" t="s">
        <v>1256</v>
      </c>
      <c r="B175" s="157" t="s">
        <v>2</v>
      </c>
      <c r="C175" s="157" t="s">
        <v>1257</v>
      </c>
      <c r="D175" s="157" t="s">
        <v>1258</v>
      </c>
      <c r="E175" s="335" t="s">
        <v>288</v>
      </c>
      <c r="F175" s="336">
        <v>2</v>
      </c>
      <c r="G175" s="198">
        <f>'CPU ELE'!G605</f>
        <v>29.342756499749999</v>
      </c>
      <c r="H175" s="337">
        <f t="shared" si="2"/>
        <v>58.685512999499998</v>
      </c>
    </row>
    <row r="176" spans="1:8">
      <c r="A176" s="157" t="s">
        <v>1259</v>
      </c>
      <c r="B176" s="157" t="s">
        <v>168</v>
      </c>
      <c r="C176" s="344">
        <v>42325</v>
      </c>
      <c r="D176" s="157" t="s">
        <v>1093</v>
      </c>
      <c r="E176" s="335" t="s">
        <v>288</v>
      </c>
      <c r="F176" s="338">
        <v>60</v>
      </c>
      <c r="G176" s="198">
        <f>'CPU ELE'!G1450</f>
        <v>5.3981849999999998</v>
      </c>
      <c r="H176" s="198">
        <f t="shared" si="2"/>
        <v>323.89109999999999</v>
      </c>
    </row>
    <row r="177" spans="1:8">
      <c r="A177" s="157" t="s">
        <v>1260</v>
      </c>
      <c r="B177" s="153"/>
      <c r="C177" s="153"/>
      <c r="D177" s="157" t="s">
        <v>926</v>
      </c>
      <c r="E177" s="153"/>
      <c r="F177" s="153"/>
      <c r="G177" s="153">
        <v>0</v>
      </c>
      <c r="H177" s="198">
        <f t="shared" si="2"/>
        <v>0</v>
      </c>
    </row>
    <row r="178" spans="1:8" ht="24.75">
      <c r="A178" s="157" t="s">
        <v>1261</v>
      </c>
      <c r="B178" s="157" t="s">
        <v>9</v>
      </c>
      <c r="C178" s="157" t="s">
        <v>928</v>
      </c>
      <c r="D178" s="157" t="s">
        <v>929</v>
      </c>
      <c r="E178" s="335" t="s">
        <v>342</v>
      </c>
      <c r="F178" s="338">
        <v>524</v>
      </c>
      <c r="G178" s="198">
        <f>'CPU ELE'!G2490</f>
        <v>2.5444799999999996</v>
      </c>
      <c r="H178" s="198">
        <f t="shared" si="2"/>
        <v>1333.3075199999998</v>
      </c>
    </row>
    <row r="179" spans="1:8">
      <c r="A179" s="157" t="s">
        <v>1262</v>
      </c>
      <c r="B179" s="153"/>
      <c r="C179" s="153"/>
      <c r="D179" s="157" t="s">
        <v>838</v>
      </c>
      <c r="E179" s="153"/>
      <c r="F179" s="153"/>
      <c r="G179" s="153">
        <v>0</v>
      </c>
      <c r="H179" s="198">
        <f t="shared" si="2"/>
        <v>0</v>
      </c>
    </row>
    <row r="180" spans="1:8">
      <c r="A180" s="157" t="s">
        <v>1263</v>
      </c>
      <c r="B180" s="157" t="s">
        <v>2</v>
      </c>
      <c r="C180" s="157" t="s">
        <v>1264</v>
      </c>
      <c r="D180" s="157" t="s">
        <v>1265</v>
      </c>
      <c r="E180" s="335" t="s">
        <v>288</v>
      </c>
      <c r="F180" s="338">
        <v>53</v>
      </c>
      <c r="G180" s="198">
        <f>'CPU ELE'!G636</f>
        <v>159.18902999999997</v>
      </c>
      <c r="H180" s="337">
        <f t="shared" si="2"/>
        <v>8437.0185899999979</v>
      </c>
    </row>
    <row r="181" spans="1:8" ht="16.5">
      <c r="A181" s="157" t="s">
        <v>1266</v>
      </c>
      <c r="B181" s="157" t="s">
        <v>2</v>
      </c>
      <c r="C181" s="157" t="s">
        <v>1267</v>
      </c>
      <c r="D181" s="157" t="s">
        <v>1268</v>
      </c>
      <c r="E181" s="335" t="s">
        <v>288</v>
      </c>
      <c r="F181" s="336">
        <v>1</v>
      </c>
      <c r="G181" s="198">
        <f>'CPU ELE'!G651</f>
        <v>465.67970882099996</v>
      </c>
      <c r="H181" s="337">
        <f t="shared" si="2"/>
        <v>465.67970882099996</v>
      </c>
    </row>
    <row r="182" spans="1:8">
      <c r="A182" s="157" t="s">
        <v>1269</v>
      </c>
      <c r="B182" s="153"/>
      <c r="C182" s="153"/>
      <c r="D182" s="157" t="s">
        <v>1270</v>
      </c>
      <c r="E182" s="153"/>
      <c r="F182" s="153"/>
      <c r="G182" s="153">
        <v>0</v>
      </c>
      <c r="H182" s="198">
        <f t="shared" si="2"/>
        <v>0</v>
      </c>
    </row>
    <row r="183" spans="1:8">
      <c r="A183" s="157" t="s">
        <v>1271</v>
      </c>
      <c r="B183" s="153"/>
      <c r="C183" s="153"/>
      <c r="D183" s="157" t="s">
        <v>873</v>
      </c>
      <c r="E183" s="153"/>
      <c r="F183" s="153"/>
      <c r="G183" s="153">
        <v>0</v>
      </c>
      <c r="H183" s="198">
        <f t="shared" si="2"/>
        <v>0</v>
      </c>
    </row>
    <row r="184" spans="1:8" ht="16.5">
      <c r="A184" s="157" t="s">
        <v>1272</v>
      </c>
      <c r="B184" s="157" t="s">
        <v>9</v>
      </c>
      <c r="C184" s="157" t="s">
        <v>1017</v>
      </c>
      <c r="D184" s="157" t="s">
        <v>1018</v>
      </c>
      <c r="E184" s="335" t="s">
        <v>342</v>
      </c>
      <c r="F184" s="338">
        <v>73</v>
      </c>
      <c r="G184" s="198">
        <f>'CPU ELE'!G2503</f>
        <v>17.740679999999998</v>
      </c>
      <c r="H184" s="198">
        <f t="shared" si="2"/>
        <v>1295.0696399999997</v>
      </c>
    </row>
    <row r="185" spans="1:8" ht="16.5">
      <c r="A185" s="157" t="s">
        <v>1273</v>
      </c>
      <c r="B185" s="157" t="s">
        <v>9</v>
      </c>
      <c r="C185" s="157" t="s">
        <v>875</v>
      </c>
      <c r="D185" s="157" t="s">
        <v>876</v>
      </c>
      <c r="E185" s="335" t="s">
        <v>342</v>
      </c>
      <c r="F185" s="338">
        <v>74.5</v>
      </c>
      <c r="G185" s="198">
        <f>'CPU ELE'!G2516</f>
        <v>24.349259999999997</v>
      </c>
      <c r="H185" s="198">
        <f t="shared" si="2"/>
        <v>1814.0198699999999</v>
      </c>
    </row>
    <row r="186" spans="1:8">
      <c r="A186" s="157" t="s">
        <v>1274</v>
      </c>
      <c r="B186" s="153"/>
      <c r="C186" s="153"/>
      <c r="D186" s="157" t="s">
        <v>999</v>
      </c>
      <c r="E186" s="153"/>
      <c r="F186" s="153"/>
      <c r="G186" s="153">
        <v>0</v>
      </c>
      <c r="H186" s="198">
        <f t="shared" si="2"/>
        <v>0</v>
      </c>
    </row>
    <row r="187" spans="1:8" ht="24.75">
      <c r="A187" s="157" t="s">
        <v>1275</v>
      </c>
      <c r="B187" s="157" t="s">
        <v>9</v>
      </c>
      <c r="C187" s="157" t="s">
        <v>1001</v>
      </c>
      <c r="D187" s="157" t="s">
        <v>1276</v>
      </c>
      <c r="E187" s="335" t="s">
        <v>342</v>
      </c>
      <c r="F187" s="338">
        <v>10</v>
      </c>
      <c r="G187" s="198">
        <f>'CPU ELE'!G2529</f>
        <v>9.3562650000000005</v>
      </c>
      <c r="H187" s="198">
        <f t="shared" si="2"/>
        <v>93.562650000000005</v>
      </c>
    </row>
    <row r="188" spans="1:8" ht="16.5">
      <c r="A188" s="157" t="s">
        <v>1277</v>
      </c>
      <c r="B188" s="157" t="s">
        <v>9</v>
      </c>
      <c r="C188" s="157" t="s">
        <v>1022</v>
      </c>
      <c r="D188" s="157" t="s">
        <v>1023</v>
      </c>
      <c r="E188" s="335" t="s">
        <v>342</v>
      </c>
      <c r="F188" s="336">
        <v>6</v>
      </c>
      <c r="G188" s="198">
        <f>'CPU ELE'!G2542</f>
        <v>7.3683900000000015</v>
      </c>
      <c r="H188" s="198">
        <f t="shared" si="2"/>
        <v>44.210340000000009</v>
      </c>
    </row>
    <row r="189" spans="1:8">
      <c r="A189" s="157" t="s">
        <v>1278</v>
      </c>
      <c r="B189" s="153"/>
      <c r="C189" s="153"/>
      <c r="D189" s="157" t="s">
        <v>1030</v>
      </c>
      <c r="E189" s="153"/>
      <c r="F189" s="153"/>
      <c r="G189" s="153">
        <v>0</v>
      </c>
      <c r="H189" s="198">
        <f t="shared" si="2"/>
        <v>0</v>
      </c>
    </row>
    <row r="190" spans="1:8" ht="16.5">
      <c r="A190" s="157" t="s">
        <v>1279</v>
      </c>
      <c r="B190" s="157" t="s">
        <v>2</v>
      </c>
      <c r="C190" s="157" t="s">
        <v>1032</v>
      </c>
      <c r="D190" s="157" t="s">
        <v>1033</v>
      </c>
      <c r="E190" s="335" t="s">
        <v>342</v>
      </c>
      <c r="F190" s="336">
        <v>3</v>
      </c>
      <c r="G190" s="198">
        <f>'CPU ELE'!G891</f>
        <v>8.4109200000000008</v>
      </c>
      <c r="H190" s="337">
        <f t="shared" si="2"/>
        <v>25.232760000000003</v>
      </c>
    </row>
    <row r="191" spans="1:8">
      <c r="A191" s="157" t="s">
        <v>1280</v>
      </c>
      <c r="B191" s="153"/>
      <c r="C191" s="153"/>
      <c r="D191" s="157" t="s">
        <v>884</v>
      </c>
      <c r="E191" s="153"/>
      <c r="F191" s="153"/>
      <c r="G191" s="153">
        <v>0</v>
      </c>
      <c r="H191" s="198">
        <f t="shared" si="2"/>
        <v>0</v>
      </c>
    </row>
    <row r="192" spans="1:8" ht="16.5">
      <c r="A192" s="157" t="s">
        <v>1281</v>
      </c>
      <c r="B192" s="157" t="s">
        <v>9</v>
      </c>
      <c r="C192" s="157" t="s">
        <v>1042</v>
      </c>
      <c r="D192" s="157" t="s">
        <v>1043</v>
      </c>
      <c r="E192" s="335" t="s">
        <v>288</v>
      </c>
      <c r="F192" s="336">
        <v>1</v>
      </c>
      <c r="G192" s="198">
        <f>'CPU ELE'!G2555</f>
        <v>7.182855</v>
      </c>
      <c r="H192" s="198">
        <f t="shared" si="2"/>
        <v>7.182855</v>
      </c>
    </row>
    <row r="193" spans="1:8" ht="16.5">
      <c r="A193" s="157" t="s">
        <v>1282</v>
      </c>
      <c r="B193" s="157" t="s">
        <v>168</v>
      </c>
      <c r="C193" s="157" t="s">
        <v>1062</v>
      </c>
      <c r="D193" s="157" t="s">
        <v>1209</v>
      </c>
      <c r="E193" s="335" t="s">
        <v>288</v>
      </c>
      <c r="F193" s="336">
        <v>1</v>
      </c>
      <c r="G193" s="198">
        <f>'CPU ELE'!G1463</f>
        <v>6.7145999999999999</v>
      </c>
      <c r="H193" s="198">
        <f t="shared" si="2"/>
        <v>6.7145999999999999</v>
      </c>
    </row>
    <row r="194" spans="1:8" ht="16.5">
      <c r="A194" s="157" t="s">
        <v>1283</v>
      </c>
      <c r="B194" s="157" t="s">
        <v>2</v>
      </c>
      <c r="C194" s="157" t="s">
        <v>1284</v>
      </c>
      <c r="D194" s="157" t="s">
        <v>1285</v>
      </c>
      <c r="E194" s="335" t="s">
        <v>288</v>
      </c>
      <c r="F194" s="336">
        <v>3</v>
      </c>
      <c r="G194" s="198">
        <f>'CPU ELE'!G1089</f>
        <v>82.351034999999996</v>
      </c>
      <c r="H194" s="337">
        <f t="shared" si="2"/>
        <v>247.05310499999999</v>
      </c>
    </row>
    <row r="195" spans="1:8" ht="16.5">
      <c r="A195" s="157" t="s">
        <v>1286</v>
      </c>
      <c r="B195" s="157" t="s">
        <v>168</v>
      </c>
      <c r="C195" s="157" t="s">
        <v>1065</v>
      </c>
      <c r="D195" s="157" t="s">
        <v>1066</v>
      </c>
      <c r="E195" s="335" t="s">
        <v>288</v>
      </c>
      <c r="F195" s="336">
        <v>1</v>
      </c>
      <c r="G195" s="198">
        <f>'CPU ELE'!G1476</f>
        <v>4.4174999999999995</v>
      </c>
      <c r="H195" s="198">
        <f t="shared" si="2"/>
        <v>4.4174999999999995</v>
      </c>
    </row>
    <row r="196" spans="1:8" ht="16.5">
      <c r="A196" s="157" t="s">
        <v>1287</v>
      </c>
      <c r="B196" s="157" t="s">
        <v>168</v>
      </c>
      <c r="C196" s="157" t="s">
        <v>1068</v>
      </c>
      <c r="D196" s="157" t="s">
        <v>1069</v>
      </c>
      <c r="E196" s="335" t="s">
        <v>288</v>
      </c>
      <c r="F196" s="336">
        <v>1</v>
      </c>
      <c r="G196" s="198">
        <f>'CPU ELE'!G1489</f>
        <v>8.8349999999999991</v>
      </c>
      <c r="H196" s="198">
        <f t="shared" si="2"/>
        <v>8.8349999999999991</v>
      </c>
    </row>
    <row r="197" spans="1:8">
      <c r="A197" s="157" t="s">
        <v>1288</v>
      </c>
      <c r="B197" s="153"/>
      <c r="C197" s="153"/>
      <c r="D197" s="157" t="s">
        <v>889</v>
      </c>
      <c r="E197" s="153"/>
      <c r="F197" s="153"/>
      <c r="G197" s="153">
        <v>0</v>
      </c>
      <c r="H197" s="198">
        <f t="shared" si="2"/>
        <v>0</v>
      </c>
    </row>
    <row r="198" spans="1:8">
      <c r="A198" s="157" t="s">
        <v>1289</v>
      </c>
      <c r="B198" s="157" t="s">
        <v>9</v>
      </c>
      <c r="C198" s="157" t="s">
        <v>1250</v>
      </c>
      <c r="D198" s="157" t="s">
        <v>1251</v>
      </c>
      <c r="E198" s="335" t="s">
        <v>288</v>
      </c>
      <c r="F198" s="336">
        <v>2</v>
      </c>
      <c r="G198" s="198">
        <f>'CPU ELE'!G2568</f>
        <v>27.830250000000003</v>
      </c>
      <c r="H198" s="198">
        <f t="shared" si="2"/>
        <v>55.660500000000006</v>
      </c>
    </row>
    <row r="199" spans="1:8">
      <c r="A199" s="157" t="s">
        <v>1290</v>
      </c>
      <c r="B199" s="157" t="s">
        <v>9</v>
      </c>
      <c r="C199" s="157" t="s">
        <v>1072</v>
      </c>
      <c r="D199" s="157" t="s">
        <v>1073</v>
      </c>
      <c r="E199" s="335" t="s">
        <v>288</v>
      </c>
      <c r="F199" s="336">
        <v>6</v>
      </c>
      <c r="G199" s="198">
        <f>'CPU ELE'!G2581</f>
        <v>26.319465000000001</v>
      </c>
      <c r="H199" s="198">
        <f t="shared" si="2"/>
        <v>157.91678999999999</v>
      </c>
    </row>
    <row r="200" spans="1:8">
      <c r="A200" s="157" t="s">
        <v>1291</v>
      </c>
      <c r="B200" s="157" t="s">
        <v>9</v>
      </c>
      <c r="C200" s="157" t="s">
        <v>1075</v>
      </c>
      <c r="D200" s="157" t="s">
        <v>1076</v>
      </c>
      <c r="E200" s="335" t="s">
        <v>288</v>
      </c>
      <c r="F200" s="336">
        <v>4</v>
      </c>
      <c r="G200" s="198">
        <f>'CPU ELE'!G2594</f>
        <v>25.488975000000003</v>
      </c>
      <c r="H200" s="198">
        <f t="shared" si="2"/>
        <v>101.95590000000001</v>
      </c>
    </row>
    <row r="201" spans="1:8">
      <c r="A201" s="157" t="s">
        <v>1292</v>
      </c>
      <c r="B201" s="157" t="s">
        <v>9</v>
      </c>
      <c r="C201" s="157" t="s">
        <v>1078</v>
      </c>
      <c r="D201" s="157" t="s">
        <v>1079</v>
      </c>
      <c r="E201" s="335" t="s">
        <v>288</v>
      </c>
      <c r="F201" s="336">
        <v>1</v>
      </c>
      <c r="G201" s="198">
        <f>'CPU ELE'!G2607</f>
        <v>26.531504999999999</v>
      </c>
      <c r="H201" s="198">
        <f t="shared" ref="H201:H264" si="3">F201*G201</f>
        <v>26.531504999999999</v>
      </c>
    </row>
    <row r="202" spans="1:8">
      <c r="A202" s="157" t="s">
        <v>1293</v>
      </c>
      <c r="B202" s="157" t="s">
        <v>2</v>
      </c>
      <c r="C202" s="157" t="s">
        <v>1087</v>
      </c>
      <c r="D202" s="157" t="s">
        <v>1088</v>
      </c>
      <c r="E202" s="335" t="s">
        <v>288</v>
      </c>
      <c r="F202" s="336">
        <v>1</v>
      </c>
      <c r="G202" s="198">
        <f>'CPU ELE'!G350</f>
        <v>30.012495238095234</v>
      </c>
      <c r="H202" s="337">
        <f t="shared" si="3"/>
        <v>30.012495238095234</v>
      </c>
    </row>
    <row r="203" spans="1:8">
      <c r="A203" s="157" t="s">
        <v>1294</v>
      </c>
      <c r="B203" s="157" t="s">
        <v>168</v>
      </c>
      <c r="C203" s="344">
        <v>42325</v>
      </c>
      <c r="D203" s="157" t="s">
        <v>1093</v>
      </c>
      <c r="E203" s="335" t="s">
        <v>288</v>
      </c>
      <c r="F203" s="336">
        <v>5</v>
      </c>
      <c r="G203" s="198">
        <f>'CPU ELE'!G1502</f>
        <v>5.3981849999999989</v>
      </c>
      <c r="H203" s="198">
        <f t="shared" si="3"/>
        <v>26.990924999999994</v>
      </c>
    </row>
    <row r="204" spans="1:8">
      <c r="A204" s="157" t="s">
        <v>1295</v>
      </c>
      <c r="B204" s="157" t="s">
        <v>2</v>
      </c>
      <c r="C204" s="157" t="s">
        <v>1107</v>
      </c>
      <c r="D204" s="157" t="s">
        <v>1108</v>
      </c>
      <c r="E204" s="335" t="s">
        <v>288</v>
      </c>
      <c r="F204" s="338">
        <v>31</v>
      </c>
      <c r="G204" s="198">
        <f>'CPU ELE'!G936</f>
        <v>5.1419666666666668</v>
      </c>
      <c r="H204" s="337">
        <f t="shared" si="3"/>
        <v>159.40096666666668</v>
      </c>
    </row>
    <row r="205" spans="1:8" ht="24.75">
      <c r="A205" s="163" t="s">
        <v>1296</v>
      </c>
      <c r="B205" s="163" t="s">
        <v>2</v>
      </c>
      <c r="C205" s="163" t="s">
        <v>1297</v>
      </c>
      <c r="D205" s="157" t="s">
        <v>1298</v>
      </c>
      <c r="E205" s="339" t="s">
        <v>288</v>
      </c>
      <c r="F205" s="342">
        <v>9</v>
      </c>
      <c r="G205" s="195">
        <f>'CPU ELE'!G666</f>
        <v>33.811545000000002</v>
      </c>
      <c r="H205" s="337">
        <f t="shared" si="3"/>
        <v>304.30390500000004</v>
      </c>
    </row>
    <row r="206" spans="1:8" ht="24.75">
      <c r="A206" s="163" t="s">
        <v>1299</v>
      </c>
      <c r="B206" s="163" t="s">
        <v>2</v>
      </c>
      <c r="C206" s="163" t="s">
        <v>1300</v>
      </c>
      <c r="D206" s="157" t="s">
        <v>1301</v>
      </c>
      <c r="E206" s="339" t="s">
        <v>288</v>
      </c>
      <c r="F206" s="342">
        <v>7</v>
      </c>
      <c r="G206" s="195">
        <f>'CPU ELE'!G681</f>
        <v>33.263774999999995</v>
      </c>
      <c r="H206" s="337">
        <f t="shared" si="3"/>
        <v>232.84642499999995</v>
      </c>
    </row>
    <row r="207" spans="1:8" ht="24.75">
      <c r="A207" s="163" t="s">
        <v>1302</v>
      </c>
      <c r="B207" s="163" t="s">
        <v>2</v>
      </c>
      <c r="C207" s="163" t="s">
        <v>1303</v>
      </c>
      <c r="D207" s="157" t="s">
        <v>1096</v>
      </c>
      <c r="E207" s="339" t="s">
        <v>288</v>
      </c>
      <c r="F207" s="342">
        <v>4</v>
      </c>
      <c r="G207" s="195">
        <f>'CPU ELE'!G696</f>
        <v>34.686209999999996</v>
      </c>
      <c r="H207" s="337">
        <f t="shared" si="3"/>
        <v>138.74483999999998</v>
      </c>
    </row>
    <row r="208" spans="1:8" ht="24.75">
      <c r="A208" s="163" t="s">
        <v>1304</v>
      </c>
      <c r="B208" s="163" t="s">
        <v>2</v>
      </c>
      <c r="C208" s="163" t="s">
        <v>1305</v>
      </c>
      <c r="D208" s="157" t="s">
        <v>1099</v>
      </c>
      <c r="E208" s="339" t="s">
        <v>288</v>
      </c>
      <c r="F208" s="342">
        <v>3</v>
      </c>
      <c r="G208" s="195">
        <f>'CPU ELE'!G711</f>
        <v>34.359314999999995</v>
      </c>
      <c r="H208" s="337">
        <f t="shared" si="3"/>
        <v>103.07794499999999</v>
      </c>
    </row>
    <row r="209" spans="1:8" ht="16.5">
      <c r="A209" s="163" t="s">
        <v>1306</v>
      </c>
      <c r="B209" s="163" t="s">
        <v>2</v>
      </c>
      <c r="C209" s="163" t="s">
        <v>1307</v>
      </c>
      <c r="D209" s="163" t="s">
        <v>1308</v>
      </c>
      <c r="E209" s="339" t="s">
        <v>288</v>
      </c>
      <c r="F209" s="340">
        <v>20</v>
      </c>
      <c r="G209" s="195">
        <f>'CPU ELE'!G726</f>
        <v>6.652755</v>
      </c>
      <c r="H209" s="337">
        <f t="shared" si="3"/>
        <v>133.05510000000001</v>
      </c>
    </row>
    <row r="210" spans="1:8" ht="24.75">
      <c r="A210" s="163" t="s">
        <v>1309</v>
      </c>
      <c r="B210" s="163" t="s">
        <v>2</v>
      </c>
      <c r="C210" s="163" t="s">
        <v>1310</v>
      </c>
      <c r="D210" s="157" t="s">
        <v>1311</v>
      </c>
      <c r="E210" s="339" t="s">
        <v>288</v>
      </c>
      <c r="F210" s="342">
        <v>1</v>
      </c>
      <c r="G210" s="195">
        <f>'CPU ELE'!G741</f>
        <v>42.38149499999998</v>
      </c>
      <c r="H210" s="337">
        <f t="shared" si="3"/>
        <v>42.38149499999998</v>
      </c>
    </row>
    <row r="211" spans="1:8" ht="24.75">
      <c r="A211" s="163" t="s">
        <v>1312</v>
      </c>
      <c r="B211" s="163" t="s">
        <v>2</v>
      </c>
      <c r="C211" s="163" t="s">
        <v>1313</v>
      </c>
      <c r="D211" s="157" t="s">
        <v>1314</v>
      </c>
      <c r="E211" s="339" t="s">
        <v>288</v>
      </c>
      <c r="F211" s="342">
        <v>1</v>
      </c>
      <c r="G211" s="195">
        <f>'CPU ELE'!G756</f>
        <v>42.381495000000001</v>
      </c>
      <c r="H211" s="337">
        <f t="shared" si="3"/>
        <v>42.381495000000001</v>
      </c>
    </row>
    <row r="212" spans="1:8">
      <c r="A212" s="157" t="s">
        <v>1315</v>
      </c>
      <c r="B212" s="157" t="s">
        <v>9</v>
      </c>
      <c r="C212" s="157" t="s">
        <v>897</v>
      </c>
      <c r="D212" s="157" t="s">
        <v>898</v>
      </c>
      <c r="E212" s="335" t="s">
        <v>288</v>
      </c>
      <c r="F212" s="336">
        <v>3</v>
      </c>
      <c r="G212" s="198">
        <f>'CPU ELE'!G2620</f>
        <v>30.330554999999993</v>
      </c>
      <c r="H212" s="198">
        <f t="shared" si="3"/>
        <v>90.991664999999983</v>
      </c>
    </row>
    <row r="213" spans="1:8">
      <c r="A213" s="157" t="s">
        <v>1316</v>
      </c>
      <c r="B213" s="157" t="s">
        <v>9</v>
      </c>
      <c r="C213" s="157" t="s">
        <v>894</v>
      </c>
      <c r="D213" s="157" t="s">
        <v>895</v>
      </c>
      <c r="E213" s="335" t="s">
        <v>288</v>
      </c>
      <c r="F213" s="336">
        <v>5</v>
      </c>
      <c r="G213" s="198">
        <f>'CPU ELE'!G2633</f>
        <v>29.031809999999997</v>
      </c>
      <c r="H213" s="198">
        <f t="shared" si="3"/>
        <v>145.15904999999998</v>
      </c>
    </row>
    <row r="214" spans="1:8">
      <c r="A214" s="157" t="s">
        <v>1317</v>
      </c>
      <c r="B214" s="157" t="s">
        <v>2</v>
      </c>
      <c r="C214" s="157" t="s">
        <v>1318</v>
      </c>
      <c r="D214" s="157" t="s">
        <v>1319</v>
      </c>
      <c r="E214" s="335" t="s">
        <v>288</v>
      </c>
      <c r="F214" s="336">
        <v>1</v>
      </c>
      <c r="G214" s="198">
        <f>'CPU ELE'!G771</f>
        <v>40.676339999999996</v>
      </c>
      <c r="H214" s="337">
        <f t="shared" si="3"/>
        <v>40.676339999999996</v>
      </c>
    </row>
    <row r="215" spans="1:8">
      <c r="A215" s="157" t="s">
        <v>1320</v>
      </c>
      <c r="B215" s="157" t="s">
        <v>9</v>
      </c>
      <c r="C215" s="157" t="s">
        <v>891</v>
      </c>
      <c r="D215" s="157" t="s">
        <v>892</v>
      </c>
      <c r="E215" s="335" t="s">
        <v>288</v>
      </c>
      <c r="F215" s="336">
        <v>2</v>
      </c>
      <c r="G215" s="198">
        <f>'CPU ELE'!G2646</f>
        <v>29.800454999999999</v>
      </c>
      <c r="H215" s="198">
        <f t="shared" si="3"/>
        <v>59.600909999999999</v>
      </c>
    </row>
    <row r="216" spans="1:8">
      <c r="A216" s="157" t="s">
        <v>1321</v>
      </c>
      <c r="B216" s="157" t="s">
        <v>9</v>
      </c>
      <c r="C216" s="157" t="s">
        <v>900</v>
      </c>
      <c r="D216" s="157" t="s">
        <v>1322</v>
      </c>
      <c r="E216" s="335" t="s">
        <v>288</v>
      </c>
      <c r="F216" s="336">
        <v>2</v>
      </c>
      <c r="G216" s="198">
        <f>'CPU ELE'!G2659</f>
        <v>32.203575000000001</v>
      </c>
      <c r="H216" s="198">
        <f t="shared" si="3"/>
        <v>64.407150000000001</v>
      </c>
    </row>
    <row r="217" spans="1:8">
      <c r="A217" s="157" t="s">
        <v>1323</v>
      </c>
      <c r="B217" s="153"/>
      <c r="C217" s="153"/>
      <c r="D217" s="157" t="s">
        <v>926</v>
      </c>
      <c r="E217" s="153"/>
      <c r="F217" s="153"/>
      <c r="G217" s="153">
        <v>0</v>
      </c>
      <c r="H217" s="198">
        <f t="shared" si="3"/>
        <v>0</v>
      </c>
    </row>
    <row r="218" spans="1:8" ht="24.75">
      <c r="A218" s="157" t="s">
        <v>1324</v>
      </c>
      <c r="B218" s="157" t="s">
        <v>9</v>
      </c>
      <c r="C218" s="157" t="s">
        <v>931</v>
      </c>
      <c r="D218" s="157" t="s">
        <v>932</v>
      </c>
      <c r="E218" s="335" t="s">
        <v>342</v>
      </c>
      <c r="F218" s="345">
        <v>1771</v>
      </c>
      <c r="G218" s="198">
        <f>'CPU ELE'!G2672</f>
        <v>3.4279799999999998</v>
      </c>
      <c r="H218" s="198">
        <f t="shared" si="3"/>
        <v>6070.9525799999992</v>
      </c>
    </row>
    <row r="219" spans="1:8">
      <c r="A219" s="157" t="s">
        <v>1325</v>
      </c>
      <c r="B219" s="153"/>
      <c r="C219" s="153"/>
      <c r="D219" s="157" t="s">
        <v>1326</v>
      </c>
      <c r="E219" s="153"/>
      <c r="F219" s="153"/>
      <c r="G219" s="153">
        <v>0</v>
      </c>
      <c r="H219" s="198">
        <f t="shared" si="3"/>
        <v>0</v>
      </c>
    </row>
    <row r="220" spans="1:8">
      <c r="A220" s="157" t="s">
        <v>1327</v>
      </c>
      <c r="B220" s="157" t="s">
        <v>2</v>
      </c>
      <c r="C220" s="157" t="s">
        <v>1328</v>
      </c>
      <c r="D220" s="157" t="s">
        <v>1329</v>
      </c>
      <c r="E220" s="335" t="s">
        <v>288</v>
      </c>
      <c r="F220" s="336">
        <v>3</v>
      </c>
      <c r="G220" s="198">
        <f>'CPU ELE'!G786</f>
        <v>63.426465</v>
      </c>
      <c r="H220" s="337">
        <f t="shared" si="3"/>
        <v>190.27939499999999</v>
      </c>
    </row>
    <row r="221" spans="1:8">
      <c r="A221" s="157" t="s">
        <v>1330</v>
      </c>
      <c r="B221" s="153"/>
      <c r="C221" s="153"/>
      <c r="D221" s="157" t="s">
        <v>1331</v>
      </c>
      <c r="E221" s="153"/>
      <c r="F221" s="153"/>
      <c r="G221" s="153">
        <v>0</v>
      </c>
      <c r="H221" s="198">
        <f t="shared" si="3"/>
        <v>0</v>
      </c>
    </row>
    <row r="222" spans="1:8" ht="16.5">
      <c r="A222" s="157" t="s">
        <v>1332</v>
      </c>
      <c r="B222" s="157" t="s">
        <v>2</v>
      </c>
      <c r="C222" s="157" t="s">
        <v>1333</v>
      </c>
      <c r="D222" s="157" t="s">
        <v>1334</v>
      </c>
      <c r="E222" s="335" t="s">
        <v>288</v>
      </c>
      <c r="F222" s="336">
        <v>1</v>
      </c>
      <c r="G222" s="160">
        <f>'CPU ELE'!G801</f>
        <v>2056.0546949999998</v>
      </c>
      <c r="H222" s="337">
        <f t="shared" si="3"/>
        <v>2056.0546949999998</v>
      </c>
    </row>
    <row r="223" spans="1:8" ht="16.5">
      <c r="A223" s="157" t="s">
        <v>1335</v>
      </c>
      <c r="B223" s="157" t="s">
        <v>2</v>
      </c>
      <c r="C223" s="157" t="s">
        <v>1336</v>
      </c>
      <c r="D223" s="157" t="s">
        <v>1337</v>
      </c>
      <c r="E223" s="335" t="s">
        <v>288</v>
      </c>
      <c r="F223" s="336">
        <v>1</v>
      </c>
      <c r="G223" s="160">
        <f>'CPU ELE'!G816</f>
        <v>2056.0546949999998</v>
      </c>
      <c r="H223" s="337">
        <f t="shared" si="3"/>
        <v>2056.0546949999998</v>
      </c>
    </row>
    <row r="224" spans="1:8" ht="16.5">
      <c r="A224" s="157" t="s">
        <v>1338</v>
      </c>
      <c r="B224" s="157" t="s">
        <v>2</v>
      </c>
      <c r="C224" s="157" t="s">
        <v>1339</v>
      </c>
      <c r="D224" s="157" t="s">
        <v>1340</v>
      </c>
      <c r="E224" s="335" t="s">
        <v>288</v>
      </c>
      <c r="F224" s="336">
        <v>1</v>
      </c>
      <c r="G224" s="160">
        <f>'CPU ELE'!G831</f>
        <v>2056.0546949999998</v>
      </c>
      <c r="H224" s="337">
        <f t="shared" si="3"/>
        <v>2056.0546949999998</v>
      </c>
    </row>
    <row r="225" spans="1:8">
      <c r="A225" s="157" t="s">
        <v>1341</v>
      </c>
      <c r="B225" s="153"/>
      <c r="C225" s="153"/>
      <c r="D225" s="157" t="s">
        <v>1342</v>
      </c>
      <c r="E225" s="153"/>
      <c r="F225" s="153"/>
      <c r="G225" s="153">
        <v>0</v>
      </c>
      <c r="H225" s="198">
        <f t="shared" si="3"/>
        <v>0</v>
      </c>
    </row>
    <row r="226" spans="1:8" ht="16.5">
      <c r="A226" s="157" t="s">
        <v>1343</v>
      </c>
      <c r="B226" s="157" t="s">
        <v>9</v>
      </c>
      <c r="C226" s="157" t="s">
        <v>1344</v>
      </c>
      <c r="D226" s="157" t="s">
        <v>1345</v>
      </c>
      <c r="E226" s="335" t="s">
        <v>342</v>
      </c>
      <c r="F226" s="338">
        <v>25</v>
      </c>
      <c r="G226" s="198">
        <f>'CPU ELE'!G2685</f>
        <v>63.444134999999996</v>
      </c>
      <c r="H226" s="198">
        <f t="shared" si="3"/>
        <v>1586.1033749999999</v>
      </c>
    </row>
    <row r="227" spans="1:8" ht="16.5">
      <c r="A227" s="157" t="s">
        <v>1346</v>
      </c>
      <c r="B227" s="157" t="s">
        <v>168</v>
      </c>
      <c r="C227" s="344">
        <v>14926</v>
      </c>
      <c r="D227" s="157" t="s">
        <v>1347</v>
      </c>
      <c r="E227" s="335" t="s">
        <v>288</v>
      </c>
      <c r="F227" s="336">
        <v>1</v>
      </c>
      <c r="G227" s="198">
        <f>'CPU ELE'!G1515</f>
        <v>34.553684999999994</v>
      </c>
      <c r="H227" s="198">
        <f t="shared" si="3"/>
        <v>34.553684999999994</v>
      </c>
    </row>
    <row r="228" spans="1:8">
      <c r="A228" s="157" t="s">
        <v>1348</v>
      </c>
      <c r="B228" s="157" t="s">
        <v>168</v>
      </c>
      <c r="C228" s="344">
        <v>22231</v>
      </c>
      <c r="D228" s="157" t="s">
        <v>1349</v>
      </c>
      <c r="E228" s="335" t="s">
        <v>288</v>
      </c>
      <c r="F228" s="336">
        <v>2</v>
      </c>
      <c r="G228" s="198">
        <f>'CPU ELE'!G1528</f>
        <v>5.9547900000000009</v>
      </c>
      <c r="H228" s="198">
        <f t="shared" si="3"/>
        <v>11.909580000000002</v>
      </c>
    </row>
    <row r="229" spans="1:8" ht="16.5">
      <c r="A229" s="157" t="s">
        <v>1350</v>
      </c>
      <c r="B229" s="157" t="s">
        <v>9</v>
      </c>
      <c r="C229" s="157" t="s">
        <v>1011</v>
      </c>
      <c r="D229" s="157" t="s">
        <v>1351</v>
      </c>
      <c r="E229" s="335" t="s">
        <v>342</v>
      </c>
      <c r="F229" s="336">
        <v>3</v>
      </c>
      <c r="G229" s="198">
        <f>'CPU ELE'!G2698</f>
        <v>22.979835000000001</v>
      </c>
      <c r="H229" s="198">
        <f t="shared" si="3"/>
        <v>68.939504999999997</v>
      </c>
    </row>
    <row r="230" spans="1:8" ht="16.5">
      <c r="A230" s="157" t="s">
        <v>1352</v>
      </c>
      <c r="B230" s="157" t="s">
        <v>168</v>
      </c>
      <c r="C230" s="344">
        <v>43780</v>
      </c>
      <c r="D230" s="157" t="s">
        <v>1014</v>
      </c>
      <c r="E230" s="335" t="s">
        <v>342</v>
      </c>
      <c r="F230" s="338">
        <v>34</v>
      </c>
      <c r="G230" s="159">
        <f>'CPU ELE'!G1541</f>
        <v>15.311054999999996</v>
      </c>
      <c r="H230" s="198">
        <f t="shared" si="3"/>
        <v>520.5758699999999</v>
      </c>
    </row>
    <row r="231" spans="1:8">
      <c r="A231" s="157" t="s">
        <v>1353</v>
      </c>
      <c r="B231" s="153"/>
      <c r="C231" s="153"/>
      <c r="D231" s="157" t="s">
        <v>1354</v>
      </c>
      <c r="E231" s="153"/>
      <c r="F231" s="153"/>
      <c r="G231" s="153">
        <v>0</v>
      </c>
      <c r="H231" s="198">
        <f t="shared" si="3"/>
        <v>0</v>
      </c>
    </row>
    <row r="232" spans="1:8">
      <c r="A232" s="157" t="s">
        <v>1355</v>
      </c>
      <c r="B232" s="153"/>
      <c r="C232" s="153"/>
      <c r="D232" s="157" t="s">
        <v>873</v>
      </c>
      <c r="E232" s="153"/>
      <c r="F232" s="153"/>
      <c r="G232" s="153">
        <v>0</v>
      </c>
      <c r="H232" s="198">
        <f t="shared" si="3"/>
        <v>0</v>
      </c>
    </row>
    <row r="233" spans="1:8" ht="16.5">
      <c r="A233" s="157" t="s">
        <v>1356</v>
      </c>
      <c r="B233" s="157" t="s">
        <v>9</v>
      </c>
      <c r="C233" s="157" t="s">
        <v>1017</v>
      </c>
      <c r="D233" s="157" t="s">
        <v>1018</v>
      </c>
      <c r="E233" s="335" t="s">
        <v>342</v>
      </c>
      <c r="F233" s="338">
        <v>112</v>
      </c>
      <c r="G233" s="159">
        <f>'CPU ELE'!G2711</f>
        <v>17.740679999999998</v>
      </c>
      <c r="H233" s="198">
        <f t="shared" si="3"/>
        <v>1986.9561599999997</v>
      </c>
    </row>
    <row r="234" spans="1:8" ht="16.5">
      <c r="A234" s="157" t="s">
        <v>1357</v>
      </c>
      <c r="B234" s="157" t="s">
        <v>9</v>
      </c>
      <c r="C234" s="157" t="s">
        <v>878</v>
      </c>
      <c r="D234" s="157" t="s">
        <v>879</v>
      </c>
      <c r="E234" s="335" t="s">
        <v>342</v>
      </c>
      <c r="F234" s="336">
        <v>2</v>
      </c>
      <c r="G234" s="159">
        <f>'CPU ELE'!G2724</f>
        <v>32.556975000000008</v>
      </c>
      <c r="H234" s="198">
        <f t="shared" si="3"/>
        <v>65.113950000000017</v>
      </c>
    </row>
    <row r="235" spans="1:8" ht="16.5">
      <c r="A235" s="157" t="s">
        <v>1358</v>
      </c>
      <c r="B235" s="157" t="s">
        <v>9</v>
      </c>
      <c r="C235" s="157" t="s">
        <v>875</v>
      </c>
      <c r="D235" s="157" t="s">
        <v>876</v>
      </c>
      <c r="E235" s="335" t="s">
        <v>342</v>
      </c>
      <c r="F235" s="336">
        <v>1</v>
      </c>
      <c r="G235" s="159">
        <f>'CPU ELE'!G2737</f>
        <v>24.349259999999997</v>
      </c>
      <c r="H235" s="198">
        <f t="shared" si="3"/>
        <v>24.349259999999997</v>
      </c>
    </row>
    <row r="236" spans="1:8">
      <c r="A236" s="157" t="s">
        <v>1359</v>
      </c>
      <c r="B236" s="153"/>
      <c r="C236" s="153"/>
      <c r="D236" s="157" t="s">
        <v>999</v>
      </c>
      <c r="E236" s="153"/>
      <c r="F236" s="153"/>
      <c r="G236" s="153">
        <v>0</v>
      </c>
      <c r="H236" s="198">
        <f t="shared" si="3"/>
        <v>0</v>
      </c>
    </row>
    <row r="237" spans="1:8" ht="16.5">
      <c r="A237" s="157" t="s">
        <v>1360</v>
      </c>
      <c r="B237" s="157" t="s">
        <v>9</v>
      </c>
      <c r="C237" s="157" t="s">
        <v>1022</v>
      </c>
      <c r="D237" s="157" t="s">
        <v>1023</v>
      </c>
      <c r="E237" s="335" t="s">
        <v>342</v>
      </c>
      <c r="F237" s="338">
        <v>188</v>
      </c>
      <c r="G237" s="159">
        <f>'CPU ELE'!G2750</f>
        <v>7.3683899999999998</v>
      </c>
      <c r="H237" s="198">
        <f t="shared" si="3"/>
        <v>1385.2573199999999</v>
      </c>
    </row>
    <row r="238" spans="1:8" ht="16.5">
      <c r="A238" s="157" t="s">
        <v>1361</v>
      </c>
      <c r="B238" s="157" t="s">
        <v>9</v>
      </c>
      <c r="C238" s="157" t="s">
        <v>1001</v>
      </c>
      <c r="D238" s="157" t="s">
        <v>1025</v>
      </c>
      <c r="E238" s="335" t="s">
        <v>342</v>
      </c>
      <c r="F238" s="338">
        <v>36</v>
      </c>
      <c r="G238" s="159">
        <f>'CPU ELE'!G2763</f>
        <v>9.3562649999999987</v>
      </c>
      <c r="H238" s="198">
        <f t="shared" si="3"/>
        <v>336.82553999999993</v>
      </c>
    </row>
    <row r="239" spans="1:8">
      <c r="A239" s="157" t="s">
        <v>1362</v>
      </c>
      <c r="B239" s="153"/>
      <c r="C239" s="153"/>
      <c r="D239" s="157" t="s">
        <v>1030</v>
      </c>
      <c r="E239" s="153"/>
      <c r="F239" s="153"/>
      <c r="G239" s="153">
        <v>0</v>
      </c>
      <c r="H239" s="198">
        <f t="shared" si="3"/>
        <v>0</v>
      </c>
    </row>
    <row r="240" spans="1:8" ht="16.5">
      <c r="A240" s="157" t="s">
        <v>1363</v>
      </c>
      <c r="B240" s="157" t="s">
        <v>2</v>
      </c>
      <c r="C240" s="157" t="s">
        <v>1032</v>
      </c>
      <c r="D240" s="157" t="s">
        <v>1033</v>
      </c>
      <c r="E240" s="335" t="s">
        <v>342</v>
      </c>
      <c r="F240" s="338">
        <v>10</v>
      </c>
      <c r="G240" s="159">
        <f>'CPU ELE'!G891</f>
        <v>8.4109200000000008</v>
      </c>
      <c r="H240" s="337">
        <f t="shared" si="3"/>
        <v>84.109200000000016</v>
      </c>
    </row>
    <row r="241" spans="1:8" ht="16.5">
      <c r="A241" s="157" t="s">
        <v>1364</v>
      </c>
      <c r="B241" s="157" t="s">
        <v>2</v>
      </c>
      <c r="C241" s="157" t="s">
        <v>1038</v>
      </c>
      <c r="D241" s="157" t="s">
        <v>1039</v>
      </c>
      <c r="E241" s="335" t="s">
        <v>342</v>
      </c>
      <c r="F241" s="338">
        <v>90</v>
      </c>
      <c r="G241" s="159">
        <f>'CPU ELE'!G906</f>
        <v>7.63343962264151</v>
      </c>
      <c r="H241" s="337">
        <f t="shared" si="3"/>
        <v>687.00956603773591</v>
      </c>
    </row>
    <row r="242" spans="1:8">
      <c r="A242" s="157" t="s">
        <v>1365</v>
      </c>
      <c r="B242" s="153"/>
      <c r="C242" s="153"/>
      <c r="D242" s="157" t="s">
        <v>884</v>
      </c>
      <c r="E242" s="153"/>
      <c r="F242" s="153"/>
      <c r="G242" s="153">
        <v>0</v>
      </c>
      <c r="H242" s="198">
        <f t="shared" si="3"/>
        <v>0</v>
      </c>
    </row>
    <row r="243" spans="1:8" ht="16.5">
      <c r="A243" s="157" t="s">
        <v>1366</v>
      </c>
      <c r="B243" s="157" t="s">
        <v>9</v>
      </c>
      <c r="C243" s="157" t="s">
        <v>1042</v>
      </c>
      <c r="D243" s="157" t="s">
        <v>1043</v>
      </c>
      <c r="E243" s="335" t="s">
        <v>288</v>
      </c>
      <c r="F243" s="338">
        <v>115</v>
      </c>
      <c r="G243" s="159">
        <f>'CPU ELE'!G2776</f>
        <v>7.182855</v>
      </c>
      <c r="H243" s="198">
        <f t="shared" si="3"/>
        <v>826.028325</v>
      </c>
    </row>
    <row r="244" spans="1:8" ht="16.5">
      <c r="A244" s="157" t="s">
        <v>1367</v>
      </c>
      <c r="B244" s="157" t="s">
        <v>9</v>
      </c>
      <c r="C244" s="157" t="s">
        <v>1045</v>
      </c>
      <c r="D244" s="157" t="s">
        <v>1046</v>
      </c>
      <c r="E244" s="335" t="s">
        <v>288</v>
      </c>
      <c r="F244" s="338">
        <v>40</v>
      </c>
      <c r="G244" s="159">
        <f>'CPU ELE'!G2789</f>
        <v>8.3225699999999989</v>
      </c>
      <c r="H244" s="198">
        <f t="shared" si="3"/>
        <v>332.90279999999996</v>
      </c>
    </row>
    <row r="245" spans="1:8" ht="16.5">
      <c r="A245" s="157" t="s">
        <v>1368</v>
      </c>
      <c r="B245" s="157" t="s">
        <v>9</v>
      </c>
      <c r="C245" s="157" t="s">
        <v>886</v>
      </c>
      <c r="D245" s="157" t="s">
        <v>1369</v>
      </c>
      <c r="E245" s="335" t="s">
        <v>288</v>
      </c>
      <c r="F245" s="336">
        <v>5</v>
      </c>
      <c r="G245" s="159">
        <f>'CPU ELE'!G2802</f>
        <v>31.443765000000003</v>
      </c>
      <c r="H245" s="198">
        <f t="shared" si="3"/>
        <v>157.21882500000001</v>
      </c>
    </row>
    <row r="246" spans="1:8" ht="16.5">
      <c r="A246" s="157" t="s">
        <v>1370</v>
      </c>
      <c r="B246" s="157" t="s">
        <v>2</v>
      </c>
      <c r="C246" s="157" t="s">
        <v>1371</v>
      </c>
      <c r="D246" s="157" t="s">
        <v>1372</v>
      </c>
      <c r="E246" s="335" t="s">
        <v>288</v>
      </c>
      <c r="F246" s="336">
        <v>7</v>
      </c>
      <c r="G246" s="159">
        <f>'CPU ELE'!G846</f>
        <v>41.056244999999997</v>
      </c>
      <c r="H246" s="337">
        <f t="shared" si="3"/>
        <v>287.39371499999999</v>
      </c>
    </row>
    <row r="247" spans="1:8" ht="16.5">
      <c r="A247" s="157" t="s">
        <v>1373</v>
      </c>
      <c r="B247" s="157" t="s">
        <v>2</v>
      </c>
      <c r="C247" s="157" t="s">
        <v>1374</v>
      </c>
      <c r="D247" s="157" t="s">
        <v>1375</v>
      </c>
      <c r="E247" s="335" t="s">
        <v>288</v>
      </c>
      <c r="F247" s="336">
        <v>1</v>
      </c>
      <c r="G247" s="159">
        <f>'CPU ELE'!G861</f>
        <v>46.489709038500003</v>
      </c>
      <c r="H247" s="337">
        <f t="shared" si="3"/>
        <v>46.489709038500003</v>
      </c>
    </row>
    <row r="248" spans="1:8" ht="16.5">
      <c r="A248" s="157" t="s">
        <v>1376</v>
      </c>
      <c r="B248" s="157" t="s">
        <v>168</v>
      </c>
      <c r="C248" s="157" t="s">
        <v>1062</v>
      </c>
      <c r="D248" s="157" t="s">
        <v>1063</v>
      </c>
      <c r="E248" s="335" t="s">
        <v>288</v>
      </c>
      <c r="F248" s="336">
        <v>1</v>
      </c>
      <c r="G248" s="159">
        <f>'CPU ELE'!G1554</f>
        <v>6.7145999999999999</v>
      </c>
      <c r="H248" s="198">
        <f t="shared" si="3"/>
        <v>6.7145999999999999</v>
      </c>
    </row>
    <row r="249" spans="1:8" ht="16.5">
      <c r="A249" s="157" t="s">
        <v>1377</v>
      </c>
      <c r="B249" s="157" t="s">
        <v>168</v>
      </c>
      <c r="C249" s="157" t="s">
        <v>1065</v>
      </c>
      <c r="D249" s="157" t="s">
        <v>1066</v>
      </c>
      <c r="E249" s="335" t="s">
        <v>288</v>
      </c>
      <c r="F249" s="336">
        <v>1</v>
      </c>
      <c r="G249" s="159">
        <f>'CPU ELE'!G1567</f>
        <v>4.0199249999999997</v>
      </c>
      <c r="H249" s="198">
        <f t="shared" si="3"/>
        <v>4.0199249999999997</v>
      </c>
    </row>
    <row r="250" spans="1:8" ht="16.5">
      <c r="A250" s="157" t="s">
        <v>1378</v>
      </c>
      <c r="B250" s="157" t="s">
        <v>168</v>
      </c>
      <c r="C250" s="157" t="s">
        <v>1068</v>
      </c>
      <c r="D250" s="157" t="s">
        <v>1069</v>
      </c>
      <c r="E250" s="335" t="s">
        <v>288</v>
      </c>
      <c r="F250" s="336">
        <v>1</v>
      </c>
      <c r="G250" s="159">
        <f>'CPU ELE'!G1580</f>
        <v>9.2060700000000004</v>
      </c>
      <c r="H250" s="198">
        <f t="shared" si="3"/>
        <v>9.2060700000000004</v>
      </c>
    </row>
    <row r="251" spans="1:8">
      <c r="A251" s="157" t="s">
        <v>1379</v>
      </c>
      <c r="B251" s="153"/>
      <c r="C251" s="153"/>
      <c r="D251" s="157" t="s">
        <v>889</v>
      </c>
      <c r="E251" s="153"/>
      <c r="F251" s="153"/>
      <c r="G251" s="153">
        <v>0</v>
      </c>
      <c r="H251" s="198">
        <f t="shared" si="3"/>
        <v>0</v>
      </c>
    </row>
    <row r="252" spans="1:8">
      <c r="A252" s="157" t="s">
        <v>1380</v>
      </c>
      <c r="B252" s="157" t="s">
        <v>9</v>
      </c>
      <c r="C252" s="157" t="s">
        <v>1250</v>
      </c>
      <c r="D252" s="157" t="s">
        <v>1251</v>
      </c>
      <c r="E252" s="335" t="s">
        <v>288</v>
      </c>
      <c r="F252" s="336">
        <v>5</v>
      </c>
      <c r="G252" s="159">
        <f>'CPU ELE'!G2815</f>
        <v>27.830250000000003</v>
      </c>
      <c r="H252" s="198">
        <f t="shared" si="3"/>
        <v>139.15125</v>
      </c>
    </row>
    <row r="253" spans="1:8">
      <c r="A253" s="157" t="s">
        <v>1381</v>
      </c>
      <c r="B253" s="157" t="s">
        <v>9</v>
      </c>
      <c r="C253" s="157" t="s">
        <v>1072</v>
      </c>
      <c r="D253" s="157" t="s">
        <v>1073</v>
      </c>
      <c r="E253" s="335" t="s">
        <v>288</v>
      </c>
      <c r="F253" s="336">
        <v>2</v>
      </c>
      <c r="G253" s="159">
        <f>'CPU ELE'!G2828</f>
        <v>26.319464999999997</v>
      </c>
      <c r="H253" s="198">
        <f t="shared" si="3"/>
        <v>52.638929999999995</v>
      </c>
    </row>
    <row r="254" spans="1:8">
      <c r="A254" s="157" t="s">
        <v>1382</v>
      </c>
      <c r="B254" s="157" t="s">
        <v>9</v>
      </c>
      <c r="C254" s="157" t="s">
        <v>1075</v>
      </c>
      <c r="D254" s="157" t="s">
        <v>1076</v>
      </c>
      <c r="E254" s="335" t="s">
        <v>288</v>
      </c>
      <c r="F254" s="338">
        <v>12</v>
      </c>
      <c r="G254" s="159">
        <f>'CPU ELE'!G2841</f>
        <v>25.488975000000003</v>
      </c>
      <c r="H254" s="198">
        <f t="shared" si="3"/>
        <v>305.86770000000001</v>
      </c>
    </row>
    <row r="255" spans="1:8">
      <c r="A255" s="157" t="s">
        <v>1383</v>
      </c>
      <c r="B255" s="157" t="s">
        <v>9</v>
      </c>
      <c r="C255" s="157" t="s">
        <v>1078</v>
      </c>
      <c r="D255" s="157" t="s">
        <v>1079</v>
      </c>
      <c r="E255" s="335" t="s">
        <v>288</v>
      </c>
      <c r="F255" s="336">
        <v>7</v>
      </c>
      <c r="G255" s="159">
        <f>'CPU ELE'!G2854</f>
        <v>26.531504999999999</v>
      </c>
      <c r="H255" s="198">
        <f t="shared" si="3"/>
        <v>185.72053499999998</v>
      </c>
    </row>
    <row r="256" spans="1:8">
      <c r="A256" s="157" t="s">
        <v>1384</v>
      </c>
      <c r="B256" s="157" t="s">
        <v>9</v>
      </c>
      <c r="C256" s="157" t="s">
        <v>1081</v>
      </c>
      <c r="D256" s="157" t="s">
        <v>1082</v>
      </c>
      <c r="E256" s="335" t="s">
        <v>288</v>
      </c>
      <c r="F256" s="338">
        <v>17</v>
      </c>
      <c r="G256" s="159">
        <f>'CPU ELE'!G2867</f>
        <v>31.52328</v>
      </c>
      <c r="H256" s="198">
        <f t="shared" si="3"/>
        <v>535.89576</v>
      </c>
    </row>
    <row r="257" spans="1:8">
      <c r="A257" s="157" t="s">
        <v>1385</v>
      </c>
      <c r="B257" s="157" t="s">
        <v>9</v>
      </c>
      <c r="C257" s="157" t="s">
        <v>1084</v>
      </c>
      <c r="D257" s="157" t="s">
        <v>1085</v>
      </c>
      <c r="E257" s="335" t="s">
        <v>288</v>
      </c>
      <c r="F257" s="336">
        <v>2</v>
      </c>
      <c r="G257" s="159">
        <f>'CPU ELE'!G2880</f>
        <v>37.955159999999999</v>
      </c>
      <c r="H257" s="198">
        <f t="shared" si="3"/>
        <v>75.910319999999999</v>
      </c>
    </row>
    <row r="258" spans="1:8">
      <c r="A258" s="157" t="s">
        <v>1386</v>
      </c>
      <c r="B258" s="157" t="s">
        <v>168</v>
      </c>
      <c r="C258" s="344">
        <v>42325</v>
      </c>
      <c r="D258" s="157" t="s">
        <v>1093</v>
      </c>
      <c r="E258" s="335" t="s">
        <v>288</v>
      </c>
      <c r="F258" s="338">
        <v>41</v>
      </c>
      <c r="G258" s="159">
        <f>'CPU ELE'!G1593</f>
        <v>5.3981849999999998</v>
      </c>
      <c r="H258" s="198">
        <f t="shared" si="3"/>
        <v>221.32558499999999</v>
      </c>
    </row>
    <row r="259" spans="1:8">
      <c r="A259" s="157" t="s">
        <v>1387</v>
      </c>
      <c r="B259" s="157" t="s">
        <v>2</v>
      </c>
      <c r="C259" s="157" t="s">
        <v>1107</v>
      </c>
      <c r="D259" s="157" t="s">
        <v>1108</v>
      </c>
      <c r="E259" s="335" t="s">
        <v>288</v>
      </c>
      <c r="F259" s="336">
        <v>4</v>
      </c>
      <c r="G259" s="159">
        <f>'CPU ELE'!G936</f>
        <v>5.1419666666666668</v>
      </c>
      <c r="H259" s="337">
        <f t="shared" si="3"/>
        <v>20.567866666666667</v>
      </c>
    </row>
    <row r="260" spans="1:8">
      <c r="A260" s="157" t="s">
        <v>1388</v>
      </c>
      <c r="B260" s="153"/>
      <c r="C260" s="153"/>
      <c r="D260" s="157" t="s">
        <v>926</v>
      </c>
      <c r="E260" s="153"/>
      <c r="F260" s="153"/>
      <c r="G260" s="153">
        <v>0</v>
      </c>
      <c r="H260" s="198">
        <f t="shared" si="3"/>
        <v>0</v>
      </c>
    </row>
    <row r="261" spans="1:8" ht="24.75">
      <c r="A261" s="163" t="s">
        <v>1389</v>
      </c>
      <c r="B261" s="163" t="s">
        <v>9</v>
      </c>
      <c r="C261" s="163" t="s">
        <v>928</v>
      </c>
      <c r="D261" s="157" t="s">
        <v>929</v>
      </c>
      <c r="E261" s="339" t="s">
        <v>342</v>
      </c>
      <c r="F261" s="340">
        <v>115</v>
      </c>
      <c r="G261" s="165">
        <f>'CPU ELE'!G2893</f>
        <v>2.5444799999999996</v>
      </c>
      <c r="H261" s="198">
        <f t="shared" si="3"/>
        <v>292.61519999999996</v>
      </c>
    </row>
    <row r="262" spans="1:8" ht="24.75">
      <c r="A262" s="163" t="s">
        <v>1390</v>
      </c>
      <c r="B262" s="163" t="s">
        <v>9</v>
      </c>
      <c r="C262" s="163" t="s">
        <v>931</v>
      </c>
      <c r="D262" s="157" t="s">
        <v>932</v>
      </c>
      <c r="E262" s="339" t="s">
        <v>342</v>
      </c>
      <c r="F262" s="346">
        <v>3895</v>
      </c>
      <c r="G262" s="165">
        <f>'CPU ELE'!G2906</f>
        <v>3.4279799999999998</v>
      </c>
      <c r="H262" s="198">
        <f t="shared" si="3"/>
        <v>13351.982099999999</v>
      </c>
    </row>
    <row r="263" spans="1:8" ht="24.75">
      <c r="A263" s="163" t="s">
        <v>1391</v>
      </c>
      <c r="B263" s="163" t="s">
        <v>9</v>
      </c>
      <c r="C263" s="163" t="s">
        <v>1392</v>
      </c>
      <c r="D263" s="157" t="s">
        <v>1393</v>
      </c>
      <c r="E263" s="339" t="s">
        <v>342</v>
      </c>
      <c r="F263" s="340">
        <v>72</v>
      </c>
      <c r="G263" s="165">
        <f>'CPU ELE'!G2919</f>
        <v>4.6648800000000001</v>
      </c>
      <c r="H263" s="198">
        <f t="shared" si="3"/>
        <v>335.87135999999998</v>
      </c>
    </row>
    <row r="264" spans="1:8" ht="24.75">
      <c r="A264" s="163" t="s">
        <v>1394</v>
      </c>
      <c r="B264" s="163" t="s">
        <v>9</v>
      </c>
      <c r="C264" s="163" t="s">
        <v>1113</v>
      </c>
      <c r="D264" s="157" t="s">
        <v>1114</v>
      </c>
      <c r="E264" s="339" t="s">
        <v>342</v>
      </c>
      <c r="F264" s="340">
        <v>90</v>
      </c>
      <c r="G264" s="165">
        <f>'CPU ELE'!G2932</f>
        <v>7.9426649999999999</v>
      </c>
      <c r="H264" s="198">
        <f t="shared" si="3"/>
        <v>714.83984999999996</v>
      </c>
    </row>
    <row r="265" spans="1:8" ht="24.75">
      <c r="A265" s="163" t="s">
        <v>1395</v>
      </c>
      <c r="B265" s="163" t="s">
        <v>9</v>
      </c>
      <c r="C265" s="163" t="s">
        <v>1116</v>
      </c>
      <c r="D265" s="157" t="s">
        <v>1117</v>
      </c>
      <c r="E265" s="339" t="s">
        <v>342</v>
      </c>
      <c r="F265" s="340">
        <v>30</v>
      </c>
      <c r="G265" s="165">
        <f>'CPU ELE'!G2945</f>
        <v>3.1452599999999999</v>
      </c>
      <c r="H265" s="198">
        <f t="shared" ref="H265:H275" si="4">F265*G265</f>
        <v>94.357799999999997</v>
      </c>
    </row>
    <row r="266" spans="1:8">
      <c r="A266" s="163" t="s">
        <v>1396</v>
      </c>
      <c r="B266" s="163" t="s">
        <v>2</v>
      </c>
      <c r="C266" s="163" t="s">
        <v>1397</v>
      </c>
      <c r="D266" s="163" t="s">
        <v>1398</v>
      </c>
      <c r="E266" s="339" t="s">
        <v>342</v>
      </c>
      <c r="F266" s="340">
        <v>50</v>
      </c>
      <c r="G266" s="165">
        <f>'CPU ELE'!G621</f>
        <v>4.4881799999999998</v>
      </c>
      <c r="H266" s="337">
        <f t="shared" si="4"/>
        <v>224.40899999999999</v>
      </c>
    </row>
    <row r="267" spans="1:8">
      <c r="A267" s="157" t="s">
        <v>1399</v>
      </c>
      <c r="B267" s="153"/>
      <c r="C267" s="153"/>
      <c r="D267" s="157" t="s">
        <v>1400</v>
      </c>
      <c r="E267" s="153"/>
      <c r="F267" s="153"/>
      <c r="G267" s="153">
        <v>0</v>
      </c>
      <c r="H267" s="198">
        <f t="shared" si="4"/>
        <v>0</v>
      </c>
    </row>
    <row r="268" spans="1:8" ht="16.5">
      <c r="A268" s="163" t="s">
        <v>1401</v>
      </c>
      <c r="B268" s="163" t="s">
        <v>2</v>
      </c>
      <c r="C268" s="163" t="s">
        <v>4558</v>
      </c>
      <c r="D268" s="157" t="s">
        <v>955</v>
      </c>
      <c r="E268" s="339" t="s">
        <v>288</v>
      </c>
      <c r="F268" s="340">
        <v>77</v>
      </c>
      <c r="G268" s="165">
        <f>'CPU ELE'!G876</f>
        <v>40.06672857142857</v>
      </c>
      <c r="H268" s="337">
        <f t="shared" si="4"/>
        <v>3085.1380999999997</v>
      </c>
    </row>
    <row r="269" spans="1:8" ht="16.5">
      <c r="A269" s="163" t="s">
        <v>1402</v>
      </c>
      <c r="B269" s="163" t="s">
        <v>2</v>
      </c>
      <c r="C269" s="163" t="s">
        <v>1403</v>
      </c>
      <c r="D269" s="157" t="s">
        <v>1404</v>
      </c>
      <c r="E269" s="339" t="s">
        <v>288</v>
      </c>
      <c r="F269" s="340">
        <v>24</v>
      </c>
      <c r="G269" s="165">
        <f>'CPU ELE'!G1104</f>
        <v>73.63972499999997</v>
      </c>
      <c r="H269" s="337">
        <f t="shared" si="4"/>
        <v>1767.3533999999993</v>
      </c>
    </row>
    <row r="270" spans="1:8" ht="24.75">
      <c r="A270" s="163" t="s">
        <v>1405</v>
      </c>
      <c r="B270" s="163" t="s">
        <v>2</v>
      </c>
      <c r="C270" s="163" t="s">
        <v>1406</v>
      </c>
      <c r="D270" s="157" t="s">
        <v>1407</v>
      </c>
      <c r="E270" s="339" t="s">
        <v>288</v>
      </c>
      <c r="F270" s="342">
        <v>5</v>
      </c>
      <c r="G270" s="165">
        <f>'CPU ELE'!G1119</f>
        <v>24.066540000000003</v>
      </c>
      <c r="H270" s="337">
        <f t="shared" si="4"/>
        <v>120.33270000000002</v>
      </c>
    </row>
    <row r="271" spans="1:8">
      <c r="A271" s="163" t="s">
        <v>1408</v>
      </c>
      <c r="B271" s="163" t="s">
        <v>168</v>
      </c>
      <c r="C271" s="163" t="s">
        <v>1409</v>
      </c>
      <c r="D271" s="163" t="s">
        <v>1410</v>
      </c>
      <c r="E271" s="339" t="s">
        <v>288</v>
      </c>
      <c r="F271" s="342">
        <v>1</v>
      </c>
      <c r="G271" s="165">
        <f>'CPU ELE'!G1606</f>
        <v>63.956564999999998</v>
      </c>
      <c r="H271" s="198">
        <f t="shared" si="4"/>
        <v>63.956564999999998</v>
      </c>
    </row>
    <row r="272" spans="1:8" ht="16.5">
      <c r="A272" s="163" t="s">
        <v>1411</v>
      </c>
      <c r="B272" s="163" t="s">
        <v>168</v>
      </c>
      <c r="C272" s="163" t="s">
        <v>1412</v>
      </c>
      <c r="D272" s="163" t="s">
        <v>1413</v>
      </c>
      <c r="E272" s="339" t="s">
        <v>288</v>
      </c>
      <c r="F272" s="340">
        <v>351</v>
      </c>
      <c r="G272" s="165">
        <f>'CPU ELE'!G1619</f>
        <v>29.411715000000001</v>
      </c>
      <c r="H272" s="198">
        <f t="shared" si="4"/>
        <v>10323.511965</v>
      </c>
    </row>
    <row r="273" spans="1:8">
      <c r="A273" s="163" t="s">
        <v>1414</v>
      </c>
      <c r="B273" s="163" t="s">
        <v>9</v>
      </c>
      <c r="C273" s="163" t="s">
        <v>1415</v>
      </c>
      <c r="D273" s="163" t="s">
        <v>1416</v>
      </c>
      <c r="E273" s="339" t="s">
        <v>301</v>
      </c>
      <c r="F273" s="342">
        <v>7</v>
      </c>
      <c r="G273" s="165">
        <f>'CPU ELE'!G2958</f>
        <v>25.16208</v>
      </c>
      <c r="H273" s="198">
        <f t="shared" si="4"/>
        <v>176.13455999999999</v>
      </c>
    </row>
    <row r="274" spans="1:8" ht="24.75">
      <c r="A274" s="163" t="s">
        <v>1417</v>
      </c>
      <c r="B274" s="163" t="s">
        <v>2</v>
      </c>
      <c r="C274" s="163" t="s">
        <v>1418</v>
      </c>
      <c r="D274" s="157" t="s">
        <v>1419</v>
      </c>
      <c r="E274" s="339" t="s">
        <v>288</v>
      </c>
      <c r="F274" s="342">
        <v>3</v>
      </c>
      <c r="G274" s="165">
        <f>'CPU ELE'!G1149</f>
        <v>115.28791500000001</v>
      </c>
      <c r="H274" s="337">
        <f t="shared" si="4"/>
        <v>345.86374500000005</v>
      </c>
    </row>
    <row r="275" spans="1:8" ht="24.75">
      <c r="A275" s="163" t="s">
        <v>1420</v>
      </c>
      <c r="B275" s="163" t="s">
        <v>2</v>
      </c>
      <c r="C275" s="163" t="s">
        <v>1421</v>
      </c>
      <c r="D275" s="157" t="s">
        <v>1422</v>
      </c>
      <c r="E275" s="339" t="s">
        <v>288</v>
      </c>
      <c r="F275" s="342">
        <v>1</v>
      </c>
      <c r="G275" s="165">
        <f>'CPU ELE'!G1164</f>
        <v>232.28549968499999</v>
      </c>
      <c r="H275" s="337">
        <f t="shared" si="4"/>
        <v>232.28549968499999</v>
      </c>
    </row>
    <row r="276" spans="1:8">
      <c r="A276" s="153"/>
      <c r="B276" s="153"/>
      <c r="C276" s="153"/>
      <c r="D276" s="347" t="s">
        <v>272</v>
      </c>
      <c r="E276" s="153"/>
      <c r="F276" s="153"/>
      <c r="G276" s="153"/>
      <c r="H276" s="167">
        <f>SUM(H9:H275)</f>
        <v>269722.82327916374</v>
      </c>
    </row>
  </sheetData>
  <mergeCells count="7">
    <mergeCell ref="A4:C4"/>
    <mergeCell ref="D4:F4"/>
    <mergeCell ref="A1:H1"/>
    <mergeCell ref="D2:H2"/>
    <mergeCell ref="A2:C2"/>
    <mergeCell ref="A3:C3"/>
    <mergeCell ref="D3:F3"/>
  </mergeCells>
  <pageMargins left="0.51181102362204722" right="0.51181102362204722" top="0.78740157480314965" bottom="0.78740157480314965" header="0.31496062992125984" footer="0.31496062992125984"/>
  <pageSetup paperSize="9" scale="90" orientation="portrait" r:id="rId1"/>
  <headerFooter>
    <oddFooter>Página &amp;P de &amp;N</oddFooter>
  </headerFooter>
</worksheet>
</file>

<file path=xl/worksheets/sheet8.xml><?xml version="1.0" encoding="utf-8"?>
<worksheet xmlns="http://schemas.openxmlformats.org/spreadsheetml/2006/main" xmlns:r="http://schemas.openxmlformats.org/officeDocument/2006/relationships">
  <sheetPr>
    <tabColor rgb="FF00B050"/>
  </sheetPr>
  <dimension ref="A1:G2958"/>
  <sheetViews>
    <sheetView view="pageBreakPreview" topLeftCell="A46" zoomScaleSheetLayoutView="100" workbookViewId="0">
      <selection activeCell="G2" sqref="G1:G1048576"/>
    </sheetView>
  </sheetViews>
  <sheetFormatPr defaultColWidth="9" defaultRowHeight="8.25"/>
  <cols>
    <col min="1" max="1" width="14.5" style="14" customWidth="1"/>
    <col min="2" max="2" width="9.83203125" style="14" customWidth="1"/>
    <col min="3" max="3" width="39" style="15" customWidth="1"/>
    <col min="4" max="4" width="5.6640625" style="25" customWidth="1"/>
    <col min="5" max="5" width="7" style="14" customWidth="1"/>
    <col min="6" max="6" width="10.83203125" style="14" customWidth="1"/>
    <col min="7" max="7" width="13.1640625" style="14" customWidth="1"/>
    <col min="8" max="16384" width="9" style="14"/>
  </cols>
  <sheetData>
    <row r="1" spans="1:7" ht="12.75">
      <c r="A1" s="522" t="s">
        <v>5207</v>
      </c>
      <c r="B1" s="523"/>
      <c r="C1" s="523"/>
      <c r="D1" s="523"/>
      <c r="E1" s="523"/>
      <c r="F1" s="523"/>
      <c r="G1" s="523"/>
    </row>
    <row r="2" spans="1:7" ht="12.75" customHeight="1">
      <c r="A2" s="180"/>
      <c r="B2" s="181"/>
      <c r="C2" s="169"/>
      <c r="D2" s="177"/>
      <c r="E2" s="348"/>
      <c r="F2" s="333"/>
      <c r="G2" s="333"/>
    </row>
    <row r="3" spans="1:7" ht="21" customHeight="1">
      <c r="A3" s="172" t="s">
        <v>4274</v>
      </c>
      <c r="B3" s="172" t="s">
        <v>870</v>
      </c>
      <c r="C3" s="181" t="s">
        <v>4436</v>
      </c>
      <c r="D3" s="177" t="s">
        <v>263</v>
      </c>
      <c r="E3" s="181" t="s">
        <v>262</v>
      </c>
      <c r="F3" s="181" t="s">
        <v>4278</v>
      </c>
      <c r="G3" s="349" t="s">
        <v>4279</v>
      </c>
    </row>
    <row r="4" spans="1:7" ht="12.75" customHeight="1">
      <c r="A4" s="180"/>
      <c r="B4" s="180"/>
      <c r="C4" s="181"/>
      <c r="D4" s="177"/>
      <c r="E4" s="181"/>
      <c r="F4" s="181"/>
      <c r="G4" s="181"/>
    </row>
    <row r="5" spans="1:7" ht="16.5">
      <c r="A5" s="180" t="s">
        <v>4274</v>
      </c>
      <c r="B5" s="180"/>
      <c r="C5" s="181"/>
      <c r="D5" s="178" t="s">
        <v>263</v>
      </c>
      <c r="E5" s="348" t="s">
        <v>262</v>
      </c>
      <c r="F5" s="362" t="s">
        <v>4278</v>
      </c>
      <c r="G5" s="362" t="s">
        <v>4279</v>
      </c>
    </row>
    <row r="6" spans="1:7" ht="12.75" customHeight="1">
      <c r="A6" s="180" t="s">
        <v>2001</v>
      </c>
      <c r="B6" s="180"/>
      <c r="C6" s="181"/>
      <c r="D6" s="177"/>
      <c r="E6" s="181"/>
      <c r="F6" s="181"/>
      <c r="G6" s="181"/>
    </row>
    <row r="7" spans="1:7" ht="12.75" customHeight="1">
      <c r="A7" s="182" t="s">
        <v>1903</v>
      </c>
      <c r="B7" s="174"/>
      <c r="C7" s="169" t="s">
        <v>4437</v>
      </c>
      <c r="D7" s="164" t="s">
        <v>165</v>
      </c>
      <c r="E7" s="195">
        <v>1.25</v>
      </c>
      <c r="F7" s="184">
        <v>28.757924999999997</v>
      </c>
      <c r="G7" s="184">
        <f>E7*F7</f>
        <v>35.947406249999993</v>
      </c>
    </row>
    <row r="8" spans="1:7" ht="12.75" customHeight="1">
      <c r="A8" s="185" t="s">
        <v>1904</v>
      </c>
      <c r="B8" s="185"/>
      <c r="C8" s="186"/>
      <c r="D8" s="164"/>
      <c r="E8" s="186"/>
      <c r="F8" s="186"/>
      <c r="G8" s="184">
        <f>G7</f>
        <v>35.947406249999993</v>
      </c>
    </row>
    <row r="9" spans="1:7" ht="12.75" customHeight="1">
      <c r="A9" s="180" t="s">
        <v>2003</v>
      </c>
      <c r="B9" s="180"/>
      <c r="C9" s="181"/>
      <c r="D9" s="177"/>
      <c r="E9" s="181"/>
      <c r="F9" s="181"/>
      <c r="G9" s="181"/>
    </row>
    <row r="10" spans="1:7" ht="12.75" customHeight="1">
      <c r="A10" s="182" t="s">
        <v>1978</v>
      </c>
      <c r="B10" s="182" t="s">
        <v>9</v>
      </c>
      <c r="C10" s="169" t="s">
        <v>2005</v>
      </c>
      <c r="D10" s="164" t="s">
        <v>1905</v>
      </c>
      <c r="E10" s="183">
        <v>1.9000114799437335</v>
      </c>
      <c r="F10" s="184">
        <v>13.923959999999999</v>
      </c>
      <c r="G10" s="184">
        <f t="shared" ref="G10:G11" si="0">E10*F10</f>
        <v>26.455683846277346</v>
      </c>
    </row>
    <row r="11" spans="1:7" ht="12.75" customHeight="1">
      <c r="A11" s="182" t="s">
        <v>1980</v>
      </c>
      <c r="B11" s="182" t="s">
        <v>9</v>
      </c>
      <c r="C11" s="169" t="s">
        <v>2004</v>
      </c>
      <c r="D11" s="164" t="s">
        <v>1905</v>
      </c>
      <c r="E11" s="183">
        <v>1.9</v>
      </c>
      <c r="F11" s="184">
        <v>18.456315</v>
      </c>
      <c r="G11" s="184">
        <f t="shared" si="0"/>
        <v>35.066998499999997</v>
      </c>
    </row>
    <row r="12" spans="1:7" ht="12.75" customHeight="1">
      <c r="A12" s="185" t="s">
        <v>1904</v>
      </c>
      <c r="B12" s="185"/>
      <c r="C12" s="186"/>
      <c r="D12" s="164"/>
      <c r="E12" s="186"/>
      <c r="F12" s="186"/>
      <c r="G12" s="184">
        <f>SUM(G10:G11)</f>
        <v>61.522682346277342</v>
      </c>
    </row>
    <row r="13" spans="1:7" ht="12.75" customHeight="1">
      <c r="A13" s="180" t="s">
        <v>2006</v>
      </c>
      <c r="B13" s="180"/>
      <c r="C13" s="181"/>
      <c r="D13" s="177"/>
      <c r="E13" s="181"/>
      <c r="F13" s="181"/>
      <c r="G13" s="181"/>
    </row>
    <row r="14" spans="1:7" ht="12.75" customHeight="1">
      <c r="A14" s="185" t="s">
        <v>1904</v>
      </c>
      <c r="B14" s="185"/>
      <c r="C14" s="186"/>
      <c r="D14" s="164"/>
      <c r="E14" s="186"/>
      <c r="F14" s="186"/>
      <c r="G14" s="181"/>
    </row>
    <row r="15" spans="1:7" ht="12.75" customHeight="1">
      <c r="A15" s="185" t="s">
        <v>4273</v>
      </c>
      <c r="B15" s="185"/>
      <c r="C15" s="186"/>
      <c r="D15" s="164"/>
      <c r="E15" s="186"/>
      <c r="F15" s="186"/>
      <c r="G15" s="175">
        <f>G8+G12+G14</f>
        <v>97.470088596277336</v>
      </c>
    </row>
    <row r="16" spans="1:7" ht="12.75" customHeight="1">
      <c r="A16" s="185" t="s">
        <v>4271</v>
      </c>
      <c r="B16" s="185"/>
      <c r="C16" s="186"/>
      <c r="D16" s="164"/>
      <c r="E16" s="186"/>
      <c r="F16" s="350">
        <v>0.2303</v>
      </c>
      <c r="G16" s="175">
        <f>F16*G15</f>
        <v>22.44736140372267</v>
      </c>
    </row>
    <row r="17" spans="1:7" ht="12.75" customHeight="1">
      <c r="A17" s="187" t="s">
        <v>5281</v>
      </c>
      <c r="B17" s="180"/>
      <c r="C17" s="181"/>
      <c r="D17" s="177"/>
      <c r="E17" s="181"/>
      <c r="F17" s="181"/>
      <c r="G17" s="176">
        <f>G15+G16</f>
        <v>119.91745</v>
      </c>
    </row>
    <row r="18" spans="1:7">
      <c r="A18" s="172" t="s">
        <v>902</v>
      </c>
      <c r="B18" s="172" t="s">
        <v>903</v>
      </c>
      <c r="C18" s="181" t="s">
        <v>2040</v>
      </c>
      <c r="D18" s="177"/>
      <c r="E18" s="181"/>
      <c r="F18" s="181"/>
      <c r="G18" s="349" t="str">
        <f>UPPER(VLOOKUP(B18,'9 - ELETRICA'!$C$5:$E$275,3,FALSE))</f>
        <v>UN</v>
      </c>
    </row>
    <row r="19" spans="1:7" ht="12.75" customHeight="1">
      <c r="A19" s="180"/>
      <c r="B19" s="180"/>
      <c r="C19" s="181"/>
      <c r="D19" s="177"/>
      <c r="E19" s="181"/>
      <c r="F19" s="181"/>
      <c r="G19" s="181"/>
    </row>
    <row r="20" spans="1:7" ht="12.75" customHeight="1">
      <c r="A20" s="180" t="s">
        <v>4274</v>
      </c>
      <c r="B20" s="180"/>
      <c r="C20" s="181"/>
      <c r="D20" s="178" t="s">
        <v>263</v>
      </c>
      <c r="E20" s="348" t="s">
        <v>262</v>
      </c>
      <c r="F20" s="362" t="s">
        <v>4278</v>
      </c>
      <c r="G20" s="362" t="s">
        <v>4279</v>
      </c>
    </row>
    <row r="21" spans="1:7" ht="12.75" customHeight="1">
      <c r="A21" s="180" t="s">
        <v>2001</v>
      </c>
      <c r="B21" s="180"/>
      <c r="C21" s="181"/>
      <c r="D21" s="177"/>
      <c r="E21" s="181"/>
      <c r="F21" s="181"/>
      <c r="G21" s="181"/>
    </row>
    <row r="22" spans="1:7" ht="12.75" customHeight="1">
      <c r="A22" s="182" t="s">
        <v>1903</v>
      </c>
      <c r="B22" s="174"/>
      <c r="C22" s="169" t="s">
        <v>2041</v>
      </c>
      <c r="D22" s="164" t="s">
        <v>0</v>
      </c>
      <c r="E22" s="195">
        <v>1</v>
      </c>
      <c r="F22" s="184">
        <v>3.1540949999999999</v>
      </c>
      <c r="G22" s="184">
        <f>E22*F22</f>
        <v>3.1540949999999999</v>
      </c>
    </row>
    <row r="23" spans="1:7" ht="12.75" customHeight="1">
      <c r="A23" s="185" t="s">
        <v>1904</v>
      </c>
      <c r="B23" s="185"/>
      <c r="C23" s="186"/>
      <c r="D23" s="164"/>
      <c r="E23" s="186"/>
      <c r="F23" s="186"/>
      <c r="G23" s="184">
        <f>G22</f>
        <v>3.1540949999999999</v>
      </c>
    </row>
    <row r="24" spans="1:7" ht="12.75" customHeight="1">
      <c r="A24" s="180" t="s">
        <v>2003</v>
      </c>
      <c r="B24" s="180"/>
      <c r="C24" s="181"/>
      <c r="D24" s="177"/>
      <c r="E24" s="181"/>
      <c r="F24" s="181"/>
      <c r="G24" s="181"/>
    </row>
    <row r="25" spans="1:7" ht="12.75" customHeight="1">
      <c r="A25" s="182" t="s">
        <v>1978</v>
      </c>
      <c r="B25" s="182" t="s">
        <v>9</v>
      </c>
      <c r="C25" s="169" t="s">
        <v>2005</v>
      </c>
      <c r="D25" s="164" t="s">
        <v>1905</v>
      </c>
      <c r="E25" s="183">
        <v>4.9654671841418738E-2</v>
      </c>
      <c r="F25" s="184">
        <v>13.923959999999999</v>
      </c>
      <c r="G25" s="184">
        <f t="shared" ref="G25:G26" si="1">E25*F25</f>
        <v>0.69138966453304085</v>
      </c>
    </row>
    <row r="26" spans="1:7" ht="12.75" customHeight="1">
      <c r="A26" s="182" t="s">
        <v>1980</v>
      </c>
      <c r="B26" s="182" t="s">
        <v>9</v>
      </c>
      <c r="C26" s="169" t="s">
        <v>2004</v>
      </c>
      <c r="D26" s="164" t="s">
        <v>1905</v>
      </c>
      <c r="E26" s="183">
        <v>0.05</v>
      </c>
      <c r="F26" s="184">
        <v>18.456315</v>
      </c>
      <c r="G26" s="184">
        <f t="shared" si="1"/>
        <v>0.92281575000000005</v>
      </c>
    </row>
    <row r="27" spans="1:7" ht="12.75" customHeight="1">
      <c r="A27" s="185" t="s">
        <v>1904</v>
      </c>
      <c r="B27" s="185"/>
      <c r="C27" s="186"/>
      <c r="D27" s="164"/>
      <c r="E27" s="186"/>
      <c r="F27" s="186"/>
      <c r="G27" s="184">
        <f>SUM(G25:G26)</f>
        <v>1.6142054145330409</v>
      </c>
    </row>
    <row r="28" spans="1:7" ht="12.75" customHeight="1">
      <c r="A28" s="180" t="s">
        <v>2006</v>
      </c>
      <c r="B28" s="180"/>
      <c r="C28" s="181"/>
      <c r="D28" s="177"/>
      <c r="E28" s="181"/>
      <c r="F28" s="181"/>
      <c r="G28" s="181"/>
    </row>
    <row r="29" spans="1:7" ht="12.75" customHeight="1">
      <c r="A29" s="185" t="s">
        <v>1904</v>
      </c>
      <c r="B29" s="185"/>
      <c r="C29" s="186"/>
      <c r="D29" s="164"/>
      <c r="E29" s="186"/>
      <c r="F29" s="186"/>
      <c r="G29" s="181"/>
    </row>
    <row r="30" spans="1:7" ht="12.75" customHeight="1">
      <c r="A30" s="185" t="s">
        <v>4273</v>
      </c>
      <c r="B30" s="185"/>
      <c r="C30" s="186"/>
      <c r="D30" s="164"/>
      <c r="E30" s="186"/>
      <c r="F30" s="186"/>
      <c r="G30" s="175">
        <f>G23+G27+G29</f>
        <v>4.7683004145330408</v>
      </c>
    </row>
    <row r="31" spans="1:7" ht="12.75" customHeight="1">
      <c r="A31" s="185" t="s">
        <v>4271</v>
      </c>
      <c r="B31" s="185"/>
      <c r="C31" s="186"/>
      <c r="D31" s="164"/>
      <c r="E31" s="186"/>
      <c r="F31" s="350">
        <v>0.2303</v>
      </c>
      <c r="G31" s="175">
        <f>F31*G30</f>
        <v>1.0981395854669593</v>
      </c>
    </row>
    <row r="32" spans="1:7" ht="12.75" customHeight="1">
      <c r="A32" s="187" t="s">
        <v>5281</v>
      </c>
      <c r="B32" s="180"/>
      <c r="C32" s="181"/>
      <c r="D32" s="177"/>
      <c r="E32" s="181"/>
      <c r="F32" s="181"/>
      <c r="G32" s="176">
        <f>G30+G31</f>
        <v>5.8664399999999999</v>
      </c>
    </row>
    <row r="33" spans="1:7" ht="12.75" customHeight="1">
      <c r="A33" s="172" t="s">
        <v>905</v>
      </c>
      <c r="B33" s="172" t="s">
        <v>906</v>
      </c>
      <c r="C33" s="181" t="s">
        <v>4438</v>
      </c>
      <c r="D33" s="177"/>
      <c r="E33" s="181"/>
      <c r="F33" s="181"/>
      <c r="G33" s="349" t="str">
        <f>UPPER(VLOOKUP(B33,'9 - ELETRICA'!$C$5:$E$275,3,FALSE))</f>
        <v>UN</v>
      </c>
    </row>
    <row r="34" spans="1:7" ht="12.75" customHeight="1">
      <c r="A34" s="180"/>
      <c r="B34" s="180"/>
      <c r="C34" s="181"/>
      <c r="D34" s="177"/>
      <c r="E34" s="181"/>
      <c r="F34" s="181"/>
      <c r="G34" s="181"/>
    </row>
    <row r="35" spans="1:7" ht="12.75" customHeight="1">
      <c r="A35" s="180" t="s">
        <v>4274</v>
      </c>
      <c r="B35" s="180"/>
      <c r="C35" s="181"/>
      <c r="D35" s="178" t="s">
        <v>263</v>
      </c>
      <c r="E35" s="348" t="s">
        <v>262</v>
      </c>
      <c r="F35" s="362" t="s">
        <v>4278</v>
      </c>
      <c r="G35" s="362" t="s">
        <v>4279</v>
      </c>
    </row>
    <row r="36" spans="1:7" ht="12.75" customHeight="1">
      <c r="A36" s="180" t="s">
        <v>2001</v>
      </c>
      <c r="B36" s="180"/>
      <c r="C36" s="181"/>
      <c r="D36" s="177"/>
      <c r="E36" s="181"/>
      <c r="F36" s="181"/>
      <c r="G36" s="181"/>
    </row>
    <row r="37" spans="1:7" ht="12.75" customHeight="1">
      <c r="A37" s="182" t="s">
        <v>1903</v>
      </c>
      <c r="B37" s="174"/>
      <c r="C37" s="169" t="s">
        <v>2036</v>
      </c>
      <c r="D37" s="164" t="s">
        <v>0</v>
      </c>
      <c r="E37" s="195">
        <v>1</v>
      </c>
      <c r="F37" s="184">
        <v>4.25847</v>
      </c>
      <c r="G37" s="184">
        <f>E37*F37</f>
        <v>4.25847</v>
      </c>
    </row>
    <row r="38" spans="1:7" ht="12.75" customHeight="1">
      <c r="A38" s="185" t="s">
        <v>1904</v>
      </c>
      <c r="B38" s="185"/>
      <c r="C38" s="186"/>
      <c r="D38" s="164"/>
      <c r="E38" s="186"/>
      <c r="F38" s="186"/>
      <c r="G38" s="184">
        <f>G37</f>
        <v>4.25847</v>
      </c>
    </row>
    <row r="39" spans="1:7" ht="12.75" customHeight="1">
      <c r="A39" s="180" t="s">
        <v>2003</v>
      </c>
      <c r="B39" s="180"/>
      <c r="C39" s="181"/>
      <c r="D39" s="177"/>
      <c r="E39" s="181"/>
      <c r="F39" s="181"/>
      <c r="G39" s="181"/>
    </row>
    <row r="40" spans="1:7" ht="12.75" customHeight="1">
      <c r="A40" s="182" t="s">
        <v>1978</v>
      </c>
      <c r="B40" s="182" t="s">
        <v>9</v>
      </c>
      <c r="C40" s="169" t="s">
        <v>2005</v>
      </c>
      <c r="D40" s="164" t="s">
        <v>1905</v>
      </c>
      <c r="E40" s="183">
        <v>4.9763975208186442E-2</v>
      </c>
      <c r="F40" s="184">
        <v>13.923959999999999</v>
      </c>
      <c r="G40" s="184">
        <f t="shared" ref="G40:G41" si="2">E40*F40</f>
        <v>0.6929116002397796</v>
      </c>
    </row>
    <row r="41" spans="1:7" ht="12.75" customHeight="1">
      <c r="A41" s="182" t="s">
        <v>1980</v>
      </c>
      <c r="B41" s="182" t="s">
        <v>9</v>
      </c>
      <c r="C41" s="169" t="s">
        <v>2004</v>
      </c>
      <c r="D41" s="164" t="s">
        <v>1905</v>
      </c>
      <c r="E41" s="183">
        <v>0.05</v>
      </c>
      <c r="F41" s="184">
        <v>18.456315</v>
      </c>
      <c r="G41" s="184">
        <f t="shared" si="2"/>
        <v>0.92281575000000005</v>
      </c>
    </row>
    <row r="42" spans="1:7" ht="12.75" customHeight="1">
      <c r="A42" s="185" t="s">
        <v>1904</v>
      </c>
      <c r="B42" s="185"/>
      <c r="C42" s="186"/>
      <c r="D42" s="164"/>
      <c r="E42" s="186"/>
      <c r="F42" s="186"/>
      <c r="G42" s="184">
        <f>SUM(G40:G41)</f>
        <v>1.6157273502397795</v>
      </c>
    </row>
    <row r="43" spans="1:7" ht="12.75" customHeight="1">
      <c r="A43" s="180" t="s">
        <v>2006</v>
      </c>
      <c r="B43" s="180"/>
      <c r="C43" s="181"/>
      <c r="D43" s="177"/>
      <c r="E43" s="181"/>
      <c r="F43" s="181"/>
      <c r="G43" s="181"/>
    </row>
    <row r="44" spans="1:7" ht="12.75" customHeight="1">
      <c r="A44" s="185" t="s">
        <v>1904</v>
      </c>
      <c r="B44" s="185"/>
      <c r="C44" s="186"/>
      <c r="D44" s="164"/>
      <c r="E44" s="186"/>
      <c r="F44" s="186"/>
      <c r="G44" s="181"/>
    </row>
    <row r="45" spans="1:7" ht="12.75" customHeight="1">
      <c r="A45" s="185" t="s">
        <v>4273</v>
      </c>
      <c r="B45" s="185"/>
      <c r="C45" s="186"/>
      <c r="D45" s="164"/>
      <c r="E45" s="186"/>
      <c r="F45" s="186"/>
      <c r="G45" s="175">
        <f>G38+G42+G44</f>
        <v>5.8741973502397791</v>
      </c>
    </row>
    <row r="46" spans="1:7" ht="12.75" customHeight="1">
      <c r="A46" s="185" t="s">
        <v>4271</v>
      </c>
      <c r="B46" s="185"/>
      <c r="C46" s="186"/>
      <c r="D46" s="164"/>
      <c r="E46" s="186"/>
      <c r="F46" s="350">
        <v>0.2303</v>
      </c>
      <c r="G46" s="175">
        <f>F46*G45</f>
        <v>1.3528276497602212</v>
      </c>
    </row>
    <row r="47" spans="1:7" ht="12.75" customHeight="1">
      <c r="A47" s="187" t="s">
        <v>5281</v>
      </c>
      <c r="B47" s="180"/>
      <c r="C47" s="181"/>
      <c r="D47" s="177"/>
      <c r="E47" s="181"/>
      <c r="F47" s="181"/>
      <c r="G47" s="176">
        <f>G45+G46</f>
        <v>7.2270250000000003</v>
      </c>
    </row>
    <row r="48" spans="1:7" ht="12.75" customHeight="1">
      <c r="A48" s="172" t="s">
        <v>911</v>
      </c>
      <c r="B48" s="172" t="s">
        <v>912</v>
      </c>
      <c r="C48" s="181" t="s">
        <v>4439</v>
      </c>
      <c r="D48" s="177"/>
      <c r="E48" s="181"/>
      <c r="F48" s="181"/>
      <c r="G48" s="349" t="str">
        <f>UPPER(VLOOKUP(B48,'9 - ELETRICA'!$C$5:$E$275,3,FALSE))</f>
        <v>UN</v>
      </c>
    </row>
    <row r="49" spans="1:7" ht="12.75" customHeight="1">
      <c r="A49" s="180"/>
      <c r="B49" s="180"/>
      <c r="C49" s="181"/>
      <c r="D49" s="177"/>
      <c r="E49" s="181"/>
      <c r="F49" s="181"/>
      <c r="G49" s="181"/>
    </row>
    <row r="50" spans="1:7" ht="12.75" customHeight="1">
      <c r="A50" s="180" t="s">
        <v>4274</v>
      </c>
      <c r="B50" s="180"/>
      <c r="C50" s="181"/>
      <c r="D50" s="178" t="s">
        <v>263</v>
      </c>
      <c r="E50" s="348" t="s">
        <v>262</v>
      </c>
      <c r="F50" s="362" t="s">
        <v>4278</v>
      </c>
      <c r="G50" s="362" t="s">
        <v>4279</v>
      </c>
    </row>
    <row r="51" spans="1:7" ht="12.75" customHeight="1">
      <c r="A51" s="180" t="s">
        <v>2001</v>
      </c>
      <c r="B51" s="180"/>
      <c r="C51" s="181"/>
      <c r="D51" s="177"/>
      <c r="E51" s="181"/>
      <c r="F51" s="181"/>
      <c r="G51" s="181"/>
    </row>
    <row r="52" spans="1:7" ht="16.5" customHeight="1">
      <c r="A52" s="182" t="s">
        <v>1903</v>
      </c>
      <c r="B52" s="174"/>
      <c r="C52" s="169" t="s">
        <v>4440</v>
      </c>
      <c r="D52" s="164" t="s">
        <v>0</v>
      </c>
      <c r="E52" s="195">
        <v>1</v>
      </c>
      <c r="F52" s="184">
        <v>10.063065</v>
      </c>
      <c r="G52" s="184">
        <f>E52*F52</f>
        <v>10.063065</v>
      </c>
    </row>
    <row r="53" spans="1:7" ht="12.75" customHeight="1">
      <c r="A53" s="185" t="s">
        <v>1904</v>
      </c>
      <c r="B53" s="185"/>
      <c r="C53" s="186"/>
      <c r="D53" s="164"/>
      <c r="E53" s="186"/>
      <c r="F53" s="186"/>
      <c r="G53" s="184">
        <f>G52</f>
        <v>10.063065</v>
      </c>
    </row>
    <row r="54" spans="1:7" ht="12.75" customHeight="1">
      <c r="A54" s="180" t="s">
        <v>2003</v>
      </c>
      <c r="B54" s="180"/>
      <c r="C54" s="181"/>
      <c r="D54" s="177"/>
      <c r="E54" s="181"/>
      <c r="F54" s="181"/>
      <c r="G54" s="181"/>
    </row>
    <row r="55" spans="1:7" ht="12.75" customHeight="1">
      <c r="A55" s="182" t="s">
        <v>1978</v>
      </c>
      <c r="B55" s="182" t="s">
        <v>9</v>
      </c>
      <c r="C55" s="169" t="s">
        <v>2005</v>
      </c>
      <c r="D55" s="164" t="s">
        <v>1905</v>
      </c>
      <c r="E55" s="183">
        <v>0.50008522527875332</v>
      </c>
      <c r="F55" s="184">
        <v>13.923959999999999</v>
      </c>
      <c r="G55" s="184">
        <f t="shared" ref="G55:G56" si="3">E55*F55</f>
        <v>6.9631666733723501</v>
      </c>
    </row>
    <row r="56" spans="1:7" ht="12.75" customHeight="1">
      <c r="A56" s="182" t="s">
        <v>1980</v>
      </c>
      <c r="B56" s="182" t="s">
        <v>9</v>
      </c>
      <c r="C56" s="169" t="s">
        <v>2004</v>
      </c>
      <c r="D56" s="164" t="s">
        <v>1905</v>
      </c>
      <c r="E56" s="183">
        <v>0.5</v>
      </c>
      <c r="F56" s="184">
        <v>18.456315</v>
      </c>
      <c r="G56" s="184">
        <f t="shared" si="3"/>
        <v>9.2281575</v>
      </c>
    </row>
    <row r="57" spans="1:7" ht="12.75" customHeight="1">
      <c r="A57" s="185" t="s">
        <v>1904</v>
      </c>
      <c r="B57" s="185"/>
      <c r="C57" s="186"/>
      <c r="D57" s="164"/>
      <c r="E57" s="186"/>
      <c r="F57" s="186"/>
      <c r="G57" s="184">
        <f>SUM(G55:G56)</f>
        <v>16.191324173372351</v>
      </c>
    </row>
    <row r="58" spans="1:7" ht="12.75" customHeight="1">
      <c r="A58" s="180" t="s">
        <v>2006</v>
      </c>
      <c r="B58" s="180"/>
      <c r="C58" s="181"/>
      <c r="D58" s="177"/>
      <c r="E58" s="181"/>
      <c r="F58" s="181"/>
      <c r="G58" s="181"/>
    </row>
    <row r="59" spans="1:7" ht="12.75" customHeight="1">
      <c r="A59" s="185" t="s">
        <v>1904</v>
      </c>
      <c r="B59" s="185"/>
      <c r="C59" s="186"/>
      <c r="D59" s="164"/>
      <c r="E59" s="186"/>
      <c r="F59" s="186"/>
      <c r="G59" s="181"/>
    </row>
    <row r="60" spans="1:7" ht="12.75" customHeight="1">
      <c r="A60" s="185" t="s">
        <v>4273</v>
      </c>
      <c r="B60" s="185"/>
      <c r="C60" s="186"/>
      <c r="D60" s="164"/>
      <c r="E60" s="186"/>
      <c r="F60" s="186"/>
      <c r="G60" s="175">
        <f>G53+G57+G59</f>
        <v>26.254389173372353</v>
      </c>
    </row>
    <row r="61" spans="1:7" ht="12.75" customHeight="1">
      <c r="A61" s="185" t="s">
        <v>4271</v>
      </c>
      <c r="B61" s="185"/>
      <c r="C61" s="186"/>
      <c r="D61" s="164"/>
      <c r="E61" s="186"/>
      <c r="F61" s="350">
        <v>0.2303</v>
      </c>
      <c r="G61" s="175">
        <f>F61*G60</f>
        <v>6.0463858266276533</v>
      </c>
    </row>
    <row r="62" spans="1:7" ht="12.75" customHeight="1">
      <c r="A62" s="187" t="s">
        <v>5281</v>
      </c>
      <c r="B62" s="180"/>
      <c r="C62" s="181"/>
      <c r="D62" s="177"/>
      <c r="E62" s="181"/>
      <c r="F62" s="181"/>
      <c r="G62" s="176">
        <f>G60+G61</f>
        <v>32.300775000000009</v>
      </c>
    </row>
    <row r="63" spans="1:7" ht="12.75" customHeight="1">
      <c r="A63" s="172" t="s">
        <v>916</v>
      </c>
      <c r="B63" s="172" t="s">
        <v>917</v>
      </c>
      <c r="C63" s="181" t="s">
        <v>5197</v>
      </c>
      <c r="D63" s="177"/>
      <c r="E63" s="181"/>
      <c r="F63" s="181"/>
      <c r="G63" s="349" t="str">
        <f>UPPER(VLOOKUP(B63,'9 - ELETRICA'!$C$5:$E$275,3,FALSE))</f>
        <v>UN</v>
      </c>
    </row>
    <row r="64" spans="1:7" ht="12.75" customHeight="1">
      <c r="A64" s="180"/>
      <c r="B64" s="180"/>
      <c r="C64" s="181"/>
      <c r="D64" s="177"/>
      <c r="E64" s="181"/>
      <c r="F64" s="181"/>
      <c r="G64" s="181"/>
    </row>
    <row r="65" spans="1:7" ht="12.75" customHeight="1">
      <c r="A65" s="180" t="s">
        <v>4274</v>
      </c>
      <c r="B65" s="180"/>
      <c r="C65" s="181"/>
      <c r="D65" s="178" t="s">
        <v>263</v>
      </c>
      <c r="E65" s="348" t="s">
        <v>262</v>
      </c>
      <c r="F65" s="362" t="s">
        <v>4278</v>
      </c>
      <c r="G65" s="362" t="s">
        <v>4279</v>
      </c>
    </row>
    <row r="66" spans="1:7" ht="12.75" customHeight="1">
      <c r="A66" s="180" t="s">
        <v>2001</v>
      </c>
      <c r="B66" s="180"/>
      <c r="C66" s="181"/>
      <c r="D66" s="177"/>
      <c r="E66" s="181"/>
      <c r="F66" s="181"/>
      <c r="G66" s="181"/>
    </row>
    <row r="67" spans="1:7" ht="16.5" customHeight="1">
      <c r="A67" s="182" t="s">
        <v>1903</v>
      </c>
      <c r="B67" s="174"/>
      <c r="C67" s="169" t="s">
        <v>4441</v>
      </c>
      <c r="D67" s="164" t="s">
        <v>0</v>
      </c>
      <c r="E67" s="195">
        <v>1</v>
      </c>
      <c r="F67" s="184">
        <v>19.207289999999997</v>
      </c>
      <c r="G67" s="184">
        <f>E67*F67</f>
        <v>19.207289999999997</v>
      </c>
    </row>
    <row r="68" spans="1:7" ht="12.75" customHeight="1">
      <c r="A68" s="185" t="s">
        <v>1904</v>
      </c>
      <c r="B68" s="185"/>
      <c r="C68" s="186"/>
      <c r="D68" s="164"/>
      <c r="E68" s="186"/>
      <c r="F68" s="186"/>
      <c r="G68" s="184">
        <f>G67</f>
        <v>19.207289999999997</v>
      </c>
    </row>
    <row r="69" spans="1:7" ht="12.75" customHeight="1">
      <c r="A69" s="180" t="s">
        <v>2003</v>
      </c>
      <c r="B69" s="180"/>
      <c r="C69" s="181"/>
      <c r="D69" s="177"/>
      <c r="E69" s="181"/>
      <c r="F69" s="181"/>
      <c r="G69" s="181"/>
    </row>
    <row r="70" spans="1:7" ht="12.75" customHeight="1">
      <c r="A70" s="182" t="s">
        <v>1978</v>
      </c>
      <c r="B70" s="182" t="s">
        <v>9</v>
      </c>
      <c r="C70" s="169" t="s">
        <v>2005</v>
      </c>
      <c r="D70" s="164" t="s">
        <v>1905</v>
      </c>
      <c r="E70" s="183">
        <v>0.49989754892802518</v>
      </c>
      <c r="F70" s="184">
        <v>13.923959999999999</v>
      </c>
      <c r="G70" s="184">
        <f t="shared" ref="G70:G71" si="4">E70*F70</f>
        <v>6.9605534753718654</v>
      </c>
    </row>
    <row r="71" spans="1:7" ht="12.75" customHeight="1">
      <c r="A71" s="182" t="s">
        <v>1980</v>
      </c>
      <c r="B71" s="182" t="s">
        <v>9</v>
      </c>
      <c r="C71" s="169" t="s">
        <v>2004</v>
      </c>
      <c r="D71" s="164" t="s">
        <v>1905</v>
      </c>
      <c r="E71" s="183">
        <v>0.5</v>
      </c>
      <c r="F71" s="184">
        <v>18.456315</v>
      </c>
      <c r="G71" s="184">
        <f t="shared" si="4"/>
        <v>9.2281575</v>
      </c>
    </row>
    <row r="72" spans="1:7" ht="12.75" customHeight="1">
      <c r="A72" s="185" t="s">
        <v>1904</v>
      </c>
      <c r="B72" s="185"/>
      <c r="C72" s="186"/>
      <c r="D72" s="164"/>
      <c r="E72" s="186"/>
      <c r="F72" s="186"/>
      <c r="G72" s="184">
        <f>SUM(G70:G71)</f>
        <v>16.188710975371865</v>
      </c>
    </row>
    <row r="73" spans="1:7" ht="12.75" customHeight="1">
      <c r="A73" s="180" t="s">
        <v>2006</v>
      </c>
      <c r="B73" s="180"/>
      <c r="C73" s="181"/>
      <c r="D73" s="177"/>
      <c r="E73" s="181"/>
      <c r="F73" s="181"/>
      <c r="G73" s="181"/>
    </row>
    <row r="74" spans="1:7" ht="12.75" customHeight="1">
      <c r="A74" s="185" t="s">
        <v>1904</v>
      </c>
      <c r="B74" s="185"/>
      <c r="C74" s="186"/>
      <c r="D74" s="164"/>
      <c r="E74" s="186"/>
      <c r="F74" s="186"/>
      <c r="G74" s="181"/>
    </row>
    <row r="75" spans="1:7" ht="12.75" customHeight="1">
      <c r="A75" s="185" t="s">
        <v>4273</v>
      </c>
      <c r="B75" s="185"/>
      <c r="C75" s="186"/>
      <c r="D75" s="164"/>
      <c r="E75" s="186"/>
      <c r="F75" s="186"/>
      <c r="G75" s="175">
        <f>G68+G72+G74</f>
        <v>35.396000975371862</v>
      </c>
    </row>
    <row r="76" spans="1:7" ht="12.75" customHeight="1">
      <c r="A76" s="185" t="s">
        <v>4271</v>
      </c>
      <c r="B76" s="185"/>
      <c r="C76" s="186"/>
      <c r="D76" s="164"/>
      <c r="E76" s="186"/>
      <c r="F76" s="350">
        <v>0.2303</v>
      </c>
      <c r="G76" s="175">
        <f>F76*G75</f>
        <v>8.1516990246281402</v>
      </c>
    </row>
    <row r="77" spans="1:7" ht="12.75" customHeight="1">
      <c r="A77" s="187" t="s">
        <v>5281</v>
      </c>
      <c r="B77" s="180"/>
      <c r="C77" s="181"/>
      <c r="D77" s="177"/>
      <c r="E77" s="181"/>
      <c r="F77" s="181"/>
      <c r="G77" s="176">
        <f>G75+G76</f>
        <v>43.547700000000006</v>
      </c>
    </row>
    <row r="78" spans="1:7" ht="12.75" customHeight="1">
      <c r="A78" s="172" t="s">
        <v>971</v>
      </c>
      <c r="B78" s="172" t="s">
        <v>972</v>
      </c>
      <c r="C78" s="181" t="s">
        <v>5198</v>
      </c>
      <c r="D78" s="177"/>
      <c r="E78" s="181"/>
      <c r="F78" s="181"/>
      <c r="G78" s="349" t="str">
        <f>UPPER(VLOOKUP(B78,'9 - ELETRICA'!$C$5:$E$275,3,FALSE))</f>
        <v>UN</v>
      </c>
    </row>
    <row r="79" spans="1:7" ht="12.75" customHeight="1">
      <c r="A79" s="180"/>
      <c r="B79" s="180"/>
      <c r="C79" s="181"/>
      <c r="D79" s="177"/>
      <c r="E79" s="181"/>
      <c r="F79" s="181"/>
      <c r="G79" s="181"/>
    </row>
    <row r="80" spans="1:7" ht="12.75" customHeight="1">
      <c r="A80" s="180" t="s">
        <v>4274</v>
      </c>
      <c r="B80" s="180"/>
      <c r="C80" s="181"/>
      <c r="D80" s="178" t="s">
        <v>263</v>
      </c>
      <c r="E80" s="348" t="s">
        <v>262</v>
      </c>
      <c r="F80" s="362" t="s">
        <v>4278</v>
      </c>
      <c r="G80" s="362" t="s">
        <v>4279</v>
      </c>
    </row>
    <row r="81" spans="1:7" ht="12.75" customHeight="1">
      <c r="A81" s="180" t="s">
        <v>2001</v>
      </c>
      <c r="B81" s="180"/>
      <c r="C81" s="181"/>
      <c r="D81" s="177"/>
      <c r="E81" s="181"/>
      <c r="F81" s="181"/>
      <c r="G81" s="181"/>
    </row>
    <row r="82" spans="1:7" ht="74.25" customHeight="1">
      <c r="A82" s="182" t="s">
        <v>1903</v>
      </c>
      <c r="B82" s="174"/>
      <c r="C82" s="169" t="s">
        <v>4442</v>
      </c>
      <c r="D82" s="164" t="s">
        <v>0</v>
      </c>
      <c r="E82" s="195">
        <v>1</v>
      </c>
      <c r="F82" s="184">
        <v>4403.4170100000001</v>
      </c>
      <c r="G82" s="184">
        <f>E82*F82</f>
        <v>4403.4170100000001</v>
      </c>
    </row>
    <row r="83" spans="1:7" ht="12.75" customHeight="1">
      <c r="A83" s="185" t="s">
        <v>1904</v>
      </c>
      <c r="B83" s="185"/>
      <c r="C83" s="186"/>
      <c r="D83" s="164"/>
      <c r="E83" s="186"/>
      <c r="F83" s="186"/>
      <c r="G83" s="184">
        <f>G82</f>
        <v>4403.4170100000001</v>
      </c>
    </row>
    <row r="84" spans="1:7" ht="12.75" customHeight="1">
      <c r="A84" s="180" t="s">
        <v>2003</v>
      </c>
      <c r="B84" s="180"/>
      <c r="C84" s="181"/>
      <c r="D84" s="177"/>
      <c r="E84" s="181"/>
      <c r="F84" s="181"/>
      <c r="G84" s="181"/>
    </row>
    <row r="85" spans="1:7" ht="12.75" customHeight="1">
      <c r="A85" s="182" t="s">
        <v>1978</v>
      </c>
      <c r="B85" s="182" t="s">
        <v>9</v>
      </c>
      <c r="C85" s="169" t="s">
        <v>2005</v>
      </c>
      <c r="D85" s="164" t="s">
        <v>1905</v>
      </c>
      <c r="E85" s="183">
        <v>3</v>
      </c>
      <c r="F85" s="184">
        <v>13.923959999999999</v>
      </c>
      <c r="G85" s="184">
        <f t="shared" ref="G85:G86" si="5">E85*F85</f>
        <v>41.771879999999996</v>
      </c>
    </row>
    <row r="86" spans="1:7" ht="12.75" customHeight="1">
      <c r="A86" s="182" t="s">
        <v>1980</v>
      </c>
      <c r="B86" s="182" t="s">
        <v>9</v>
      </c>
      <c r="C86" s="169" t="s">
        <v>2004</v>
      </c>
      <c r="D86" s="164" t="s">
        <v>1905</v>
      </c>
      <c r="E86" s="183">
        <v>3</v>
      </c>
      <c r="F86" s="184">
        <v>18.456315</v>
      </c>
      <c r="G86" s="184">
        <f t="shared" si="5"/>
        <v>55.368944999999997</v>
      </c>
    </row>
    <row r="87" spans="1:7" ht="12.75" customHeight="1">
      <c r="A87" s="185" t="s">
        <v>1904</v>
      </c>
      <c r="B87" s="185"/>
      <c r="C87" s="186"/>
      <c r="D87" s="164"/>
      <c r="E87" s="186"/>
      <c r="F87" s="186"/>
      <c r="G87" s="184">
        <f>SUM(G85:G86)</f>
        <v>97.140824999999992</v>
      </c>
    </row>
    <row r="88" spans="1:7" ht="12.75" customHeight="1">
      <c r="A88" s="180" t="s">
        <v>2006</v>
      </c>
      <c r="B88" s="180"/>
      <c r="C88" s="181"/>
      <c r="D88" s="177"/>
      <c r="E88" s="181"/>
      <c r="F88" s="181"/>
      <c r="G88" s="181"/>
    </row>
    <row r="89" spans="1:7" ht="12.75" customHeight="1">
      <c r="A89" s="185" t="s">
        <v>1904</v>
      </c>
      <c r="B89" s="185"/>
      <c r="C89" s="186"/>
      <c r="D89" s="164"/>
      <c r="E89" s="186"/>
      <c r="F89" s="186"/>
      <c r="G89" s="181"/>
    </row>
    <row r="90" spans="1:7" ht="12.75" customHeight="1">
      <c r="A90" s="185" t="s">
        <v>4273</v>
      </c>
      <c r="B90" s="185"/>
      <c r="C90" s="186"/>
      <c r="D90" s="164"/>
      <c r="E90" s="186"/>
      <c r="F90" s="186"/>
      <c r="G90" s="175">
        <f>G83+G87+G89</f>
        <v>4500.5578350000005</v>
      </c>
    </row>
    <row r="91" spans="1:7" ht="12.75" customHeight="1">
      <c r="A91" s="185" t="s">
        <v>4271</v>
      </c>
      <c r="B91" s="185"/>
      <c r="C91" s="186"/>
      <c r="D91" s="164"/>
      <c r="E91" s="186"/>
      <c r="F91" s="350">
        <v>0.2303</v>
      </c>
      <c r="G91" s="175">
        <f>F91*G90</f>
        <v>1036.4784694005002</v>
      </c>
    </row>
    <row r="92" spans="1:7" ht="12.75" customHeight="1">
      <c r="A92" s="187" t="s">
        <v>5281</v>
      </c>
      <c r="B92" s="180"/>
      <c r="C92" s="181"/>
      <c r="D92" s="177"/>
      <c r="E92" s="181"/>
      <c r="F92" s="181"/>
      <c r="G92" s="176">
        <f>G90+G91</f>
        <v>5537.0363044005007</v>
      </c>
    </row>
    <row r="93" spans="1:7" ht="12.75" customHeight="1">
      <c r="A93" s="172" t="s">
        <v>974</v>
      </c>
      <c r="B93" s="172" t="s">
        <v>975</v>
      </c>
      <c r="C93" s="181" t="s">
        <v>4443</v>
      </c>
      <c r="D93" s="177"/>
      <c r="E93" s="181"/>
      <c r="F93" s="181"/>
      <c r="G93" s="349" t="str">
        <f>UPPER(VLOOKUP(B93,'9 - ELETRICA'!$C$5:$E$275,3,FALSE))</f>
        <v>UN</v>
      </c>
    </row>
    <row r="94" spans="1:7" ht="12.75" customHeight="1">
      <c r="A94" s="180"/>
      <c r="B94" s="180"/>
      <c r="C94" s="181"/>
      <c r="D94" s="177"/>
      <c r="E94" s="181"/>
      <c r="F94" s="181"/>
      <c r="G94" s="181"/>
    </row>
    <row r="95" spans="1:7" ht="12.75" customHeight="1">
      <c r="A95" s="180" t="s">
        <v>4274</v>
      </c>
      <c r="B95" s="180"/>
      <c r="C95" s="181"/>
      <c r="D95" s="178" t="s">
        <v>263</v>
      </c>
      <c r="E95" s="348" t="s">
        <v>262</v>
      </c>
      <c r="F95" s="362" t="s">
        <v>4278</v>
      </c>
      <c r="G95" s="362" t="s">
        <v>4279</v>
      </c>
    </row>
    <row r="96" spans="1:7" ht="12.75" customHeight="1">
      <c r="A96" s="180" t="s">
        <v>2001</v>
      </c>
      <c r="B96" s="180"/>
      <c r="C96" s="181"/>
      <c r="D96" s="177"/>
      <c r="E96" s="181"/>
      <c r="F96" s="181"/>
      <c r="G96" s="181"/>
    </row>
    <row r="97" spans="1:7" ht="24.75" customHeight="1">
      <c r="A97" s="182" t="s">
        <v>1903</v>
      </c>
      <c r="B97" s="174"/>
      <c r="C97" s="169" t="s">
        <v>4444</v>
      </c>
      <c r="D97" s="164" t="s">
        <v>165</v>
      </c>
      <c r="E97" s="195">
        <v>1</v>
      </c>
      <c r="F97" s="184">
        <v>2086.0583550000001</v>
      </c>
      <c r="G97" s="184">
        <f>E97*F97</f>
        <v>2086.0583550000001</v>
      </c>
    </row>
    <row r="98" spans="1:7" ht="12.75" customHeight="1">
      <c r="A98" s="185" t="s">
        <v>1904</v>
      </c>
      <c r="B98" s="185"/>
      <c r="C98" s="186"/>
      <c r="D98" s="164"/>
      <c r="E98" s="186"/>
      <c r="F98" s="186"/>
      <c r="G98" s="184">
        <f>G97</f>
        <v>2086.0583550000001</v>
      </c>
    </row>
    <row r="99" spans="1:7" ht="12.75" customHeight="1">
      <c r="A99" s="180" t="s">
        <v>2003</v>
      </c>
      <c r="B99" s="180"/>
      <c r="C99" s="181"/>
      <c r="D99" s="177"/>
      <c r="E99" s="181"/>
      <c r="F99" s="181"/>
      <c r="G99" s="181"/>
    </row>
    <row r="100" spans="1:7" ht="12.75" customHeight="1">
      <c r="A100" s="182" t="s">
        <v>1978</v>
      </c>
      <c r="B100" s="182" t="s">
        <v>9</v>
      </c>
      <c r="C100" s="169" t="s">
        <v>2005</v>
      </c>
      <c r="D100" s="164" t="s">
        <v>1905</v>
      </c>
      <c r="E100" s="183">
        <v>2</v>
      </c>
      <c r="F100" s="184">
        <v>13.923959999999999</v>
      </c>
      <c r="G100" s="184">
        <f t="shared" ref="G100:G101" si="6">E100*F100</f>
        <v>27.847919999999998</v>
      </c>
    </row>
    <row r="101" spans="1:7" ht="12.75" customHeight="1">
      <c r="A101" s="182" t="s">
        <v>1980</v>
      </c>
      <c r="B101" s="182" t="s">
        <v>9</v>
      </c>
      <c r="C101" s="169" t="s">
        <v>2004</v>
      </c>
      <c r="D101" s="164" t="s">
        <v>1905</v>
      </c>
      <c r="E101" s="183">
        <v>1.9963800583846063</v>
      </c>
      <c r="F101" s="184">
        <v>18.456315</v>
      </c>
      <c r="G101" s="184">
        <f t="shared" si="6"/>
        <v>36.845819217264683</v>
      </c>
    </row>
    <row r="102" spans="1:7" ht="12.75" customHeight="1">
      <c r="A102" s="185" t="s">
        <v>1904</v>
      </c>
      <c r="B102" s="185"/>
      <c r="C102" s="186"/>
      <c r="D102" s="164"/>
      <c r="E102" s="186"/>
      <c r="F102" s="186"/>
      <c r="G102" s="184">
        <f>SUM(G100:G101)</f>
        <v>64.693739217264678</v>
      </c>
    </row>
    <row r="103" spans="1:7" ht="12.75" customHeight="1">
      <c r="A103" s="180" t="s">
        <v>2006</v>
      </c>
      <c r="B103" s="180"/>
      <c r="C103" s="181"/>
      <c r="D103" s="177"/>
      <c r="E103" s="181"/>
      <c r="F103" s="181"/>
      <c r="G103" s="181"/>
    </row>
    <row r="104" spans="1:7" ht="16.5" customHeight="1">
      <c r="A104" s="351">
        <v>93654</v>
      </c>
      <c r="B104" s="182" t="s">
        <v>277</v>
      </c>
      <c r="C104" s="169" t="s">
        <v>4445</v>
      </c>
      <c r="D104" s="164" t="s">
        <v>0</v>
      </c>
      <c r="E104" s="183">
        <v>5</v>
      </c>
      <c r="F104" s="184">
        <v>10.16025</v>
      </c>
      <c r="G104" s="184">
        <f t="shared" ref="G104:G113" si="7">E104*F104</f>
        <v>50.801249999999996</v>
      </c>
    </row>
    <row r="105" spans="1:7" ht="16.5" customHeight="1">
      <c r="A105" s="351">
        <v>93655</v>
      </c>
      <c r="B105" s="182" t="s">
        <v>277</v>
      </c>
      <c r="C105" s="169" t="s">
        <v>4446</v>
      </c>
      <c r="D105" s="164" t="s">
        <v>0</v>
      </c>
      <c r="E105" s="183">
        <v>16</v>
      </c>
      <c r="F105" s="184">
        <v>10.911225</v>
      </c>
      <c r="G105" s="184">
        <f t="shared" si="7"/>
        <v>174.5796</v>
      </c>
    </row>
    <row r="106" spans="1:7" ht="16.5" customHeight="1">
      <c r="A106" s="351">
        <v>93662</v>
      </c>
      <c r="B106" s="182" t="s">
        <v>277</v>
      </c>
      <c r="C106" s="169" t="s">
        <v>4447</v>
      </c>
      <c r="D106" s="164" t="s">
        <v>0</v>
      </c>
      <c r="E106" s="183">
        <v>14</v>
      </c>
      <c r="F106" s="184">
        <v>51.932130000000001</v>
      </c>
      <c r="G106" s="184">
        <f t="shared" si="7"/>
        <v>727.04981999999995</v>
      </c>
    </row>
    <row r="107" spans="1:7" ht="16.5" customHeight="1">
      <c r="A107" s="351">
        <v>93664</v>
      </c>
      <c r="B107" s="182" t="s">
        <v>277</v>
      </c>
      <c r="C107" s="169" t="s">
        <v>4448</v>
      </c>
      <c r="D107" s="164" t="s">
        <v>0</v>
      </c>
      <c r="E107" s="183">
        <v>1</v>
      </c>
      <c r="F107" s="184">
        <v>53.805149999999998</v>
      </c>
      <c r="G107" s="184">
        <f t="shared" si="7"/>
        <v>53.805149999999998</v>
      </c>
    </row>
    <row r="108" spans="1:7" ht="12.75" customHeight="1">
      <c r="A108" s="182" t="s">
        <v>2426</v>
      </c>
      <c r="B108" s="182" t="s">
        <v>2</v>
      </c>
      <c r="C108" s="169" t="s">
        <v>4449</v>
      </c>
      <c r="D108" s="164" t="s">
        <v>0</v>
      </c>
      <c r="E108" s="183">
        <v>1</v>
      </c>
      <c r="F108" s="184">
        <v>142.22582999999997</v>
      </c>
      <c r="G108" s="184">
        <f t="shared" si="7"/>
        <v>142.22582999999997</v>
      </c>
    </row>
    <row r="109" spans="1:7" ht="24.75" customHeight="1">
      <c r="A109" s="182" t="s">
        <v>4450</v>
      </c>
      <c r="B109" s="182" t="s">
        <v>2</v>
      </c>
      <c r="C109" s="169" t="s">
        <v>4451</v>
      </c>
      <c r="D109" s="164" t="s">
        <v>0</v>
      </c>
      <c r="E109" s="183">
        <v>1</v>
      </c>
      <c r="F109" s="184">
        <v>142.44670499999998</v>
      </c>
      <c r="G109" s="184">
        <f t="shared" si="7"/>
        <v>142.44670499999998</v>
      </c>
    </row>
    <row r="110" spans="1:7" ht="24.75" customHeight="1">
      <c r="A110" s="182" t="s">
        <v>4452</v>
      </c>
      <c r="B110" s="182" t="s">
        <v>2</v>
      </c>
      <c r="C110" s="169" t="s">
        <v>4453</v>
      </c>
      <c r="D110" s="164" t="s">
        <v>0</v>
      </c>
      <c r="E110" s="183">
        <v>10</v>
      </c>
      <c r="F110" s="184">
        <v>140.23795499999997</v>
      </c>
      <c r="G110" s="184">
        <f t="shared" si="7"/>
        <v>1402.3795499999997</v>
      </c>
    </row>
    <row r="111" spans="1:7" ht="16.5" customHeight="1">
      <c r="A111" s="182" t="s">
        <v>4454</v>
      </c>
      <c r="B111" s="182" t="s">
        <v>2</v>
      </c>
      <c r="C111" s="169" t="s">
        <v>4455</v>
      </c>
      <c r="D111" s="164" t="s">
        <v>0</v>
      </c>
      <c r="E111" s="183">
        <v>4</v>
      </c>
      <c r="F111" s="184">
        <v>102.94541999999998</v>
      </c>
      <c r="G111" s="184">
        <f t="shared" si="7"/>
        <v>411.78167999999994</v>
      </c>
    </row>
    <row r="112" spans="1:7" ht="16.5" customHeight="1">
      <c r="A112" s="351">
        <v>72328</v>
      </c>
      <c r="B112" s="182" t="s">
        <v>277</v>
      </c>
      <c r="C112" s="169" t="s">
        <v>4456</v>
      </c>
      <c r="D112" s="164" t="s">
        <v>0</v>
      </c>
      <c r="E112" s="183">
        <v>4</v>
      </c>
      <c r="F112" s="184">
        <v>8.9586900000000007</v>
      </c>
      <c r="G112" s="184">
        <f t="shared" si="7"/>
        <v>35.834760000000003</v>
      </c>
    </row>
    <row r="113" spans="1:7" ht="33" customHeight="1">
      <c r="A113" s="182" t="s">
        <v>1566</v>
      </c>
      <c r="B113" s="182" t="s">
        <v>9</v>
      </c>
      <c r="C113" s="169" t="s">
        <v>4457</v>
      </c>
      <c r="D113" s="164" t="s">
        <v>165</v>
      </c>
      <c r="E113" s="183">
        <v>3</v>
      </c>
      <c r="F113" s="184">
        <v>8.428589999999998</v>
      </c>
      <c r="G113" s="184">
        <f t="shared" si="7"/>
        <v>25.285769999999992</v>
      </c>
    </row>
    <row r="114" spans="1:7" ht="12.75" customHeight="1">
      <c r="A114" s="185" t="s">
        <v>1904</v>
      </c>
      <c r="B114" s="185"/>
      <c r="C114" s="186"/>
      <c r="D114" s="164"/>
      <c r="E114" s="186"/>
      <c r="F114" s="186"/>
      <c r="G114" s="184">
        <f>SUM(G104:G113)</f>
        <v>3166.1901149999999</v>
      </c>
    </row>
    <row r="115" spans="1:7" ht="12.75" customHeight="1">
      <c r="A115" s="185" t="s">
        <v>4273</v>
      </c>
      <c r="B115" s="185"/>
      <c r="C115" s="186"/>
      <c r="D115" s="164"/>
      <c r="E115" s="186"/>
      <c r="F115" s="186"/>
      <c r="G115" s="175">
        <f>G98+G102+G114</f>
        <v>5316.9422092172645</v>
      </c>
    </row>
    <row r="116" spans="1:7" ht="12.75" customHeight="1">
      <c r="A116" s="185" t="s">
        <v>4271</v>
      </c>
      <c r="B116" s="185"/>
      <c r="C116" s="186"/>
      <c r="D116" s="164"/>
      <c r="E116" s="186"/>
      <c r="F116" s="350">
        <v>0.2303</v>
      </c>
      <c r="G116" s="175">
        <f>F116*G115</f>
        <v>1224.491790782736</v>
      </c>
    </row>
    <row r="117" spans="1:7" ht="12.75" customHeight="1">
      <c r="A117" s="187" t="s">
        <v>5281</v>
      </c>
      <c r="B117" s="180"/>
      <c r="C117" s="181"/>
      <c r="D117" s="177"/>
      <c r="E117" s="181"/>
      <c r="F117" s="181"/>
      <c r="G117" s="176">
        <f>G115+G116</f>
        <v>6541.4340000000002</v>
      </c>
    </row>
    <row r="118" spans="1:7" ht="12.75" customHeight="1">
      <c r="A118" s="172" t="s">
        <v>2426</v>
      </c>
      <c r="B118" s="180" t="s">
        <v>4458</v>
      </c>
      <c r="C118" s="181"/>
      <c r="D118" s="177"/>
      <c r="E118" s="181"/>
      <c r="F118" s="181"/>
      <c r="G118" s="176">
        <v>142.22582999999997</v>
      </c>
    </row>
    <row r="119" spans="1:7" ht="12.75" customHeight="1">
      <c r="A119" s="180"/>
      <c r="B119" s="180"/>
      <c r="C119" s="181"/>
      <c r="D119" s="177"/>
      <c r="E119" s="181"/>
      <c r="F119" s="181"/>
      <c r="G119" s="181"/>
    </row>
    <row r="120" spans="1:7" ht="12.75" customHeight="1">
      <c r="A120" s="180" t="s">
        <v>4274</v>
      </c>
      <c r="B120" s="180"/>
      <c r="C120" s="181"/>
      <c r="D120" s="178" t="s">
        <v>263</v>
      </c>
      <c r="E120" s="348" t="s">
        <v>262</v>
      </c>
      <c r="F120" s="362" t="s">
        <v>4278</v>
      </c>
      <c r="G120" s="362" t="s">
        <v>4279</v>
      </c>
    </row>
    <row r="121" spans="1:7" ht="12.75" customHeight="1">
      <c r="A121" s="180" t="s">
        <v>2001</v>
      </c>
      <c r="B121" s="180"/>
      <c r="C121" s="181"/>
      <c r="D121" s="177"/>
      <c r="E121" s="181"/>
      <c r="F121" s="181"/>
      <c r="G121" s="181"/>
    </row>
    <row r="122" spans="1:7" ht="12.75" customHeight="1">
      <c r="A122" s="182" t="s">
        <v>1903</v>
      </c>
      <c r="B122" s="174"/>
      <c r="C122" s="169" t="s">
        <v>4449</v>
      </c>
      <c r="D122" s="164" t="s">
        <v>0</v>
      </c>
      <c r="E122" s="183">
        <v>1</v>
      </c>
      <c r="F122" s="184">
        <v>109.84555499999999</v>
      </c>
      <c r="G122" s="184">
        <f>E122*F122</f>
        <v>109.84555499999999</v>
      </c>
    </row>
    <row r="123" spans="1:7" ht="12.75" customHeight="1">
      <c r="A123" s="185" t="s">
        <v>1904</v>
      </c>
      <c r="B123" s="185"/>
      <c r="C123" s="186"/>
      <c r="D123" s="164"/>
      <c r="E123" s="186"/>
      <c r="F123" s="186"/>
      <c r="G123" s="184">
        <f>G122</f>
        <v>109.84555499999999</v>
      </c>
    </row>
    <row r="124" spans="1:7" ht="12.75" customHeight="1">
      <c r="A124" s="180" t="s">
        <v>2003</v>
      </c>
      <c r="B124" s="180"/>
      <c r="C124" s="181"/>
      <c r="D124" s="177"/>
      <c r="E124" s="181"/>
      <c r="F124" s="181"/>
      <c r="G124" s="181"/>
    </row>
    <row r="125" spans="1:7" ht="12.75" customHeight="1">
      <c r="A125" s="182" t="s">
        <v>1978</v>
      </c>
      <c r="B125" s="182" t="s">
        <v>9</v>
      </c>
      <c r="C125" s="169" t="s">
        <v>2005</v>
      </c>
      <c r="D125" s="164" t="s">
        <v>1905</v>
      </c>
      <c r="E125" s="183">
        <v>1</v>
      </c>
      <c r="F125" s="184">
        <v>13.923959999999999</v>
      </c>
      <c r="G125" s="184">
        <f t="shared" ref="G125:G126" si="8">E125*F125</f>
        <v>13.923959999999999</v>
      </c>
    </row>
    <row r="126" spans="1:7" ht="12.75" customHeight="1">
      <c r="A126" s="182" t="s">
        <v>1980</v>
      </c>
      <c r="B126" s="182" t="s">
        <v>9</v>
      </c>
      <c r="C126" s="169" t="s">
        <v>2004</v>
      </c>
      <c r="D126" s="164" t="s">
        <v>1905</v>
      </c>
      <c r="E126" s="183">
        <v>1</v>
      </c>
      <c r="F126" s="184">
        <v>18.456315</v>
      </c>
      <c r="G126" s="184">
        <f t="shared" si="8"/>
        <v>18.456315</v>
      </c>
    </row>
    <row r="127" spans="1:7" ht="12.75" customHeight="1">
      <c r="A127" s="185" t="s">
        <v>1904</v>
      </c>
      <c r="B127" s="185"/>
      <c r="C127" s="186"/>
      <c r="D127" s="164"/>
      <c r="E127" s="186"/>
      <c r="F127" s="186"/>
      <c r="G127" s="184">
        <f>SUM(G125:G126)</f>
        <v>32.380274999999997</v>
      </c>
    </row>
    <row r="128" spans="1:7" ht="12.75" customHeight="1">
      <c r="A128" s="180" t="s">
        <v>2006</v>
      </c>
      <c r="B128" s="180"/>
      <c r="C128" s="181"/>
      <c r="D128" s="177"/>
      <c r="E128" s="181"/>
      <c r="F128" s="181"/>
      <c r="G128" s="181"/>
    </row>
    <row r="129" spans="1:7" ht="12.75" customHeight="1">
      <c r="A129" s="185" t="s">
        <v>1904</v>
      </c>
      <c r="B129" s="185"/>
      <c r="C129" s="186"/>
      <c r="D129" s="164"/>
      <c r="E129" s="186"/>
      <c r="F129" s="186"/>
      <c r="G129" s="181"/>
    </row>
    <row r="130" spans="1:7" ht="12.75" customHeight="1">
      <c r="A130" s="185" t="s">
        <v>4273</v>
      </c>
      <c r="B130" s="185"/>
      <c r="C130" s="186"/>
      <c r="D130" s="164"/>
      <c r="E130" s="186"/>
      <c r="F130" s="186"/>
      <c r="G130" s="175">
        <f>G123+G127+G129</f>
        <v>142.22582999999997</v>
      </c>
    </row>
    <row r="131" spans="1:7" ht="12.75" customHeight="1">
      <c r="A131" s="185" t="s">
        <v>4271</v>
      </c>
      <c r="B131" s="185"/>
      <c r="C131" s="186"/>
      <c r="D131" s="164"/>
      <c r="E131" s="186"/>
      <c r="F131" s="350">
        <v>0.2303</v>
      </c>
      <c r="G131" s="175">
        <f>F131*G130</f>
        <v>32.754608648999998</v>
      </c>
    </row>
    <row r="132" spans="1:7" ht="12.75" customHeight="1">
      <c r="A132" s="187" t="s">
        <v>5281</v>
      </c>
      <c r="B132" s="180"/>
      <c r="C132" s="181"/>
      <c r="D132" s="177"/>
      <c r="E132" s="181"/>
      <c r="F132" s="181"/>
      <c r="G132" s="176">
        <f>G130+G131</f>
        <v>174.98043864899998</v>
      </c>
    </row>
    <row r="133" spans="1:7" ht="12.75" customHeight="1">
      <c r="A133" s="172" t="s">
        <v>4450</v>
      </c>
      <c r="B133" s="180" t="s">
        <v>4459</v>
      </c>
      <c r="C133" s="181"/>
      <c r="D133" s="177"/>
      <c r="E133" s="181"/>
      <c r="F133" s="181"/>
      <c r="G133" s="176">
        <v>142.44670499999998</v>
      </c>
    </row>
    <row r="134" spans="1:7" ht="12.75" customHeight="1">
      <c r="A134" s="180"/>
      <c r="B134" s="180"/>
      <c r="C134" s="181"/>
      <c r="D134" s="177"/>
      <c r="E134" s="181"/>
      <c r="F134" s="181"/>
      <c r="G134" s="181"/>
    </row>
    <row r="135" spans="1:7" ht="12.75" customHeight="1">
      <c r="A135" s="180" t="s">
        <v>4274</v>
      </c>
      <c r="B135" s="180"/>
      <c r="C135" s="181"/>
      <c r="D135" s="178" t="s">
        <v>263</v>
      </c>
      <c r="E135" s="348" t="s">
        <v>262</v>
      </c>
      <c r="F135" s="362" t="s">
        <v>4278</v>
      </c>
      <c r="G135" s="362" t="s">
        <v>4279</v>
      </c>
    </row>
    <row r="136" spans="1:7" ht="12.75" customHeight="1">
      <c r="A136" s="180" t="s">
        <v>2001</v>
      </c>
      <c r="B136" s="180"/>
      <c r="C136" s="181"/>
      <c r="D136" s="177"/>
      <c r="E136" s="181"/>
      <c r="F136" s="181"/>
      <c r="G136" s="181"/>
    </row>
    <row r="137" spans="1:7" ht="24.75" customHeight="1">
      <c r="A137" s="351">
        <v>39446</v>
      </c>
      <c r="B137" s="182" t="s">
        <v>277</v>
      </c>
      <c r="C137" s="169" t="s">
        <v>4451</v>
      </c>
      <c r="D137" s="164" t="s">
        <v>0</v>
      </c>
      <c r="E137" s="183">
        <v>1</v>
      </c>
      <c r="F137" s="184">
        <v>126.25215</v>
      </c>
      <c r="G137" s="184">
        <f>E137*F137</f>
        <v>126.25215</v>
      </c>
    </row>
    <row r="138" spans="1:7" ht="12.75" customHeight="1">
      <c r="A138" s="185" t="s">
        <v>1904</v>
      </c>
      <c r="B138" s="185"/>
      <c r="C138" s="186"/>
      <c r="D138" s="164"/>
      <c r="E138" s="186"/>
      <c r="F138" s="186"/>
      <c r="G138" s="184">
        <f>G137</f>
        <v>126.25215</v>
      </c>
    </row>
    <row r="139" spans="1:7" ht="12.75" customHeight="1">
      <c r="A139" s="180" t="s">
        <v>2003</v>
      </c>
      <c r="B139" s="180"/>
      <c r="C139" s="181"/>
      <c r="D139" s="177"/>
      <c r="E139" s="181"/>
      <c r="F139" s="181"/>
      <c r="G139" s="181"/>
    </row>
    <row r="140" spans="1:7" ht="12.75" customHeight="1">
      <c r="A140" s="182" t="s">
        <v>1978</v>
      </c>
      <c r="B140" s="182" t="s">
        <v>9</v>
      </c>
      <c r="C140" s="169" t="s">
        <v>2005</v>
      </c>
      <c r="D140" s="164" t="s">
        <v>1905</v>
      </c>
      <c r="E140" s="183">
        <v>0.5</v>
      </c>
      <c r="F140" s="184">
        <v>13.923959999999999</v>
      </c>
      <c r="G140" s="184">
        <f t="shared" ref="G140:G141" si="9">E140*F140</f>
        <v>6.9619799999999996</v>
      </c>
    </row>
    <row r="141" spans="1:7" ht="12.75" customHeight="1">
      <c r="A141" s="182" t="s">
        <v>1980</v>
      </c>
      <c r="B141" s="182" t="s">
        <v>9</v>
      </c>
      <c r="C141" s="169" t="s">
        <v>2004</v>
      </c>
      <c r="D141" s="164" t="s">
        <v>1905</v>
      </c>
      <c r="E141" s="183">
        <v>0.5</v>
      </c>
      <c r="F141" s="184">
        <v>18.456315</v>
      </c>
      <c r="G141" s="184">
        <f t="shared" si="9"/>
        <v>9.2281575</v>
      </c>
    </row>
    <row r="142" spans="1:7" ht="12.75" customHeight="1">
      <c r="A142" s="185" t="s">
        <v>1904</v>
      </c>
      <c r="B142" s="185"/>
      <c r="C142" s="186"/>
      <c r="D142" s="164"/>
      <c r="E142" s="186"/>
      <c r="F142" s="186"/>
      <c r="G142" s="184">
        <f>SUM(G140:G141)</f>
        <v>16.190137499999999</v>
      </c>
    </row>
    <row r="143" spans="1:7" ht="12.75" customHeight="1">
      <c r="A143" s="180" t="s">
        <v>2006</v>
      </c>
      <c r="B143" s="180"/>
      <c r="C143" s="181"/>
      <c r="D143" s="177"/>
      <c r="E143" s="181"/>
      <c r="F143" s="181"/>
      <c r="G143" s="181"/>
    </row>
    <row r="144" spans="1:7" ht="12.75" customHeight="1">
      <c r="A144" s="185" t="s">
        <v>1904</v>
      </c>
      <c r="B144" s="185"/>
      <c r="C144" s="186"/>
      <c r="D144" s="164"/>
      <c r="E144" s="186"/>
      <c r="F144" s="186"/>
      <c r="G144" s="181"/>
    </row>
    <row r="145" spans="1:7" ht="12.75" customHeight="1">
      <c r="A145" s="185" t="s">
        <v>4273</v>
      </c>
      <c r="B145" s="185"/>
      <c r="C145" s="186"/>
      <c r="D145" s="164"/>
      <c r="E145" s="186"/>
      <c r="F145" s="186"/>
      <c r="G145" s="175">
        <f>G138+G142+G144</f>
        <v>142.44228749999999</v>
      </c>
    </row>
    <row r="146" spans="1:7" ht="12.75" customHeight="1">
      <c r="A146" s="185" t="s">
        <v>4271</v>
      </c>
      <c r="B146" s="185"/>
      <c r="C146" s="186"/>
      <c r="D146" s="164"/>
      <c r="E146" s="186"/>
      <c r="F146" s="350">
        <v>0.2303</v>
      </c>
      <c r="G146" s="175">
        <f>F146*G145</f>
        <v>32.804458811250001</v>
      </c>
    </row>
    <row r="147" spans="1:7" ht="12.75" customHeight="1">
      <c r="A147" s="187" t="s">
        <v>5281</v>
      </c>
      <c r="B147" s="180"/>
      <c r="C147" s="181"/>
      <c r="D147" s="177"/>
      <c r="E147" s="181"/>
      <c r="F147" s="181"/>
      <c r="G147" s="176">
        <f>G145+G146</f>
        <v>175.24674631124998</v>
      </c>
    </row>
    <row r="148" spans="1:7" ht="12.75" customHeight="1">
      <c r="A148" s="172" t="s">
        <v>4452</v>
      </c>
      <c r="B148" s="180" t="s">
        <v>4460</v>
      </c>
      <c r="C148" s="181"/>
      <c r="D148" s="177"/>
      <c r="E148" s="181"/>
      <c r="F148" s="181"/>
      <c r="G148" s="176">
        <v>140.23795499999997</v>
      </c>
    </row>
    <row r="149" spans="1:7" ht="12.75" customHeight="1">
      <c r="A149" s="180"/>
      <c r="B149" s="180"/>
      <c r="C149" s="181"/>
      <c r="D149" s="177"/>
      <c r="E149" s="181"/>
      <c r="F149" s="181"/>
      <c r="G149" s="181"/>
    </row>
    <row r="150" spans="1:7" ht="12.75" customHeight="1">
      <c r="A150" s="180" t="s">
        <v>4274</v>
      </c>
      <c r="B150" s="180"/>
      <c r="C150" s="181"/>
      <c r="D150" s="178" t="s">
        <v>263</v>
      </c>
      <c r="E150" s="348" t="s">
        <v>262</v>
      </c>
      <c r="F150" s="362" t="s">
        <v>4278</v>
      </c>
      <c r="G150" s="362" t="s">
        <v>4279</v>
      </c>
    </row>
    <row r="151" spans="1:7" ht="12.75" customHeight="1">
      <c r="A151" s="180" t="s">
        <v>2001</v>
      </c>
      <c r="B151" s="180"/>
      <c r="C151" s="181"/>
      <c r="D151" s="177"/>
      <c r="E151" s="181"/>
      <c r="F151" s="181"/>
      <c r="G151" s="181"/>
    </row>
    <row r="152" spans="1:7" ht="24.75" customHeight="1">
      <c r="A152" s="351">
        <v>39445</v>
      </c>
      <c r="B152" s="182" t="s">
        <v>277</v>
      </c>
      <c r="C152" s="169" t="s">
        <v>4453</v>
      </c>
      <c r="D152" s="164" t="s">
        <v>0</v>
      </c>
      <c r="E152" s="183">
        <v>1</v>
      </c>
      <c r="F152" s="184">
        <v>124.04339999999999</v>
      </c>
      <c r="G152" s="184">
        <f>E152*F152</f>
        <v>124.04339999999999</v>
      </c>
    </row>
    <row r="153" spans="1:7" ht="12.75" customHeight="1">
      <c r="A153" s="185" t="s">
        <v>1904</v>
      </c>
      <c r="B153" s="185"/>
      <c r="C153" s="186"/>
      <c r="D153" s="164"/>
      <c r="E153" s="186"/>
      <c r="F153" s="186"/>
      <c r="G153" s="184">
        <f>G152</f>
        <v>124.04339999999999</v>
      </c>
    </row>
    <row r="154" spans="1:7" ht="12.75" customHeight="1">
      <c r="A154" s="180" t="s">
        <v>2003</v>
      </c>
      <c r="B154" s="180"/>
      <c r="C154" s="181"/>
      <c r="D154" s="177"/>
      <c r="E154" s="181"/>
      <c r="F154" s="181"/>
      <c r="G154" s="181"/>
    </row>
    <row r="155" spans="1:7" ht="12.75" customHeight="1">
      <c r="A155" s="182" t="s">
        <v>1978</v>
      </c>
      <c r="B155" s="182" t="s">
        <v>9</v>
      </c>
      <c r="C155" s="169" t="s">
        <v>2005</v>
      </c>
      <c r="D155" s="164" t="s">
        <v>1905</v>
      </c>
      <c r="E155" s="183">
        <v>0.5</v>
      </c>
      <c r="F155" s="184">
        <v>13.923959999999999</v>
      </c>
      <c r="G155" s="184">
        <f t="shared" ref="G155:G156" si="10">E155*F155</f>
        <v>6.9619799999999996</v>
      </c>
    </row>
    <row r="156" spans="1:7" ht="12.75" customHeight="1">
      <c r="A156" s="182" t="s">
        <v>1980</v>
      </c>
      <c r="B156" s="182" t="s">
        <v>9</v>
      </c>
      <c r="C156" s="169" t="s">
        <v>2004</v>
      </c>
      <c r="D156" s="164" t="s">
        <v>1905</v>
      </c>
      <c r="E156" s="183">
        <v>0.5</v>
      </c>
      <c r="F156" s="184">
        <v>18.456315</v>
      </c>
      <c r="G156" s="184">
        <f t="shared" si="10"/>
        <v>9.2281575</v>
      </c>
    </row>
    <row r="157" spans="1:7" ht="12.75" customHeight="1">
      <c r="A157" s="185" t="s">
        <v>1904</v>
      </c>
      <c r="B157" s="185"/>
      <c r="C157" s="186"/>
      <c r="D157" s="164"/>
      <c r="E157" s="186"/>
      <c r="F157" s="186"/>
      <c r="G157" s="184">
        <f>SUM(G155:G156)</f>
        <v>16.190137499999999</v>
      </c>
    </row>
    <row r="158" spans="1:7" ht="12.75" customHeight="1">
      <c r="A158" s="180" t="s">
        <v>2006</v>
      </c>
      <c r="B158" s="180"/>
      <c r="C158" s="181"/>
      <c r="D158" s="177"/>
      <c r="E158" s="181"/>
      <c r="F158" s="181"/>
      <c r="G158" s="181"/>
    </row>
    <row r="159" spans="1:7" ht="12.75" customHeight="1">
      <c r="A159" s="185" t="s">
        <v>1904</v>
      </c>
      <c r="B159" s="185"/>
      <c r="C159" s="186"/>
      <c r="D159" s="164"/>
      <c r="E159" s="186"/>
      <c r="F159" s="186"/>
      <c r="G159" s="181"/>
    </row>
    <row r="160" spans="1:7" ht="12.75" customHeight="1">
      <c r="A160" s="185" t="s">
        <v>4273</v>
      </c>
      <c r="B160" s="185"/>
      <c r="C160" s="186"/>
      <c r="D160" s="164"/>
      <c r="E160" s="186"/>
      <c r="F160" s="186"/>
      <c r="G160" s="175">
        <f>G153+G157+G159</f>
        <v>140.23353749999998</v>
      </c>
    </row>
    <row r="161" spans="1:7" ht="12.75" customHeight="1">
      <c r="A161" s="185" t="s">
        <v>4271</v>
      </c>
      <c r="B161" s="185"/>
      <c r="C161" s="186"/>
      <c r="D161" s="164"/>
      <c r="E161" s="186"/>
      <c r="F161" s="350">
        <v>0.2303</v>
      </c>
      <c r="G161" s="175">
        <f>F161*G160</f>
        <v>32.295783686249997</v>
      </c>
    </row>
    <row r="162" spans="1:7" ht="12.75" customHeight="1">
      <c r="A162" s="187" t="s">
        <v>5281</v>
      </c>
      <c r="B162" s="180"/>
      <c r="C162" s="181"/>
      <c r="D162" s="177"/>
      <c r="E162" s="181"/>
      <c r="F162" s="181"/>
      <c r="G162" s="176">
        <f>G160+G161</f>
        <v>172.52932118624997</v>
      </c>
    </row>
    <row r="163" spans="1:7" ht="12.75" customHeight="1">
      <c r="A163" s="172" t="s">
        <v>4454</v>
      </c>
      <c r="B163" s="180" t="s">
        <v>4461</v>
      </c>
      <c r="C163" s="181"/>
      <c r="D163" s="177"/>
      <c r="E163" s="181"/>
      <c r="F163" s="181"/>
      <c r="G163" s="176">
        <v>102.94541999999998</v>
      </c>
    </row>
    <row r="164" spans="1:7" ht="12.75" customHeight="1">
      <c r="A164" s="180"/>
      <c r="B164" s="180"/>
      <c r="C164" s="181"/>
      <c r="D164" s="177"/>
      <c r="E164" s="181"/>
      <c r="F164" s="181"/>
      <c r="G164" s="181"/>
    </row>
    <row r="165" spans="1:7" ht="12.75" customHeight="1">
      <c r="A165" s="180" t="s">
        <v>4274</v>
      </c>
      <c r="B165" s="180"/>
      <c r="C165" s="181"/>
      <c r="D165" s="178" t="s">
        <v>263</v>
      </c>
      <c r="E165" s="348" t="s">
        <v>262</v>
      </c>
      <c r="F165" s="362" t="s">
        <v>4278</v>
      </c>
      <c r="G165" s="362" t="s">
        <v>4279</v>
      </c>
    </row>
    <row r="166" spans="1:7" ht="12.75" customHeight="1">
      <c r="A166" s="180" t="s">
        <v>2001</v>
      </c>
      <c r="B166" s="180"/>
      <c r="C166" s="181"/>
      <c r="D166" s="177"/>
      <c r="E166" s="181"/>
      <c r="F166" s="181"/>
      <c r="G166" s="181"/>
    </row>
    <row r="167" spans="1:7" ht="16.5" customHeight="1">
      <c r="A167" s="351">
        <v>39467</v>
      </c>
      <c r="B167" s="182" t="s">
        <v>277</v>
      </c>
      <c r="C167" s="169" t="s">
        <v>4462</v>
      </c>
      <c r="D167" s="164" t="s">
        <v>0</v>
      </c>
      <c r="E167" s="183">
        <v>1</v>
      </c>
      <c r="F167" s="184">
        <v>86.75086499999999</v>
      </c>
      <c r="G167" s="184">
        <f>E167*F167</f>
        <v>86.75086499999999</v>
      </c>
    </row>
    <row r="168" spans="1:7" ht="12.75" customHeight="1">
      <c r="A168" s="185" t="s">
        <v>1904</v>
      </c>
      <c r="B168" s="185"/>
      <c r="C168" s="186"/>
      <c r="D168" s="164"/>
      <c r="E168" s="186"/>
      <c r="F168" s="186"/>
      <c r="G168" s="184">
        <f>G167</f>
        <v>86.75086499999999</v>
      </c>
    </row>
    <row r="169" spans="1:7" ht="12.75" customHeight="1">
      <c r="A169" s="180" t="s">
        <v>2003</v>
      </c>
      <c r="B169" s="180"/>
      <c r="C169" s="181"/>
      <c r="D169" s="177"/>
      <c r="E169" s="181"/>
      <c r="F169" s="181"/>
      <c r="G169" s="181"/>
    </row>
    <row r="170" spans="1:7" ht="12.75" customHeight="1">
      <c r="A170" s="182" t="s">
        <v>1978</v>
      </c>
      <c r="B170" s="182" t="s">
        <v>9</v>
      </c>
      <c r="C170" s="169" t="s">
        <v>2005</v>
      </c>
      <c r="D170" s="164" t="s">
        <v>1905</v>
      </c>
      <c r="E170" s="183">
        <v>0.5</v>
      </c>
      <c r="F170" s="184">
        <v>13.923959999999999</v>
      </c>
      <c r="G170" s="184">
        <f t="shared" ref="G170:G171" si="11">E170*F170</f>
        <v>6.9619799999999996</v>
      </c>
    </row>
    <row r="171" spans="1:7" ht="12.75" customHeight="1">
      <c r="A171" s="182" t="s">
        <v>1980</v>
      </c>
      <c r="B171" s="182" t="s">
        <v>9</v>
      </c>
      <c r="C171" s="169" t="s">
        <v>2004</v>
      </c>
      <c r="D171" s="164" t="s">
        <v>1905</v>
      </c>
      <c r="E171" s="183">
        <v>0.5</v>
      </c>
      <c r="F171" s="184">
        <v>18.456315</v>
      </c>
      <c r="G171" s="184">
        <f t="shared" si="11"/>
        <v>9.2281575</v>
      </c>
    </row>
    <row r="172" spans="1:7" ht="12.75" customHeight="1">
      <c r="A172" s="185" t="s">
        <v>1904</v>
      </c>
      <c r="B172" s="185"/>
      <c r="C172" s="186"/>
      <c r="D172" s="164"/>
      <c r="E172" s="186"/>
      <c r="F172" s="186"/>
      <c r="G172" s="184">
        <f>SUM(G170:G171)</f>
        <v>16.190137499999999</v>
      </c>
    </row>
    <row r="173" spans="1:7" ht="12.75" customHeight="1">
      <c r="A173" s="180" t="s">
        <v>2006</v>
      </c>
      <c r="B173" s="180"/>
      <c r="C173" s="181"/>
      <c r="D173" s="177"/>
      <c r="E173" s="181"/>
      <c r="F173" s="181"/>
      <c r="G173" s="181"/>
    </row>
    <row r="174" spans="1:7" ht="12.75" customHeight="1">
      <c r="A174" s="185" t="s">
        <v>1904</v>
      </c>
      <c r="B174" s="185"/>
      <c r="C174" s="186"/>
      <c r="D174" s="164"/>
      <c r="E174" s="186"/>
      <c r="F174" s="186"/>
      <c r="G174" s="181"/>
    </row>
    <row r="175" spans="1:7" ht="12.75" customHeight="1">
      <c r="A175" s="185" t="s">
        <v>4273</v>
      </c>
      <c r="B175" s="185"/>
      <c r="C175" s="186"/>
      <c r="D175" s="164"/>
      <c r="E175" s="186"/>
      <c r="F175" s="186"/>
      <c r="G175" s="175">
        <f>G168+G172+G174</f>
        <v>102.9410025</v>
      </c>
    </row>
    <row r="176" spans="1:7" ht="12.75" customHeight="1">
      <c r="A176" s="185" t="s">
        <v>4271</v>
      </c>
      <c r="B176" s="185"/>
      <c r="C176" s="186"/>
      <c r="D176" s="164"/>
      <c r="E176" s="186"/>
      <c r="F176" s="350">
        <v>0.2303</v>
      </c>
      <c r="G176" s="175">
        <f>F176*G175</f>
        <v>23.707312875749999</v>
      </c>
    </row>
    <row r="177" spans="1:7" ht="12.75" customHeight="1">
      <c r="A177" s="187" t="s">
        <v>5281</v>
      </c>
      <c r="B177" s="180"/>
      <c r="C177" s="181"/>
      <c r="D177" s="177"/>
      <c r="E177" s="181"/>
      <c r="F177" s="181"/>
      <c r="G177" s="176">
        <f>G175+G176</f>
        <v>126.64831537575</v>
      </c>
    </row>
    <row r="178" spans="1:7" ht="12.75" customHeight="1">
      <c r="A178" s="172" t="s">
        <v>977</v>
      </c>
      <c r="B178" s="172" t="s">
        <v>978</v>
      </c>
      <c r="C178" s="181" t="s">
        <v>4463</v>
      </c>
      <c r="D178" s="177"/>
      <c r="E178" s="181"/>
      <c r="F178" s="181"/>
      <c r="G178" s="349" t="str">
        <f>UPPER(VLOOKUP(B178,'9 - ELETRICA'!$C$5:$E$275,3,FALSE))</f>
        <v>UN</v>
      </c>
    </row>
    <row r="179" spans="1:7" ht="12.75" customHeight="1">
      <c r="A179" s="180"/>
      <c r="B179" s="180"/>
      <c r="C179" s="181"/>
      <c r="D179" s="177"/>
      <c r="E179" s="181"/>
      <c r="F179" s="181"/>
      <c r="G179" s="181"/>
    </row>
    <row r="180" spans="1:7" ht="12.75" customHeight="1">
      <c r="A180" s="180" t="s">
        <v>4274</v>
      </c>
      <c r="B180" s="180"/>
      <c r="C180" s="181"/>
      <c r="D180" s="178" t="s">
        <v>263</v>
      </c>
      <c r="E180" s="348" t="s">
        <v>262</v>
      </c>
      <c r="F180" s="362" t="s">
        <v>4278</v>
      </c>
      <c r="G180" s="362" t="s">
        <v>4279</v>
      </c>
    </row>
    <row r="181" spans="1:7" ht="12.75" customHeight="1">
      <c r="A181" s="180" t="s">
        <v>2001</v>
      </c>
      <c r="B181" s="180"/>
      <c r="C181" s="181"/>
      <c r="D181" s="177"/>
      <c r="E181" s="181"/>
      <c r="F181" s="181"/>
      <c r="G181" s="181"/>
    </row>
    <row r="182" spans="1:7" ht="24.75" customHeight="1">
      <c r="A182" s="182" t="s">
        <v>1903</v>
      </c>
      <c r="B182" s="174"/>
      <c r="C182" s="169" t="s">
        <v>4464</v>
      </c>
      <c r="D182" s="164" t="s">
        <v>165</v>
      </c>
      <c r="E182" s="195">
        <v>1</v>
      </c>
      <c r="F182" s="184">
        <v>2086.0583550000001</v>
      </c>
      <c r="G182" s="184">
        <f>E182*F182</f>
        <v>2086.0583550000001</v>
      </c>
    </row>
    <row r="183" spans="1:7" ht="12.75" customHeight="1">
      <c r="A183" s="185" t="s">
        <v>1904</v>
      </c>
      <c r="B183" s="185"/>
      <c r="C183" s="186"/>
      <c r="D183" s="164"/>
      <c r="E183" s="186"/>
      <c r="F183" s="186"/>
      <c r="G183" s="184">
        <f>G182</f>
        <v>2086.0583550000001</v>
      </c>
    </row>
    <row r="184" spans="1:7" ht="12.75" customHeight="1">
      <c r="A184" s="180" t="s">
        <v>2003</v>
      </c>
      <c r="B184" s="180"/>
      <c r="C184" s="181"/>
      <c r="D184" s="177"/>
      <c r="E184" s="181"/>
      <c r="F184" s="181"/>
      <c r="G184" s="181"/>
    </row>
    <row r="185" spans="1:7" ht="12.75" customHeight="1">
      <c r="A185" s="182" t="s">
        <v>1978</v>
      </c>
      <c r="B185" s="182" t="s">
        <v>9</v>
      </c>
      <c r="C185" s="169" t="s">
        <v>2005</v>
      </c>
      <c r="D185" s="164" t="s">
        <v>1905</v>
      </c>
      <c r="E185" s="183">
        <v>2</v>
      </c>
      <c r="F185" s="184">
        <v>13.923959999999999</v>
      </c>
      <c r="G185" s="184">
        <f t="shared" ref="G185:G186" si="12">E185*F185</f>
        <v>27.847919999999998</v>
      </c>
    </row>
    <row r="186" spans="1:7" ht="12.75" customHeight="1">
      <c r="A186" s="182" t="s">
        <v>1980</v>
      </c>
      <c r="B186" s="182" t="s">
        <v>9</v>
      </c>
      <c r="C186" s="169" t="s">
        <v>2004</v>
      </c>
      <c r="D186" s="164" t="s">
        <v>1905</v>
      </c>
      <c r="E186" s="183">
        <v>1.9982991275692479</v>
      </c>
      <c r="F186" s="184">
        <v>18.456315</v>
      </c>
      <c r="G186" s="184">
        <f t="shared" si="12"/>
        <v>36.881238162643221</v>
      </c>
    </row>
    <row r="187" spans="1:7" ht="12.75" customHeight="1">
      <c r="A187" s="185" t="s">
        <v>1904</v>
      </c>
      <c r="B187" s="185"/>
      <c r="C187" s="186"/>
      <c r="D187" s="164"/>
      <c r="E187" s="186"/>
      <c r="F187" s="186"/>
      <c r="G187" s="184">
        <f>SUM(G185:G186)</f>
        <v>64.729158162643216</v>
      </c>
    </row>
    <row r="188" spans="1:7" ht="12.75" customHeight="1">
      <c r="A188" s="180" t="s">
        <v>2006</v>
      </c>
      <c r="B188" s="180"/>
      <c r="C188" s="181"/>
      <c r="D188" s="177"/>
      <c r="E188" s="181"/>
      <c r="F188" s="181"/>
      <c r="G188" s="181"/>
    </row>
    <row r="189" spans="1:7" ht="16.5" customHeight="1">
      <c r="A189" s="351">
        <v>93654</v>
      </c>
      <c r="B189" s="182" t="s">
        <v>277</v>
      </c>
      <c r="C189" s="169" t="s">
        <v>4465</v>
      </c>
      <c r="D189" s="164" t="s">
        <v>0</v>
      </c>
      <c r="E189" s="183">
        <v>4</v>
      </c>
      <c r="F189" s="184">
        <v>10.16025</v>
      </c>
      <c r="G189" s="184">
        <f t="shared" ref="G189:G197" si="13">E189*F189</f>
        <v>40.640999999999998</v>
      </c>
    </row>
    <row r="190" spans="1:7" ht="16.5" customHeight="1">
      <c r="A190" s="351">
        <v>93655</v>
      </c>
      <c r="B190" s="182" t="s">
        <v>277</v>
      </c>
      <c r="C190" s="169" t="s">
        <v>4466</v>
      </c>
      <c r="D190" s="164" t="s">
        <v>0</v>
      </c>
      <c r="E190" s="183">
        <v>21</v>
      </c>
      <c r="F190" s="184">
        <v>10.911225</v>
      </c>
      <c r="G190" s="184">
        <f t="shared" si="13"/>
        <v>229.13572500000001</v>
      </c>
    </row>
    <row r="191" spans="1:7" ht="16.5" customHeight="1">
      <c r="A191" s="351">
        <v>93662</v>
      </c>
      <c r="B191" s="182" t="s">
        <v>277</v>
      </c>
      <c r="C191" s="169" t="s">
        <v>4467</v>
      </c>
      <c r="D191" s="164" t="s">
        <v>0</v>
      </c>
      <c r="E191" s="183">
        <v>1</v>
      </c>
      <c r="F191" s="184">
        <v>51.932130000000001</v>
      </c>
      <c r="G191" s="184">
        <f t="shared" si="13"/>
        <v>51.932130000000001</v>
      </c>
    </row>
    <row r="192" spans="1:7" ht="16.5" customHeight="1">
      <c r="A192" s="351">
        <v>93663</v>
      </c>
      <c r="B192" s="182" t="s">
        <v>277</v>
      </c>
      <c r="C192" s="169" t="s">
        <v>4468</v>
      </c>
      <c r="D192" s="164" t="s">
        <v>0</v>
      </c>
      <c r="E192" s="183">
        <v>1</v>
      </c>
      <c r="F192" s="184">
        <v>51.932130000000001</v>
      </c>
      <c r="G192" s="184">
        <f t="shared" si="13"/>
        <v>51.932130000000001</v>
      </c>
    </row>
    <row r="193" spans="1:7" ht="16.5" customHeight="1">
      <c r="A193" s="351">
        <v>93673</v>
      </c>
      <c r="B193" s="182" t="s">
        <v>277</v>
      </c>
      <c r="C193" s="169" t="s">
        <v>4469</v>
      </c>
      <c r="D193" s="164" t="s">
        <v>0</v>
      </c>
      <c r="E193" s="183">
        <v>1</v>
      </c>
      <c r="F193" s="184">
        <v>78.419460000000001</v>
      </c>
      <c r="G193" s="184">
        <f t="shared" si="13"/>
        <v>78.419460000000001</v>
      </c>
    </row>
    <row r="194" spans="1:7" ht="16.5" customHeight="1">
      <c r="A194" s="182" t="s">
        <v>4452</v>
      </c>
      <c r="B194" s="182" t="s">
        <v>2</v>
      </c>
      <c r="C194" s="169" t="s">
        <v>4462</v>
      </c>
      <c r="D194" s="164" t="s">
        <v>0</v>
      </c>
      <c r="E194" s="183">
        <v>3</v>
      </c>
      <c r="F194" s="184">
        <v>140.23795499999997</v>
      </c>
      <c r="G194" s="184">
        <f t="shared" si="13"/>
        <v>420.71386499999994</v>
      </c>
    </row>
    <row r="195" spans="1:7" ht="16.5" customHeight="1">
      <c r="A195" s="182" t="s">
        <v>4454</v>
      </c>
      <c r="B195" s="182" t="s">
        <v>2</v>
      </c>
      <c r="C195" s="169" t="s">
        <v>4470</v>
      </c>
      <c r="D195" s="164" t="s">
        <v>0</v>
      </c>
      <c r="E195" s="183">
        <v>4</v>
      </c>
      <c r="F195" s="184">
        <v>102.94541999999998</v>
      </c>
      <c r="G195" s="184">
        <f t="shared" si="13"/>
        <v>411.78167999999994</v>
      </c>
    </row>
    <row r="196" spans="1:7" ht="16.5" customHeight="1">
      <c r="A196" s="351">
        <v>72328</v>
      </c>
      <c r="B196" s="182" t="s">
        <v>277</v>
      </c>
      <c r="C196" s="169" t="s">
        <v>4471</v>
      </c>
      <c r="D196" s="164" t="s">
        <v>0</v>
      </c>
      <c r="E196" s="183">
        <v>4</v>
      </c>
      <c r="F196" s="184">
        <v>8.9586900000000007</v>
      </c>
      <c r="G196" s="184">
        <f t="shared" si="13"/>
        <v>35.834760000000003</v>
      </c>
    </row>
    <row r="197" spans="1:7" ht="24.75" customHeight="1">
      <c r="A197" s="182" t="s">
        <v>1566</v>
      </c>
      <c r="B197" s="182" t="s">
        <v>9</v>
      </c>
      <c r="C197" s="169" t="s">
        <v>4472</v>
      </c>
      <c r="D197" s="164" t="s">
        <v>165</v>
      </c>
      <c r="E197" s="183">
        <v>3</v>
      </c>
      <c r="F197" s="184">
        <v>8.428589999999998</v>
      </c>
      <c r="G197" s="184">
        <f t="shared" si="13"/>
        <v>25.285769999999992</v>
      </c>
    </row>
    <row r="198" spans="1:7" ht="12.75" customHeight="1">
      <c r="A198" s="185" t="s">
        <v>1904</v>
      </c>
      <c r="B198" s="185"/>
      <c r="C198" s="186"/>
      <c r="D198" s="164"/>
      <c r="E198" s="186"/>
      <c r="F198" s="186"/>
      <c r="G198" s="184">
        <f>SUM(G189:G197)</f>
        <v>1345.6765199999998</v>
      </c>
    </row>
    <row r="199" spans="1:7" ht="12.75" customHeight="1">
      <c r="A199" s="185" t="s">
        <v>4273</v>
      </c>
      <c r="B199" s="185"/>
      <c r="C199" s="186"/>
      <c r="D199" s="164"/>
      <c r="E199" s="186"/>
      <c r="F199" s="186"/>
      <c r="G199" s="175">
        <f>G183+G187+G198</f>
        <v>3496.4640331626433</v>
      </c>
    </row>
    <row r="200" spans="1:7" ht="12.75" customHeight="1">
      <c r="A200" s="185" t="s">
        <v>4271</v>
      </c>
      <c r="B200" s="185"/>
      <c r="C200" s="186"/>
      <c r="D200" s="164"/>
      <c r="E200" s="186"/>
      <c r="F200" s="350">
        <v>0.2303</v>
      </c>
      <c r="G200" s="175">
        <f>F200*G199</f>
        <v>805.2356668373568</v>
      </c>
    </row>
    <row r="201" spans="1:7" ht="12.75" customHeight="1">
      <c r="A201" s="187" t="s">
        <v>5281</v>
      </c>
      <c r="B201" s="180"/>
      <c r="C201" s="181"/>
      <c r="D201" s="177"/>
      <c r="E201" s="181"/>
      <c r="F201" s="181"/>
      <c r="G201" s="176">
        <f>G199+G200</f>
        <v>4301.6997000000001</v>
      </c>
    </row>
    <row r="202" spans="1:7" ht="12.75" customHeight="1">
      <c r="A202" s="172" t="s">
        <v>980</v>
      </c>
      <c r="B202" s="172" t="s">
        <v>981</v>
      </c>
      <c r="C202" s="181" t="s">
        <v>4473</v>
      </c>
      <c r="D202" s="177"/>
      <c r="E202" s="181"/>
      <c r="F202" s="181"/>
      <c r="G202" s="349" t="str">
        <f>UPPER(VLOOKUP(B202,'9 - ELETRICA'!$C$5:$E$275,3,FALSE))</f>
        <v>UN</v>
      </c>
    </row>
    <row r="203" spans="1:7" ht="12.75" customHeight="1">
      <c r="A203" s="180"/>
      <c r="B203" s="180"/>
      <c r="C203" s="181"/>
      <c r="D203" s="177"/>
      <c r="E203" s="181"/>
      <c r="F203" s="181"/>
      <c r="G203" s="181"/>
    </row>
    <row r="204" spans="1:7" ht="12.75" customHeight="1">
      <c r="A204" s="180" t="s">
        <v>4274</v>
      </c>
      <c r="B204" s="180"/>
      <c r="C204" s="181"/>
      <c r="D204" s="178" t="s">
        <v>263</v>
      </c>
      <c r="E204" s="348" t="s">
        <v>262</v>
      </c>
      <c r="F204" s="362" t="s">
        <v>4278</v>
      </c>
      <c r="G204" s="362" t="s">
        <v>4279</v>
      </c>
    </row>
    <row r="205" spans="1:7" ht="12.75" customHeight="1">
      <c r="A205" s="180" t="s">
        <v>2001</v>
      </c>
      <c r="B205" s="180"/>
      <c r="C205" s="181"/>
      <c r="D205" s="177"/>
      <c r="E205" s="181"/>
      <c r="F205" s="181"/>
      <c r="G205" s="181"/>
    </row>
    <row r="206" spans="1:7" ht="24.75" customHeight="1">
      <c r="A206" s="182" t="s">
        <v>1903</v>
      </c>
      <c r="B206" s="174"/>
      <c r="C206" s="169" t="s">
        <v>4474</v>
      </c>
      <c r="D206" s="164" t="s">
        <v>165</v>
      </c>
      <c r="E206" s="195">
        <v>1</v>
      </c>
      <c r="F206" s="184">
        <v>2086.0583550000001</v>
      </c>
      <c r="G206" s="184">
        <f>E206*F206</f>
        <v>2086.0583550000001</v>
      </c>
    </row>
    <row r="207" spans="1:7" ht="12.75" customHeight="1">
      <c r="A207" s="185" t="s">
        <v>1904</v>
      </c>
      <c r="B207" s="185"/>
      <c r="C207" s="186"/>
      <c r="D207" s="164"/>
      <c r="E207" s="186"/>
      <c r="F207" s="186"/>
      <c r="G207" s="184">
        <f>G206</f>
        <v>2086.0583550000001</v>
      </c>
    </row>
    <row r="208" spans="1:7" ht="12.75" customHeight="1">
      <c r="A208" s="180" t="s">
        <v>2003</v>
      </c>
      <c r="B208" s="180"/>
      <c r="C208" s="181"/>
      <c r="D208" s="177"/>
      <c r="E208" s="181"/>
      <c r="F208" s="181"/>
      <c r="G208" s="181"/>
    </row>
    <row r="209" spans="1:7" ht="12.75" customHeight="1">
      <c r="A209" s="182" t="s">
        <v>1978</v>
      </c>
      <c r="B209" s="182" t="s">
        <v>9</v>
      </c>
      <c r="C209" s="169" t="s">
        <v>2005</v>
      </c>
      <c r="D209" s="164" t="s">
        <v>1905</v>
      </c>
      <c r="E209" s="183">
        <v>1.9980443533120276</v>
      </c>
      <c r="F209" s="184">
        <v>13.923959999999999</v>
      </c>
      <c r="G209" s="184">
        <f t="shared" ref="G209:G210" si="14">E209*F209</f>
        <v>27.820689653742537</v>
      </c>
    </row>
    <row r="210" spans="1:7" ht="12.75" customHeight="1">
      <c r="A210" s="182" t="s">
        <v>1980</v>
      </c>
      <c r="B210" s="182" t="s">
        <v>9</v>
      </c>
      <c r="C210" s="169" t="s">
        <v>2004</v>
      </c>
      <c r="D210" s="164" t="s">
        <v>1905</v>
      </c>
      <c r="E210" s="183">
        <v>2</v>
      </c>
      <c r="F210" s="184">
        <v>18.456315</v>
      </c>
      <c r="G210" s="184">
        <f t="shared" si="14"/>
        <v>36.91263</v>
      </c>
    </row>
    <row r="211" spans="1:7" ht="12.75" customHeight="1">
      <c r="A211" s="185" t="s">
        <v>1904</v>
      </c>
      <c r="B211" s="185"/>
      <c r="C211" s="186"/>
      <c r="D211" s="164"/>
      <c r="E211" s="186"/>
      <c r="F211" s="186"/>
      <c r="G211" s="184">
        <f>SUM(G209:G210)</f>
        <v>64.733319653742541</v>
      </c>
    </row>
    <row r="212" spans="1:7" ht="12.75" customHeight="1">
      <c r="A212" s="180" t="s">
        <v>2006</v>
      </c>
      <c r="B212" s="180"/>
      <c r="C212" s="181"/>
      <c r="D212" s="177"/>
      <c r="E212" s="181"/>
      <c r="F212" s="181"/>
      <c r="G212" s="181"/>
    </row>
    <row r="213" spans="1:7" ht="16.5" customHeight="1">
      <c r="A213" s="351">
        <v>93654</v>
      </c>
      <c r="B213" s="182" t="s">
        <v>277</v>
      </c>
      <c r="C213" s="169" t="s">
        <v>4465</v>
      </c>
      <c r="D213" s="164" t="s">
        <v>0</v>
      </c>
      <c r="E213" s="183">
        <v>4</v>
      </c>
      <c r="F213" s="184">
        <v>10.16025</v>
      </c>
      <c r="G213" s="184">
        <f t="shared" ref="G213:G220" si="15">E213*F213</f>
        <v>40.640999999999998</v>
      </c>
    </row>
    <row r="214" spans="1:7" ht="16.5" customHeight="1">
      <c r="A214" s="351">
        <v>93655</v>
      </c>
      <c r="B214" s="182" t="s">
        <v>277</v>
      </c>
      <c r="C214" s="169" t="s">
        <v>4466</v>
      </c>
      <c r="D214" s="164" t="s">
        <v>0</v>
      </c>
      <c r="E214" s="183">
        <v>22</v>
      </c>
      <c r="F214" s="184">
        <v>10.911225</v>
      </c>
      <c r="G214" s="184">
        <f t="shared" si="15"/>
        <v>240.04695000000001</v>
      </c>
    </row>
    <row r="215" spans="1:7" ht="16.5" customHeight="1">
      <c r="A215" s="351">
        <v>93662</v>
      </c>
      <c r="B215" s="182" t="s">
        <v>277</v>
      </c>
      <c r="C215" s="169" t="s">
        <v>4467</v>
      </c>
      <c r="D215" s="164" t="s">
        <v>0</v>
      </c>
      <c r="E215" s="183">
        <v>2</v>
      </c>
      <c r="F215" s="184">
        <v>51.932130000000001</v>
      </c>
      <c r="G215" s="184">
        <f t="shared" si="15"/>
        <v>103.86426</v>
      </c>
    </row>
    <row r="216" spans="1:7" ht="16.5" customHeight="1">
      <c r="A216" s="351">
        <v>93673</v>
      </c>
      <c r="B216" s="182" t="s">
        <v>277</v>
      </c>
      <c r="C216" s="169" t="s">
        <v>4469</v>
      </c>
      <c r="D216" s="164" t="s">
        <v>0</v>
      </c>
      <c r="E216" s="183">
        <v>1</v>
      </c>
      <c r="F216" s="184">
        <v>78.419460000000001</v>
      </c>
      <c r="G216" s="184">
        <f t="shared" si="15"/>
        <v>78.419460000000001</v>
      </c>
    </row>
    <row r="217" spans="1:7" ht="16.5" customHeight="1">
      <c r="A217" s="182" t="s">
        <v>4452</v>
      </c>
      <c r="B217" s="182" t="s">
        <v>2</v>
      </c>
      <c r="C217" s="169" t="s">
        <v>4462</v>
      </c>
      <c r="D217" s="164" t="s">
        <v>0</v>
      </c>
      <c r="E217" s="183">
        <v>3</v>
      </c>
      <c r="F217" s="184">
        <v>140.23795499999997</v>
      </c>
      <c r="G217" s="184">
        <f t="shared" si="15"/>
        <v>420.71386499999994</v>
      </c>
    </row>
    <row r="218" spans="1:7" ht="16.5" customHeight="1">
      <c r="A218" s="182" t="s">
        <v>4454</v>
      </c>
      <c r="B218" s="182" t="s">
        <v>2</v>
      </c>
      <c r="C218" s="169" t="s">
        <v>4470</v>
      </c>
      <c r="D218" s="164" t="s">
        <v>0</v>
      </c>
      <c r="E218" s="183">
        <v>4</v>
      </c>
      <c r="F218" s="184">
        <v>102.94541999999998</v>
      </c>
      <c r="G218" s="184">
        <f t="shared" si="15"/>
        <v>411.78167999999994</v>
      </c>
    </row>
    <row r="219" spans="1:7" ht="16.5" customHeight="1">
      <c r="A219" s="351">
        <v>72328</v>
      </c>
      <c r="B219" s="182" t="s">
        <v>277</v>
      </c>
      <c r="C219" s="169" t="s">
        <v>4471</v>
      </c>
      <c r="D219" s="164" t="s">
        <v>0</v>
      </c>
      <c r="E219" s="183">
        <v>4</v>
      </c>
      <c r="F219" s="184">
        <v>8.9586900000000007</v>
      </c>
      <c r="G219" s="184">
        <f t="shared" si="15"/>
        <v>35.834760000000003</v>
      </c>
    </row>
    <row r="220" spans="1:7" ht="33" customHeight="1">
      <c r="A220" s="182" t="s">
        <v>1566</v>
      </c>
      <c r="B220" s="182" t="s">
        <v>9</v>
      </c>
      <c r="C220" s="169" t="s">
        <v>4475</v>
      </c>
      <c r="D220" s="164" t="s">
        <v>165</v>
      </c>
      <c r="E220" s="183">
        <v>3</v>
      </c>
      <c r="F220" s="184">
        <v>8.428589999999998</v>
      </c>
      <c r="G220" s="184">
        <f t="shared" si="15"/>
        <v>25.285769999999992</v>
      </c>
    </row>
    <row r="221" spans="1:7" ht="12.75" customHeight="1">
      <c r="A221" s="185" t="s">
        <v>1904</v>
      </c>
      <c r="B221" s="185"/>
      <c r="C221" s="186"/>
      <c r="D221" s="164"/>
      <c r="E221" s="186"/>
      <c r="F221" s="186"/>
      <c r="G221" s="184">
        <f>SUM(G213:G220)</f>
        <v>1356.5877449999998</v>
      </c>
    </row>
    <row r="222" spans="1:7" ht="12.75" customHeight="1">
      <c r="A222" s="185" t="s">
        <v>4273</v>
      </c>
      <c r="B222" s="185"/>
      <c r="C222" s="186"/>
      <c r="D222" s="164"/>
      <c r="E222" s="186"/>
      <c r="F222" s="186"/>
      <c r="G222" s="175">
        <f>G207+G211+G221</f>
        <v>3507.3794196537424</v>
      </c>
    </row>
    <row r="223" spans="1:7" ht="12.75" customHeight="1">
      <c r="A223" s="185" t="s">
        <v>4271</v>
      </c>
      <c r="B223" s="185"/>
      <c r="C223" s="186"/>
      <c r="D223" s="164"/>
      <c r="E223" s="186"/>
      <c r="F223" s="350">
        <v>0.2303</v>
      </c>
      <c r="G223" s="175">
        <f>F223*G222</f>
        <v>807.74948034625686</v>
      </c>
    </row>
    <row r="224" spans="1:7" ht="12.75" customHeight="1">
      <c r="A224" s="187" t="s">
        <v>5281</v>
      </c>
      <c r="B224" s="180"/>
      <c r="C224" s="181"/>
      <c r="D224" s="177"/>
      <c r="E224" s="181"/>
      <c r="F224" s="181"/>
      <c r="G224" s="176">
        <f>G222+G223</f>
        <v>4315.1288999999997</v>
      </c>
    </row>
    <row r="225" spans="1:7" ht="12.75" customHeight="1">
      <c r="A225" s="172" t="s">
        <v>983</v>
      </c>
      <c r="B225" s="172" t="s">
        <v>984</v>
      </c>
      <c r="C225" s="181" t="s">
        <v>4476</v>
      </c>
      <c r="D225" s="177"/>
      <c r="E225" s="181"/>
      <c r="F225" s="181"/>
      <c r="G225" s="349" t="str">
        <f>UPPER(VLOOKUP(B225,'9 - ELETRICA'!$C$5:$E$275,3,FALSE))</f>
        <v>UN</v>
      </c>
    </row>
    <row r="226" spans="1:7" ht="12.75" customHeight="1">
      <c r="A226" s="180"/>
      <c r="B226" s="180"/>
      <c r="C226" s="181"/>
      <c r="D226" s="177"/>
      <c r="E226" s="181"/>
      <c r="F226" s="181"/>
      <c r="G226" s="181"/>
    </row>
    <row r="227" spans="1:7" ht="12.75" customHeight="1">
      <c r="A227" s="180" t="s">
        <v>4274</v>
      </c>
      <c r="B227" s="180"/>
      <c r="C227" s="181"/>
      <c r="D227" s="178" t="s">
        <v>263</v>
      </c>
      <c r="E227" s="348" t="s">
        <v>262</v>
      </c>
      <c r="F227" s="362" t="s">
        <v>4278</v>
      </c>
      <c r="G227" s="362" t="s">
        <v>4279</v>
      </c>
    </row>
    <row r="228" spans="1:7" ht="12.75" customHeight="1">
      <c r="A228" s="180" t="s">
        <v>2001</v>
      </c>
      <c r="B228" s="180"/>
      <c r="C228" s="181"/>
      <c r="D228" s="177"/>
      <c r="E228" s="181"/>
      <c r="F228" s="181"/>
      <c r="G228" s="181"/>
    </row>
    <row r="229" spans="1:7" ht="24.75" customHeight="1">
      <c r="A229" s="182" t="s">
        <v>4477</v>
      </c>
      <c r="B229" s="182" t="s">
        <v>9</v>
      </c>
      <c r="C229" s="169" t="s">
        <v>4478</v>
      </c>
      <c r="D229" s="164" t="s">
        <v>1996</v>
      </c>
      <c r="E229" s="183">
        <v>1</v>
      </c>
      <c r="F229" s="184">
        <v>830.95825499999989</v>
      </c>
      <c r="G229" s="184">
        <f>E229*F229</f>
        <v>830.95825499999989</v>
      </c>
    </row>
    <row r="230" spans="1:7" ht="12.75" customHeight="1">
      <c r="A230" s="185" t="s">
        <v>1904</v>
      </c>
      <c r="B230" s="185"/>
      <c r="C230" s="186"/>
      <c r="D230" s="164"/>
      <c r="E230" s="186"/>
      <c r="F230" s="186"/>
      <c r="G230" s="184">
        <f>G229</f>
        <v>830.95825499999989</v>
      </c>
    </row>
    <row r="231" spans="1:7" ht="12.75" customHeight="1">
      <c r="A231" s="180" t="s">
        <v>2003</v>
      </c>
      <c r="B231" s="180"/>
      <c r="C231" s="181"/>
      <c r="D231" s="177"/>
      <c r="E231" s="181"/>
      <c r="F231" s="181"/>
      <c r="G231" s="181"/>
    </row>
    <row r="232" spans="1:7" ht="12.75" customHeight="1">
      <c r="A232" s="182" t="s">
        <v>1978</v>
      </c>
      <c r="B232" s="182" t="s">
        <v>9</v>
      </c>
      <c r="C232" s="169" t="s">
        <v>2005</v>
      </c>
      <c r="D232" s="164" t="s">
        <v>1905</v>
      </c>
      <c r="E232" s="183">
        <v>1.9984208826181871</v>
      </c>
      <c r="F232" s="184">
        <v>13.923959999999999</v>
      </c>
      <c r="G232" s="184">
        <f t="shared" ref="G232:G233" si="16">E232*F232</f>
        <v>27.825932432740331</v>
      </c>
    </row>
    <row r="233" spans="1:7" ht="12.75" customHeight="1">
      <c r="A233" s="182" t="s">
        <v>1980</v>
      </c>
      <c r="B233" s="182" t="s">
        <v>9</v>
      </c>
      <c r="C233" s="169" t="s">
        <v>2004</v>
      </c>
      <c r="D233" s="164" t="s">
        <v>1905</v>
      </c>
      <c r="E233" s="183">
        <v>2</v>
      </c>
      <c r="F233" s="184">
        <v>18.456315</v>
      </c>
      <c r="G233" s="184">
        <f t="shared" si="16"/>
        <v>36.91263</v>
      </c>
    </row>
    <row r="234" spans="1:7" ht="12.75" customHeight="1">
      <c r="A234" s="185" t="s">
        <v>1904</v>
      </c>
      <c r="B234" s="185"/>
      <c r="C234" s="186"/>
      <c r="D234" s="164"/>
      <c r="E234" s="186"/>
      <c r="F234" s="186"/>
      <c r="G234" s="184">
        <f>SUM(G232:G233)</f>
        <v>64.738562432740338</v>
      </c>
    </row>
    <row r="235" spans="1:7" ht="12.75" customHeight="1">
      <c r="A235" s="180" t="s">
        <v>2006</v>
      </c>
      <c r="B235" s="180"/>
      <c r="C235" s="181"/>
      <c r="D235" s="177"/>
      <c r="E235" s="181"/>
      <c r="F235" s="181"/>
      <c r="G235" s="181"/>
    </row>
    <row r="236" spans="1:7" ht="16.5" customHeight="1">
      <c r="A236" s="351">
        <v>93669</v>
      </c>
      <c r="B236" s="182" t="s">
        <v>277</v>
      </c>
      <c r="C236" s="169" t="s">
        <v>4479</v>
      </c>
      <c r="D236" s="164" t="s">
        <v>0</v>
      </c>
      <c r="E236" s="183">
        <v>1</v>
      </c>
      <c r="F236" s="184">
        <v>65.193465000000003</v>
      </c>
      <c r="G236" s="184">
        <f t="shared" ref="G236:G243" si="17">E236*F236</f>
        <v>65.193465000000003</v>
      </c>
    </row>
    <row r="237" spans="1:7" ht="16.5" customHeight="1">
      <c r="A237" s="351">
        <v>93670</v>
      </c>
      <c r="B237" s="182" t="s">
        <v>277</v>
      </c>
      <c r="C237" s="169" t="s">
        <v>4480</v>
      </c>
      <c r="D237" s="164" t="s">
        <v>0</v>
      </c>
      <c r="E237" s="183">
        <v>1</v>
      </c>
      <c r="F237" s="184">
        <v>65.193465000000003</v>
      </c>
      <c r="G237" s="184">
        <f t="shared" si="17"/>
        <v>65.193465000000003</v>
      </c>
    </row>
    <row r="238" spans="1:7" ht="16.5" customHeight="1">
      <c r="A238" s="351">
        <v>93662</v>
      </c>
      <c r="B238" s="182" t="s">
        <v>277</v>
      </c>
      <c r="C238" s="169" t="s">
        <v>4467</v>
      </c>
      <c r="D238" s="164" t="s">
        <v>0</v>
      </c>
      <c r="E238" s="183">
        <v>4</v>
      </c>
      <c r="F238" s="184">
        <v>51.932130000000001</v>
      </c>
      <c r="G238" s="184">
        <f t="shared" si="17"/>
        <v>207.72852</v>
      </c>
    </row>
    <row r="239" spans="1:7" ht="16.5" customHeight="1">
      <c r="A239" s="351">
        <v>93663</v>
      </c>
      <c r="B239" s="182" t="s">
        <v>277</v>
      </c>
      <c r="C239" s="169" t="s">
        <v>4468</v>
      </c>
      <c r="D239" s="164" t="s">
        <v>0</v>
      </c>
      <c r="E239" s="183">
        <v>3</v>
      </c>
      <c r="F239" s="184">
        <v>51.932130000000001</v>
      </c>
      <c r="G239" s="184">
        <f t="shared" si="17"/>
        <v>155.79639</v>
      </c>
    </row>
    <row r="240" spans="1:7" ht="12.75" customHeight="1">
      <c r="A240" s="182" t="s">
        <v>4481</v>
      </c>
      <c r="B240" s="182" t="s">
        <v>2</v>
      </c>
      <c r="C240" s="169" t="s">
        <v>4482</v>
      </c>
      <c r="D240" s="164" t="s">
        <v>0</v>
      </c>
      <c r="E240" s="183">
        <v>1</v>
      </c>
      <c r="F240" s="184">
        <v>146.61682499999998</v>
      </c>
      <c r="G240" s="184">
        <f t="shared" si="17"/>
        <v>146.61682499999998</v>
      </c>
    </row>
    <row r="241" spans="1:7" ht="16.5" customHeight="1">
      <c r="A241" s="182" t="s">
        <v>4454</v>
      </c>
      <c r="B241" s="182" t="s">
        <v>2</v>
      </c>
      <c r="C241" s="169" t="s">
        <v>4470</v>
      </c>
      <c r="D241" s="164" t="s">
        <v>0</v>
      </c>
      <c r="E241" s="183">
        <v>4</v>
      </c>
      <c r="F241" s="184">
        <v>102.94541999999998</v>
      </c>
      <c r="G241" s="184">
        <f t="shared" si="17"/>
        <v>411.78167999999994</v>
      </c>
    </row>
    <row r="242" spans="1:7" ht="16.5" customHeight="1">
      <c r="A242" s="351">
        <v>72328</v>
      </c>
      <c r="B242" s="182" t="s">
        <v>277</v>
      </c>
      <c r="C242" s="169" t="s">
        <v>4471</v>
      </c>
      <c r="D242" s="164" t="s">
        <v>0</v>
      </c>
      <c r="E242" s="183">
        <v>4</v>
      </c>
      <c r="F242" s="184">
        <v>8.9586900000000007</v>
      </c>
      <c r="G242" s="184">
        <f t="shared" si="17"/>
        <v>35.834760000000003</v>
      </c>
    </row>
    <row r="243" spans="1:7" ht="24.75" customHeight="1">
      <c r="A243" s="182" t="s">
        <v>1566</v>
      </c>
      <c r="B243" s="182" t="s">
        <v>9</v>
      </c>
      <c r="C243" s="169" t="s">
        <v>4472</v>
      </c>
      <c r="D243" s="164" t="s">
        <v>165</v>
      </c>
      <c r="E243" s="183">
        <v>3</v>
      </c>
      <c r="F243" s="184">
        <v>8.428589999999998</v>
      </c>
      <c r="G243" s="184">
        <f t="shared" si="17"/>
        <v>25.285769999999992</v>
      </c>
    </row>
    <row r="244" spans="1:7" ht="12.75" customHeight="1">
      <c r="A244" s="185" t="s">
        <v>1904</v>
      </c>
      <c r="B244" s="185"/>
      <c r="C244" s="186"/>
      <c r="D244" s="164"/>
      <c r="E244" s="186"/>
      <c r="F244" s="186"/>
      <c r="G244" s="184">
        <f>SUM(G236:G243)</f>
        <v>1113.4308749999998</v>
      </c>
    </row>
    <row r="245" spans="1:7" ht="12.75" customHeight="1">
      <c r="A245" s="185" t="s">
        <v>4273</v>
      </c>
      <c r="B245" s="185"/>
      <c r="C245" s="186"/>
      <c r="D245" s="164"/>
      <c r="E245" s="186"/>
      <c r="F245" s="186"/>
      <c r="G245" s="184">
        <f>G230+G234+G244</f>
        <v>2009.1276924327399</v>
      </c>
    </row>
    <row r="246" spans="1:7" ht="12.75" customHeight="1">
      <c r="A246" s="185" t="s">
        <v>4271</v>
      </c>
      <c r="B246" s="185"/>
      <c r="C246" s="186"/>
      <c r="D246" s="164"/>
      <c r="E246" s="186"/>
      <c r="F246" s="350">
        <v>0.2303</v>
      </c>
      <c r="G246" s="175">
        <f>F246*G245</f>
        <v>462.70210756725999</v>
      </c>
    </row>
    <row r="247" spans="1:7" ht="12.75" customHeight="1">
      <c r="A247" s="187" t="s">
        <v>5281</v>
      </c>
      <c r="B247" s="180"/>
      <c r="C247" s="181"/>
      <c r="D247" s="177"/>
      <c r="E247" s="181"/>
      <c r="F247" s="181"/>
      <c r="G247" s="176">
        <f>G245+G246</f>
        <v>2471.8298</v>
      </c>
    </row>
    <row r="248" spans="1:7" ht="12.75" customHeight="1">
      <c r="A248" s="172" t="s">
        <v>4481</v>
      </c>
      <c r="B248" s="180" t="s">
        <v>4483</v>
      </c>
      <c r="C248" s="181"/>
      <c r="D248" s="177"/>
      <c r="E248" s="181"/>
      <c r="F248" s="181"/>
      <c r="G248" s="176">
        <v>146.61682499999998</v>
      </c>
    </row>
    <row r="249" spans="1:7" ht="12.75" customHeight="1">
      <c r="A249" s="180"/>
      <c r="B249" s="180"/>
      <c r="C249" s="181"/>
      <c r="D249" s="177"/>
      <c r="E249" s="181"/>
      <c r="F249" s="181"/>
      <c r="G249" s="181"/>
    </row>
    <row r="250" spans="1:7" ht="12.75" customHeight="1">
      <c r="A250" s="180" t="s">
        <v>4274</v>
      </c>
      <c r="B250" s="180"/>
      <c r="C250" s="181"/>
      <c r="D250" s="178" t="s">
        <v>263</v>
      </c>
      <c r="E250" s="348" t="s">
        <v>262</v>
      </c>
      <c r="F250" s="362" t="s">
        <v>4278</v>
      </c>
      <c r="G250" s="362" t="s">
        <v>4279</v>
      </c>
    </row>
    <row r="251" spans="1:7" ht="12.75" customHeight="1">
      <c r="A251" s="180" t="s">
        <v>2001</v>
      </c>
      <c r="B251" s="180"/>
      <c r="C251" s="181"/>
      <c r="D251" s="177"/>
      <c r="E251" s="181"/>
      <c r="F251" s="181"/>
      <c r="G251" s="181"/>
    </row>
    <row r="252" spans="1:7" ht="12.75" customHeight="1">
      <c r="A252" s="182" t="s">
        <v>1903</v>
      </c>
      <c r="B252" s="174"/>
      <c r="C252" s="169" t="s">
        <v>4482</v>
      </c>
      <c r="D252" s="164" t="s">
        <v>0</v>
      </c>
      <c r="E252" s="183">
        <v>1</v>
      </c>
      <c r="F252" s="184">
        <v>114.23655000000001</v>
      </c>
      <c r="G252" s="184">
        <f>E252*F252</f>
        <v>114.23655000000001</v>
      </c>
    </row>
    <row r="253" spans="1:7" ht="12.75" customHeight="1">
      <c r="A253" s="185" t="s">
        <v>1904</v>
      </c>
      <c r="B253" s="185"/>
      <c r="C253" s="186"/>
      <c r="D253" s="164"/>
      <c r="E253" s="186"/>
      <c r="F253" s="186"/>
      <c r="G253" s="184">
        <f>G252</f>
        <v>114.23655000000001</v>
      </c>
    </row>
    <row r="254" spans="1:7" ht="12.75" customHeight="1">
      <c r="A254" s="180" t="s">
        <v>2003</v>
      </c>
      <c r="B254" s="180"/>
      <c r="C254" s="181"/>
      <c r="D254" s="177"/>
      <c r="E254" s="181"/>
      <c r="F254" s="181"/>
      <c r="G254" s="181"/>
    </row>
    <row r="255" spans="1:7" ht="12.75" customHeight="1">
      <c r="A255" s="182" t="s">
        <v>1978</v>
      </c>
      <c r="B255" s="182" t="s">
        <v>9</v>
      </c>
      <c r="C255" s="169" t="s">
        <v>2005</v>
      </c>
      <c r="D255" s="164" t="s">
        <v>1905</v>
      </c>
      <c r="E255" s="183">
        <v>1</v>
      </c>
      <c r="F255" s="184">
        <v>13.923959999999999</v>
      </c>
      <c r="G255" s="184">
        <f t="shared" ref="G255:G256" si="18">E255*F255</f>
        <v>13.923959999999999</v>
      </c>
    </row>
    <row r="256" spans="1:7" ht="12.75" customHeight="1">
      <c r="A256" s="182" t="s">
        <v>1980</v>
      </c>
      <c r="B256" s="182" t="s">
        <v>9</v>
      </c>
      <c r="C256" s="169" t="s">
        <v>2004</v>
      </c>
      <c r="D256" s="164" t="s">
        <v>1905</v>
      </c>
      <c r="E256" s="183">
        <v>1</v>
      </c>
      <c r="F256" s="184">
        <v>18.456315</v>
      </c>
      <c r="G256" s="184">
        <f t="shared" si="18"/>
        <v>18.456315</v>
      </c>
    </row>
    <row r="257" spans="1:7" ht="12.75" customHeight="1">
      <c r="A257" s="185" t="s">
        <v>1904</v>
      </c>
      <c r="B257" s="185"/>
      <c r="C257" s="186"/>
      <c r="D257" s="164"/>
      <c r="E257" s="186"/>
      <c r="F257" s="186"/>
      <c r="G257" s="184">
        <f>SUM(G255:G256)</f>
        <v>32.380274999999997</v>
      </c>
    </row>
    <row r="258" spans="1:7" ht="12.75" customHeight="1">
      <c r="A258" s="180" t="s">
        <v>2006</v>
      </c>
      <c r="B258" s="180"/>
      <c r="C258" s="181"/>
      <c r="D258" s="177"/>
      <c r="E258" s="181"/>
      <c r="F258" s="181"/>
      <c r="G258" s="181"/>
    </row>
    <row r="259" spans="1:7" ht="12.75" customHeight="1">
      <c r="A259" s="185" t="s">
        <v>1904</v>
      </c>
      <c r="B259" s="185"/>
      <c r="C259" s="186"/>
      <c r="D259" s="164"/>
      <c r="E259" s="186"/>
      <c r="F259" s="186"/>
      <c r="G259" s="181"/>
    </row>
    <row r="260" spans="1:7" ht="12.75" customHeight="1">
      <c r="A260" s="185" t="s">
        <v>4273</v>
      </c>
      <c r="B260" s="185"/>
      <c r="C260" s="186"/>
      <c r="D260" s="164"/>
      <c r="E260" s="186"/>
      <c r="F260" s="186"/>
      <c r="G260" s="175">
        <f>G253+G257+G259</f>
        <v>146.61682500000001</v>
      </c>
    </row>
    <row r="261" spans="1:7" ht="12.75" customHeight="1">
      <c r="A261" s="185" t="s">
        <v>4271</v>
      </c>
      <c r="B261" s="185"/>
      <c r="C261" s="186"/>
      <c r="D261" s="164"/>
      <c r="E261" s="186"/>
      <c r="F261" s="350">
        <v>0.2303</v>
      </c>
      <c r="G261" s="175">
        <f>F261*G260</f>
        <v>33.765854797500005</v>
      </c>
    </row>
    <row r="262" spans="1:7" ht="12.75" customHeight="1">
      <c r="A262" s="187" t="s">
        <v>5281</v>
      </c>
      <c r="B262" s="180"/>
      <c r="C262" s="181"/>
      <c r="D262" s="177"/>
      <c r="E262" s="181"/>
      <c r="F262" s="181"/>
      <c r="G262" s="176">
        <f>G260+G261</f>
        <v>180.3826797975</v>
      </c>
    </row>
    <row r="263" spans="1:7" ht="12.75" customHeight="1">
      <c r="A263" s="172" t="s">
        <v>986</v>
      </c>
      <c r="B263" s="172" t="s">
        <v>987</v>
      </c>
      <c r="C263" s="181" t="s">
        <v>4484</v>
      </c>
      <c r="D263" s="177"/>
      <c r="E263" s="181"/>
      <c r="F263" s="181"/>
      <c r="G263" s="349" t="str">
        <f>UPPER(VLOOKUP(B263,'9 - ELETRICA'!$C$5:$E$275,3,FALSE))</f>
        <v>UN</v>
      </c>
    </row>
    <row r="264" spans="1:7" ht="12.75" customHeight="1">
      <c r="A264" s="180"/>
      <c r="B264" s="180"/>
      <c r="C264" s="181"/>
      <c r="D264" s="177"/>
      <c r="E264" s="181"/>
      <c r="F264" s="181"/>
      <c r="G264" s="181"/>
    </row>
    <row r="265" spans="1:7" ht="12.75" customHeight="1">
      <c r="A265" s="180" t="s">
        <v>4274</v>
      </c>
      <c r="B265" s="180"/>
      <c r="C265" s="181"/>
      <c r="D265" s="178" t="s">
        <v>263</v>
      </c>
      <c r="E265" s="348" t="s">
        <v>262</v>
      </c>
      <c r="F265" s="362" t="s">
        <v>4278</v>
      </c>
      <c r="G265" s="362" t="s">
        <v>4279</v>
      </c>
    </row>
    <row r="266" spans="1:7" ht="12.75" customHeight="1">
      <c r="A266" s="180" t="s">
        <v>2001</v>
      </c>
      <c r="B266" s="180"/>
      <c r="C266" s="181"/>
      <c r="D266" s="177"/>
      <c r="E266" s="181"/>
      <c r="F266" s="181"/>
      <c r="G266" s="181"/>
    </row>
    <row r="267" spans="1:7" ht="16.5" customHeight="1">
      <c r="A267" s="182" t="s">
        <v>4477</v>
      </c>
      <c r="B267" s="182" t="s">
        <v>9</v>
      </c>
      <c r="C267" s="169" t="s">
        <v>4485</v>
      </c>
      <c r="D267" s="164" t="s">
        <v>1996</v>
      </c>
      <c r="E267" s="183">
        <v>1</v>
      </c>
      <c r="F267" s="184">
        <v>830.95825499999989</v>
      </c>
      <c r="G267" s="184">
        <f>E267*F267</f>
        <v>830.95825499999989</v>
      </c>
    </row>
    <row r="268" spans="1:7" ht="12.75" customHeight="1">
      <c r="A268" s="185" t="s">
        <v>1904</v>
      </c>
      <c r="B268" s="185"/>
      <c r="C268" s="186"/>
      <c r="D268" s="164"/>
      <c r="E268" s="186"/>
      <c r="F268" s="186"/>
      <c r="G268" s="184">
        <f>G267</f>
        <v>830.95825499999989</v>
      </c>
    </row>
    <row r="269" spans="1:7" ht="12.75" customHeight="1">
      <c r="A269" s="180" t="s">
        <v>2003</v>
      </c>
      <c r="B269" s="180"/>
      <c r="C269" s="181"/>
      <c r="D269" s="177"/>
      <c r="E269" s="181"/>
      <c r="F269" s="181"/>
      <c r="G269" s="181"/>
    </row>
    <row r="270" spans="1:7" ht="12.75" customHeight="1">
      <c r="A270" s="182" t="s">
        <v>1978</v>
      </c>
      <c r="B270" s="182" t="s">
        <v>9</v>
      </c>
      <c r="C270" s="169" t="s">
        <v>2005</v>
      </c>
      <c r="D270" s="164" t="s">
        <v>1905</v>
      </c>
      <c r="E270" s="183">
        <v>1.9986099361789165</v>
      </c>
      <c r="F270" s="184">
        <v>13.923959999999999</v>
      </c>
      <c r="G270" s="184">
        <f t="shared" ref="G270:G271" si="19">E270*F270</f>
        <v>27.828564806957782</v>
      </c>
    </row>
    <row r="271" spans="1:7" ht="12.75" customHeight="1">
      <c r="A271" s="182" t="s">
        <v>1980</v>
      </c>
      <c r="B271" s="182" t="s">
        <v>9</v>
      </c>
      <c r="C271" s="169" t="s">
        <v>2004</v>
      </c>
      <c r="D271" s="164" t="s">
        <v>1905</v>
      </c>
      <c r="E271" s="183">
        <v>2</v>
      </c>
      <c r="F271" s="184">
        <v>18.456315</v>
      </c>
      <c r="G271" s="184">
        <f t="shared" si="19"/>
        <v>36.91263</v>
      </c>
    </row>
    <row r="272" spans="1:7" ht="12.75" customHeight="1">
      <c r="A272" s="185" t="s">
        <v>1904</v>
      </c>
      <c r="B272" s="185"/>
      <c r="C272" s="186"/>
      <c r="D272" s="164"/>
      <c r="E272" s="186"/>
      <c r="F272" s="186"/>
      <c r="G272" s="184">
        <f>SUM(G270:G271)</f>
        <v>64.741194806957779</v>
      </c>
    </row>
    <row r="273" spans="1:7" ht="12.75" customHeight="1">
      <c r="A273" s="180" t="s">
        <v>2006</v>
      </c>
      <c r="B273" s="180"/>
      <c r="C273" s="181"/>
      <c r="D273" s="177"/>
      <c r="E273" s="181"/>
      <c r="F273" s="181"/>
      <c r="G273" s="181"/>
    </row>
    <row r="274" spans="1:7" ht="16.5" customHeight="1">
      <c r="A274" s="351">
        <v>93662</v>
      </c>
      <c r="B274" s="182" t="s">
        <v>277</v>
      </c>
      <c r="C274" s="169" t="s">
        <v>4467</v>
      </c>
      <c r="D274" s="164" t="s">
        <v>0</v>
      </c>
      <c r="E274" s="183">
        <v>8</v>
      </c>
      <c r="F274" s="184">
        <v>51.932130000000001</v>
      </c>
      <c r="G274" s="184">
        <f t="shared" ref="G274:G279" si="20">E274*F274</f>
        <v>415.45704000000001</v>
      </c>
    </row>
    <row r="275" spans="1:7" ht="16.5" customHeight="1">
      <c r="A275" s="351">
        <v>93669</v>
      </c>
      <c r="B275" s="182" t="s">
        <v>277</v>
      </c>
      <c r="C275" s="169" t="s">
        <v>4479</v>
      </c>
      <c r="D275" s="164" t="s">
        <v>0</v>
      </c>
      <c r="E275" s="183">
        <v>1</v>
      </c>
      <c r="F275" s="184">
        <v>65.193465000000003</v>
      </c>
      <c r="G275" s="184">
        <f t="shared" si="20"/>
        <v>65.193465000000003</v>
      </c>
    </row>
    <row r="276" spans="1:7" ht="16.5" customHeight="1">
      <c r="A276" s="351">
        <v>93673</v>
      </c>
      <c r="B276" s="182" t="s">
        <v>277</v>
      </c>
      <c r="C276" s="169" t="s">
        <v>4469</v>
      </c>
      <c r="D276" s="164" t="s">
        <v>0</v>
      </c>
      <c r="E276" s="183">
        <v>1</v>
      </c>
      <c r="F276" s="184">
        <v>78.419460000000001</v>
      </c>
      <c r="G276" s="184">
        <f t="shared" si="20"/>
        <v>78.419460000000001</v>
      </c>
    </row>
    <row r="277" spans="1:7" ht="16.5" customHeight="1">
      <c r="A277" s="182" t="s">
        <v>4454</v>
      </c>
      <c r="B277" s="182" t="s">
        <v>2</v>
      </c>
      <c r="C277" s="169" t="s">
        <v>4470</v>
      </c>
      <c r="D277" s="164" t="s">
        <v>0</v>
      </c>
      <c r="E277" s="183">
        <v>4</v>
      </c>
      <c r="F277" s="184">
        <v>102.94541999999998</v>
      </c>
      <c r="G277" s="184">
        <f t="shared" si="20"/>
        <v>411.78167999999994</v>
      </c>
    </row>
    <row r="278" spans="1:7" ht="16.5" customHeight="1">
      <c r="A278" s="351">
        <v>72328</v>
      </c>
      <c r="B278" s="182" t="s">
        <v>277</v>
      </c>
      <c r="C278" s="169" t="s">
        <v>4471</v>
      </c>
      <c r="D278" s="164" t="s">
        <v>0</v>
      </c>
      <c r="E278" s="183">
        <v>4</v>
      </c>
      <c r="F278" s="184">
        <v>8.9586900000000007</v>
      </c>
      <c r="G278" s="184">
        <f t="shared" si="20"/>
        <v>35.834760000000003</v>
      </c>
    </row>
    <row r="279" spans="1:7" ht="33" customHeight="1">
      <c r="A279" s="182" t="s">
        <v>1566</v>
      </c>
      <c r="B279" s="182" t="s">
        <v>9</v>
      </c>
      <c r="C279" s="169" t="s">
        <v>4457</v>
      </c>
      <c r="D279" s="164" t="s">
        <v>165</v>
      </c>
      <c r="E279" s="183">
        <v>3</v>
      </c>
      <c r="F279" s="184">
        <v>8.428589999999998</v>
      </c>
      <c r="G279" s="184">
        <f t="shared" si="20"/>
        <v>25.285769999999992</v>
      </c>
    </row>
    <row r="280" spans="1:7" ht="12.75" customHeight="1">
      <c r="A280" s="185" t="s">
        <v>1904</v>
      </c>
      <c r="B280" s="185"/>
      <c r="C280" s="186"/>
      <c r="D280" s="164"/>
      <c r="E280" s="186"/>
      <c r="F280" s="186"/>
      <c r="G280" s="184">
        <f>SUM(G274:G279)</f>
        <v>1031.9721749999999</v>
      </c>
    </row>
    <row r="281" spans="1:7" ht="12.75" customHeight="1">
      <c r="A281" s="185" t="s">
        <v>4273</v>
      </c>
      <c r="B281" s="185"/>
      <c r="C281" s="186"/>
      <c r="D281" s="164"/>
      <c r="E281" s="186"/>
      <c r="F281" s="186"/>
      <c r="G281" s="184">
        <f>G268+G272+G280</f>
        <v>1927.6716248069574</v>
      </c>
    </row>
    <row r="282" spans="1:7" ht="12.75" customHeight="1">
      <c r="A282" s="185" t="s">
        <v>4271</v>
      </c>
      <c r="B282" s="185"/>
      <c r="C282" s="186"/>
      <c r="D282" s="164"/>
      <c r="E282" s="186"/>
      <c r="F282" s="350">
        <v>0.2303</v>
      </c>
      <c r="G282" s="175">
        <f>F282*G281</f>
        <v>443.94277519304228</v>
      </c>
    </row>
    <row r="283" spans="1:7" ht="12.75" customHeight="1">
      <c r="A283" s="187" t="s">
        <v>5281</v>
      </c>
      <c r="B283" s="180"/>
      <c r="C283" s="181"/>
      <c r="D283" s="177"/>
      <c r="E283" s="181"/>
      <c r="F283" s="181"/>
      <c r="G283" s="176">
        <f>G281+G282</f>
        <v>2371.6143999999995</v>
      </c>
    </row>
    <row r="284" spans="1:7" ht="12.75" customHeight="1">
      <c r="A284" s="172" t="s">
        <v>989</v>
      </c>
      <c r="B284" s="172" t="s">
        <v>990</v>
      </c>
      <c r="C284" s="181" t="s">
        <v>4486</v>
      </c>
      <c r="D284" s="177"/>
      <c r="E284" s="181"/>
      <c r="F284" s="181"/>
      <c r="G284" s="349" t="str">
        <f>UPPER(VLOOKUP(B284,'9 - ELETRICA'!$C$5:$E$275,3,FALSE))</f>
        <v>UN</v>
      </c>
    </row>
    <row r="285" spans="1:7" ht="12.75" customHeight="1">
      <c r="A285" s="180"/>
      <c r="B285" s="180"/>
      <c r="C285" s="181"/>
      <c r="D285" s="177"/>
      <c r="E285" s="181"/>
      <c r="F285" s="181"/>
      <c r="G285" s="181"/>
    </row>
    <row r="286" spans="1:7" ht="12.75" customHeight="1">
      <c r="A286" s="180" t="s">
        <v>4274</v>
      </c>
      <c r="B286" s="180"/>
      <c r="C286" s="181"/>
      <c r="D286" s="178" t="s">
        <v>263</v>
      </c>
      <c r="E286" s="348" t="s">
        <v>262</v>
      </c>
      <c r="F286" s="362" t="s">
        <v>4278</v>
      </c>
      <c r="G286" s="362" t="s">
        <v>4279</v>
      </c>
    </row>
    <row r="287" spans="1:7" ht="12.75" customHeight="1">
      <c r="A287" s="180" t="s">
        <v>2001</v>
      </c>
      <c r="B287" s="180"/>
      <c r="C287" s="181"/>
      <c r="D287" s="177"/>
      <c r="E287" s="181"/>
      <c r="F287" s="181"/>
      <c r="G287" s="181"/>
    </row>
    <row r="288" spans="1:7" ht="16.5" customHeight="1">
      <c r="A288" s="182" t="s">
        <v>4477</v>
      </c>
      <c r="B288" s="182" t="s">
        <v>9</v>
      </c>
      <c r="C288" s="169" t="s">
        <v>4485</v>
      </c>
      <c r="D288" s="164" t="s">
        <v>1996</v>
      </c>
      <c r="E288" s="183">
        <v>1</v>
      </c>
      <c r="F288" s="184">
        <v>830.95825499999989</v>
      </c>
      <c r="G288" s="184">
        <f>E288*F288</f>
        <v>830.95825499999989</v>
      </c>
    </row>
    <row r="289" spans="1:7" ht="12.75" customHeight="1">
      <c r="A289" s="185" t="s">
        <v>1904</v>
      </c>
      <c r="B289" s="185"/>
      <c r="C289" s="186"/>
      <c r="D289" s="164"/>
      <c r="E289" s="186"/>
      <c r="F289" s="186"/>
      <c r="G289" s="184">
        <f>G288</f>
        <v>830.95825499999989</v>
      </c>
    </row>
    <row r="290" spans="1:7" ht="12.75" customHeight="1">
      <c r="A290" s="180" t="s">
        <v>2003</v>
      </c>
      <c r="B290" s="180"/>
      <c r="C290" s="181"/>
      <c r="D290" s="177"/>
      <c r="E290" s="181"/>
      <c r="F290" s="181"/>
      <c r="G290" s="181"/>
    </row>
    <row r="291" spans="1:7" ht="12.75" customHeight="1">
      <c r="A291" s="182" t="s">
        <v>1978</v>
      </c>
      <c r="B291" s="182" t="s">
        <v>9</v>
      </c>
      <c r="C291" s="169" t="s">
        <v>2005</v>
      </c>
      <c r="D291" s="164" t="s">
        <v>1905</v>
      </c>
      <c r="E291" s="183">
        <v>2</v>
      </c>
      <c r="F291" s="184">
        <v>13.923959999999999</v>
      </c>
      <c r="G291" s="184">
        <f t="shared" ref="G291:G292" si="21">E291*F291</f>
        <v>27.847919999999998</v>
      </c>
    </row>
    <row r="292" spans="1:7" ht="12.75" customHeight="1">
      <c r="A292" s="182" t="s">
        <v>1980</v>
      </c>
      <c r="B292" s="182" t="s">
        <v>9</v>
      </c>
      <c r="C292" s="169" t="s">
        <v>2004</v>
      </c>
      <c r="D292" s="164" t="s">
        <v>1905</v>
      </c>
      <c r="E292" s="183">
        <v>1.9992040129370294</v>
      </c>
      <c r="F292" s="184">
        <v>18.456315</v>
      </c>
      <c r="G292" s="184">
        <f t="shared" si="21"/>
        <v>36.897939012029887</v>
      </c>
    </row>
    <row r="293" spans="1:7" ht="12.75" customHeight="1">
      <c r="A293" s="185" t="s">
        <v>1904</v>
      </c>
      <c r="B293" s="185"/>
      <c r="C293" s="186"/>
      <c r="D293" s="164"/>
      <c r="E293" s="186"/>
      <c r="F293" s="186"/>
      <c r="G293" s="184">
        <f>SUM(G291:G292)</f>
        <v>64.745859012029882</v>
      </c>
    </row>
    <row r="294" spans="1:7" ht="12.75" customHeight="1">
      <c r="A294" s="180" t="s">
        <v>2006</v>
      </c>
      <c r="B294" s="180"/>
      <c r="C294" s="181"/>
      <c r="D294" s="177"/>
      <c r="E294" s="181"/>
      <c r="F294" s="181"/>
      <c r="G294" s="181"/>
    </row>
    <row r="295" spans="1:7" ht="16.5" customHeight="1">
      <c r="A295" s="351">
        <v>93661</v>
      </c>
      <c r="B295" s="182" t="s">
        <v>277</v>
      </c>
      <c r="C295" s="169" t="s">
        <v>4487</v>
      </c>
      <c r="D295" s="164" t="s">
        <v>0</v>
      </c>
      <c r="E295" s="183">
        <v>1</v>
      </c>
      <c r="F295" s="184">
        <v>50.368334999999995</v>
      </c>
      <c r="G295" s="184">
        <f t="shared" ref="G295:G301" si="22">E295*F295</f>
        <v>50.368334999999995</v>
      </c>
    </row>
    <row r="296" spans="1:7" ht="16.5" customHeight="1">
      <c r="A296" s="351">
        <v>93662</v>
      </c>
      <c r="B296" s="182" t="s">
        <v>277</v>
      </c>
      <c r="C296" s="169" t="s">
        <v>4467</v>
      </c>
      <c r="D296" s="164" t="s">
        <v>0</v>
      </c>
      <c r="E296" s="183">
        <v>10</v>
      </c>
      <c r="F296" s="184">
        <v>51.932130000000001</v>
      </c>
      <c r="G296" s="184">
        <f t="shared" si="22"/>
        <v>519.32130000000006</v>
      </c>
    </row>
    <row r="297" spans="1:7" ht="16.5" customHeight="1">
      <c r="A297" s="351">
        <v>93669</v>
      </c>
      <c r="B297" s="182" t="s">
        <v>277</v>
      </c>
      <c r="C297" s="169" t="s">
        <v>4479</v>
      </c>
      <c r="D297" s="164" t="s">
        <v>0</v>
      </c>
      <c r="E297" s="183">
        <v>1</v>
      </c>
      <c r="F297" s="184">
        <v>65.193465000000003</v>
      </c>
      <c r="G297" s="184">
        <f t="shared" si="22"/>
        <v>65.193465000000003</v>
      </c>
    </row>
    <row r="298" spans="1:7" ht="16.5" customHeight="1">
      <c r="A298" s="351">
        <v>93673</v>
      </c>
      <c r="B298" s="182" t="s">
        <v>277</v>
      </c>
      <c r="C298" s="169" t="s">
        <v>4469</v>
      </c>
      <c r="D298" s="164" t="s">
        <v>0</v>
      </c>
      <c r="E298" s="183">
        <v>1</v>
      </c>
      <c r="F298" s="184">
        <v>78.419460000000001</v>
      </c>
      <c r="G298" s="184">
        <f t="shared" si="22"/>
        <v>78.419460000000001</v>
      </c>
    </row>
    <row r="299" spans="1:7" ht="16.5" customHeight="1">
      <c r="A299" s="182" t="s">
        <v>4454</v>
      </c>
      <c r="B299" s="182" t="s">
        <v>2</v>
      </c>
      <c r="C299" s="169" t="s">
        <v>4470</v>
      </c>
      <c r="D299" s="164" t="s">
        <v>0</v>
      </c>
      <c r="E299" s="183">
        <v>4</v>
      </c>
      <c r="F299" s="184">
        <v>102.94541999999998</v>
      </c>
      <c r="G299" s="184">
        <f t="shared" si="22"/>
        <v>411.78167999999994</v>
      </c>
    </row>
    <row r="300" spans="1:7" ht="16.5" customHeight="1">
      <c r="A300" s="351">
        <v>72328</v>
      </c>
      <c r="B300" s="182" t="s">
        <v>277</v>
      </c>
      <c r="C300" s="169" t="s">
        <v>4471</v>
      </c>
      <c r="D300" s="164" t="s">
        <v>0</v>
      </c>
      <c r="E300" s="183">
        <v>4</v>
      </c>
      <c r="F300" s="184">
        <v>8.9586900000000007</v>
      </c>
      <c r="G300" s="184">
        <f t="shared" si="22"/>
        <v>35.834760000000003</v>
      </c>
    </row>
    <row r="301" spans="1:7" ht="33" customHeight="1">
      <c r="A301" s="182" t="s">
        <v>1566</v>
      </c>
      <c r="B301" s="182" t="s">
        <v>9</v>
      </c>
      <c r="C301" s="169" t="s">
        <v>4475</v>
      </c>
      <c r="D301" s="164" t="s">
        <v>165</v>
      </c>
      <c r="E301" s="183">
        <v>3</v>
      </c>
      <c r="F301" s="184">
        <v>8.428589999999998</v>
      </c>
      <c r="G301" s="184">
        <f t="shared" si="22"/>
        <v>25.285769999999992</v>
      </c>
    </row>
    <row r="302" spans="1:7" ht="12.75" customHeight="1">
      <c r="A302" s="185" t="s">
        <v>1904</v>
      </c>
      <c r="B302" s="185"/>
      <c r="C302" s="186"/>
      <c r="D302" s="164"/>
      <c r="E302" s="186"/>
      <c r="F302" s="186"/>
      <c r="G302" s="184">
        <f>SUM(G295:G301)</f>
        <v>1186.2047699999998</v>
      </c>
    </row>
    <row r="303" spans="1:7" ht="12.75" customHeight="1">
      <c r="A303" s="185" t="s">
        <v>4273</v>
      </c>
      <c r="B303" s="185"/>
      <c r="C303" s="186"/>
      <c r="D303" s="164"/>
      <c r="E303" s="186"/>
      <c r="F303" s="186"/>
      <c r="G303" s="184">
        <f>G289+G293+G302</f>
        <v>2081.9088840120294</v>
      </c>
    </row>
    <row r="304" spans="1:7" ht="12.75" customHeight="1">
      <c r="A304" s="185" t="s">
        <v>4271</v>
      </c>
      <c r="B304" s="185"/>
      <c r="C304" s="186"/>
      <c r="D304" s="164"/>
      <c r="E304" s="186"/>
      <c r="F304" s="350">
        <v>0.2303</v>
      </c>
      <c r="G304" s="175">
        <f>F304*G303</f>
        <v>479.4636159879704</v>
      </c>
    </row>
    <row r="305" spans="1:7" ht="12.75" customHeight="1">
      <c r="A305" s="187" t="s">
        <v>5281</v>
      </c>
      <c r="B305" s="180"/>
      <c r="C305" s="181"/>
      <c r="D305" s="177"/>
      <c r="E305" s="181"/>
      <c r="F305" s="181"/>
      <c r="G305" s="176">
        <f>G303+G304</f>
        <v>2561.3724999999999</v>
      </c>
    </row>
    <row r="306" spans="1:7" ht="12.75" customHeight="1">
      <c r="A306" s="172" t="s">
        <v>992</v>
      </c>
      <c r="B306" s="172" t="s">
        <v>993</v>
      </c>
      <c r="C306" s="181" t="s">
        <v>4488</v>
      </c>
      <c r="D306" s="177"/>
      <c r="E306" s="181"/>
      <c r="F306" s="181"/>
      <c r="G306" s="349" t="str">
        <f>UPPER(VLOOKUP(B306,'9 - ELETRICA'!$C$5:$E$275,3,FALSE))</f>
        <v>UN</v>
      </c>
    </row>
    <row r="307" spans="1:7" ht="12.75" customHeight="1">
      <c r="A307" s="180"/>
      <c r="B307" s="180"/>
      <c r="C307" s="181"/>
      <c r="D307" s="177"/>
      <c r="E307" s="181"/>
      <c r="F307" s="181"/>
      <c r="G307" s="181"/>
    </row>
    <row r="308" spans="1:7" ht="12.75" customHeight="1">
      <c r="A308" s="180" t="s">
        <v>4274</v>
      </c>
      <c r="B308" s="180"/>
      <c r="C308" s="181"/>
      <c r="D308" s="178" t="s">
        <v>263</v>
      </c>
      <c r="E308" s="348" t="s">
        <v>262</v>
      </c>
      <c r="F308" s="362" t="s">
        <v>4278</v>
      </c>
      <c r="G308" s="362" t="s">
        <v>4279</v>
      </c>
    </row>
    <row r="309" spans="1:7" ht="12.75" customHeight="1">
      <c r="A309" s="180" t="s">
        <v>2001</v>
      </c>
      <c r="B309" s="180"/>
      <c r="C309" s="181"/>
      <c r="D309" s="177"/>
      <c r="E309" s="181"/>
      <c r="F309" s="181"/>
      <c r="G309" s="181"/>
    </row>
    <row r="310" spans="1:7" ht="74.25" customHeight="1">
      <c r="A310" s="182" t="s">
        <v>1903</v>
      </c>
      <c r="B310" s="174"/>
      <c r="C310" s="169" t="s">
        <v>4489</v>
      </c>
      <c r="D310" s="164" t="s">
        <v>0</v>
      </c>
      <c r="E310" s="195">
        <v>1</v>
      </c>
      <c r="F310" s="184">
        <v>2249.735565</v>
      </c>
      <c r="G310" s="184">
        <f>E310*F310</f>
        <v>2249.735565</v>
      </c>
    </row>
    <row r="311" spans="1:7" ht="12.75" customHeight="1">
      <c r="A311" s="185" t="s">
        <v>1904</v>
      </c>
      <c r="B311" s="185"/>
      <c r="C311" s="186"/>
      <c r="D311" s="164"/>
      <c r="E311" s="186"/>
      <c r="F311" s="186"/>
      <c r="G311" s="184">
        <f>G310</f>
        <v>2249.735565</v>
      </c>
    </row>
    <row r="312" spans="1:7" ht="12.75" customHeight="1">
      <c r="A312" s="180" t="s">
        <v>2003</v>
      </c>
      <c r="B312" s="180"/>
      <c r="C312" s="181"/>
      <c r="D312" s="177"/>
      <c r="E312" s="181"/>
      <c r="F312" s="181"/>
      <c r="G312" s="181"/>
    </row>
    <row r="313" spans="1:7" ht="12.75" customHeight="1">
      <c r="A313" s="182" t="s">
        <v>1978</v>
      </c>
      <c r="B313" s="182" t="s">
        <v>9</v>
      </c>
      <c r="C313" s="169" t="s">
        <v>2005</v>
      </c>
      <c r="D313" s="164" t="s">
        <v>1905</v>
      </c>
      <c r="E313" s="183">
        <v>8.0001235049895136</v>
      </c>
      <c r="F313" s="184">
        <v>13.923959999999999</v>
      </c>
      <c r="G313" s="184">
        <f t="shared" ref="G313:G314" si="23">E313*F313</f>
        <v>111.39339967853378</v>
      </c>
    </row>
    <row r="314" spans="1:7" ht="12.75" customHeight="1">
      <c r="A314" s="182" t="s">
        <v>1980</v>
      </c>
      <c r="B314" s="182" t="s">
        <v>9</v>
      </c>
      <c r="C314" s="169" t="s">
        <v>2004</v>
      </c>
      <c r="D314" s="164" t="s">
        <v>1905</v>
      </c>
      <c r="E314" s="183">
        <v>8</v>
      </c>
      <c r="F314" s="184">
        <v>18.456315</v>
      </c>
      <c r="G314" s="184">
        <f t="shared" si="23"/>
        <v>147.65052</v>
      </c>
    </row>
    <row r="315" spans="1:7" ht="12.75" customHeight="1">
      <c r="A315" s="185" t="s">
        <v>1904</v>
      </c>
      <c r="B315" s="185"/>
      <c r="C315" s="186"/>
      <c r="D315" s="164"/>
      <c r="E315" s="186"/>
      <c r="F315" s="186"/>
      <c r="G315" s="184">
        <f>SUM(G313:G314)</f>
        <v>259.04391967853377</v>
      </c>
    </row>
    <row r="316" spans="1:7" ht="12.75" customHeight="1">
      <c r="A316" s="180" t="s">
        <v>2006</v>
      </c>
      <c r="B316" s="180"/>
      <c r="C316" s="181"/>
      <c r="D316" s="177"/>
      <c r="E316" s="181"/>
      <c r="F316" s="181"/>
      <c r="G316" s="181"/>
    </row>
    <row r="317" spans="1:7" ht="12.75" customHeight="1">
      <c r="A317" s="185" t="s">
        <v>1904</v>
      </c>
      <c r="B317" s="185"/>
      <c r="C317" s="186"/>
      <c r="D317" s="164"/>
      <c r="E317" s="186"/>
      <c r="F317" s="186"/>
      <c r="G317" s="181"/>
    </row>
    <row r="318" spans="1:7" ht="12.75" customHeight="1">
      <c r="A318" s="185" t="s">
        <v>4273</v>
      </c>
      <c r="B318" s="185"/>
      <c r="C318" s="186"/>
      <c r="D318" s="164"/>
      <c r="E318" s="186"/>
      <c r="F318" s="186"/>
      <c r="G318" s="175">
        <f>G311+G315+G317</f>
        <v>2508.7794846785337</v>
      </c>
    </row>
    <row r="319" spans="1:7" ht="12.75" customHeight="1">
      <c r="A319" s="185" t="s">
        <v>4271</v>
      </c>
      <c r="B319" s="185"/>
      <c r="C319" s="186"/>
      <c r="D319" s="164"/>
      <c r="E319" s="186"/>
      <c r="F319" s="350">
        <v>0.2303</v>
      </c>
      <c r="G319" s="175">
        <f>F319*G318</f>
        <v>577.77191532146628</v>
      </c>
    </row>
    <row r="320" spans="1:7" ht="12.75" customHeight="1">
      <c r="A320" s="187" t="s">
        <v>5281</v>
      </c>
      <c r="B320" s="180"/>
      <c r="C320" s="181"/>
      <c r="D320" s="177"/>
      <c r="E320" s="181"/>
      <c r="F320" s="181"/>
      <c r="G320" s="176">
        <f>G318+G319</f>
        <v>3086.5513999999998</v>
      </c>
    </row>
    <row r="321" spans="1:7" ht="12.75" customHeight="1">
      <c r="A321" s="172" t="s">
        <v>995</v>
      </c>
      <c r="B321" s="172" t="s">
        <v>996</v>
      </c>
      <c r="C321" s="181" t="s">
        <v>4490</v>
      </c>
      <c r="D321" s="177"/>
      <c r="E321" s="181"/>
      <c r="F321" s="181"/>
      <c r="G321" s="349" t="str">
        <f>UPPER(VLOOKUP(B321,'9 - ELETRICA'!$C$5:$E$275,3,FALSE))</f>
        <v>UN</v>
      </c>
    </row>
    <row r="322" spans="1:7" ht="12.75" customHeight="1">
      <c r="A322" s="180"/>
      <c r="B322" s="180"/>
      <c r="C322" s="181"/>
      <c r="D322" s="177"/>
      <c r="E322" s="181"/>
      <c r="F322" s="181"/>
      <c r="G322" s="181"/>
    </row>
    <row r="323" spans="1:7" ht="12.75" customHeight="1">
      <c r="A323" s="180" t="s">
        <v>4274</v>
      </c>
      <c r="B323" s="180"/>
      <c r="C323" s="181"/>
      <c r="D323" s="178" t="s">
        <v>263</v>
      </c>
      <c r="E323" s="348" t="s">
        <v>262</v>
      </c>
      <c r="F323" s="362" t="s">
        <v>4278</v>
      </c>
      <c r="G323" s="362" t="s">
        <v>4279</v>
      </c>
    </row>
    <row r="324" spans="1:7" ht="12.75" customHeight="1">
      <c r="A324" s="180" t="s">
        <v>2001</v>
      </c>
      <c r="B324" s="180"/>
      <c r="C324" s="181"/>
      <c r="D324" s="177"/>
      <c r="E324" s="181"/>
      <c r="F324" s="181"/>
      <c r="G324" s="181"/>
    </row>
    <row r="325" spans="1:7" ht="74.25" customHeight="1">
      <c r="A325" s="182" t="s">
        <v>1903</v>
      </c>
      <c r="B325" s="174"/>
      <c r="C325" s="169" t="s">
        <v>4491</v>
      </c>
      <c r="D325" s="164" t="s">
        <v>0</v>
      </c>
      <c r="E325" s="195">
        <v>1</v>
      </c>
      <c r="F325" s="184">
        <v>1504.9185599999998</v>
      </c>
      <c r="G325" s="184">
        <f>E325*F325</f>
        <v>1504.9185599999998</v>
      </c>
    </row>
    <row r="326" spans="1:7" ht="12.75" customHeight="1">
      <c r="A326" s="185" t="s">
        <v>1904</v>
      </c>
      <c r="B326" s="185"/>
      <c r="C326" s="186"/>
      <c r="D326" s="164"/>
      <c r="E326" s="186"/>
      <c r="F326" s="186"/>
      <c r="G326" s="184">
        <f>G325</f>
        <v>1504.9185599999998</v>
      </c>
    </row>
    <row r="327" spans="1:7" ht="12.75" customHeight="1">
      <c r="A327" s="180" t="s">
        <v>2003</v>
      </c>
      <c r="B327" s="180"/>
      <c r="C327" s="181"/>
      <c r="D327" s="177"/>
      <c r="E327" s="181"/>
      <c r="F327" s="181"/>
      <c r="G327" s="181"/>
    </row>
    <row r="328" spans="1:7" ht="12.75" customHeight="1">
      <c r="A328" s="182" t="s">
        <v>1978</v>
      </c>
      <c r="B328" s="182" t="s">
        <v>9</v>
      </c>
      <c r="C328" s="169" t="s">
        <v>2005</v>
      </c>
      <c r="D328" s="164" t="s">
        <v>1905</v>
      </c>
      <c r="E328" s="183">
        <v>8</v>
      </c>
      <c r="F328" s="184">
        <v>13.923959999999999</v>
      </c>
      <c r="G328" s="184">
        <f t="shared" ref="G328:G329" si="24">E328*F328</f>
        <v>111.39167999999999</v>
      </c>
    </row>
    <row r="329" spans="1:7" ht="12.75" customHeight="1">
      <c r="A329" s="182" t="s">
        <v>1980</v>
      </c>
      <c r="B329" s="182" t="s">
        <v>9</v>
      </c>
      <c r="C329" s="169" t="s">
        <v>2004</v>
      </c>
      <c r="D329" s="164" t="s">
        <v>1905</v>
      </c>
      <c r="E329" s="183">
        <v>7.999699516149593</v>
      </c>
      <c r="F329" s="184">
        <v>18.456315</v>
      </c>
      <c r="G329" s="184">
        <f t="shared" si="24"/>
        <v>147.64497417540449</v>
      </c>
    </row>
    <row r="330" spans="1:7" ht="12.75" customHeight="1">
      <c r="A330" s="185" t="s">
        <v>1904</v>
      </c>
      <c r="B330" s="185"/>
      <c r="C330" s="186"/>
      <c r="D330" s="164"/>
      <c r="E330" s="186"/>
      <c r="F330" s="186"/>
      <c r="G330" s="184">
        <f>SUM(G328:G329)</f>
        <v>259.03665417540446</v>
      </c>
    </row>
    <row r="331" spans="1:7" ht="12.75" customHeight="1">
      <c r="A331" s="180" t="s">
        <v>2006</v>
      </c>
      <c r="B331" s="180"/>
      <c r="C331" s="181"/>
      <c r="D331" s="177"/>
      <c r="E331" s="181"/>
      <c r="F331" s="181"/>
      <c r="G331" s="181"/>
    </row>
    <row r="332" spans="1:7" ht="12.75" customHeight="1">
      <c r="A332" s="185" t="s">
        <v>1904</v>
      </c>
      <c r="B332" s="185"/>
      <c r="C332" s="186"/>
      <c r="D332" s="164"/>
      <c r="E332" s="186"/>
      <c r="F332" s="186"/>
      <c r="G332" s="181"/>
    </row>
    <row r="333" spans="1:7" ht="12.75" customHeight="1">
      <c r="A333" s="185" t="s">
        <v>4273</v>
      </c>
      <c r="B333" s="185"/>
      <c r="C333" s="186"/>
      <c r="D333" s="164"/>
      <c r="E333" s="186"/>
      <c r="F333" s="186"/>
      <c r="G333" s="175">
        <f>G326+G330+G332</f>
        <v>1763.9552141754043</v>
      </c>
    </row>
    <row r="334" spans="1:7" ht="12.75" customHeight="1">
      <c r="A334" s="185" t="s">
        <v>4271</v>
      </c>
      <c r="B334" s="185"/>
      <c r="C334" s="186"/>
      <c r="D334" s="164"/>
      <c r="E334" s="186"/>
      <c r="F334" s="350">
        <v>0.2303</v>
      </c>
      <c r="G334" s="175">
        <f>F334*G333</f>
        <v>406.23888582459563</v>
      </c>
    </row>
    <row r="335" spans="1:7" ht="12.75" customHeight="1">
      <c r="A335" s="187" t="s">
        <v>5281</v>
      </c>
      <c r="B335" s="180"/>
      <c r="C335" s="181"/>
      <c r="D335" s="177"/>
      <c r="E335" s="181"/>
      <c r="F335" s="181"/>
      <c r="G335" s="176">
        <f>G333+G334</f>
        <v>2170.1940999999997</v>
      </c>
    </row>
    <row r="336" spans="1:7" ht="12.75" customHeight="1">
      <c r="A336" s="172" t="s">
        <v>1086</v>
      </c>
      <c r="B336" s="172" t="s">
        <v>1087</v>
      </c>
      <c r="C336" s="181" t="s">
        <v>4492</v>
      </c>
      <c r="D336" s="177"/>
      <c r="E336" s="181"/>
      <c r="F336" s="181"/>
      <c r="G336" s="349" t="str">
        <f>UPPER(VLOOKUP(B336,'9 - ELETRICA'!$C$5:$E$275,3,FALSE))</f>
        <v>UN</v>
      </c>
    </row>
    <row r="337" spans="1:7" ht="12.75" customHeight="1">
      <c r="A337" s="180"/>
      <c r="B337" s="180"/>
      <c r="C337" s="181"/>
      <c r="D337" s="177"/>
      <c r="E337" s="181"/>
      <c r="F337" s="181"/>
      <c r="G337" s="181"/>
    </row>
    <row r="338" spans="1:7" ht="12.75" customHeight="1">
      <c r="A338" s="180" t="s">
        <v>4274</v>
      </c>
      <c r="B338" s="180"/>
      <c r="C338" s="181"/>
      <c r="D338" s="178" t="s">
        <v>263</v>
      </c>
      <c r="E338" s="348" t="s">
        <v>262</v>
      </c>
      <c r="F338" s="362" t="s">
        <v>4278</v>
      </c>
      <c r="G338" s="362" t="s">
        <v>4279</v>
      </c>
    </row>
    <row r="339" spans="1:7" ht="12.75" customHeight="1">
      <c r="A339" s="180" t="s">
        <v>2001</v>
      </c>
      <c r="B339" s="180"/>
      <c r="C339" s="181"/>
      <c r="D339" s="177"/>
      <c r="E339" s="181"/>
      <c r="F339" s="181"/>
      <c r="G339" s="181"/>
    </row>
    <row r="340" spans="1:7" ht="16.5" customHeight="1">
      <c r="A340" s="182" t="s">
        <v>1903</v>
      </c>
      <c r="B340" s="174"/>
      <c r="C340" s="169" t="s">
        <v>4493</v>
      </c>
      <c r="D340" s="164" t="s">
        <v>0</v>
      </c>
      <c r="E340" s="195">
        <v>1</v>
      </c>
      <c r="F340" s="184">
        <v>8.2077149999999985</v>
      </c>
      <c r="G340" s="184">
        <f>E340*F340</f>
        <v>8.2077149999999985</v>
      </c>
    </row>
    <row r="341" spans="1:7" ht="12.75" customHeight="1">
      <c r="A341" s="185" t="s">
        <v>1904</v>
      </c>
      <c r="B341" s="185"/>
      <c r="C341" s="186"/>
      <c r="D341" s="164"/>
      <c r="E341" s="186"/>
      <c r="F341" s="186"/>
      <c r="G341" s="184">
        <f>G340</f>
        <v>8.2077149999999985</v>
      </c>
    </row>
    <row r="342" spans="1:7" ht="12.75" customHeight="1">
      <c r="A342" s="180" t="s">
        <v>2003</v>
      </c>
      <c r="B342" s="180"/>
      <c r="C342" s="181"/>
      <c r="D342" s="177"/>
      <c r="E342" s="181"/>
      <c r="F342" s="181"/>
      <c r="G342" s="181"/>
    </row>
    <row r="343" spans="1:7" ht="12.75" customHeight="1">
      <c r="A343" s="182" t="s">
        <v>1978</v>
      </c>
      <c r="B343" s="182" t="s">
        <v>9</v>
      </c>
      <c r="C343" s="169" t="s">
        <v>2005</v>
      </c>
      <c r="D343" s="164" t="s">
        <v>1905</v>
      </c>
      <c r="E343" s="183">
        <v>0.49975583570115417</v>
      </c>
      <c r="F343" s="184">
        <v>13.923959999999999</v>
      </c>
      <c r="G343" s="184">
        <f t="shared" ref="G343:G344" si="25">E343*F343</f>
        <v>6.9585802660694425</v>
      </c>
    </row>
    <row r="344" spans="1:7" ht="12.75" customHeight="1">
      <c r="A344" s="182" t="s">
        <v>1980</v>
      </c>
      <c r="B344" s="182" t="s">
        <v>9</v>
      </c>
      <c r="C344" s="169" t="s">
        <v>2004</v>
      </c>
      <c r="D344" s="164" t="s">
        <v>1905</v>
      </c>
      <c r="E344" s="183">
        <v>0.5</v>
      </c>
      <c r="F344" s="184">
        <v>18.456315</v>
      </c>
      <c r="G344" s="184">
        <f t="shared" si="25"/>
        <v>9.2281575</v>
      </c>
    </row>
    <row r="345" spans="1:7" ht="12.75" customHeight="1">
      <c r="A345" s="185" t="s">
        <v>1904</v>
      </c>
      <c r="B345" s="185"/>
      <c r="C345" s="186"/>
      <c r="D345" s="164"/>
      <c r="E345" s="186"/>
      <c r="F345" s="186"/>
      <c r="G345" s="184">
        <f>SUM(G343:G344)</f>
        <v>16.186737766069442</v>
      </c>
    </row>
    <row r="346" spans="1:7" ht="12.75" customHeight="1">
      <c r="A346" s="180" t="s">
        <v>2006</v>
      </c>
      <c r="B346" s="180"/>
      <c r="C346" s="181"/>
      <c r="D346" s="177"/>
      <c r="E346" s="181"/>
      <c r="F346" s="181"/>
      <c r="G346" s="181"/>
    </row>
    <row r="347" spans="1:7" ht="12.75" customHeight="1">
      <c r="A347" s="185" t="s">
        <v>1904</v>
      </c>
      <c r="B347" s="185"/>
      <c r="C347" s="186"/>
      <c r="D347" s="164"/>
      <c r="E347" s="186"/>
      <c r="F347" s="186"/>
      <c r="G347" s="181"/>
    </row>
    <row r="348" spans="1:7" ht="12.75" customHeight="1">
      <c r="A348" s="185" t="s">
        <v>4273</v>
      </c>
      <c r="B348" s="185"/>
      <c r="C348" s="186"/>
      <c r="D348" s="164"/>
      <c r="E348" s="186"/>
      <c r="F348" s="186"/>
      <c r="G348" s="175">
        <f>G341+G345+G347</f>
        <v>24.394452766069442</v>
      </c>
    </row>
    <row r="349" spans="1:7" ht="12.75" customHeight="1">
      <c r="A349" s="185" t="s">
        <v>4271</v>
      </c>
      <c r="B349" s="185"/>
      <c r="C349" s="186"/>
      <c r="D349" s="164"/>
      <c r="E349" s="186"/>
      <c r="F349" s="350">
        <v>0.2303</v>
      </c>
      <c r="G349" s="175">
        <f>F349*G348</f>
        <v>5.6180424720257927</v>
      </c>
    </row>
    <row r="350" spans="1:7" ht="12.75" customHeight="1">
      <c r="A350" s="187" t="s">
        <v>5281</v>
      </c>
      <c r="B350" s="180"/>
      <c r="C350" s="181"/>
      <c r="D350" s="177"/>
      <c r="E350" s="181"/>
      <c r="F350" s="181"/>
      <c r="G350" s="176">
        <f>G348+G349</f>
        <v>30.012495238095234</v>
      </c>
    </row>
    <row r="351" spans="1:7" ht="12.75" customHeight="1">
      <c r="A351" s="172" t="s">
        <v>1089</v>
      </c>
      <c r="B351" s="172" t="s">
        <v>1090</v>
      </c>
      <c r="C351" s="181" t="s">
        <v>4494</v>
      </c>
      <c r="D351" s="177"/>
      <c r="E351" s="181"/>
      <c r="F351" s="181"/>
      <c r="G351" s="349" t="str">
        <f>UPPER(VLOOKUP(B351,'9 - ELETRICA'!$C$5:$E$275,3,FALSE))</f>
        <v>UN</v>
      </c>
    </row>
    <row r="352" spans="1:7" ht="12.75" customHeight="1">
      <c r="A352" s="180"/>
      <c r="B352" s="180"/>
      <c r="C352" s="181"/>
      <c r="D352" s="177"/>
      <c r="E352" s="181"/>
      <c r="F352" s="181"/>
      <c r="G352" s="181"/>
    </row>
    <row r="353" spans="1:7" ht="12.75" customHeight="1">
      <c r="A353" s="180" t="s">
        <v>4274</v>
      </c>
      <c r="B353" s="180"/>
      <c r="C353" s="181"/>
      <c r="D353" s="178" t="s">
        <v>263</v>
      </c>
      <c r="E353" s="348" t="s">
        <v>262</v>
      </c>
      <c r="F353" s="362" t="s">
        <v>4278</v>
      </c>
      <c r="G353" s="362" t="s">
        <v>4279</v>
      </c>
    </row>
    <row r="354" spans="1:7" ht="12.75" customHeight="1">
      <c r="A354" s="180" t="s">
        <v>2001</v>
      </c>
      <c r="B354" s="180"/>
      <c r="C354" s="181"/>
      <c r="D354" s="177"/>
      <c r="E354" s="181"/>
      <c r="F354" s="181"/>
      <c r="G354" s="181"/>
    </row>
    <row r="355" spans="1:7" ht="16.5" customHeight="1">
      <c r="A355" s="182" t="s">
        <v>1903</v>
      </c>
      <c r="B355" s="174"/>
      <c r="C355" s="169" t="s">
        <v>4495</v>
      </c>
      <c r="D355" s="164" t="s">
        <v>0</v>
      </c>
      <c r="E355" s="195">
        <v>1</v>
      </c>
      <c r="F355" s="184">
        <v>9.7803450000000005</v>
      </c>
      <c r="G355" s="184">
        <f>E355*F355</f>
        <v>9.7803450000000005</v>
      </c>
    </row>
    <row r="356" spans="1:7" ht="12.75" customHeight="1">
      <c r="A356" s="185" t="s">
        <v>1904</v>
      </c>
      <c r="B356" s="185"/>
      <c r="C356" s="186"/>
      <c r="D356" s="164"/>
      <c r="E356" s="186"/>
      <c r="F356" s="186"/>
      <c r="G356" s="184">
        <f>G355</f>
        <v>9.7803450000000005</v>
      </c>
    </row>
    <row r="357" spans="1:7" ht="12.75" customHeight="1">
      <c r="A357" s="180" t="s">
        <v>2003</v>
      </c>
      <c r="B357" s="180"/>
      <c r="C357" s="181"/>
      <c r="D357" s="177"/>
      <c r="E357" s="181"/>
      <c r="F357" s="181"/>
      <c r="G357" s="181"/>
    </row>
    <row r="358" spans="1:7" ht="12.75" customHeight="1">
      <c r="A358" s="182" t="s">
        <v>1978</v>
      </c>
      <c r="B358" s="182" t="s">
        <v>9</v>
      </c>
      <c r="C358" s="169" t="s">
        <v>2005</v>
      </c>
      <c r="D358" s="164" t="s">
        <v>1905</v>
      </c>
      <c r="E358" s="183">
        <v>0.500274968013662</v>
      </c>
      <c r="F358" s="184">
        <v>13.923959999999999</v>
      </c>
      <c r="G358" s="184">
        <f t="shared" ref="G358:G359" si="26">E358*F358</f>
        <v>6.9658086436235092</v>
      </c>
    </row>
    <row r="359" spans="1:7" ht="12.75" customHeight="1">
      <c r="A359" s="182" t="s">
        <v>1980</v>
      </c>
      <c r="B359" s="182" t="s">
        <v>9</v>
      </c>
      <c r="C359" s="169" t="s">
        <v>2004</v>
      </c>
      <c r="D359" s="164" t="s">
        <v>1905</v>
      </c>
      <c r="E359" s="183">
        <v>0.5</v>
      </c>
      <c r="F359" s="184">
        <v>18.456315</v>
      </c>
      <c r="G359" s="184">
        <f t="shared" si="26"/>
        <v>9.2281575</v>
      </c>
    </row>
    <row r="360" spans="1:7" ht="12.75" customHeight="1">
      <c r="A360" s="185" t="s">
        <v>1904</v>
      </c>
      <c r="B360" s="185"/>
      <c r="C360" s="186"/>
      <c r="D360" s="164"/>
      <c r="E360" s="186"/>
      <c r="F360" s="186"/>
      <c r="G360" s="184">
        <f>SUM(G358:G359)</f>
        <v>16.193966143623509</v>
      </c>
    </row>
    <row r="361" spans="1:7" ht="12.75" customHeight="1">
      <c r="A361" s="180" t="s">
        <v>2006</v>
      </c>
      <c r="B361" s="180"/>
      <c r="C361" s="181"/>
      <c r="D361" s="177"/>
      <c r="E361" s="181"/>
      <c r="F361" s="181"/>
      <c r="G361" s="181"/>
    </row>
    <row r="362" spans="1:7" ht="12.75" customHeight="1">
      <c r="A362" s="185" t="s">
        <v>1904</v>
      </c>
      <c r="B362" s="185"/>
      <c r="C362" s="186"/>
      <c r="D362" s="164"/>
      <c r="E362" s="186"/>
      <c r="F362" s="186"/>
      <c r="G362" s="181"/>
    </row>
    <row r="363" spans="1:7" ht="12.75" customHeight="1">
      <c r="A363" s="185" t="s">
        <v>4273</v>
      </c>
      <c r="B363" s="185"/>
      <c r="C363" s="186"/>
      <c r="D363" s="164"/>
      <c r="E363" s="186"/>
      <c r="F363" s="186"/>
      <c r="G363" s="175">
        <f>G356+G360+G362</f>
        <v>25.97431114362351</v>
      </c>
    </row>
    <row r="364" spans="1:7" ht="12.75" customHeight="1">
      <c r="A364" s="185" t="s">
        <v>4271</v>
      </c>
      <c r="B364" s="185"/>
      <c r="C364" s="186"/>
      <c r="D364" s="164"/>
      <c r="E364" s="186"/>
      <c r="F364" s="350">
        <v>0.2303</v>
      </c>
      <c r="G364" s="175">
        <f>F364*G363</f>
        <v>5.981883856376494</v>
      </c>
    </row>
    <row r="365" spans="1:7" ht="12.75" customHeight="1">
      <c r="A365" s="187" t="s">
        <v>5281</v>
      </c>
      <c r="B365" s="180"/>
      <c r="C365" s="181"/>
      <c r="D365" s="177"/>
      <c r="E365" s="181"/>
      <c r="F365" s="181"/>
      <c r="G365" s="176">
        <f>G363+G364</f>
        <v>31.956195000000005</v>
      </c>
    </row>
    <row r="366" spans="1:7" ht="12.75" customHeight="1">
      <c r="A366" s="172" t="s">
        <v>1094</v>
      </c>
      <c r="B366" s="172" t="s">
        <v>1095</v>
      </c>
      <c r="C366" s="181" t="s">
        <v>4496</v>
      </c>
      <c r="D366" s="177"/>
      <c r="E366" s="181"/>
      <c r="F366" s="181"/>
      <c r="G366" s="349" t="str">
        <f>UPPER(VLOOKUP(B366,'9 - ELETRICA'!$C$5:$E$275,3,FALSE))</f>
        <v>UN</v>
      </c>
    </row>
    <row r="367" spans="1:7" ht="12.75" customHeight="1">
      <c r="A367" s="180"/>
      <c r="B367" s="180"/>
      <c r="C367" s="181"/>
      <c r="D367" s="177"/>
      <c r="E367" s="181"/>
      <c r="F367" s="181"/>
      <c r="G367" s="181"/>
    </row>
    <row r="368" spans="1:7" ht="12.75" customHeight="1">
      <c r="A368" s="180" t="s">
        <v>4274</v>
      </c>
      <c r="B368" s="180"/>
      <c r="C368" s="181"/>
      <c r="D368" s="178" t="s">
        <v>263</v>
      </c>
      <c r="E368" s="348" t="s">
        <v>262</v>
      </c>
      <c r="F368" s="362" t="s">
        <v>4278</v>
      </c>
      <c r="G368" s="362" t="s">
        <v>4279</v>
      </c>
    </row>
    <row r="369" spans="1:7" ht="12.75" customHeight="1">
      <c r="A369" s="180" t="s">
        <v>2001</v>
      </c>
      <c r="B369" s="180"/>
      <c r="C369" s="181"/>
      <c r="D369" s="177"/>
      <c r="E369" s="181"/>
      <c r="F369" s="181"/>
      <c r="G369" s="181"/>
    </row>
    <row r="370" spans="1:7" ht="41.25" customHeight="1">
      <c r="A370" s="182" t="s">
        <v>1903</v>
      </c>
      <c r="B370" s="174"/>
      <c r="C370" s="169" t="s">
        <v>4497</v>
      </c>
      <c r="D370" s="164" t="s">
        <v>0</v>
      </c>
      <c r="E370" s="195">
        <v>1</v>
      </c>
      <c r="F370" s="184">
        <v>12.006765</v>
      </c>
      <c r="G370" s="184">
        <f>E370*F370</f>
        <v>12.006765</v>
      </c>
    </row>
    <row r="371" spans="1:7" ht="12.75" customHeight="1">
      <c r="A371" s="185" t="s">
        <v>1904</v>
      </c>
      <c r="B371" s="185"/>
      <c r="C371" s="186"/>
      <c r="D371" s="164"/>
      <c r="E371" s="186"/>
      <c r="F371" s="186"/>
      <c r="G371" s="184">
        <f>G370</f>
        <v>12.006765</v>
      </c>
    </row>
    <row r="372" spans="1:7" ht="12.75" customHeight="1">
      <c r="A372" s="180" t="s">
        <v>2003</v>
      </c>
      <c r="B372" s="180"/>
      <c r="C372" s="181"/>
      <c r="D372" s="177"/>
      <c r="E372" s="181"/>
      <c r="F372" s="181"/>
      <c r="G372" s="181"/>
    </row>
    <row r="373" spans="1:7" ht="12.75" customHeight="1">
      <c r="A373" s="182" t="s">
        <v>1978</v>
      </c>
      <c r="B373" s="182" t="s">
        <v>9</v>
      </c>
      <c r="C373" s="169" t="s">
        <v>2005</v>
      </c>
      <c r="D373" s="164" t="s">
        <v>1905</v>
      </c>
      <c r="E373" s="183">
        <v>0.5</v>
      </c>
      <c r="F373" s="184">
        <v>13.923959999999999</v>
      </c>
      <c r="G373" s="184">
        <f t="shared" ref="G373:G374" si="27">E373*F373</f>
        <v>6.9619799999999996</v>
      </c>
    </row>
    <row r="374" spans="1:7" ht="12.75" customHeight="1">
      <c r="A374" s="182" t="s">
        <v>1980</v>
      </c>
      <c r="B374" s="182" t="s">
        <v>9</v>
      </c>
      <c r="C374" s="169" t="s">
        <v>2004</v>
      </c>
      <c r="D374" s="164" t="s">
        <v>1905</v>
      </c>
      <c r="E374" s="183">
        <v>0.49980494191596464</v>
      </c>
      <c r="F374" s="184">
        <v>18.456315</v>
      </c>
      <c r="G374" s="184">
        <f t="shared" si="27"/>
        <v>9.2245574465577462</v>
      </c>
    </row>
    <row r="375" spans="1:7" ht="12.75" customHeight="1">
      <c r="A375" s="185" t="s">
        <v>1904</v>
      </c>
      <c r="B375" s="185"/>
      <c r="C375" s="186"/>
      <c r="D375" s="164"/>
      <c r="E375" s="186"/>
      <c r="F375" s="186"/>
      <c r="G375" s="184">
        <f>SUM(G373:G374)</f>
        <v>16.186537446557747</v>
      </c>
    </row>
    <row r="376" spans="1:7" ht="12.75" customHeight="1">
      <c r="A376" s="180" t="s">
        <v>2006</v>
      </c>
      <c r="B376" s="180"/>
      <c r="C376" s="181"/>
      <c r="D376" s="177"/>
      <c r="E376" s="181"/>
      <c r="F376" s="181"/>
      <c r="G376" s="181"/>
    </row>
    <row r="377" spans="1:7" ht="12.75" customHeight="1">
      <c r="A377" s="185" t="s">
        <v>1904</v>
      </c>
      <c r="B377" s="185"/>
      <c r="C377" s="186"/>
      <c r="D377" s="164"/>
      <c r="E377" s="186"/>
      <c r="F377" s="186"/>
      <c r="G377" s="181"/>
    </row>
    <row r="378" spans="1:7" ht="12.75" customHeight="1">
      <c r="A378" s="185" t="s">
        <v>4273</v>
      </c>
      <c r="B378" s="185"/>
      <c r="C378" s="186"/>
      <c r="D378" s="164"/>
      <c r="E378" s="186"/>
      <c r="F378" s="186"/>
      <c r="G378" s="175">
        <f>G371+G375+G377</f>
        <v>28.193302446557745</v>
      </c>
    </row>
    <row r="379" spans="1:7" ht="12.75" customHeight="1">
      <c r="A379" s="185" t="s">
        <v>4271</v>
      </c>
      <c r="B379" s="185"/>
      <c r="C379" s="186"/>
      <c r="D379" s="164"/>
      <c r="E379" s="186"/>
      <c r="F379" s="350">
        <v>0.2303</v>
      </c>
      <c r="G379" s="175">
        <f>F379*G378</f>
        <v>6.4929175534422487</v>
      </c>
    </row>
    <row r="380" spans="1:7" ht="12.75" customHeight="1">
      <c r="A380" s="187" t="s">
        <v>5281</v>
      </c>
      <c r="B380" s="180"/>
      <c r="C380" s="181"/>
      <c r="D380" s="177"/>
      <c r="E380" s="181"/>
      <c r="F380" s="181"/>
      <c r="G380" s="176">
        <f>G378+G379</f>
        <v>34.686219999999992</v>
      </c>
    </row>
    <row r="381" spans="1:7" ht="12.75" customHeight="1">
      <c r="A381" s="172" t="s">
        <v>1097</v>
      </c>
      <c r="B381" s="172" t="s">
        <v>1098</v>
      </c>
      <c r="C381" s="181" t="s">
        <v>4498</v>
      </c>
      <c r="D381" s="177"/>
      <c r="E381" s="181"/>
      <c r="F381" s="181"/>
      <c r="G381" s="349" t="str">
        <f>UPPER(VLOOKUP(B381,'9 - ELETRICA'!$C$5:$E$275,3,FALSE))</f>
        <v>UN</v>
      </c>
    </row>
    <row r="382" spans="1:7" ht="12.75" customHeight="1">
      <c r="A382" s="180"/>
      <c r="B382" s="180"/>
      <c r="C382" s="181"/>
      <c r="D382" s="177"/>
      <c r="E382" s="181"/>
      <c r="F382" s="181"/>
      <c r="G382" s="181"/>
    </row>
    <row r="383" spans="1:7" ht="12.75" customHeight="1">
      <c r="A383" s="180" t="s">
        <v>4274</v>
      </c>
      <c r="B383" s="180"/>
      <c r="C383" s="181"/>
      <c r="D383" s="178" t="s">
        <v>263</v>
      </c>
      <c r="E383" s="348" t="s">
        <v>262</v>
      </c>
      <c r="F383" s="362" t="s">
        <v>4278</v>
      </c>
      <c r="G383" s="362" t="s">
        <v>4279</v>
      </c>
    </row>
    <row r="384" spans="1:7" ht="12.75" customHeight="1">
      <c r="A384" s="180" t="s">
        <v>2001</v>
      </c>
      <c r="B384" s="180"/>
      <c r="C384" s="181"/>
      <c r="D384" s="177"/>
      <c r="E384" s="181"/>
      <c r="F384" s="181"/>
      <c r="G384" s="181"/>
    </row>
    <row r="385" spans="1:7" ht="41.25" customHeight="1">
      <c r="A385" s="182" t="s">
        <v>1903</v>
      </c>
      <c r="B385" s="174"/>
      <c r="C385" s="169" t="s">
        <v>4499</v>
      </c>
      <c r="D385" s="164" t="s">
        <v>0</v>
      </c>
      <c r="E385" s="195">
        <v>1</v>
      </c>
      <c r="F385" s="184">
        <v>11.732879999999998</v>
      </c>
      <c r="G385" s="184">
        <f>E385*F385</f>
        <v>11.732879999999998</v>
      </c>
    </row>
    <row r="386" spans="1:7" ht="12.75" customHeight="1">
      <c r="A386" s="185" t="s">
        <v>1904</v>
      </c>
      <c r="B386" s="185"/>
      <c r="C386" s="186"/>
      <c r="D386" s="164"/>
      <c r="E386" s="186"/>
      <c r="F386" s="186"/>
      <c r="G386" s="184">
        <f>G385</f>
        <v>11.732879999999998</v>
      </c>
    </row>
    <row r="387" spans="1:7" ht="12.75" customHeight="1">
      <c r="A387" s="180" t="s">
        <v>2003</v>
      </c>
      <c r="B387" s="180"/>
      <c r="C387" s="181"/>
      <c r="D387" s="177"/>
      <c r="E387" s="181"/>
      <c r="F387" s="181"/>
      <c r="G387" s="181"/>
    </row>
    <row r="388" spans="1:7" ht="12.75" customHeight="1">
      <c r="A388" s="182" t="s">
        <v>1978</v>
      </c>
      <c r="B388" s="182" t="s">
        <v>9</v>
      </c>
      <c r="C388" s="169" t="s">
        <v>2005</v>
      </c>
      <c r="D388" s="164" t="s">
        <v>1905</v>
      </c>
      <c r="E388" s="183">
        <v>0.50032822347788908</v>
      </c>
      <c r="F388" s="184">
        <v>13.923959999999999</v>
      </c>
      <c r="G388" s="184">
        <f t="shared" ref="G388:G389" si="28">E388*F388</f>
        <v>6.9665501705771877</v>
      </c>
    </row>
    <row r="389" spans="1:7" ht="12.75" customHeight="1">
      <c r="A389" s="182" t="s">
        <v>1980</v>
      </c>
      <c r="B389" s="182" t="s">
        <v>9</v>
      </c>
      <c r="C389" s="169" t="s">
        <v>2004</v>
      </c>
      <c r="D389" s="164" t="s">
        <v>1905</v>
      </c>
      <c r="E389" s="183">
        <v>0.5</v>
      </c>
      <c r="F389" s="184">
        <v>18.456315</v>
      </c>
      <c r="G389" s="184">
        <f t="shared" si="28"/>
        <v>9.2281575</v>
      </c>
    </row>
    <row r="390" spans="1:7" ht="12.75" customHeight="1">
      <c r="A390" s="185" t="s">
        <v>1904</v>
      </c>
      <c r="B390" s="185"/>
      <c r="C390" s="186"/>
      <c r="D390" s="164"/>
      <c r="E390" s="186"/>
      <c r="F390" s="186"/>
      <c r="G390" s="184">
        <f>SUM(G388:G389)</f>
        <v>16.194707670577188</v>
      </c>
    </row>
    <row r="391" spans="1:7" ht="12.75" customHeight="1">
      <c r="A391" s="180" t="s">
        <v>2006</v>
      </c>
      <c r="B391" s="180"/>
      <c r="C391" s="181"/>
      <c r="D391" s="177"/>
      <c r="E391" s="181"/>
      <c r="F391" s="181"/>
      <c r="G391" s="181"/>
    </row>
    <row r="392" spans="1:7" ht="12.75" customHeight="1">
      <c r="A392" s="185" t="s">
        <v>1904</v>
      </c>
      <c r="B392" s="185"/>
      <c r="C392" s="186"/>
      <c r="D392" s="164"/>
      <c r="E392" s="186"/>
      <c r="F392" s="186"/>
      <c r="G392" s="181"/>
    </row>
    <row r="393" spans="1:7" ht="12.75" customHeight="1">
      <c r="A393" s="185" t="s">
        <v>4273</v>
      </c>
      <c r="B393" s="185"/>
      <c r="C393" s="186"/>
      <c r="D393" s="164"/>
      <c r="E393" s="186"/>
      <c r="F393" s="186"/>
      <c r="G393" s="175">
        <f>G386+G390+G392</f>
        <v>27.927587670577186</v>
      </c>
    </row>
    <row r="394" spans="1:7" ht="12.75" customHeight="1">
      <c r="A394" s="185" t="s">
        <v>4271</v>
      </c>
      <c r="B394" s="185"/>
      <c r="C394" s="186"/>
      <c r="D394" s="164"/>
      <c r="E394" s="186"/>
      <c r="F394" s="350">
        <v>0.2303</v>
      </c>
      <c r="G394" s="175">
        <f>F394*G393</f>
        <v>6.4317234405339256</v>
      </c>
    </row>
    <row r="395" spans="1:7" ht="12.75" customHeight="1">
      <c r="A395" s="187" t="s">
        <v>5281</v>
      </c>
      <c r="B395" s="180"/>
      <c r="C395" s="181"/>
      <c r="D395" s="177"/>
      <c r="E395" s="181"/>
      <c r="F395" s="181"/>
      <c r="G395" s="176">
        <f>G393+G394</f>
        <v>34.359311111111111</v>
      </c>
    </row>
    <row r="396" spans="1:7" ht="12.75" customHeight="1">
      <c r="A396" s="172" t="s">
        <v>1149</v>
      </c>
      <c r="B396" s="172" t="s">
        <v>1150</v>
      </c>
      <c r="C396" s="181" t="s">
        <v>4500</v>
      </c>
      <c r="D396" s="177"/>
      <c r="E396" s="181"/>
      <c r="F396" s="181"/>
      <c r="G396" s="349" t="str">
        <f>UPPER(VLOOKUP(B396,'9 - ELETRICA'!$C$5:$E$275,3,FALSE))</f>
        <v>UN</v>
      </c>
    </row>
    <row r="397" spans="1:7" ht="12.75" customHeight="1">
      <c r="A397" s="180"/>
      <c r="B397" s="180"/>
      <c r="C397" s="181"/>
      <c r="D397" s="177"/>
      <c r="E397" s="181"/>
      <c r="F397" s="181"/>
      <c r="G397" s="181"/>
    </row>
    <row r="398" spans="1:7" ht="12.75" customHeight="1">
      <c r="A398" s="180" t="s">
        <v>4274</v>
      </c>
      <c r="B398" s="180"/>
      <c r="C398" s="181"/>
      <c r="D398" s="178" t="s">
        <v>263</v>
      </c>
      <c r="E398" s="348" t="s">
        <v>262</v>
      </c>
      <c r="F398" s="362" t="s">
        <v>4278</v>
      </c>
      <c r="G398" s="362" t="s">
        <v>4279</v>
      </c>
    </row>
    <row r="399" spans="1:7" ht="12.75" customHeight="1">
      <c r="A399" s="180" t="s">
        <v>2001</v>
      </c>
      <c r="B399" s="180"/>
      <c r="C399" s="181"/>
      <c r="D399" s="177"/>
      <c r="E399" s="181"/>
      <c r="F399" s="181"/>
      <c r="G399" s="181"/>
    </row>
    <row r="400" spans="1:7" ht="24.75" customHeight="1">
      <c r="A400" s="182" t="s">
        <v>1903</v>
      </c>
      <c r="B400" s="174"/>
      <c r="C400" s="169" t="s">
        <v>4501</v>
      </c>
      <c r="D400" s="164" t="s">
        <v>0</v>
      </c>
      <c r="E400" s="195">
        <v>1</v>
      </c>
      <c r="F400" s="184">
        <v>194.36999999999998</v>
      </c>
      <c r="G400" s="184">
        <f>E400*F400</f>
        <v>194.36999999999998</v>
      </c>
    </row>
    <row r="401" spans="1:7" ht="12.75" customHeight="1">
      <c r="A401" s="185" t="s">
        <v>1904</v>
      </c>
      <c r="B401" s="185"/>
      <c r="C401" s="186"/>
      <c r="D401" s="164"/>
      <c r="E401" s="186"/>
      <c r="F401" s="186"/>
      <c r="G401" s="184">
        <f>G400</f>
        <v>194.36999999999998</v>
      </c>
    </row>
    <row r="402" spans="1:7" ht="12.75" customHeight="1">
      <c r="A402" s="180" t="s">
        <v>2003</v>
      </c>
      <c r="B402" s="180"/>
      <c r="C402" s="181"/>
      <c r="D402" s="177"/>
      <c r="E402" s="181"/>
      <c r="F402" s="181"/>
      <c r="G402" s="181"/>
    </row>
    <row r="403" spans="1:7" ht="12.75" customHeight="1">
      <c r="A403" s="182" t="s">
        <v>1978</v>
      </c>
      <c r="B403" s="182" t="s">
        <v>9</v>
      </c>
      <c r="C403" s="169" t="s">
        <v>2005</v>
      </c>
      <c r="D403" s="164" t="s">
        <v>1905</v>
      </c>
      <c r="E403" s="183">
        <v>1.199763081880644</v>
      </c>
      <c r="F403" s="184">
        <v>13.923959999999999</v>
      </c>
      <c r="G403" s="184">
        <f t="shared" ref="G403:G404" si="29">E403*F403</f>
        <v>16.70545316158281</v>
      </c>
    </row>
    <row r="404" spans="1:7" ht="12.75" customHeight="1">
      <c r="A404" s="182" t="s">
        <v>1980</v>
      </c>
      <c r="B404" s="182" t="s">
        <v>9</v>
      </c>
      <c r="C404" s="169" t="s">
        <v>2004</v>
      </c>
      <c r="D404" s="164" t="s">
        <v>1905</v>
      </c>
      <c r="E404" s="183">
        <v>1.2</v>
      </c>
      <c r="F404" s="184">
        <v>18.456315</v>
      </c>
      <c r="G404" s="184">
        <f t="shared" si="29"/>
        <v>22.147577999999999</v>
      </c>
    </row>
    <row r="405" spans="1:7" ht="12.75" customHeight="1">
      <c r="A405" s="185" t="s">
        <v>1904</v>
      </c>
      <c r="B405" s="185"/>
      <c r="C405" s="186"/>
      <c r="D405" s="164"/>
      <c r="E405" s="186"/>
      <c r="F405" s="186"/>
      <c r="G405" s="184">
        <f>SUM(G403:G404)</f>
        <v>38.853031161582805</v>
      </c>
    </row>
    <row r="406" spans="1:7" ht="12.75" customHeight="1">
      <c r="A406" s="180" t="s">
        <v>2006</v>
      </c>
      <c r="B406" s="180"/>
      <c r="C406" s="181"/>
      <c r="D406" s="177"/>
      <c r="E406" s="181"/>
      <c r="F406" s="181"/>
      <c r="G406" s="181"/>
    </row>
    <row r="407" spans="1:7" ht="12.75" customHeight="1">
      <c r="A407" s="185" t="s">
        <v>1904</v>
      </c>
      <c r="B407" s="185"/>
      <c r="C407" s="186"/>
      <c r="D407" s="164"/>
      <c r="E407" s="186"/>
      <c r="F407" s="186"/>
      <c r="G407" s="181"/>
    </row>
    <row r="408" spans="1:7" ht="12.75" customHeight="1">
      <c r="A408" s="185" t="s">
        <v>4273</v>
      </c>
      <c r="B408" s="185"/>
      <c r="C408" s="186"/>
      <c r="D408" s="164"/>
      <c r="E408" s="186"/>
      <c r="F408" s="186"/>
      <c r="G408" s="175">
        <f>G401+G405+G407</f>
        <v>233.22303116158278</v>
      </c>
    </row>
    <row r="409" spans="1:7" ht="12.75" customHeight="1">
      <c r="A409" s="185" t="s">
        <v>4271</v>
      </c>
      <c r="B409" s="185"/>
      <c r="C409" s="186"/>
      <c r="D409" s="164"/>
      <c r="E409" s="186"/>
      <c r="F409" s="350">
        <v>0.2303</v>
      </c>
      <c r="G409" s="175">
        <f>F409*G408</f>
        <v>53.711264076512514</v>
      </c>
    </row>
    <row r="410" spans="1:7" ht="12.75" customHeight="1">
      <c r="A410" s="187" t="s">
        <v>5281</v>
      </c>
      <c r="B410" s="180"/>
      <c r="C410" s="181"/>
      <c r="D410" s="177"/>
      <c r="E410" s="181"/>
      <c r="F410" s="181"/>
      <c r="G410" s="176">
        <f>G408+G409</f>
        <v>286.93429523809527</v>
      </c>
    </row>
    <row r="411" spans="1:7" ht="12.75" customHeight="1">
      <c r="A411" s="172" t="s">
        <v>1152</v>
      </c>
      <c r="B411" s="172" t="s">
        <v>1153</v>
      </c>
      <c r="C411" s="181" t="s">
        <v>4502</v>
      </c>
      <c r="D411" s="177"/>
      <c r="E411" s="181"/>
      <c r="F411" s="181"/>
      <c r="G411" s="349" t="str">
        <f>UPPER(VLOOKUP(B411,'9 - ELETRICA'!$C$5:$E$275,3,FALSE))</f>
        <v>UN</v>
      </c>
    </row>
    <row r="412" spans="1:7" ht="12.75" customHeight="1">
      <c r="A412" s="180"/>
      <c r="B412" s="180"/>
      <c r="C412" s="181"/>
      <c r="D412" s="177"/>
      <c r="E412" s="181"/>
      <c r="F412" s="181"/>
      <c r="G412" s="181"/>
    </row>
    <row r="413" spans="1:7" ht="12.75" customHeight="1">
      <c r="A413" s="180" t="s">
        <v>4274</v>
      </c>
      <c r="B413" s="180"/>
      <c r="C413" s="181"/>
      <c r="D413" s="178" t="s">
        <v>263</v>
      </c>
      <c r="E413" s="348" t="s">
        <v>262</v>
      </c>
      <c r="F413" s="362" t="s">
        <v>4278</v>
      </c>
      <c r="G413" s="362" t="s">
        <v>4279</v>
      </c>
    </row>
    <row r="414" spans="1:7" ht="12.75" customHeight="1">
      <c r="A414" s="180" t="s">
        <v>2001</v>
      </c>
      <c r="B414" s="180"/>
      <c r="C414" s="181"/>
      <c r="D414" s="177"/>
      <c r="E414" s="181"/>
      <c r="F414" s="181"/>
      <c r="G414" s="181"/>
    </row>
    <row r="415" spans="1:7" ht="24.75" customHeight="1">
      <c r="A415" s="182" t="s">
        <v>1903</v>
      </c>
      <c r="B415" s="174"/>
      <c r="C415" s="169" t="s">
        <v>4503</v>
      </c>
      <c r="D415" s="164" t="s">
        <v>0</v>
      </c>
      <c r="E415" s="195">
        <v>1</v>
      </c>
      <c r="F415" s="184">
        <v>159.03</v>
      </c>
      <c r="G415" s="184">
        <f>E415*F415</f>
        <v>159.03</v>
      </c>
    </row>
    <row r="416" spans="1:7" ht="12.75" customHeight="1">
      <c r="A416" s="185" t="s">
        <v>1904</v>
      </c>
      <c r="B416" s="185"/>
      <c r="C416" s="186"/>
      <c r="D416" s="164"/>
      <c r="E416" s="186"/>
      <c r="F416" s="186"/>
      <c r="G416" s="184">
        <f>G415</f>
        <v>159.03</v>
      </c>
    </row>
    <row r="417" spans="1:7" ht="12.75" customHeight="1">
      <c r="A417" s="180" t="s">
        <v>2003</v>
      </c>
      <c r="B417" s="180"/>
      <c r="C417" s="181"/>
      <c r="D417" s="177"/>
      <c r="E417" s="181"/>
      <c r="F417" s="181"/>
      <c r="G417" s="181"/>
    </row>
    <row r="418" spans="1:7" ht="12.75" customHeight="1">
      <c r="A418" s="182" t="s">
        <v>1978</v>
      </c>
      <c r="B418" s="182" t="s">
        <v>9</v>
      </c>
      <c r="C418" s="169" t="s">
        <v>2005</v>
      </c>
      <c r="D418" s="164" t="s">
        <v>1905</v>
      </c>
      <c r="E418" s="183">
        <v>1.2</v>
      </c>
      <c r="F418" s="184">
        <v>13.923959999999999</v>
      </c>
      <c r="G418" s="184">
        <f t="shared" ref="G418:G419" si="30">E418*F418</f>
        <v>16.708751999999997</v>
      </c>
    </row>
    <row r="419" spans="1:7" ht="12.75" customHeight="1">
      <c r="A419" s="182" t="s">
        <v>1980</v>
      </c>
      <c r="B419" s="182" t="s">
        <v>9</v>
      </c>
      <c r="C419" s="169" t="s">
        <v>2004</v>
      </c>
      <c r="D419" s="164" t="s">
        <v>1905</v>
      </c>
      <c r="E419" s="183">
        <v>1.1998991188784587</v>
      </c>
      <c r="F419" s="184">
        <v>18.456315</v>
      </c>
      <c r="G419" s="184">
        <f t="shared" si="30"/>
        <v>22.145716106243281</v>
      </c>
    </row>
    <row r="420" spans="1:7" ht="12.75" customHeight="1">
      <c r="A420" s="185" t="s">
        <v>1904</v>
      </c>
      <c r="B420" s="185"/>
      <c r="C420" s="186"/>
      <c r="D420" s="164"/>
      <c r="E420" s="186"/>
      <c r="F420" s="186"/>
      <c r="G420" s="184">
        <f>SUM(G418:G419)</f>
        <v>38.854468106243274</v>
      </c>
    </row>
    <row r="421" spans="1:7" ht="12.75" customHeight="1">
      <c r="A421" s="180" t="s">
        <v>2006</v>
      </c>
      <c r="B421" s="180"/>
      <c r="C421" s="181"/>
      <c r="D421" s="177"/>
      <c r="E421" s="181"/>
      <c r="F421" s="181"/>
      <c r="G421" s="181"/>
    </row>
    <row r="422" spans="1:7" ht="12.75" customHeight="1">
      <c r="A422" s="185" t="s">
        <v>1904</v>
      </c>
      <c r="B422" s="185"/>
      <c r="C422" s="186"/>
      <c r="D422" s="164"/>
      <c r="E422" s="186"/>
      <c r="F422" s="186"/>
      <c r="G422" s="181"/>
    </row>
    <row r="423" spans="1:7" ht="12.75" customHeight="1">
      <c r="A423" s="185" t="s">
        <v>4273</v>
      </c>
      <c r="B423" s="185"/>
      <c r="C423" s="186"/>
      <c r="D423" s="164"/>
      <c r="E423" s="186"/>
      <c r="F423" s="186"/>
      <c r="G423" s="175">
        <f>G416+G420+G422</f>
        <v>197.88446810624328</v>
      </c>
    </row>
    <row r="424" spans="1:7" ht="12.75" customHeight="1">
      <c r="A424" s="185" t="s">
        <v>4271</v>
      </c>
      <c r="B424" s="185"/>
      <c r="C424" s="186"/>
      <c r="D424" s="164"/>
      <c r="E424" s="186"/>
      <c r="F424" s="350">
        <v>0.2303</v>
      </c>
      <c r="G424" s="175">
        <f>F424*G423</f>
        <v>45.572793004867826</v>
      </c>
    </row>
    <row r="425" spans="1:7" ht="12.75" customHeight="1">
      <c r="A425" s="187" t="s">
        <v>5281</v>
      </c>
      <c r="B425" s="180"/>
      <c r="C425" s="181"/>
      <c r="D425" s="177"/>
      <c r="E425" s="181"/>
      <c r="F425" s="181"/>
      <c r="G425" s="176">
        <f>G423+G424</f>
        <v>243.45726111111111</v>
      </c>
    </row>
    <row r="426" spans="1:7" ht="12.75" customHeight="1">
      <c r="A426" s="172" t="s">
        <v>1155</v>
      </c>
      <c r="B426" s="172" t="s">
        <v>1156</v>
      </c>
      <c r="C426" s="181" t="s">
        <v>4504</v>
      </c>
      <c r="D426" s="177"/>
      <c r="E426" s="181"/>
      <c r="F426" s="181"/>
      <c r="G426" s="349" t="str">
        <f>UPPER(VLOOKUP(B426,'9 - ELETRICA'!$C$5:$E$275,3,FALSE))</f>
        <v>UN</v>
      </c>
    </row>
    <row r="427" spans="1:7" ht="12.75" customHeight="1">
      <c r="A427" s="180"/>
      <c r="B427" s="180"/>
      <c r="C427" s="181"/>
      <c r="D427" s="177"/>
      <c r="E427" s="181"/>
      <c r="F427" s="181"/>
      <c r="G427" s="181"/>
    </row>
    <row r="428" spans="1:7" ht="12.75" customHeight="1">
      <c r="A428" s="180" t="s">
        <v>4274</v>
      </c>
      <c r="B428" s="180"/>
      <c r="C428" s="181"/>
      <c r="D428" s="178" t="s">
        <v>263</v>
      </c>
      <c r="E428" s="348" t="s">
        <v>262</v>
      </c>
      <c r="F428" s="362" t="s">
        <v>4278</v>
      </c>
      <c r="G428" s="362" t="s">
        <v>4279</v>
      </c>
    </row>
    <row r="429" spans="1:7" ht="12.75" customHeight="1">
      <c r="A429" s="180" t="s">
        <v>2001</v>
      </c>
      <c r="B429" s="180"/>
      <c r="C429" s="181"/>
      <c r="D429" s="177"/>
      <c r="E429" s="181"/>
      <c r="F429" s="181"/>
      <c r="G429" s="181"/>
    </row>
    <row r="430" spans="1:7" ht="33" customHeight="1">
      <c r="A430" s="182" t="s">
        <v>1903</v>
      </c>
      <c r="B430" s="174"/>
      <c r="C430" s="169" t="s">
        <v>4505</v>
      </c>
      <c r="D430" s="164" t="s">
        <v>0</v>
      </c>
      <c r="E430" s="195">
        <v>1</v>
      </c>
      <c r="F430" s="184">
        <v>123.69</v>
      </c>
      <c r="G430" s="184">
        <f>E430*F430</f>
        <v>123.69</v>
      </c>
    </row>
    <row r="431" spans="1:7" ht="12.75" customHeight="1">
      <c r="A431" s="185" t="s">
        <v>1904</v>
      </c>
      <c r="B431" s="185"/>
      <c r="C431" s="186"/>
      <c r="D431" s="164"/>
      <c r="E431" s="186"/>
      <c r="F431" s="186"/>
      <c r="G431" s="184">
        <f>G430</f>
        <v>123.69</v>
      </c>
    </row>
    <row r="432" spans="1:7" ht="12.75" customHeight="1">
      <c r="A432" s="180" t="s">
        <v>2003</v>
      </c>
      <c r="B432" s="180"/>
      <c r="C432" s="181"/>
      <c r="D432" s="177"/>
      <c r="E432" s="181"/>
      <c r="F432" s="181"/>
      <c r="G432" s="181"/>
    </row>
    <row r="433" spans="1:7" ht="12.75" customHeight="1">
      <c r="A433" s="182" t="s">
        <v>1978</v>
      </c>
      <c r="B433" s="182" t="s">
        <v>9</v>
      </c>
      <c r="C433" s="169" t="s">
        <v>2005</v>
      </c>
      <c r="D433" s="164" t="s">
        <v>1905</v>
      </c>
      <c r="E433" s="183">
        <v>1.2</v>
      </c>
      <c r="F433" s="184">
        <v>13.923959999999999</v>
      </c>
      <c r="G433" s="184">
        <f t="shared" ref="G433:G434" si="31">E433*F433</f>
        <v>16.708751999999997</v>
      </c>
    </row>
    <row r="434" spans="1:7" ht="12.75" customHeight="1">
      <c r="A434" s="182" t="s">
        <v>1980</v>
      </c>
      <c r="B434" s="182" t="s">
        <v>9</v>
      </c>
      <c r="C434" s="169" t="s">
        <v>2004</v>
      </c>
      <c r="D434" s="164" t="s">
        <v>1905</v>
      </c>
      <c r="E434" s="183">
        <v>1.2</v>
      </c>
      <c r="F434" s="184">
        <v>18.456315</v>
      </c>
      <c r="G434" s="184">
        <f t="shared" si="31"/>
        <v>22.147577999999999</v>
      </c>
    </row>
    <row r="435" spans="1:7" ht="12.75" customHeight="1">
      <c r="A435" s="185" t="s">
        <v>1904</v>
      </c>
      <c r="B435" s="185"/>
      <c r="C435" s="186"/>
      <c r="D435" s="164"/>
      <c r="E435" s="186"/>
      <c r="F435" s="186"/>
      <c r="G435" s="184">
        <f>SUM(G433:G434)</f>
        <v>38.85633</v>
      </c>
    </row>
    <row r="436" spans="1:7" ht="12.75" customHeight="1">
      <c r="A436" s="180" t="s">
        <v>2006</v>
      </c>
      <c r="B436" s="180"/>
      <c r="C436" s="181"/>
      <c r="D436" s="177"/>
      <c r="E436" s="181"/>
      <c r="F436" s="181"/>
      <c r="G436" s="181"/>
    </row>
    <row r="437" spans="1:7" ht="12.75" customHeight="1">
      <c r="A437" s="185" t="s">
        <v>1904</v>
      </c>
      <c r="B437" s="185"/>
      <c r="C437" s="186"/>
      <c r="D437" s="164"/>
      <c r="E437" s="186"/>
      <c r="F437" s="186"/>
      <c r="G437" s="181"/>
    </row>
    <row r="438" spans="1:7" ht="12.75" customHeight="1">
      <c r="A438" s="185" t="s">
        <v>4273</v>
      </c>
      <c r="B438" s="185"/>
      <c r="C438" s="186"/>
      <c r="D438" s="164"/>
      <c r="E438" s="186"/>
      <c r="F438" s="186"/>
      <c r="G438" s="175">
        <f>G431+G435+G437</f>
        <v>162.54633000000001</v>
      </c>
    </row>
    <row r="439" spans="1:7" ht="12.75" customHeight="1">
      <c r="A439" s="185" t="s">
        <v>4271</v>
      </c>
      <c r="B439" s="185"/>
      <c r="C439" s="186"/>
      <c r="D439" s="164"/>
      <c r="E439" s="186"/>
      <c r="F439" s="350">
        <v>0.2303</v>
      </c>
      <c r="G439" s="175">
        <f>F439*G438</f>
        <v>37.434419799000004</v>
      </c>
    </row>
    <row r="440" spans="1:7" ht="12.75" customHeight="1">
      <c r="A440" s="187" t="s">
        <v>5281</v>
      </c>
      <c r="B440" s="180"/>
      <c r="C440" s="181"/>
      <c r="D440" s="177"/>
      <c r="E440" s="181"/>
      <c r="F440" s="181"/>
      <c r="G440" s="176">
        <f>G438+G439</f>
        <v>199.98074979900002</v>
      </c>
    </row>
    <row r="441" spans="1:7" ht="12.75" customHeight="1">
      <c r="A441" s="172" t="s">
        <v>1158</v>
      </c>
      <c r="B441" s="172" t="s">
        <v>1159</v>
      </c>
      <c r="C441" s="181" t="s">
        <v>4506</v>
      </c>
      <c r="D441" s="177"/>
      <c r="E441" s="181"/>
      <c r="F441" s="181"/>
      <c r="G441" s="349" t="str">
        <f>UPPER(VLOOKUP(B441,'9 - ELETRICA'!$C$5:$E$275,3,FALSE))</f>
        <v>UN</v>
      </c>
    </row>
    <row r="442" spans="1:7" ht="12.75" customHeight="1">
      <c r="A442" s="180"/>
      <c r="B442" s="180"/>
      <c r="C442" s="181"/>
      <c r="D442" s="177"/>
      <c r="E442" s="181"/>
      <c r="F442" s="181"/>
      <c r="G442" s="181"/>
    </row>
    <row r="443" spans="1:7" ht="12.75" customHeight="1">
      <c r="A443" s="180" t="s">
        <v>4274</v>
      </c>
      <c r="B443" s="180"/>
      <c r="C443" s="181"/>
      <c r="D443" s="178" t="s">
        <v>263</v>
      </c>
      <c r="E443" s="348" t="s">
        <v>262</v>
      </c>
      <c r="F443" s="362" t="s">
        <v>4278</v>
      </c>
      <c r="G443" s="362" t="s">
        <v>4279</v>
      </c>
    </row>
    <row r="444" spans="1:7" ht="12.75" customHeight="1">
      <c r="A444" s="180" t="s">
        <v>2001</v>
      </c>
      <c r="B444" s="180"/>
      <c r="C444" s="181"/>
      <c r="D444" s="177"/>
      <c r="E444" s="181"/>
      <c r="F444" s="181"/>
      <c r="G444" s="181"/>
    </row>
    <row r="445" spans="1:7" ht="33" customHeight="1">
      <c r="A445" s="182" t="s">
        <v>1903</v>
      </c>
      <c r="B445" s="174"/>
      <c r="C445" s="169" t="s">
        <v>4507</v>
      </c>
      <c r="D445" s="164" t="s">
        <v>0</v>
      </c>
      <c r="E445" s="195">
        <v>1</v>
      </c>
      <c r="F445" s="184">
        <v>126.57020999999999</v>
      </c>
      <c r="G445" s="184">
        <f>E445*F445</f>
        <v>126.57020999999999</v>
      </c>
    </row>
    <row r="446" spans="1:7" ht="12.75" customHeight="1">
      <c r="A446" s="185" t="s">
        <v>1904</v>
      </c>
      <c r="B446" s="185"/>
      <c r="C446" s="186"/>
      <c r="D446" s="164"/>
      <c r="E446" s="186"/>
      <c r="F446" s="186"/>
      <c r="G446" s="184">
        <f>G445</f>
        <v>126.57020999999999</v>
      </c>
    </row>
    <row r="447" spans="1:7" ht="12.75" customHeight="1">
      <c r="A447" s="180" t="s">
        <v>2003</v>
      </c>
      <c r="B447" s="180"/>
      <c r="C447" s="181"/>
      <c r="D447" s="177"/>
      <c r="E447" s="181"/>
      <c r="F447" s="181"/>
      <c r="G447" s="181"/>
    </row>
    <row r="448" spans="1:7" ht="12.75" customHeight="1">
      <c r="A448" s="182" t="s">
        <v>1978</v>
      </c>
      <c r="B448" s="182" t="s">
        <v>9</v>
      </c>
      <c r="C448" s="169" t="s">
        <v>2005</v>
      </c>
      <c r="D448" s="164" t="s">
        <v>1905</v>
      </c>
      <c r="E448" s="183">
        <v>1.199929251489722</v>
      </c>
      <c r="F448" s="184">
        <v>13.923959999999999</v>
      </c>
      <c r="G448" s="184">
        <f t="shared" ref="G448:G449" si="32">E448*F448</f>
        <v>16.707766900572828</v>
      </c>
    </row>
    <row r="449" spans="1:7" ht="12.75" customHeight="1">
      <c r="A449" s="182" t="s">
        <v>1980</v>
      </c>
      <c r="B449" s="182" t="s">
        <v>9</v>
      </c>
      <c r="C449" s="169" t="s">
        <v>2004</v>
      </c>
      <c r="D449" s="164" t="s">
        <v>1905</v>
      </c>
      <c r="E449" s="183">
        <v>1.2</v>
      </c>
      <c r="F449" s="184">
        <v>18.456315</v>
      </c>
      <c r="G449" s="184">
        <f t="shared" si="32"/>
        <v>22.147577999999999</v>
      </c>
    </row>
    <row r="450" spans="1:7" ht="12.75" customHeight="1">
      <c r="A450" s="185" t="s">
        <v>1904</v>
      </c>
      <c r="B450" s="185"/>
      <c r="C450" s="186"/>
      <c r="D450" s="164"/>
      <c r="E450" s="186"/>
      <c r="F450" s="186"/>
      <c r="G450" s="184">
        <f>SUM(G448:G449)</f>
        <v>38.855344900572831</v>
      </c>
    </row>
    <row r="451" spans="1:7" ht="12.75" customHeight="1">
      <c r="A451" s="180" t="s">
        <v>2006</v>
      </c>
      <c r="B451" s="180"/>
      <c r="C451" s="181"/>
      <c r="D451" s="177"/>
      <c r="E451" s="181"/>
      <c r="F451" s="181"/>
      <c r="G451" s="181"/>
    </row>
    <row r="452" spans="1:7" ht="12.75" customHeight="1">
      <c r="A452" s="185" t="s">
        <v>1904</v>
      </c>
      <c r="B452" s="185"/>
      <c r="C452" s="186"/>
      <c r="D452" s="164"/>
      <c r="E452" s="186"/>
      <c r="F452" s="186"/>
      <c r="G452" s="181"/>
    </row>
    <row r="453" spans="1:7" ht="12.75" customHeight="1">
      <c r="A453" s="185" t="s">
        <v>4273</v>
      </c>
      <c r="B453" s="185"/>
      <c r="C453" s="186"/>
      <c r="D453" s="164"/>
      <c r="E453" s="186"/>
      <c r="F453" s="186"/>
      <c r="G453" s="175">
        <f>G446+G450+G452</f>
        <v>165.42555490057282</v>
      </c>
    </row>
    <row r="454" spans="1:7" ht="12.75" customHeight="1">
      <c r="A454" s="185" t="s">
        <v>4271</v>
      </c>
      <c r="B454" s="185"/>
      <c r="C454" s="186"/>
      <c r="D454" s="164"/>
      <c r="E454" s="186"/>
      <c r="F454" s="350">
        <v>0.2303</v>
      </c>
      <c r="G454" s="175">
        <f>F454*G453</f>
        <v>38.09750529360192</v>
      </c>
    </row>
    <row r="455" spans="1:7" ht="12.75" customHeight="1">
      <c r="A455" s="187" t="s">
        <v>5281</v>
      </c>
      <c r="B455" s="180"/>
      <c r="C455" s="181"/>
      <c r="D455" s="177"/>
      <c r="E455" s="181"/>
      <c r="F455" s="181"/>
      <c r="G455" s="176">
        <f>G453+G454</f>
        <v>203.52306019417475</v>
      </c>
    </row>
    <row r="456" spans="1:7" ht="12.75" customHeight="1">
      <c r="A456" s="172" t="s">
        <v>1161</v>
      </c>
      <c r="B456" s="172" t="s">
        <v>1162</v>
      </c>
      <c r="C456" s="181" t="s">
        <v>4508</v>
      </c>
      <c r="D456" s="177"/>
      <c r="E456" s="181"/>
      <c r="F456" s="181"/>
      <c r="G456" s="349" t="str">
        <f>UPPER(VLOOKUP(B456,'9 - ELETRICA'!$C$5:$E$275,3,FALSE))</f>
        <v>UN</v>
      </c>
    </row>
    <row r="457" spans="1:7" ht="12.75" customHeight="1">
      <c r="A457" s="180"/>
      <c r="B457" s="180"/>
      <c r="C457" s="181"/>
      <c r="D457" s="177"/>
      <c r="E457" s="181"/>
      <c r="F457" s="181"/>
      <c r="G457" s="181"/>
    </row>
    <row r="458" spans="1:7" ht="12.75" customHeight="1">
      <c r="A458" s="180" t="s">
        <v>4274</v>
      </c>
      <c r="B458" s="180"/>
      <c r="C458" s="181"/>
      <c r="D458" s="178" t="s">
        <v>263</v>
      </c>
      <c r="E458" s="348" t="s">
        <v>262</v>
      </c>
      <c r="F458" s="362" t="s">
        <v>4278</v>
      </c>
      <c r="G458" s="362" t="s">
        <v>4279</v>
      </c>
    </row>
    <row r="459" spans="1:7" ht="12.75" customHeight="1">
      <c r="A459" s="180" t="s">
        <v>2001</v>
      </c>
      <c r="B459" s="180"/>
      <c r="C459" s="181"/>
      <c r="D459" s="177"/>
      <c r="E459" s="181"/>
      <c r="F459" s="181"/>
      <c r="G459" s="181"/>
    </row>
    <row r="460" spans="1:7" ht="24.75" customHeight="1">
      <c r="A460" s="182" t="s">
        <v>1903</v>
      </c>
      <c r="B460" s="174"/>
      <c r="C460" s="169" t="s">
        <v>4509</v>
      </c>
      <c r="D460" s="164" t="s">
        <v>0</v>
      </c>
      <c r="E460" s="195">
        <v>1</v>
      </c>
      <c r="F460" s="184">
        <v>114.85499999999999</v>
      </c>
      <c r="G460" s="184">
        <f>E460*F460</f>
        <v>114.85499999999999</v>
      </c>
    </row>
    <row r="461" spans="1:7" ht="12.75" customHeight="1">
      <c r="A461" s="185" t="s">
        <v>1904</v>
      </c>
      <c r="B461" s="185"/>
      <c r="C461" s="186"/>
      <c r="D461" s="164"/>
      <c r="E461" s="186"/>
      <c r="F461" s="186"/>
      <c r="G461" s="184">
        <f>G460</f>
        <v>114.85499999999999</v>
      </c>
    </row>
    <row r="462" spans="1:7" ht="12.75" customHeight="1">
      <c r="A462" s="180" t="s">
        <v>2003</v>
      </c>
      <c r="B462" s="180"/>
      <c r="C462" s="181"/>
      <c r="D462" s="177"/>
      <c r="E462" s="181"/>
      <c r="F462" s="181"/>
      <c r="G462" s="181"/>
    </row>
    <row r="463" spans="1:7" ht="12.75" customHeight="1">
      <c r="A463" s="182" t="s">
        <v>1978</v>
      </c>
      <c r="B463" s="182" t="s">
        <v>9</v>
      </c>
      <c r="C463" s="169" t="s">
        <v>2005</v>
      </c>
      <c r="D463" s="164" t="s">
        <v>1905</v>
      </c>
      <c r="E463" s="183">
        <v>1.2001240501804649</v>
      </c>
      <c r="F463" s="184">
        <v>13.923959999999999</v>
      </c>
      <c r="G463" s="184">
        <f t="shared" ref="G463:G464" si="33">E463*F463</f>
        <v>16.710479269750785</v>
      </c>
    </row>
    <row r="464" spans="1:7" ht="12.75" customHeight="1">
      <c r="A464" s="182" t="s">
        <v>1980</v>
      </c>
      <c r="B464" s="182" t="s">
        <v>9</v>
      </c>
      <c r="C464" s="169" t="s">
        <v>2004</v>
      </c>
      <c r="D464" s="164" t="s">
        <v>1905</v>
      </c>
      <c r="E464" s="183">
        <v>1.2</v>
      </c>
      <c r="F464" s="184">
        <v>18.456315</v>
      </c>
      <c r="G464" s="184">
        <f t="shared" si="33"/>
        <v>22.147577999999999</v>
      </c>
    </row>
    <row r="465" spans="1:7" ht="12.75" customHeight="1">
      <c r="A465" s="185" t="s">
        <v>1904</v>
      </c>
      <c r="B465" s="185"/>
      <c r="C465" s="186"/>
      <c r="D465" s="164"/>
      <c r="E465" s="186"/>
      <c r="F465" s="186"/>
      <c r="G465" s="184">
        <f>SUM(G463:G464)</f>
        <v>38.858057269750788</v>
      </c>
    </row>
    <row r="466" spans="1:7" ht="12.75" customHeight="1">
      <c r="A466" s="180" t="s">
        <v>2006</v>
      </c>
      <c r="B466" s="180"/>
      <c r="C466" s="181"/>
      <c r="D466" s="177"/>
      <c r="E466" s="181"/>
      <c r="F466" s="181"/>
      <c r="G466" s="181"/>
    </row>
    <row r="467" spans="1:7" ht="12.75" customHeight="1">
      <c r="A467" s="185" t="s">
        <v>1904</v>
      </c>
      <c r="B467" s="185"/>
      <c r="C467" s="186"/>
      <c r="D467" s="164"/>
      <c r="E467" s="186"/>
      <c r="F467" s="186"/>
      <c r="G467" s="181"/>
    </row>
    <row r="468" spans="1:7" ht="12.75" customHeight="1">
      <c r="A468" s="185" t="s">
        <v>4273</v>
      </c>
      <c r="B468" s="185"/>
      <c r="C468" s="186"/>
      <c r="D468" s="164"/>
      <c r="E468" s="186"/>
      <c r="F468" s="186"/>
      <c r="G468" s="175">
        <f>G461+G465+G467</f>
        <v>153.71305726975078</v>
      </c>
    </row>
    <row r="469" spans="1:7" ht="12.75" customHeight="1">
      <c r="A469" s="185" t="s">
        <v>4271</v>
      </c>
      <c r="B469" s="185"/>
      <c r="C469" s="186"/>
      <c r="D469" s="164"/>
      <c r="E469" s="186"/>
      <c r="F469" s="350">
        <v>0.2303</v>
      </c>
      <c r="G469" s="175">
        <f>F469*G468</f>
        <v>35.400117089223606</v>
      </c>
    </row>
    <row r="470" spans="1:7" ht="12.75" customHeight="1">
      <c r="A470" s="187" t="s">
        <v>5281</v>
      </c>
      <c r="B470" s="180"/>
      <c r="C470" s="181"/>
      <c r="D470" s="177"/>
      <c r="E470" s="181"/>
      <c r="F470" s="181"/>
      <c r="G470" s="176">
        <f>G468+G469</f>
        <v>189.11317435897439</v>
      </c>
    </row>
    <row r="471" spans="1:7" ht="12.75" customHeight="1">
      <c r="A471" s="172" t="s">
        <v>1164</v>
      </c>
      <c r="B471" s="172" t="s">
        <v>1165</v>
      </c>
      <c r="C471" s="181" t="s">
        <v>4510</v>
      </c>
      <c r="D471" s="177"/>
      <c r="E471" s="181"/>
      <c r="F471" s="181"/>
      <c r="G471" s="349" t="str">
        <f>UPPER(VLOOKUP(B471,'9 - ELETRICA'!$C$5:$E$275,3,FALSE))</f>
        <v>UN</v>
      </c>
    </row>
    <row r="472" spans="1:7" ht="12.75" customHeight="1">
      <c r="A472" s="180"/>
      <c r="B472" s="180"/>
      <c r="C472" s="181"/>
      <c r="D472" s="177"/>
      <c r="E472" s="181"/>
      <c r="F472" s="181"/>
      <c r="G472" s="181"/>
    </row>
    <row r="473" spans="1:7" ht="12.75" customHeight="1">
      <c r="A473" s="180" t="s">
        <v>4274</v>
      </c>
      <c r="B473" s="180"/>
      <c r="C473" s="181"/>
      <c r="D473" s="178" t="s">
        <v>263</v>
      </c>
      <c r="E473" s="348" t="s">
        <v>262</v>
      </c>
      <c r="F473" s="362" t="s">
        <v>4278</v>
      </c>
      <c r="G473" s="362" t="s">
        <v>4279</v>
      </c>
    </row>
    <row r="474" spans="1:7" ht="12.75" customHeight="1">
      <c r="A474" s="180" t="s">
        <v>2001</v>
      </c>
      <c r="B474" s="180"/>
      <c r="C474" s="181"/>
      <c r="D474" s="177"/>
      <c r="E474" s="181"/>
      <c r="F474" s="181"/>
      <c r="G474" s="181"/>
    </row>
    <row r="475" spans="1:7" ht="24.75" customHeight="1">
      <c r="A475" s="182" t="s">
        <v>1903</v>
      </c>
      <c r="B475" s="174"/>
      <c r="C475" s="169" t="s">
        <v>4511</v>
      </c>
      <c r="D475" s="164" t="s">
        <v>0</v>
      </c>
      <c r="E475" s="195">
        <v>1</v>
      </c>
      <c r="F475" s="184">
        <v>75.097499999999997</v>
      </c>
      <c r="G475" s="184">
        <f>E475*F475</f>
        <v>75.097499999999997</v>
      </c>
    </row>
    <row r="476" spans="1:7" ht="12.75" customHeight="1">
      <c r="A476" s="185" t="s">
        <v>1904</v>
      </c>
      <c r="B476" s="185"/>
      <c r="C476" s="186"/>
      <c r="D476" s="164"/>
      <c r="E476" s="186"/>
      <c r="F476" s="186"/>
      <c r="G476" s="184">
        <f>G475</f>
        <v>75.097499999999997</v>
      </c>
    </row>
    <row r="477" spans="1:7" ht="12.75" customHeight="1">
      <c r="A477" s="180" t="s">
        <v>2003</v>
      </c>
      <c r="B477" s="180"/>
      <c r="C477" s="181"/>
      <c r="D477" s="177"/>
      <c r="E477" s="181"/>
      <c r="F477" s="181"/>
      <c r="G477" s="181"/>
    </row>
    <row r="478" spans="1:7" ht="12.75" customHeight="1">
      <c r="A478" s="182" t="s">
        <v>1978</v>
      </c>
      <c r="B478" s="182" t="s">
        <v>9</v>
      </c>
      <c r="C478" s="169" t="s">
        <v>2005</v>
      </c>
      <c r="D478" s="164" t="s">
        <v>1905</v>
      </c>
      <c r="E478" s="183">
        <v>1.1997886754823517</v>
      </c>
      <c r="F478" s="184">
        <v>13.923959999999999</v>
      </c>
      <c r="G478" s="184">
        <f t="shared" ref="G478:G479" si="34">E478*F478</f>
        <v>16.705809525869245</v>
      </c>
    </row>
    <row r="479" spans="1:7" ht="12.75" customHeight="1">
      <c r="A479" s="182" t="s">
        <v>1980</v>
      </c>
      <c r="B479" s="182" t="s">
        <v>9</v>
      </c>
      <c r="C479" s="169" t="s">
        <v>2004</v>
      </c>
      <c r="D479" s="164" t="s">
        <v>1905</v>
      </c>
      <c r="E479" s="183">
        <v>1.2</v>
      </c>
      <c r="F479" s="184">
        <v>18.456315</v>
      </c>
      <c r="G479" s="184">
        <f t="shared" si="34"/>
        <v>22.147577999999999</v>
      </c>
    </row>
    <row r="480" spans="1:7" ht="12.75" customHeight="1">
      <c r="A480" s="185" t="s">
        <v>1904</v>
      </c>
      <c r="B480" s="185"/>
      <c r="C480" s="186"/>
      <c r="D480" s="164"/>
      <c r="E480" s="186"/>
      <c r="F480" s="186"/>
      <c r="G480" s="184">
        <f>SUM(G478:G479)</f>
        <v>38.853387525869245</v>
      </c>
    </row>
    <row r="481" spans="1:7" ht="12.75" customHeight="1">
      <c r="A481" s="180" t="s">
        <v>2006</v>
      </c>
      <c r="B481" s="180"/>
      <c r="C481" s="181"/>
      <c r="D481" s="177"/>
      <c r="E481" s="181"/>
      <c r="F481" s="181"/>
      <c r="G481" s="181"/>
    </row>
    <row r="482" spans="1:7" ht="12.75" customHeight="1">
      <c r="A482" s="185" t="s">
        <v>1904</v>
      </c>
      <c r="B482" s="185"/>
      <c r="C482" s="186"/>
      <c r="D482" s="164"/>
      <c r="E482" s="186"/>
      <c r="F482" s="186"/>
      <c r="G482" s="181"/>
    </row>
    <row r="483" spans="1:7" ht="12.75" customHeight="1">
      <c r="A483" s="185" t="s">
        <v>4273</v>
      </c>
      <c r="B483" s="185"/>
      <c r="C483" s="186"/>
      <c r="D483" s="164"/>
      <c r="E483" s="186"/>
      <c r="F483" s="186"/>
      <c r="G483" s="175">
        <f>G476+G480+G482</f>
        <v>113.95088752586923</v>
      </c>
    </row>
    <row r="484" spans="1:7" ht="12.75" customHeight="1">
      <c r="A484" s="185" t="s">
        <v>4271</v>
      </c>
      <c r="B484" s="185"/>
      <c r="C484" s="186"/>
      <c r="D484" s="164"/>
      <c r="E484" s="186"/>
      <c r="F484" s="350">
        <v>0.2303</v>
      </c>
      <c r="G484" s="175">
        <f>F484*G483</f>
        <v>26.242889397207684</v>
      </c>
    </row>
    <row r="485" spans="1:7" ht="12.75" customHeight="1">
      <c r="A485" s="187" t="s">
        <v>5281</v>
      </c>
      <c r="B485" s="180"/>
      <c r="C485" s="181"/>
      <c r="D485" s="177"/>
      <c r="E485" s="181"/>
      <c r="F485" s="181"/>
      <c r="G485" s="176">
        <f>G483+G484</f>
        <v>140.19377692307691</v>
      </c>
    </row>
    <row r="486" spans="1:7" ht="12.75" customHeight="1">
      <c r="A486" s="172" t="s">
        <v>1172</v>
      </c>
      <c r="B486" s="172" t="s">
        <v>1173</v>
      </c>
      <c r="C486" s="181" t="s">
        <v>4512</v>
      </c>
      <c r="D486" s="177"/>
      <c r="E486" s="181"/>
      <c r="F486" s="181"/>
      <c r="G486" s="349" t="str">
        <f>UPPER(VLOOKUP(B486,'9 - ELETRICA'!$C$5:$E$275,3,FALSE))</f>
        <v>UN</v>
      </c>
    </row>
    <row r="487" spans="1:7" ht="12.75" customHeight="1">
      <c r="A487" s="180"/>
      <c r="B487" s="180"/>
      <c r="C487" s="181"/>
      <c r="D487" s="177"/>
      <c r="E487" s="181"/>
      <c r="F487" s="181"/>
      <c r="G487" s="181"/>
    </row>
    <row r="488" spans="1:7" ht="12.75" customHeight="1">
      <c r="A488" s="180" t="s">
        <v>4274</v>
      </c>
      <c r="B488" s="180"/>
      <c r="C488" s="181"/>
      <c r="D488" s="178" t="s">
        <v>263</v>
      </c>
      <c r="E488" s="348" t="s">
        <v>262</v>
      </c>
      <c r="F488" s="362" t="s">
        <v>4278</v>
      </c>
      <c r="G488" s="362" t="s">
        <v>4279</v>
      </c>
    </row>
    <row r="489" spans="1:7" ht="12.75" customHeight="1">
      <c r="A489" s="180" t="s">
        <v>2001</v>
      </c>
      <c r="B489" s="180"/>
      <c r="C489" s="181"/>
      <c r="D489" s="177"/>
      <c r="E489" s="181"/>
      <c r="F489" s="181"/>
      <c r="G489" s="181"/>
    </row>
    <row r="490" spans="1:7" ht="24.75" customHeight="1">
      <c r="A490" s="182" t="s">
        <v>1903</v>
      </c>
      <c r="B490" s="174"/>
      <c r="C490" s="169" t="s">
        <v>4513</v>
      </c>
      <c r="D490" s="164" t="s">
        <v>0</v>
      </c>
      <c r="E490" s="195">
        <v>1</v>
      </c>
      <c r="F490" s="184">
        <v>123.68116500000001</v>
      </c>
      <c r="G490" s="184">
        <f>E490*F490</f>
        <v>123.68116500000001</v>
      </c>
    </row>
    <row r="491" spans="1:7" ht="12.75" customHeight="1">
      <c r="A491" s="185" t="s">
        <v>1904</v>
      </c>
      <c r="B491" s="185"/>
      <c r="C491" s="186"/>
      <c r="D491" s="164"/>
      <c r="E491" s="186"/>
      <c r="F491" s="186"/>
      <c r="G491" s="184">
        <f>G490</f>
        <v>123.68116500000001</v>
      </c>
    </row>
    <row r="492" spans="1:7" ht="12.75" customHeight="1">
      <c r="A492" s="180" t="s">
        <v>2003</v>
      </c>
      <c r="B492" s="180"/>
      <c r="C492" s="181"/>
      <c r="D492" s="177"/>
      <c r="E492" s="181"/>
      <c r="F492" s="181"/>
      <c r="G492" s="181"/>
    </row>
    <row r="493" spans="1:7" ht="12.75" customHeight="1">
      <c r="A493" s="182" t="s">
        <v>1978</v>
      </c>
      <c r="B493" s="182" t="s">
        <v>9</v>
      </c>
      <c r="C493" s="169" t="s">
        <v>2005</v>
      </c>
      <c r="D493" s="164" t="s">
        <v>1905</v>
      </c>
      <c r="E493" s="183">
        <v>1.2</v>
      </c>
      <c r="F493" s="184">
        <v>13.923959999999999</v>
      </c>
      <c r="G493" s="184">
        <f t="shared" ref="G493:G494" si="35">E493*F493</f>
        <v>16.708751999999997</v>
      </c>
    </row>
    <row r="494" spans="1:7" ht="12.75" customHeight="1">
      <c r="A494" s="182" t="s">
        <v>1980</v>
      </c>
      <c r="B494" s="182" t="s">
        <v>9</v>
      </c>
      <c r="C494" s="169" t="s">
        <v>2004</v>
      </c>
      <c r="D494" s="164" t="s">
        <v>1905</v>
      </c>
      <c r="E494" s="183">
        <v>1.2</v>
      </c>
      <c r="F494" s="184">
        <v>18.456315</v>
      </c>
      <c r="G494" s="184">
        <f t="shared" si="35"/>
        <v>22.147577999999999</v>
      </c>
    </row>
    <row r="495" spans="1:7" ht="12.75" customHeight="1">
      <c r="A495" s="185" t="s">
        <v>1904</v>
      </c>
      <c r="B495" s="185"/>
      <c r="C495" s="186"/>
      <c r="D495" s="164"/>
      <c r="E495" s="186"/>
      <c r="F495" s="186"/>
      <c r="G495" s="184">
        <f>SUM(G493:G494)</f>
        <v>38.85633</v>
      </c>
    </row>
    <row r="496" spans="1:7" ht="12.75" customHeight="1">
      <c r="A496" s="180" t="s">
        <v>2006</v>
      </c>
      <c r="B496" s="180"/>
      <c r="C496" s="181"/>
      <c r="D496" s="177"/>
      <c r="E496" s="181"/>
      <c r="F496" s="181"/>
      <c r="G496" s="181"/>
    </row>
    <row r="497" spans="1:7" ht="12.75" customHeight="1">
      <c r="A497" s="185" t="s">
        <v>1904</v>
      </c>
      <c r="B497" s="185"/>
      <c r="C497" s="186"/>
      <c r="D497" s="164"/>
      <c r="E497" s="186"/>
      <c r="F497" s="186"/>
      <c r="G497" s="181"/>
    </row>
    <row r="498" spans="1:7" ht="12.75" customHeight="1">
      <c r="A498" s="185" t="s">
        <v>4273</v>
      </c>
      <c r="B498" s="185"/>
      <c r="C498" s="186"/>
      <c r="D498" s="164"/>
      <c r="E498" s="186"/>
      <c r="F498" s="186"/>
      <c r="G498" s="175">
        <f>G491+G495+G497</f>
        <v>162.53749500000001</v>
      </c>
    </row>
    <row r="499" spans="1:7" ht="12.75" customHeight="1">
      <c r="A499" s="185" t="s">
        <v>4271</v>
      </c>
      <c r="B499" s="185"/>
      <c r="C499" s="186"/>
      <c r="D499" s="164"/>
      <c r="E499" s="186"/>
      <c r="F499" s="350">
        <v>0.2303</v>
      </c>
      <c r="G499" s="175">
        <f>F499*G498</f>
        <v>37.432385098499999</v>
      </c>
    </row>
    <row r="500" spans="1:7" ht="12.75" customHeight="1">
      <c r="A500" s="187" t="s">
        <v>5281</v>
      </c>
      <c r="B500" s="180"/>
      <c r="C500" s="181"/>
      <c r="D500" s="177"/>
      <c r="E500" s="181"/>
      <c r="F500" s="181"/>
      <c r="G500" s="176">
        <f>G498+G499</f>
        <v>199.9698800985</v>
      </c>
    </row>
    <row r="501" spans="1:7" ht="12.75" customHeight="1">
      <c r="A501" s="172" t="s">
        <v>1175</v>
      </c>
      <c r="B501" s="172" t="s">
        <v>1176</v>
      </c>
      <c r="C501" s="181" t="s">
        <v>4514</v>
      </c>
      <c r="D501" s="177"/>
      <c r="E501" s="181"/>
      <c r="F501" s="181"/>
      <c r="G501" s="349" t="str">
        <f>UPPER(VLOOKUP(B501,'9 - ELETRICA'!$C$5:$E$275,3,FALSE))</f>
        <v>UN</v>
      </c>
    </row>
    <row r="502" spans="1:7" ht="12.75" customHeight="1">
      <c r="A502" s="180"/>
      <c r="B502" s="180"/>
      <c r="C502" s="181"/>
      <c r="D502" s="177"/>
      <c r="E502" s="181"/>
      <c r="F502" s="181"/>
      <c r="G502" s="181"/>
    </row>
    <row r="503" spans="1:7" ht="12.75" customHeight="1">
      <c r="A503" s="180" t="s">
        <v>4274</v>
      </c>
      <c r="B503" s="180"/>
      <c r="C503" s="181"/>
      <c r="D503" s="178" t="s">
        <v>263</v>
      </c>
      <c r="E503" s="348" t="s">
        <v>262</v>
      </c>
      <c r="F503" s="362" t="s">
        <v>4278</v>
      </c>
      <c r="G503" s="362" t="s">
        <v>4279</v>
      </c>
    </row>
    <row r="504" spans="1:7" ht="12.75" customHeight="1">
      <c r="A504" s="180" t="s">
        <v>2001</v>
      </c>
      <c r="B504" s="180"/>
      <c r="C504" s="181"/>
      <c r="D504" s="177"/>
      <c r="E504" s="181"/>
      <c r="F504" s="181"/>
      <c r="G504" s="181"/>
    </row>
    <row r="505" spans="1:7" ht="24.75" customHeight="1">
      <c r="A505" s="182" t="s">
        <v>1903</v>
      </c>
      <c r="B505" s="174"/>
      <c r="C505" s="169" t="s">
        <v>4515</v>
      </c>
      <c r="D505" s="164" t="s">
        <v>0</v>
      </c>
      <c r="E505" s="195">
        <v>1</v>
      </c>
      <c r="F505" s="184">
        <v>21.663419999999999</v>
      </c>
      <c r="G505" s="184">
        <f>E505*F505</f>
        <v>21.663419999999999</v>
      </c>
    </row>
    <row r="506" spans="1:7" ht="12.75" customHeight="1">
      <c r="A506" s="185" t="s">
        <v>1904</v>
      </c>
      <c r="B506" s="185"/>
      <c r="C506" s="186"/>
      <c r="D506" s="164"/>
      <c r="E506" s="186"/>
      <c r="F506" s="186"/>
      <c r="G506" s="184">
        <f>G505</f>
        <v>21.663419999999999</v>
      </c>
    </row>
    <row r="507" spans="1:7" ht="12.75" customHeight="1">
      <c r="A507" s="180" t="s">
        <v>2003</v>
      </c>
      <c r="B507" s="180"/>
      <c r="C507" s="181"/>
      <c r="D507" s="177"/>
      <c r="E507" s="181"/>
      <c r="F507" s="181"/>
      <c r="G507" s="181"/>
    </row>
    <row r="508" spans="1:7" ht="12.75" customHeight="1">
      <c r="A508" s="182" t="s">
        <v>1978</v>
      </c>
      <c r="B508" s="182" t="s">
        <v>9</v>
      </c>
      <c r="C508" s="169" t="s">
        <v>2005</v>
      </c>
      <c r="D508" s="164" t="s">
        <v>1905</v>
      </c>
      <c r="E508" s="183">
        <v>1.2</v>
      </c>
      <c r="F508" s="184">
        <v>13.923959999999999</v>
      </c>
      <c r="G508" s="184">
        <f t="shared" ref="G508:G509" si="36">E508*F508</f>
        <v>16.708751999999997</v>
      </c>
    </row>
    <row r="509" spans="1:7" ht="12.75" customHeight="1">
      <c r="A509" s="182" t="s">
        <v>1980</v>
      </c>
      <c r="B509" s="182" t="s">
        <v>9</v>
      </c>
      <c r="C509" s="169" t="s">
        <v>2004</v>
      </c>
      <c r="D509" s="164" t="s">
        <v>1905</v>
      </c>
      <c r="E509" s="183">
        <v>1.2001729250378184</v>
      </c>
      <c r="F509" s="184">
        <v>18.456315</v>
      </c>
      <c r="G509" s="184">
        <f t="shared" si="36"/>
        <v>22.150769558969362</v>
      </c>
    </row>
    <row r="510" spans="1:7" ht="12.75" customHeight="1">
      <c r="A510" s="185" t="s">
        <v>1904</v>
      </c>
      <c r="B510" s="185"/>
      <c r="C510" s="186"/>
      <c r="D510" s="164"/>
      <c r="E510" s="186"/>
      <c r="F510" s="186"/>
      <c r="G510" s="184">
        <f>SUM(G508:G509)</f>
        <v>38.859521558969362</v>
      </c>
    </row>
    <row r="511" spans="1:7" ht="12.75" customHeight="1">
      <c r="A511" s="180" t="s">
        <v>2006</v>
      </c>
      <c r="B511" s="180"/>
      <c r="C511" s="181"/>
      <c r="D511" s="177"/>
      <c r="E511" s="181"/>
      <c r="F511" s="181"/>
      <c r="G511" s="181"/>
    </row>
    <row r="512" spans="1:7" ht="12.75" customHeight="1">
      <c r="A512" s="185" t="s">
        <v>1904</v>
      </c>
      <c r="B512" s="185"/>
      <c r="C512" s="186"/>
      <c r="D512" s="164"/>
      <c r="E512" s="186"/>
      <c r="F512" s="186"/>
      <c r="G512" s="181"/>
    </row>
    <row r="513" spans="1:7" ht="12.75" customHeight="1">
      <c r="A513" s="185" t="s">
        <v>4273</v>
      </c>
      <c r="B513" s="185"/>
      <c r="C513" s="186"/>
      <c r="D513" s="164"/>
      <c r="E513" s="186"/>
      <c r="F513" s="186"/>
      <c r="G513" s="175">
        <f>G506+G510+G512</f>
        <v>60.522941558969364</v>
      </c>
    </row>
    <row r="514" spans="1:7" ht="12.75" customHeight="1">
      <c r="A514" s="185" t="s">
        <v>4271</v>
      </c>
      <c r="B514" s="185"/>
      <c r="C514" s="186"/>
      <c r="D514" s="164"/>
      <c r="E514" s="186"/>
      <c r="F514" s="350">
        <v>0.2303</v>
      </c>
      <c r="G514" s="175">
        <f>F514*G513</f>
        <v>13.938433441030645</v>
      </c>
    </row>
    <row r="515" spans="1:7" ht="12.75" customHeight="1">
      <c r="A515" s="187" t="s">
        <v>5281</v>
      </c>
      <c r="B515" s="180"/>
      <c r="C515" s="181"/>
      <c r="D515" s="177"/>
      <c r="E515" s="181"/>
      <c r="F515" s="181"/>
      <c r="G515" s="176">
        <f>G513+G514</f>
        <v>74.461375000000004</v>
      </c>
    </row>
    <row r="516" spans="1:7" ht="12.75" customHeight="1">
      <c r="A516" s="172" t="s">
        <v>1178</v>
      </c>
      <c r="B516" s="172" t="s">
        <v>1179</v>
      </c>
      <c r="C516" s="181" t="s">
        <v>4516</v>
      </c>
      <c r="D516" s="177"/>
      <c r="E516" s="181"/>
      <c r="F516" s="181"/>
      <c r="G516" s="349" t="str">
        <f>UPPER(VLOOKUP(B516,'9 - ELETRICA'!$C$5:$E$275,3,FALSE))</f>
        <v>UN</v>
      </c>
    </row>
    <row r="517" spans="1:7" ht="12.75" customHeight="1">
      <c r="A517" s="180"/>
      <c r="B517" s="180"/>
      <c r="C517" s="181"/>
      <c r="D517" s="177"/>
      <c r="E517" s="181"/>
      <c r="F517" s="181"/>
      <c r="G517" s="181"/>
    </row>
    <row r="518" spans="1:7" ht="12.75" customHeight="1">
      <c r="A518" s="180" t="s">
        <v>4274</v>
      </c>
      <c r="B518" s="180"/>
      <c r="C518" s="181"/>
      <c r="D518" s="178" t="s">
        <v>263</v>
      </c>
      <c r="E518" s="348" t="s">
        <v>262</v>
      </c>
      <c r="F518" s="362" t="s">
        <v>4278</v>
      </c>
      <c r="G518" s="362" t="s">
        <v>4279</v>
      </c>
    </row>
    <row r="519" spans="1:7" ht="12.75" customHeight="1">
      <c r="A519" s="180" t="s">
        <v>2001</v>
      </c>
      <c r="B519" s="180"/>
      <c r="C519" s="181"/>
      <c r="D519" s="177"/>
      <c r="E519" s="181"/>
      <c r="F519" s="181"/>
      <c r="G519" s="181"/>
    </row>
    <row r="520" spans="1:7" ht="24.75" customHeight="1">
      <c r="A520" s="182" t="s">
        <v>1903</v>
      </c>
      <c r="B520" s="174"/>
      <c r="C520" s="169" t="s">
        <v>4517</v>
      </c>
      <c r="D520" s="164" t="s">
        <v>0</v>
      </c>
      <c r="E520" s="195">
        <v>1</v>
      </c>
      <c r="F520" s="184">
        <v>73.268654999999995</v>
      </c>
      <c r="G520" s="184">
        <f>E520*F520</f>
        <v>73.268654999999995</v>
      </c>
    </row>
    <row r="521" spans="1:7" ht="12.75" customHeight="1">
      <c r="A521" s="185" t="s">
        <v>1904</v>
      </c>
      <c r="B521" s="185"/>
      <c r="C521" s="186"/>
      <c r="D521" s="164"/>
      <c r="E521" s="186"/>
      <c r="F521" s="186"/>
      <c r="G521" s="184">
        <f>G520</f>
        <v>73.268654999999995</v>
      </c>
    </row>
    <row r="522" spans="1:7" ht="12.75" customHeight="1">
      <c r="A522" s="180" t="s">
        <v>2003</v>
      </c>
      <c r="B522" s="180"/>
      <c r="C522" s="181"/>
      <c r="D522" s="177"/>
      <c r="E522" s="181"/>
      <c r="F522" s="181"/>
      <c r="G522" s="181"/>
    </row>
    <row r="523" spans="1:7" ht="12.75" customHeight="1">
      <c r="A523" s="182" t="s">
        <v>1978</v>
      </c>
      <c r="B523" s="182" t="s">
        <v>9</v>
      </c>
      <c r="C523" s="169" t="s">
        <v>2005</v>
      </c>
      <c r="D523" s="164" t="s">
        <v>1905</v>
      </c>
      <c r="E523" s="183">
        <v>1.1996194513187979</v>
      </c>
      <c r="F523" s="184">
        <v>13.923959999999999</v>
      </c>
      <c r="G523" s="184">
        <f t="shared" ref="G523:G524" si="37">E523*F523</f>
        <v>16.703453255384886</v>
      </c>
    </row>
    <row r="524" spans="1:7" ht="12.75" customHeight="1">
      <c r="A524" s="182" t="s">
        <v>1980</v>
      </c>
      <c r="B524" s="182" t="s">
        <v>9</v>
      </c>
      <c r="C524" s="169" t="s">
        <v>2004</v>
      </c>
      <c r="D524" s="164" t="s">
        <v>1905</v>
      </c>
      <c r="E524" s="183">
        <v>1.2</v>
      </c>
      <c r="F524" s="184">
        <v>18.456315</v>
      </c>
      <c r="G524" s="184">
        <f t="shared" si="37"/>
        <v>22.147577999999999</v>
      </c>
    </row>
    <row r="525" spans="1:7" ht="12.75" customHeight="1">
      <c r="A525" s="185" t="s">
        <v>1904</v>
      </c>
      <c r="B525" s="185"/>
      <c r="C525" s="186"/>
      <c r="D525" s="164"/>
      <c r="E525" s="186"/>
      <c r="F525" s="186"/>
      <c r="G525" s="184">
        <f>SUM(G523:G524)</f>
        <v>38.851031255384882</v>
      </c>
    </row>
    <row r="526" spans="1:7" ht="12.75" customHeight="1">
      <c r="A526" s="180" t="s">
        <v>2006</v>
      </c>
      <c r="B526" s="180"/>
      <c r="C526" s="181"/>
      <c r="D526" s="177"/>
      <c r="E526" s="181"/>
      <c r="F526" s="181"/>
      <c r="G526" s="181"/>
    </row>
    <row r="527" spans="1:7" ht="12.75" customHeight="1">
      <c r="A527" s="185" t="s">
        <v>1904</v>
      </c>
      <c r="B527" s="185"/>
      <c r="C527" s="186"/>
      <c r="D527" s="164"/>
      <c r="E527" s="186"/>
      <c r="F527" s="186"/>
      <c r="G527" s="181"/>
    </row>
    <row r="528" spans="1:7" ht="12.75" customHeight="1">
      <c r="A528" s="185" t="s">
        <v>4273</v>
      </c>
      <c r="B528" s="185"/>
      <c r="C528" s="186"/>
      <c r="D528" s="164"/>
      <c r="E528" s="186"/>
      <c r="F528" s="186"/>
      <c r="G528" s="175">
        <f>G521+G525+G527</f>
        <v>112.11968625538488</v>
      </c>
    </row>
    <row r="529" spans="1:7" ht="12.75" customHeight="1">
      <c r="A529" s="185" t="s">
        <v>4271</v>
      </c>
      <c r="B529" s="185"/>
      <c r="C529" s="186"/>
      <c r="D529" s="164"/>
      <c r="E529" s="186"/>
      <c r="F529" s="350">
        <v>0.2303</v>
      </c>
      <c r="G529" s="175">
        <f>F529*G528</f>
        <v>25.821163744615138</v>
      </c>
    </row>
    <row r="530" spans="1:7" ht="12.75" customHeight="1">
      <c r="A530" s="187" t="s">
        <v>5281</v>
      </c>
      <c r="B530" s="180"/>
      <c r="C530" s="181"/>
      <c r="D530" s="177"/>
      <c r="E530" s="181"/>
      <c r="F530" s="181"/>
      <c r="G530" s="176">
        <f>G528+G529</f>
        <v>137.94085000000001</v>
      </c>
    </row>
    <row r="531" spans="1:7" ht="12.75" customHeight="1">
      <c r="A531" s="172" t="s">
        <v>1181</v>
      </c>
      <c r="B531" s="172" t="s">
        <v>1182</v>
      </c>
      <c r="C531" s="181" t="s">
        <v>4518</v>
      </c>
      <c r="D531" s="177"/>
      <c r="E531" s="181"/>
      <c r="F531" s="181"/>
      <c r="G531" s="349" t="str">
        <f>UPPER(VLOOKUP(B531,'9 - ELETRICA'!$C$5:$E$275,3,FALSE))</f>
        <v>UN</v>
      </c>
    </row>
    <row r="532" spans="1:7" ht="12.75" customHeight="1">
      <c r="A532" s="180"/>
      <c r="B532" s="180"/>
      <c r="C532" s="181"/>
      <c r="D532" s="177"/>
      <c r="E532" s="181"/>
      <c r="F532" s="181"/>
      <c r="G532" s="181"/>
    </row>
    <row r="533" spans="1:7" ht="12.75" customHeight="1">
      <c r="A533" s="180" t="s">
        <v>4274</v>
      </c>
      <c r="B533" s="180"/>
      <c r="C533" s="181"/>
      <c r="D533" s="178" t="s">
        <v>263</v>
      </c>
      <c r="E533" s="348" t="s">
        <v>262</v>
      </c>
      <c r="F533" s="362" t="s">
        <v>4278</v>
      </c>
      <c r="G533" s="362" t="s">
        <v>4279</v>
      </c>
    </row>
    <row r="534" spans="1:7" ht="12.75" customHeight="1">
      <c r="A534" s="180" t="s">
        <v>2001</v>
      </c>
      <c r="B534" s="180"/>
      <c r="C534" s="181"/>
      <c r="D534" s="177"/>
      <c r="E534" s="181"/>
      <c r="F534" s="181"/>
      <c r="G534" s="181"/>
    </row>
    <row r="535" spans="1:7" ht="74.25" customHeight="1">
      <c r="A535" s="182" t="s">
        <v>1903</v>
      </c>
      <c r="B535" s="174"/>
      <c r="C535" s="169" t="s">
        <v>4519</v>
      </c>
      <c r="D535" s="164" t="s">
        <v>0</v>
      </c>
      <c r="E535" s="195">
        <v>1</v>
      </c>
      <c r="F535" s="184">
        <v>650.61823499999991</v>
      </c>
      <c r="G535" s="184">
        <f>E535*F535</f>
        <v>650.61823499999991</v>
      </c>
    </row>
    <row r="536" spans="1:7" ht="12.75" customHeight="1">
      <c r="A536" s="185" t="s">
        <v>1904</v>
      </c>
      <c r="B536" s="185"/>
      <c r="C536" s="186"/>
      <c r="D536" s="164"/>
      <c r="E536" s="186"/>
      <c r="F536" s="186"/>
      <c r="G536" s="184">
        <f>G535</f>
        <v>650.61823499999991</v>
      </c>
    </row>
    <row r="537" spans="1:7" ht="12.75" customHeight="1">
      <c r="A537" s="180" t="s">
        <v>2003</v>
      </c>
      <c r="B537" s="180"/>
      <c r="C537" s="181"/>
      <c r="D537" s="177"/>
      <c r="E537" s="181"/>
      <c r="F537" s="181"/>
      <c r="G537" s="181"/>
    </row>
    <row r="538" spans="1:7" ht="12.75" customHeight="1">
      <c r="A538" s="182" t="s">
        <v>1978</v>
      </c>
      <c r="B538" s="182" t="s">
        <v>9</v>
      </c>
      <c r="C538" s="169" t="s">
        <v>2005</v>
      </c>
      <c r="D538" s="164" t="s">
        <v>1905</v>
      </c>
      <c r="E538" s="183">
        <v>1.2</v>
      </c>
      <c r="F538" s="184">
        <v>13.923959999999999</v>
      </c>
      <c r="G538" s="184">
        <f t="shared" ref="G538:G539" si="38">E538*F538</f>
        <v>16.708751999999997</v>
      </c>
    </row>
    <row r="539" spans="1:7" ht="12.75" customHeight="1">
      <c r="A539" s="182" t="s">
        <v>1980</v>
      </c>
      <c r="B539" s="182" t="s">
        <v>9</v>
      </c>
      <c r="C539" s="169" t="s">
        <v>2004</v>
      </c>
      <c r="D539" s="164" t="s">
        <v>1905</v>
      </c>
      <c r="E539" s="183">
        <v>1.1998514494191999</v>
      </c>
      <c r="F539" s="184">
        <v>18.456315</v>
      </c>
      <c r="G539" s="184">
        <f t="shared" si="38"/>
        <v>22.14483630368732</v>
      </c>
    </row>
    <row r="540" spans="1:7" ht="12.75" customHeight="1">
      <c r="A540" s="185" t="s">
        <v>1904</v>
      </c>
      <c r="B540" s="185"/>
      <c r="C540" s="186"/>
      <c r="D540" s="164"/>
      <c r="E540" s="186"/>
      <c r="F540" s="186"/>
      <c r="G540" s="184">
        <f>SUM(G538:G539)</f>
        <v>38.853588303687317</v>
      </c>
    </row>
    <row r="541" spans="1:7" ht="12.75" customHeight="1">
      <c r="A541" s="180" t="s">
        <v>2006</v>
      </c>
      <c r="B541" s="180"/>
      <c r="C541" s="181"/>
      <c r="D541" s="177"/>
      <c r="E541" s="181"/>
      <c r="F541" s="181"/>
      <c r="G541" s="181"/>
    </row>
    <row r="542" spans="1:7" ht="12.75" customHeight="1">
      <c r="A542" s="185" t="s">
        <v>1904</v>
      </c>
      <c r="B542" s="185"/>
      <c r="C542" s="186"/>
      <c r="D542" s="164"/>
      <c r="E542" s="186"/>
      <c r="F542" s="186"/>
      <c r="G542" s="181"/>
    </row>
    <row r="543" spans="1:7" ht="12.75" customHeight="1">
      <c r="A543" s="185" t="s">
        <v>4273</v>
      </c>
      <c r="B543" s="185"/>
      <c r="C543" s="186"/>
      <c r="D543" s="164"/>
      <c r="E543" s="186"/>
      <c r="F543" s="186"/>
      <c r="G543" s="175">
        <f>G536+G540+G542</f>
        <v>689.47182330368719</v>
      </c>
    </row>
    <row r="544" spans="1:7" ht="12.75" customHeight="1">
      <c r="A544" s="185" t="s">
        <v>4271</v>
      </c>
      <c r="B544" s="185"/>
      <c r="C544" s="186"/>
      <c r="D544" s="164"/>
      <c r="E544" s="186"/>
      <c r="F544" s="350">
        <v>0.2303</v>
      </c>
      <c r="G544" s="175">
        <f>F544*G543</f>
        <v>158.78536090683917</v>
      </c>
    </row>
    <row r="545" spans="1:7" ht="12.75" customHeight="1">
      <c r="A545" s="187" t="s">
        <v>5281</v>
      </c>
      <c r="B545" s="180"/>
      <c r="C545" s="181"/>
      <c r="D545" s="177"/>
      <c r="E545" s="181"/>
      <c r="F545" s="181"/>
      <c r="G545" s="176">
        <f>G543+G544</f>
        <v>848.25718421052636</v>
      </c>
    </row>
    <row r="546" spans="1:7" ht="12.75" customHeight="1">
      <c r="A546" s="172" t="s">
        <v>1184</v>
      </c>
      <c r="B546" s="172" t="s">
        <v>1185</v>
      </c>
      <c r="C546" s="181" t="s">
        <v>4520</v>
      </c>
      <c r="D546" s="177"/>
      <c r="E546" s="181"/>
      <c r="F546" s="181"/>
      <c r="G546" s="349" t="str">
        <f>UPPER(VLOOKUP(B546,'9 - ELETRICA'!$C$5:$E$275,3,FALSE))</f>
        <v>UN</v>
      </c>
    </row>
    <row r="547" spans="1:7" ht="12.75" customHeight="1">
      <c r="A547" s="180"/>
      <c r="B547" s="180"/>
      <c r="C547" s="181"/>
      <c r="D547" s="177"/>
      <c r="E547" s="181"/>
      <c r="F547" s="181"/>
      <c r="G547" s="181"/>
    </row>
    <row r="548" spans="1:7" ht="12.75" customHeight="1">
      <c r="A548" s="180" t="s">
        <v>4274</v>
      </c>
      <c r="B548" s="180"/>
      <c r="C548" s="181"/>
      <c r="D548" s="178" t="s">
        <v>263</v>
      </c>
      <c r="E548" s="348" t="s">
        <v>262</v>
      </c>
      <c r="F548" s="362" t="s">
        <v>4278</v>
      </c>
      <c r="G548" s="362" t="s">
        <v>4279</v>
      </c>
    </row>
    <row r="549" spans="1:7" ht="12.75" customHeight="1">
      <c r="A549" s="180" t="s">
        <v>2001</v>
      </c>
      <c r="B549" s="180"/>
      <c r="C549" s="181"/>
      <c r="D549" s="177"/>
      <c r="E549" s="181"/>
      <c r="F549" s="181"/>
      <c r="G549" s="181"/>
    </row>
    <row r="550" spans="1:7" ht="66" customHeight="1">
      <c r="A550" s="182" t="s">
        <v>1903</v>
      </c>
      <c r="B550" s="174"/>
      <c r="C550" s="169" t="s">
        <v>4521</v>
      </c>
      <c r="D550" s="164" t="s">
        <v>0</v>
      </c>
      <c r="E550" s="195">
        <v>1</v>
      </c>
      <c r="F550" s="184">
        <v>67.057649999999995</v>
      </c>
      <c r="G550" s="184">
        <f>E550*F550</f>
        <v>67.057649999999995</v>
      </c>
    </row>
    <row r="551" spans="1:7" ht="12.75" customHeight="1">
      <c r="A551" s="185" t="s">
        <v>1904</v>
      </c>
      <c r="B551" s="185"/>
      <c r="C551" s="186"/>
      <c r="D551" s="164"/>
      <c r="E551" s="186"/>
      <c r="F551" s="186"/>
      <c r="G551" s="184">
        <f>G550</f>
        <v>67.057649999999995</v>
      </c>
    </row>
    <row r="552" spans="1:7" ht="12.75" customHeight="1">
      <c r="A552" s="180" t="s">
        <v>2003</v>
      </c>
      <c r="B552" s="180"/>
      <c r="C552" s="181"/>
      <c r="D552" s="177"/>
      <c r="E552" s="181"/>
      <c r="F552" s="181"/>
      <c r="G552" s="181"/>
    </row>
    <row r="553" spans="1:7" ht="12.75" customHeight="1">
      <c r="A553" s="182" t="s">
        <v>1978</v>
      </c>
      <c r="B553" s="182" t="s">
        <v>9</v>
      </c>
      <c r="C553" s="169" t="s">
        <v>2005</v>
      </c>
      <c r="D553" s="164" t="s">
        <v>1905</v>
      </c>
      <c r="E553" s="183">
        <v>0.5997904864081367</v>
      </c>
      <c r="F553" s="184">
        <v>13.923959999999999</v>
      </c>
      <c r="G553" s="184">
        <f t="shared" ref="G553:G554" si="39">E553*F553</f>
        <v>8.3514587411274395</v>
      </c>
    </row>
    <row r="554" spans="1:7" ht="12.75" customHeight="1">
      <c r="A554" s="182" t="s">
        <v>1980</v>
      </c>
      <c r="B554" s="182" t="s">
        <v>9</v>
      </c>
      <c r="C554" s="169" t="s">
        <v>2004</v>
      </c>
      <c r="D554" s="164" t="s">
        <v>1905</v>
      </c>
      <c r="E554" s="183">
        <v>0.6</v>
      </c>
      <c r="F554" s="184">
        <v>18.456315</v>
      </c>
      <c r="G554" s="184">
        <f t="shared" si="39"/>
        <v>11.073789</v>
      </c>
    </row>
    <row r="555" spans="1:7" ht="12.75" customHeight="1">
      <c r="A555" s="185" t="s">
        <v>1904</v>
      </c>
      <c r="B555" s="185"/>
      <c r="C555" s="186"/>
      <c r="D555" s="164"/>
      <c r="E555" s="186"/>
      <c r="F555" s="186"/>
      <c r="G555" s="184">
        <f>SUM(G553:G554)</f>
        <v>19.425247741127439</v>
      </c>
    </row>
    <row r="556" spans="1:7" ht="12.75" customHeight="1">
      <c r="A556" s="180" t="s">
        <v>2006</v>
      </c>
      <c r="B556" s="180"/>
      <c r="C556" s="181"/>
      <c r="D556" s="177"/>
      <c r="E556" s="181"/>
      <c r="F556" s="181"/>
      <c r="G556" s="181"/>
    </row>
    <row r="557" spans="1:7" ht="12.75" customHeight="1">
      <c r="A557" s="185" t="s">
        <v>1904</v>
      </c>
      <c r="B557" s="185"/>
      <c r="C557" s="186"/>
      <c r="D557" s="164"/>
      <c r="E557" s="186"/>
      <c r="F557" s="186"/>
      <c r="G557" s="181"/>
    </row>
    <row r="558" spans="1:7" ht="12.75" customHeight="1">
      <c r="A558" s="185" t="s">
        <v>4273</v>
      </c>
      <c r="B558" s="185"/>
      <c r="C558" s="186"/>
      <c r="D558" s="164"/>
      <c r="E558" s="186"/>
      <c r="F558" s="186"/>
      <c r="G558" s="175">
        <f>G551+G555+G557</f>
        <v>86.482897741127431</v>
      </c>
    </row>
    <row r="559" spans="1:7" ht="12.75" customHeight="1">
      <c r="A559" s="185" t="s">
        <v>4271</v>
      </c>
      <c r="B559" s="185"/>
      <c r="C559" s="186"/>
      <c r="D559" s="164"/>
      <c r="E559" s="186"/>
      <c r="F559" s="350">
        <v>0.2303</v>
      </c>
      <c r="G559" s="175">
        <f>F559*G558</f>
        <v>19.917011349781649</v>
      </c>
    </row>
    <row r="560" spans="1:7" ht="12.75" customHeight="1">
      <c r="A560" s="187" t="s">
        <v>5281</v>
      </c>
      <c r="B560" s="180"/>
      <c r="C560" s="181"/>
      <c r="D560" s="177"/>
      <c r="E560" s="181"/>
      <c r="F560" s="181"/>
      <c r="G560" s="176">
        <f>G558+G559</f>
        <v>106.39990909090908</v>
      </c>
    </row>
    <row r="561" spans="1:7" ht="12.75" customHeight="1">
      <c r="A561" s="172" t="s">
        <v>1187</v>
      </c>
      <c r="B561" s="172" t="s">
        <v>1188</v>
      </c>
      <c r="C561" s="181" t="s">
        <v>4522</v>
      </c>
      <c r="D561" s="177"/>
      <c r="E561" s="181"/>
      <c r="F561" s="181"/>
      <c r="G561" s="349" t="str">
        <f>UPPER(VLOOKUP(B561,'9 - ELETRICA'!$C$5:$E$275,3,FALSE))</f>
        <v>UN</v>
      </c>
    </row>
    <row r="562" spans="1:7" ht="12.75" customHeight="1">
      <c r="A562" s="180"/>
      <c r="B562" s="180"/>
      <c r="C562" s="181"/>
      <c r="D562" s="177"/>
      <c r="E562" s="181"/>
      <c r="F562" s="181"/>
      <c r="G562" s="181"/>
    </row>
    <row r="563" spans="1:7" ht="12.75" customHeight="1">
      <c r="A563" s="180" t="s">
        <v>4274</v>
      </c>
      <c r="B563" s="180"/>
      <c r="C563" s="181"/>
      <c r="D563" s="178" t="s">
        <v>263</v>
      </c>
      <c r="E563" s="348" t="s">
        <v>262</v>
      </c>
      <c r="F563" s="362" t="s">
        <v>4278</v>
      </c>
      <c r="G563" s="362" t="s">
        <v>4279</v>
      </c>
    </row>
    <row r="564" spans="1:7" ht="12.75" customHeight="1">
      <c r="A564" s="180" t="s">
        <v>2001</v>
      </c>
      <c r="B564" s="180"/>
      <c r="C564" s="181"/>
      <c r="D564" s="177"/>
      <c r="E564" s="181"/>
      <c r="F564" s="181"/>
      <c r="G564" s="181"/>
    </row>
    <row r="565" spans="1:7" ht="74.25" customHeight="1">
      <c r="A565" s="182" t="s">
        <v>1903</v>
      </c>
      <c r="B565" s="174"/>
      <c r="C565" s="169" t="s">
        <v>4523</v>
      </c>
      <c r="D565" s="164" t="s">
        <v>0</v>
      </c>
      <c r="E565" s="195">
        <v>1</v>
      </c>
      <c r="F565" s="184">
        <v>85.522799999999989</v>
      </c>
      <c r="G565" s="184">
        <f>E565*F565</f>
        <v>85.522799999999989</v>
      </c>
    </row>
    <row r="566" spans="1:7" ht="12.75" customHeight="1">
      <c r="A566" s="185" t="s">
        <v>1904</v>
      </c>
      <c r="B566" s="185"/>
      <c r="C566" s="186"/>
      <c r="D566" s="164"/>
      <c r="E566" s="186"/>
      <c r="F566" s="186"/>
      <c r="G566" s="184">
        <f>G565</f>
        <v>85.522799999999989</v>
      </c>
    </row>
    <row r="567" spans="1:7" ht="12.75" customHeight="1">
      <c r="A567" s="180" t="s">
        <v>2003</v>
      </c>
      <c r="B567" s="180"/>
      <c r="C567" s="181"/>
      <c r="D567" s="177"/>
      <c r="E567" s="181"/>
      <c r="F567" s="181"/>
      <c r="G567" s="181"/>
    </row>
    <row r="568" spans="1:7" ht="12.75" customHeight="1">
      <c r="A568" s="182" t="s">
        <v>1978</v>
      </c>
      <c r="B568" s="182" t="s">
        <v>9</v>
      </c>
      <c r="C568" s="169" t="s">
        <v>2005</v>
      </c>
      <c r="D568" s="164" t="s">
        <v>1905</v>
      </c>
      <c r="E568" s="183">
        <v>0.60013734217769521</v>
      </c>
      <c r="F568" s="184">
        <v>13.923959999999999</v>
      </c>
      <c r="G568" s="184">
        <f t="shared" ref="G568:G569" si="40">E568*F568</f>
        <v>8.3562883469885403</v>
      </c>
    </row>
    <row r="569" spans="1:7" ht="12.75" customHeight="1">
      <c r="A569" s="182" t="s">
        <v>1980</v>
      </c>
      <c r="B569" s="182" t="s">
        <v>9</v>
      </c>
      <c r="C569" s="169" t="s">
        <v>2004</v>
      </c>
      <c r="D569" s="164" t="s">
        <v>1905</v>
      </c>
      <c r="E569" s="183">
        <v>0.6</v>
      </c>
      <c r="F569" s="184">
        <v>18.456315</v>
      </c>
      <c r="G569" s="184">
        <f t="shared" si="40"/>
        <v>11.073789</v>
      </c>
    </row>
    <row r="570" spans="1:7" ht="12.75" customHeight="1">
      <c r="A570" s="185" t="s">
        <v>1904</v>
      </c>
      <c r="B570" s="185"/>
      <c r="C570" s="186"/>
      <c r="D570" s="164"/>
      <c r="E570" s="186"/>
      <c r="F570" s="186"/>
      <c r="G570" s="184">
        <f>SUM(G568:G569)</f>
        <v>19.43007734698854</v>
      </c>
    </row>
    <row r="571" spans="1:7" ht="12.75" customHeight="1">
      <c r="A571" s="180" t="s">
        <v>2006</v>
      </c>
      <c r="B571" s="180"/>
      <c r="C571" s="181"/>
      <c r="D571" s="177"/>
      <c r="E571" s="181"/>
      <c r="F571" s="181"/>
      <c r="G571" s="181"/>
    </row>
    <row r="572" spans="1:7" ht="12.75" customHeight="1">
      <c r="A572" s="185" t="s">
        <v>1904</v>
      </c>
      <c r="B572" s="185"/>
      <c r="C572" s="186"/>
      <c r="D572" s="164"/>
      <c r="E572" s="186"/>
      <c r="F572" s="186"/>
      <c r="G572" s="181"/>
    </row>
    <row r="573" spans="1:7" ht="12.75" customHeight="1">
      <c r="A573" s="185" t="s">
        <v>4273</v>
      </c>
      <c r="B573" s="185"/>
      <c r="C573" s="186"/>
      <c r="D573" s="164"/>
      <c r="E573" s="186"/>
      <c r="F573" s="186"/>
      <c r="G573" s="175">
        <f>G566+G570+G572</f>
        <v>104.95287734698853</v>
      </c>
    </row>
    <row r="574" spans="1:7" ht="12.75" customHeight="1">
      <c r="A574" s="185" t="s">
        <v>4271</v>
      </c>
      <c r="B574" s="185"/>
      <c r="C574" s="186"/>
      <c r="D574" s="164"/>
      <c r="E574" s="186"/>
      <c r="F574" s="350">
        <v>0.2303</v>
      </c>
      <c r="G574" s="175">
        <f>F574*G573</f>
        <v>24.170647653011457</v>
      </c>
    </row>
    <row r="575" spans="1:7" ht="12.75" customHeight="1">
      <c r="A575" s="187" t="s">
        <v>5281</v>
      </c>
      <c r="B575" s="180"/>
      <c r="C575" s="181"/>
      <c r="D575" s="177"/>
      <c r="E575" s="181"/>
      <c r="F575" s="181"/>
      <c r="G575" s="176">
        <f>G573+G574</f>
        <v>129.12352499999997</v>
      </c>
    </row>
    <row r="576" spans="1:7" ht="12.75" customHeight="1">
      <c r="A576" s="172" t="s">
        <v>1231</v>
      </c>
      <c r="B576" s="172" t="s">
        <v>1232</v>
      </c>
      <c r="C576" s="181" t="s">
        <v>4524</v>
      </c>
      <c r="D576" s="177"/>
      <c r="E576" s="181"/>
      <c r="F576" s="181"/>
      <c r="G576" s="349" t="str">
        <f>UPPER(VLOOKUP(B576,'9 - ELETRICA'!$C$5:$E$275,3,FALSE))</f>
        <v>UN</v>
      </c>
    </row>
    <row r="577" spans="1:7" ht="12.75" customHeight="1">
      <c r="A577" s="180"/>
      <c r="B577" s="180"/>
      <c r="C577" s="181"/>
      <c r="D577" s="177"/>
      <c r="E577" s="181"/>
      <c r="F577" s="181"/>
      <c r="G577" s="181"/>
    </row>
    <row r="578" spans="1:7" ht="12.75" customHeight="1">
      <c r="A578" s="180" t="s">
        <v>4274</v>
      </c>
      <c r="B578" s="180"/>
      <c r="C578" s="181"/>
      <c r="D578" s="178" t="s">
        <v>263</v>
      </c>
      <c r="E578" s="348" t="s">
        <v>262</v>
      </c>
      <c r="F578" s="362" t="s">
        <v>4278</v>
      </c>
      <c r="G578" s="362" t="s">
        <v>4279</v>
      </c>
    </row>
    <row r="579" spans="1:7" ht="12.75" customHeight="1">
      <c r="A579" s="180" t="s">
        <v>2001</v>
      </c>
      <c r="B579" s="180"/>
      <c r="C579" s="181"/>
      <c r="D579" s="177"/>
      <c r="E579" s="181"/>
      <c r="F579" s="181"/>
      <c r="G579" s="181"/>
    </row>
    <row r="580" spans="1:7" ht="74.25" customHeight="1">
      <c r="A580" s="182" t="s">
        <v>1903</v>
      </c>
      <c r="B580" s="174"/>
      <c r="C580" s="169" t="s">
        <v>4525</v>
      </c>
      <c r="D580" s="164" t="s">
        <v>0</v>
      </c>
      <c r="E580" s="195">
        <v>1</v>
      </c>
      <c r="F580" s="184">
        <v>344.50315499999999</v>
      </c>
      <c r="G580" s="184">
        <f>E580*F580</f>
        <v>344.50315499999999</v>
      </c>
    </row>
    <row r="581" spans="1:7" ht="12.75" customHeight="1">
      <c r="A581" s="185" t="s">
        <v>1904</v>
      </c>
      <c r="B581" s="185"/>
      <c r="C581" s="186"/>
      <c r="D581" s="164"/>
      <c r="E581" s="186"/>
      <c r="F581" s="186"/>
      <c r="G581" s="184">
        <f>G580</f>
        <v>344.50315499999999</v>
      </c>
    </row>
    <row r="582" spans="1:7" ht="12.75" customHeight="1">
      <c r="A582" s="180" t="s">
        <v>2003</v>
      </c>
      <c r="B582" s="180"/>
      <c r="C582" s="181"/>
      <c r="D582" s="177"/>
      <c r="E582" s="181"/>
      <c r="F582" s="181"/>
      <c r="G582" s="181"/>
    </row>
    <row r="583" spans="1:7" ht="12.75" customHeight="1">
      <c r="A583" s="182" t="s">
        <v>1978</v>
      </c>
      <c r="B583" s="182" t="s">
        <v>9</v>
      </c>
      <c r="C583" s="169" t="s">
        <v>2005</v>
      </c>
      <c r="D583" s="164" t="s">
        <v>1905</v>
      </c>
      <c r="E583" s="183">
        <v>0.80034683670483797</v>
      </c>
      <c r="F583" s="184">
        <v>13.923959999999999</v>
      </c>
      <c r="G583" s="184">
        <f t="shared" ref="G583:G584" si="41">E583*F583</f>
        <v>11.143997340404695</v>
      </c>
    </row>
    <row r="584" spans="1:7" ht="12.75" customHeight="1">
      <c r="A584" s="182" t="s">
        <v>1980</v>
      </c>
      <c r="B584" s="182" t="s">
        <v>9</v>
      </c>
      <c r="C584" s="169" t="s">
        <v>2004</v>
      </c>
      <c r="D584" s="164" t="s">
        <v>1905</v>
      </c>
      <c r="E584" s="183">
        <v>0.8</v>
      </c>
      <c r="F584" s="184">
        <v>18.456315</v>
      </c>
      <c r="G584" s="184">
        <f t="shared" si="41"/>
        <v>14.765052000000001</v>
      </c>
    </row>
    <row r="585" spans="1:7" ht="12.75" customHeight="1">
      <c r="A585" s="185" t="s">
        <v>1904</v>
      </c>
      <c r="B585" s="185"/>
      <c r="C585" s="186"/>
      <c r="D585" s="164"/>
      <c r="E585" s="186"/>
      <c r="F585" s="186"/>
      <c r="G585" s="184">
        <f>SUM(G583:G584)</f>
        <v>25.909049340404696</v>
      </c>
    </row>
    <row r="586" spans="1:7" ht="12.75" customHeight="1">
      <c r="A586" s="180" t="s">
        <v>2006</v>
      </c>
      <c r="B586" s="180"/>
      <c r="C586" s="181"/>
      <c r="D586" s="177"/>
      <c r="E586" s="181"/>
      <c r="F586" s="181"/>
      <c r="G586" s="181"/>
    </row>
    <row r="587" spans="1:7" ht="12.75" customHeight="1">
      <c r="A587" s="185" t="s">
        <v>1904</v>
      </c>
      <c r="B587" s="185"/>
      <c r="C587" s="186"/>
      <c r="D587" s="164"/>
      <c r="E587" s="186"/>
      <c r="F587" s="186"/>
      <c r="G587" s="181"/>
    </row>
    <row r="588" spans="1:7" ht="12.75" customHeight="1">
      <c r="A588" s="185" t="s">
        <v>4273</v>
      </c>
      <c r="B588" s="185"/>
      <c r="C588" s="186"/>
      <c r="D588" s="164"/>
      <c r="E588" s="186"/>
      <c r="F588" s="186"/>
      <c r="G588" s="175">
        <f>G581+G585+G587</f>
        <v>370.41220434040468</v>
      </c>
    </row>
    <row r="589" spans="1:7" ht="12.75" customHeight="1">
      <c r="A589" s="185" t="s">
        <v>4271</v>
      </c>
      <c r="B589" s="185"/>
      <c r="C589" s="186"/>
      <c r="D589" s="164"/>
      <c r="E589" s="186"/>
      <c r="F589" s="350">
        <v>0.2303</v>
      </c>
      <c r="G589" s="175">
        <f>F589*G588</f>
        <v>85.305930659595205</v>
      </c>
    </row>
    <row r="590" spans="1:7" ht="12.75" customHeight="1">
      <c r="A590" s="187" t="s">
        <v>5281</v>
      </c>
      <c r="B590" s="180"/>
      <c r="C590" s="181"/>
      <c r="D590" s="177"/>
      <c r="E590" s="181"/>
      <c r="F590" s="181"/>
      <c r="G590" s="176">
        <f>G588+G589</f>
        <v>455.7181349999999</v>
      </c>
    </row>
    <row r="591" spans="1:7" ht="12.75" customHeight="1">
      <c r="A591" s="172" t="s">
        <v>1256</v>
      </c>
      <c r="B591" s="172" t="s">
        <v>1257</v>
      </c>
      <c r="C591" s="181" t="s">
        <v>4526</v>
      </c>
      <c r="D591" s="177"/>
      <c r="E591" s="181"/>
      <c r="F591" s="181"/>
      <c r="G591" s="349" t="str">
        <f>UPPER(VLOOKUP(B591,'9 - ELETRICA'!$C$5:$E$275,3,FALSE))</f>
        <v>UN</v>
      </c>
    </row>
    <row r="592" spans="1:7" ht="12.75" customHeight="1">
      <c r="A592" s="180"/>
      <c r="B592" s="180"/>
      <c r="C592" s="181"/>
      <c r="D592" s="177"/>
      <c r="E592" s="181"/>
      <c r="F592" s="181"/>
      <c r="G592" s="181"/>
    </row>
    <row r="593" spans="1:7" ht="12.75" customHeight="1">
      <c r="A593" s="180" t="s">
        <v>4274</v>
      </c>
      <c r="B593" s="180"/>
      <c r="C593" s="181"/>
      <c r="D593" s="178" t="s">
        <v>263</v>
      </c>
      <c r="E593" s="348" t="s">
        <v>262</v>
      </c>
      <c r="F593" s="362" t="s">
        <v>4278</v>
      </c>
      <c r="G593" s="362" t="s">
        <v>4279</v>
      </c>
    </row>
    <row r="594" spans="1:7" ht="12.75" customHeight="1">
      <c r="A594" s="180" t="s">
        <v>2001</v>
      </c>
      <c r="B594" s="180"/>
      <c r="C594" s="181"/>
      <c r="D594" s="177"/>
      <c r="E594" s="181"/>
      <c r="F594" s="181"/>
      <c r="G594" s="181"/>
    </row>
    <row r="595" spans="1:7" ht="24.75" customHeight="1">
      <c r="A595" s="182" t="s">
        <v>1903</v>
      </c>
      <c r="B595" s="174"/>
      <c r="C595" s="169" t="s">
        <v>4527</v>
      </c>
      <c r="D595" s="164" t="s">
        <v>0</v>
      </c>
      <c r="E595" s="195">
        <v>1</v>
      </c>
      <c r="F595" s="184">
        <v>7.6599449999999996</v>
      </c>
      <c r="G595" s="184">
        <f>E595*F595</f>
        <v>7.6599449999999996</v>
      </c>
    </row>
    <row r="596" spans="1:7" ht="12.75" customHeight="1">
      <c r="A596" s="185" t="s">
        <v>1904</v>
      </c>
      <c r="B596" s="185"/>
      <c r="C596" s="186"/>
      <c r="D596" s="164"/>
      <c r="E596" s="186"/>
      <c r="F596" s="186"/>
      <c r="G596" s="184">
        <f>G595</f>
        <v>7.6599449999999996</v>
      </c>
    </row>
    <row r="597" spans="1:7" ht="12.75" customHeight="1">
      <c r="A597" s="180" t="s">
        <v>2003</v>
      </c>
      <c r="B597" s="180"/>
      <c r="C597" s="181"/>
      <c r="D597" s="177"/>
      <c r="E597" s="181"/>
      <c r="F597" s="181"/>
      <c r="G597" s="181"/>
    </row>
    <row r="598" spans="1:7" ht="12.75" customHeight="1">
      <c r="A598" s="182" t="s">
        <v>1978</v>
      </c>
      <c r="B598" s="182" t="s">
        <v>9</v>
      </c>
      <c r="C598" s="169" t="s">
        <v>2005</v>
      </c>
      <c r="D598" s="164" t="s">
        <v>1905</v>
      </c>
      <c r="E598" s="183">
        <v>0.5</v>
      </c>
      <c r="F598" s="184">
        <v>13.923959999999999</v>
      </c>
      <c r="G598" s="184">
        <f t="shared" ref="G598:G599" si="42">E598*F598</f>
        <v>6.9619799999999996</v>
      </c>
    </row>
    <row r="599" spans="1:7" ht="12.75" customHeight="1">
      <c r="A599" s="182" t="s">
        <v>1980</v>
      </c>
      <c r="B599" s="182" t="s">
        <v>9</v>
      </c>
      <c r="C599" s="169" t="s">
        <v>2004</v>
      </c>
      <c r="D599" s="164" t="s">
        <v>1905</v>
      </c>
      <c r="E599" s="183">
        <v>0.5</v>
      </c>
      <c r="F599" s="184">
        <v>18.456315</v>
      </c>
      <c r="G599" s="184">
        <f t="shared" si="42"/>
        <v>9.2281575</v>
      </c>
    </row>
    <row r="600" spans="1:7" ht="12.75" customHeight="1">
      <c r="A600" s="185" t="s">
        <v>1904</v>
      </c>
      <c r="B600" s="185"/>
      <c r="C600" s="186"/>
      <c r="D600" s="164"/>
      <c r="E600" s="186"/>
      <c r="F600" s="186"/>
      <c r="G600" s="184">
        <f>SUM(G598:G599)</f>
        <v>16.190137499999999</v>
      </c>
    </row>
    <row r="601" spans="1:7" ht="12.75" customHeight="1">
      <c r="A601" s="180" t="s">
        <v>2006</v>
      </c>
      <c r="B601" s="180"/>
      <c r="C601" s="181"/>
      <c r="D601" s="177"/>
      <c r="E601" s="181"/>
      <c r="F601" s="181"/>
      <c r="G601" s="181"/>
    </row>
    <row r="602" spans="1:7" ht="12.75" customHeight="1">
      <c r="A602" s="185" t="s">
        <v>1904</v>
      </c>
      <c r="B602" s="185"/>
      <c r="C602" s="186"/>
      <c r="D602" s="164"/>
      <c r="E602" s="186"/>
      <c r="F602" s="186"/>
      <c r="G602" s="181"/>
    </row>
    <row r="603" spans="1:7" ht="12.75" customHeight="1">
      <c r="A603" s="185" t="s">
        <v>4273</v>
      </c>
      <c r="B603" s="185"/>
      <c r="C603" s="186"/>
      <c r="D603" s="164"/>
      <c r="E603" s="186"/>
      <c r="F603" s="186"/>
      <c r="G603" s="175">
        <f>G596+G600+G602</f>
        <v>23.850082499999999</v>
      </c>
    </row>
    <row r="604" spans="1:7" ht="12.75" customHeight="1">
      <c r="A604" s="185" t="s">
        <v>4271</v>
      </c>
      <c r="B604" s="185"/>
      <c r="C604" s="186"/>
      <c r="D604" s="164"/>
      <c r="E604" s="186"/>
      <c r="F604" s="350">
        <v>0.2303</v>
      </c>
      <c r="G604" s="175">
        <f>F604*G603</f>
        <v>5.49267399975</v>
      </c>
    </row>
    <row r="605" spans="1:7" ht="12.75" customHeight="1">
      <c r="A605" s="187" t="s">
        <v>5281</v>
      </c>
      <c r="B605" s="180"/>
      <c r="C605" s="181"/>
      <c r="D605" s="177"/>
      <c r="E605" s="181"/>
      <c r="F605" s="181"/>
      <c r="G605" s="176">
        <f>G603+G604</f>
        <v>29.342756499749999</v>
      </c>
    </row>
    <row r="606" spans="1:7" ht="12.75" customHeight="1">
      <c r="A606" s="172" t="s">
        <v>1396</v>
      </c>
      <c r="B606" s="172" t="s">
        <v>1397</v>
      </c>
      <c r="C606" s="181" t="s">
        <v>4528</v>
      </c>
      <c r="D606" s="177"/>
      <c r="E606" s="181"/>
      <c r="F606" s="181"/>
      <c r="G606" s="349" t="str">
        <f>UPPER(VLOOKUP(B606,'9 - ELETRICA'!$C$5:$E$275,3,FALSE))</f>
        <v>M</v>
      </c>
    </row>
    <row r="607" spans="1:7" ht="12.75" customHeight="1">
      <c r="A607" s="180"/>
      <c r="B607" s="180"/>
      <c r="C607" s="181"/>
      <c r="D607" s="177"/>
      <c r="E607" s="181"/>
      <c r="F607" s="181"/>
      <c r="G607" s="181"/>
    </row>
    <row r="608" spans="1:7" ht="12.75" customHeight="1">
      <c r="A608" s="180" t="s">
        <v>4274</v>
      </c>
      <c r="B608" s="180"/>
      <c r="C608" s="181"/>
      <c r="D608" s="178" t="s">
        <v>263</v>
      </c>
      <c r="E608" s="348" t="s">
        <v>262</v>
      </c>
      <c r="F608" s="362" t="s">
        <v>4278</v>
      </c>
      <c r="G608" s="362" t="s">
        <v>4279</v>
      </c>
    </row>
    <row r="609" spans="1:7" ht="12.75" customHeight="1">
      <c r="A609" s="180" t="s">
        <v>2001</v>
      </c>
      <c r="B609" s="180"/>
      <c r="C609" s="181"/>
      <c r="D609" s="177"/>
      <c r="E609" s="181"/>
      <c r="F609" s="181"/>
      <c r="G609" s="181"/>
    </row>
    <row r="610" spans="1:7" ht="12.75" customHeight="1">
      <c r="A610" s="182" t="s">
        <v>1903</v>
      </c>
      <c r="B610" s="174"/>
      <c r="C610" s="169" t="s">
        <v>4529</v>
      </c>
      <c r="D610" s="164" t="s">
        <v>165</v>
      </c>
      <c r="E610" s="195">
        <v>1.0183540322094919</v>
      </c>
      <c r="F610" s="184">
        <v>2.4561299999999995</v>
      </c>
      <c r="G610" s="184">
        <f t="shared" ref="G610" si="43">E610*F610</f>
        <v>2.5012098891306991</v>
      </c>
    </row>
    <row r="611" spans="1:7" ht="16.5" customHeight="1">
      <c r="A611" s="182" t="s">
        <v>2846</v>
      </c>
      <c r="B611" s="182" t="s">
        <v>9</v>
      </c>
      <c r="C611" s="169" t="s">
        <v>2849</v>
      </c>
      <c r="D611" s="164" t="s">
        <v>165</v>
      </c>
      <c r="E611" s="183">
        <v>4.4999999999999998E-2</v>
      </c>
      <c r="F611" s="184">
        <v>0.30038999999999999</v>
      </c>
      <c r="G611" s="184">
        <f>E611*F611</f>
        <v>1.351755E-2</v>
      </c>
    </row>
    <row r="612" spans="1:7" ht="12.75" customHeight="1">
      <c r="A612" s="185" t="s">
        <v>1904</v>
      </c>
      <c r="B612" s="185"/>
      <c r="C612" s="186"/>
      <c r="D612" s="164"/>
      <c r="E612" s="186"/>
      <c r="F612" s="186"/>
      <c r="G612" s="184">
        <f>SUM(G610:G611)</f>
        <v>2.5147274391306991</v>
      </c>
    </row>
    <row r="613" spans="1:7" ht="12.75" customHeight="1">
      <c r="A613" s="180" t="s">
        <v>2003</v>
      </c>
      <c r="B613" s="180"/>
      <c r="C613" s="181"/>
      <c r="D613" s="177"/>
      <c r="E613" s="181"/>
      <c r="F613" s="181"/>
      <c r="G613" s="181"/>
    </row>
    <row r="614" spans="1:7" ht="12.75" customHeight="1">
      <c r="A614" s="182" t="s">
        <v>1978</v>
      </c>
      <c r="B614" s="182" t="s">
        <v>9</v>
      </c>
      <c r="C614" s="169" t="s">
        <v>2005</v>
      </c>
      <c r="D614" s="164" t="s">
        <v>1905</v>
      </c>
      <c r="E614" s="183">
        <v>3.5000000000000003E-2</v>
      </c>
      <c r="F614" s="184">
        <v>13.923959999999999</v>
      </c>
      <c r="G614" s="184">
        <f t="shared" ref="G614:G615" si="44">E614*F614</f>
        <v>0.48733860000000001</v>
      </c>
    </row>
    <row r="615" spans="1:7" ht="12.75" customHeight="1">
      <c r="A615" s="182" t="s">
        <v>1980</v>
      </c>
      <c r="B615" s="182" t="s">
        <v>9</v>
      </c>
      <c r="C615" s="169" t="s">
        <v>2004</v>
      </c>
      <c r="D615" s="164" t="s">
        <v>1905</v>
      </c>
      <c r="E615" s="183">
        <v>3.5000000000000003E-2</v>
      </c>
      <c r="F615" s="184">
        <v>18.456315</v>
      </c>
      <c r="G615" s="184">
        <f t="shared" si="44"/>
        <v>0.64597102500000003</v>
      </c>
    </row>
    <row r="616" spans="1:7" ht="12.75" customHeight="1">
      <c r="A616" s="185" t="s">
        <v>1904</v>
      </c>
      <c r="B616" s="185"/>
      <c r="C616" s="186"/>
      <c r="D616" s="164"/>
      <c r="E616" s="186"/>
      <c r="F616" s="186"/>
      <c r="G616" s="184">
        <f>SUM(G614:G615)</f>
        <v>1.1333096250000001</v>
      </c>
    </row>
    <row r="617" spans="1:7" ht="12.75" customHeight="1">
      <c r="A617" s="180" t="s">
        <v>2006</v>
      </c>
      <c r="B617" s="180"/>
      <c r="C617" s="181"/>
      <c r="D617" s="177"/>
      <c r="E617" s="181"/>
      <c r="F617" s="181"/>
      <c r="G617" s="181"/>
    </row>
    <row r="618" spans="1:7" ht="12.75" customHeight="1">
      <c r="A618" s="185" t="s">
        <v>1904</v>
      </c>
      <c r="B618" s="185"/>
      <c r="C618" s="186"/>
      <c r="D618" s="164"/>
      <c r="E618" s="186"/>
      <c r="F618" s="186"/>
      <c r="G618" s="181"/>
    </row>
    <row r="619" spans="1:7" ht="12.75" customHeight="1">
      <c r="A619" s="185" t="s">
        <v>4273</v>
      </c>
      <c r="B619" s="185"/>
      <c r="C619" s="186"/>
      <c r="D619" s="164"/>
      <c r="E619" s="186"/>
      <c r="F619" s="186"/>
      <c r="G619" s="175">
        <f>G612+G616+G618</f>
        <v>3.6480370641306994</v>
      </c>
    </row>
    <row r="620" spans="1:7" ht="12.75" customHeight="1">
      <c r="A620" s="185" t="s">
        <v>4271</v>
      </c>
      <c r="B620" s="185"/>
      <c r="C620" s="186"/>
      <c r="D620" s="164"/>
      <c r="E620" s="186"/>
      <c r="F620" s="350">
        <v>0.2303</v>
      </c>
      <c r="G620" s="175">
        <f>F620*G619</f>
        <v>0.84014293586930011</v>
      </c>
    </row>
    <row r="621" spans="1:7" ht="12.75" customHeight="1">
      <c r="A621" s="187" t="s">
        <v>5281</v>
      </c>
      <c r="B621" s="180"/>
      <c r="C621" s="181"/>
      <c r="D621" s="177"/>
      <c r="E621" s="181"/>
      <c r="F621" s="181"/>
      <c r="G621" s="176">
        <f>G619+G620</f>
        <v>4.4881799999999998</v>
      </c>
    </row>
    <row r="622" spans="1:7" ht="12.75" customHeight="1">
      <c r="A622" s="172" t="s">
        <v>1263</v>
      </c>
      <c r="B622" s="172" t="s">
        <v>1264</v>
      </c>
      <c r="C622" s="181" t="s">
        <v>4530</v>
      </c>
      <c r="D622" s="177"/>
      <c r="E622" s="181"/>
      <c r="F622" s="181"/>
      <c r="G622" s="349" t="str">
        <f>UPPER(VLOOKUP(B622,'9 - ELETRICA'!$C$5:$E$275,3,FALSE))</f>
        <v>UN</v>
      </c>
    </row>
    <row r="623" spans="1:7" ht="12.75" customHeight="1">
      <c r="A623" s="180"/>
      <c r="B623" s="180"/>
      <c r="C623" s="181"/>
      <c r="D623" s="177"/>
      <c r="E623" s="181"/>
      <c r="F623" s="181"/>
      <c r="G623" s="181"/>
    </row>
    <row r="624" spans="1:7" ht="12.75" customHeight="1">
      <c r="A624" s="180" t="s">
        <v>4274</v>
      </c>
      <c r="B624" s="180"/>
      <c r="C624" s="181"/>
      <c r="D624" s="178" t="s">
        <v>263</v>
      </c>
      <c r="E624" s="348" t="s">
        <v>262</v>
      </c>
      <c r="F624" s="362" t="s">
        <v>4278</v>
      </c>
      <c r="G624" s="362" t="s">
        <v>4279</v>
      </c>
    </row>
    <row r="625" spans="1:7" ht="12.75" customHeight="1">
      <c r="A625" s="180" t="s">
        <v>2001</v>
      </c>
      <c r="B625" s="180"/>
      <c r="C625" s="181"/>
      <c r="D625" s="177"/>
      <c r="E625" s="181"/>
      <c r="F625" s="181"/>
      <c r="G625" s="181"/>
    </row>
    <row r="626" spans="1:7" ht="12.75" customHeight="1">
      <c r="A626" s="182" t="s">
        <v>1903</v>
      </c>
      <c r="B626" s="174"/>
      <c r="C626" s="169" t="s">
        <v>4531</v>
      </c>
      <c r="D626" s="164" t="s">
        <v>0</v>
      </c>
      <c r="E626" s="195">
        <v>1</v>
      </c>
      <c r="F626" s="184">
        <v>103.48435499999999</v>
      </c>
      <c r="G626" s="184">
        <f>E626*F626</f>
        <v>103.48435499999999</v>
      </c>
    </row>
    <row r="627" spans="1:7" ht="12.75" customHeight="1">
      <c r="A627" s="185" t="s">
        <v>1904</v>
      </c>
      <c r="B627" s="185"/>
      <c r="C627" s="186"/>
      <c r="D627" s="164"/>
      <c r="E627" s="186"/>
      <c r="F627" s="186"/>
      <c r="G627" s="184">
        <f>G626</f>
        <v>103.48435499999999</v>
      </c>
    </row>
    <row r="628" spans="1:7" ht="12.75" customHeight="1">
      <c r="A628" s="180" t="s">
        <v>2003</v>
      </c>
      <c r="B628" s="180"/>
      <c r="C628" s="181"/>
      <c r="D628" s="177"/>
      <c r="E628" s="181"/>
      <c r="F628" s="181"/>
      <c r="G628" s="181"/>
    </row>
    <row r="629" spans="1:7" ht="12.75" customHeight="1">
      <c r="A629" s="182" t="s">
        <v>1978</v>
      </c>
      <c r="B629" s="182" t="s">
        <v>9</v>
      </c>
      <c r="C629" s="169" t="s">
        <v>2005</v>
      </c>
      <c r="D629" s="164" t="s">
        <v>1905</v>
      </c>
      <c r="E629" s="183">
        <v>0.80013228790303692</v>
      </c>
      <c r="F629" s="184">
        <v>13.923959999999999</v>
      </c>
      <c r="G629" s="184">
        <f t="shared" ref="G629:G630" si="45">E629*F629</f>
        <v>11.141009971470369</v>
      </c>
    </row>
    <row r="630" spans="1:7" ht="12.75" customHeight="1">
      <c r="A630" s="182" t="s">
        <v>1980</v>
      </c>
      <c r="B630" s="182" t="s">
        <v>9</v>
      </c>
      <c r="C630" s="169" t="s">
        <v>2004</v>
      </c>
      <c r="D630" s="164" t="s">
        <v>1905</v>
      </c>
      <c r="E630" s="183">
        <v>0.8</v>
      </c>
      <c r="F630" s="184">
        <v>18.456315</v>
      </c>
      <c r="G630" s="184">
        <f t="shared" si="45"/>
        <v>14.765052000000001</v>
      </c>
    </row>
    <row r="631" spans="1:7" ht="12.75" customHeight="1">
      <c r="A631" s="185" t="s">
        <v>1904</v>
      </c>
      <c r="B631" s="185"/>
      <c r="C631" s="186"/>
      <c r="D631" s="164"/>
      <c r="E631" s="186"/>
      <c r="F631" s="186"/>
      <c r="G631" s="184">
        <f>SUM(G629:G630)</f>
        <v>25.906061971470372</v>
      </c>
    </row>
    <row r="632" spans="1:7" ht="12.75" customHeight="1">
      <c r="A632" s="180" t="s">
        <v>2006</v>
      </c>
      <c r="B632" s="180"/>
      <c r="C632" s="181"/>
      <c r="D632" s="177"/>
      <c r="E632" s="181"/>
      <c r="F632" s="181"/>
      <c r="G632" s="181"/>
    </row>
    <row r="633" spans="1:7" ht="12.75" customHeight="1">
      <c r="A633" s="185" t="s">
        <v>1904</v>
      </c>
      <c r="B633" s="185"/>
      <c r="C633" s="186"/>
      <c r="D633" s="164"/>
      <c r="E633" s="186"/>
      <c r="F633" s="186"/>
      <c r="G633" s="181"/>
    </row>
    <row r="634" spans="1:7" ht="12.75" customHeight="1">
      <c r="A634" s="185" t="s">
        <v>4273</v>
      </c>
      <c r="B634" s="185"/>
      <c r="C634" s="186"/>
      <c r="D634" s="164"/>
      <c r="E634" s="186"/>
      <c r="F634" s="186"/>
      <c r="G634" s="175">
        <f>G627+G631+G633</f>
        <v>129.39041697147036</v>
      </c>
    </row>
    <row r="635" spans="1:7" ht="12.75" customHeight="1">
      <c r="A635" s="185" t="s">
        <v>4271</v>
      </c>
      <c r="B635" s="185"/>
      <c r="C635" s="186"/>
      <c r="D635" s="164"/>
      <c r="E635" s="186"/>
      <c r="F635" s="350">
        <v>0.2303</v>
      </c>
      <c r="G635" s="175">
        <f>F635*G634</f>
        <v>29.798613028529623</v>
      </c>
    </row>
    <row r="636" spans="1:7" ht="12.75" customHeight="1">
      <c r="A636" s="187" t="s">
        <v>5281</v>
      </c>
      <c r="B636" s="180"/>
      <c r="C636" s="181"/>
      <c r="D636" s="177"/>
      <c r="E636" s="181"/>
      <c r="F636" s="181"/>
      <c r="G636" s="176">
        <f>G634+G635</f>
        <v>159.18902999999997</v>
      </c>
    </row>
    <row r="637" spans="1:7" ht="12.75" customHeight="1">
      <c r="A637" s="172" t="s">
        <v>1266</v>
      </c>
      <c r="B637" s="172" t="s">
        <v>1267</v>
      </c>
      <c r="C637" s="181" t="s">
        <v>4532</v>
      </c>
      <c r="D637" s="177"/>
      <c r="E637" s="181"/>
      <c r="F637" s="181"/>
      <c r="G637" s="349" t="str">
        <f>UPPER(VLOOKUP(B637,'9 - ELETRICA'!$C$5:$E$275,3,FALSE))</f>
        <v>UN</v>
      </c>
    </row>
    <row r="638" spans="1:7" ht="12.75" customHeight="1">
      <c r="A638" s="180"/>
      <c r="B638" s="180"/>
      <c r="C638" s="181"/>
      <c r="D638" s="177"/>
      <c r="E638" s="181"/>
      <c r="F638" s="181"/>
      <c r="G638" s="181"/>
    </row>
    <row r="639" spans="1:7" ht="12.75" customHeight="1">
      <c r="A639" s="180" t="s">
        <v>4274</v>
      </c>
      <c r="B639" s="180"/>
      <c r="C639" s="181"/>
      <c r="D639" s="178" t="s">
        <v>263</v>
      </c>
      <c r="E639" s="348" t="s">
        <v>262</v>
      </c>
      <c r="F639" s="362" t="s">
        <v>4278</v>
      </c>
      <c r="G639" s="362" t="s">
        <v>4279</v>
      </c>
    </row>
    <row r="640" spans="1:7" ht="12.75" customHeight="1">
      <c r="A640" s="180" t="s">
        <v>2001</v>
      </c>
      <c r="B640" s="180"/>
      <c r="C640" s="181"/>
      <c r="D640" s="177"/>
      <c r="E640" s="181"/>
      <c r="F640" s="181"/>
      <c r="G640" s="181"/>
    </row>
    <row r="641" spans="1:7" ht="24.75" customHeight="1">
      <c r="A641" s="182" t="s">
        <v>1903</v>
      </c>
      <c r="B641" s="174"/>
      <c r="C641" s="169" t="s">
        <v>4533</v>
      </c>
      <c r="D641" s="164" t="s">
        <v>0</v>
      </c>
      <c r="E641" s="195">
        <v>1</v>
      </c>
      <c r="F641" s="184">
        <v>359.08090499999997</v>
      </c>
      <c r="G641" s="184">
        <f>E641*F641</f>
        <v>359.08090499999997</v>
      </c>
    </row>
    <row r="642" spans="1:7" ht="12.75" customHeight="1">
      <c r="A642" s="185" t="s">
        <v>1904</v>
      </c>
      <c r="B642" s="185"/>
      <c r="C642" s="186"/>
      <c r="D642" s="164"/>
      <c r="E642" s="186"/>
      <c r="F642" s="186"/>
      <c r="G642" s="184">
        <f>G641</f>
        <v>359.08090499999997</v>
      </c>
    </row>
    <row r="643" spans="1:7" ht="12.75" customHeight="1">
      <c r="A643" s="180" t="s">
        <v>2003</v>
      </c>
      <c r="B643" s="180"/>
      <c r="C643" s="181"/>
      <c r="D643" s="177"/>
      <c r="E643" s="181"/>
      <c r="F643" s="181"/>
      <c r="G643" s="181"/>
    </row>
    <row r="644" spans="1:7" ht="12.75" customHeight="1">
      <c r="A644" s="182" t="s">
        <v>1978</v>
      </c>
      <c r="B644" s="182" t="s">
        <v>9</v>
      </c>
      <c r="C644" s="169" t="s">
        <v>2005</v>
      </c>
      <c r="D644" s="164" t="s">
        <v>1905</v>
      </c>
      <c r="E644" s="183">
        <v>0.6</v>
      </c>
      <c r="F644" s="184">
        <v>13.923959999999999</v>
      </c>
      <c r="G644" s="184">
        <f t="shared" ref="G644:G645" si="46">E644*F644</f>
        <v>8.3543759999999985</v>
      </c>
    </row>
    <row r="645" spans="1:7" ht="12.75" customHeight="1">
      <c r="A645" s="182" t="s">
        <v>1980</v>
      </c>
      <c r="B645" s="182" t="s">
        <v>9</v>
      </c>
      <c r="C645" s="169" t="s">
        <v>2004</v>
      </c>
      <c r="D645" s="164" t="s">
        <v>1905</v>
      </c>
      <c r="E645" s="183">
        <v>0.6</v>
      </c>
      <c r="F645" s="184">
        <v>18.456315</v>
      </c>
      <c r="G645" s="184">
        <f t="shared" si="46"/>
        <v>11.073789</v>
      </c>
    </row>
    <row r="646" spans="1:7" ht="12.75" customHeight="1">
      <c r="A646" s="185" t="s">
        <v>1904</v>
      </c>
      <c r="B646" s="185"/>
      <c r="C646" s="186"/>
      <c r="D646" s="164"/>
      <c r="E646" s="186"/>
      <c r="F646" s="186"/>
      <c r="G646" s="184">
        <f>SUM(G644:G645)</f>
        <v>19.428165</v>
      </c>
    </row>
    <row r="647" spans="1:7" ht="12.75" customHeight="1">
      <c r="A647" s="180" t="s">
        <v>2006</v>
      </c>
      <c r="B647" s="180"/>
      <c r="C647" s="181"/>
      <c r="D647" s="177"/>
      <c r="E647" s="181"/>
      <c r="F647" s="181"/>
      <c r="G647" s="181"/>
    </row>
    <row r="648" spans="1:7" ht="12.75" customHeight="1">
      <c r="A648" s="185" t="s">
        <v>1904</v>
      </c>
      <c r="B648" s="185"/>
      <c r="C648" s="186"/>
      <c r="D648" s="164"/>
      <c r="E648" s="186"/>
      <c r="F648" s="186"/>
      <c r="G648" s="181"/>
    </row>
    <row r="649" spans="1:7" ht="12.75" customHeight="1">
      <c r="A649" s="185" t="s">
        <v>4273</v>
      </c>
      <c r="B649" s="185"/>
      <c r="C649" s="186"/>
      <c r="D649" s="164"/>
      <c r="E649" s="186"/>
      <c r="F649" s="186"/>
      <c r="G649" s="175">
        <f>G642+G646+G648</f>
        <v>378.50906999999995</v>
      </c>
    </row>
    <row r="650" spans="1:7" ht="12.75" customHeight="1">
      <c r="A650" s="185" t="s">
        <v>4271</v>
      </c>
      <c r="B650" s="185"/>
      <c r="C650" s="186"/>
      <c r="D650" s="164"/>
      <c r="E650" s="186"/>
      <c r="F650" s="350">
        <v>0.2303</v>
      </c>
      <c r="G650" s="175">
        <f>F650*G649</f>
        <v>87.170638820999997</v>
      </c>
    </row>
    <row r="651" spans="1:7" ht="12.75" customHeight="1">
      <c r="A651" s="187" t="s">
        <v>5281</v>
      </c>
      <c r="B651" s="180"/>
      <c r="C651" s="181"/>
      <c r="D651" s="177"/>
      <c r="E651" s="181"/>
      <c r="F651" s="181"/>
      <c r="G651" s="176">
        <f>G649+G650</f>
        <v>465.67970882099996</v>
      </c>
    </row>
    <row r="652" spans="1:7" ht="12.75" customHeight="1">
      <c r="A652" s="172" t="s">
        <v>1296</v>
      </c>
      <c r="B652" s="172" t="s">
        <v>1297</v>
      </c>
      <c r="C652" s="181" t="s">
        <v>4534</v>
      </c>
      <c r="D652" s="177"/>
      <c r="E652" s="181"/>
      <c r="F652" s="181"/>
      <c r="G652" s="349" t="str">
        <f>UPPER(VLOOKUP(B652,'9 - ELETRICA'!$C$5:$E$275,3,FALSE))</f>
        <v>UN</v>
      </c>
    </row>
    <row r="653" spans="1:7" ht="12.75" customHeight="1">
      <c r="A653" s="180"/>
      <c r="B653" s="180"/>
      <c r="C653" s="181"/>
      <c r="D653" s="177"/>
      <c r="E653" s="181"/>
      <c r="F653" s="181"/>
      <c r="G653" s="181"/>
    </row>
    <row r="654" spans="1:7" ht="12.75" customHeight="1">
      <c r="A654" s="180" t="s">
        <v>4274</v>
      </c>
      <c r="B654" s="180"/>
      <c r="C654" s="181"/>
      <c r="D654" s="178" t="s">
        <v>263</v>
      </c>
      <c r="E654" s="348" t="s">
        <v>262</v>
      </c>
      <c r="F654" s="362" t="s">
        <v>4278</v>
      </c>
      <c r="G654" s="362" t="s">
        <v>4279</v>
      </c>
    </row>
    <row r="655" spans="1:7" ht="12.75" customHeight="1">
      <c r="A655" s="180" t="s">
        <v>2001</v>
      </c>
      <c r="B655" s="180"/>
      <c r="C655" s="181"/>
      <c r="D655" s="177"/>
      <c r="E655" s="181"/>
      <c r="F655" s="181"/>
      <c r="G655" s="181"/>
    </row>
    <row r="656" spans="1:7" ht="33" customHeight="1">
      <c r="A656" s="182" t="s">
        <v>1903</v>
      </c>
      <c r="B656" s="174"/>
      <c r="C656" s="169" t="s">
        <v>4535</v>
      </c>
      <c r="D656" s="164" t="s">
        <v>0</v>
      </c>
      <c r="E656" s="195">
        <v>1</v>
      </c>
      <c r="F656" s="184">
        <v>11.291129999999999</v>
      </c>
      <c r="G656" s="184">
        <f>E656*F656</f>
        <v>11.291129999999999</v>
      </c>
    </row>
    <row r="657" spans="1:7" ht="12.75" customHeight="1">
      <c r="A657" s="185" t="s">
        <v>1904</v>
      </c>
      <c r="B657" s="185"/>
      <c r="C657" s="186"/>
      <c r="D657" s="164"/>
      <c r="E657" s="186"/>
      <c r="F657" s="186"/>
      <c r="G657" s="184">
        <f>G656</f>
        <v>11.291129999999999</v>
      </c>
    </row>
    <row r="658" spans="1:7" ht="12.75" customHeight="1">
      <c r="A658" s="180" t="s">
        <v>2003</v>
      </c>
      <c r="B658" s="180"/>
      <c r="C658" s="181"/>
      <c r="D658" s="177"/>
      <c r="E658" s="181"/>
      <c r="F658" s="181"/>
      <c r="G658" s="181"/>
    </row>
    <row r="659" spans="1:7" ht="12.75" customHeight="1">
      <c r="A659" s="182" t="s">
        <v>1978</v>
      </c>
      <c r="B659" s="182" t="s">
        <v>9</v>
      </c>
      <c r="C659" s="169" t="s">
        <v>2005</v>
      </c>
      <c r="D659" s="164" t="s">
        <v>1905</v>
      </c>
      <c r="E659" s="183">
        <v>0.50007831547008297</v>
      </c>
      <c r="F659" s="184">
        <v>13.923959999999999</v>
      </c>
      <c r="G659" s="184">
        <f t="shared" ref="G659:G660" si="47">E659*F659</f>
        <v>6.9630704614728165</v>
      </c>
    </row>
    <row r="660" spans="1:7" ht="12.75" customHeight="1">
      <c r="A660" s="182" t="s">
        <v>1980</v>
      </c>
      <c r="B660" s="182" t="s">
        <v>9</v>
      </c>
      <c r="C660" s="169" t="s">
        <v>2004</v>
      </c>
      <c r="D660" s="164" t="s">
        <v>1905</v>
      </c>
      <c r="E660" s="183">
        <v>0.5</v>
      </c>
      <c r="F660" s="184">
        <v>18.456315</v>
      </c>
      <c r="G660" s="184">
        <f t="shared" si="47"/>
        <v>9.2281575</v>
      </c>
    </row>
    <row r="661" spans="1:7" ht="12.75" customHeight="1">
      <c r="A661" s="185" t="s">
        <v>1904</v>
      </c>
      <c r="B661" s="185"/>
      <c r="C661" s="186"/>
      <c r="D661" s="164"/>
      <c r="E661" s="186"/>
      <c r="F661" s="186"/>
      <c r="G661" s="184">
        <f>SUM(G659:G660)</f>
        <v>16.191227961472816</v>
      </c>
    </row>
    <row r="662" spans="1:7" ht="12.75" customHeight="1">
      <c r="A662" s="180" t="s">
        <v>2006</v>
      </c>
      <c r="B662" s="180"/>
      <c r="C662" s="181"/>
      <c r="D662" s="177"/>
      <c r="E662" s="181"/>
      <c r="F662" s="181"/>
      <c r="G662" s="181"/>
    </row>
    <row r="663" spans="1:7" ht="12.75" customHeight="1">
      <c r="A663" s="185" t="s">
        <v>1904</v>
      </c>
      <c r="B663" s="185"/>
      <c r="C663" s="186"/>
      <c r="D663" s="164"/>
      <c r="E663" s="186"/>
      <c r="F663" s="186"/>
      <c r="G663" s="181"/>
    </row>
    <row r="664" spans="1:7" ht="12.75" customHeight="1">
      <c r="A664" s="185" t="s">
        <v>4273</v>
      </c>
      <c r="B664" s="185"/>
      <c r="C664" s="186"/>
      <c r="D664" s="164"/>
      <c r="E664" s="186"/>
      <c r="F664" s="186"/>
      <c r="G664" s="175">
        <f>G657+G661+G663</f>
        <v>27.482357961472815</v>
      </c>
    </row>
    <row r="665" spans="1:7" ht="12.75" customHeight="1">
      <c r="A665" s="185" t="s">
        <v>4271</v>
      </c>
      <c r="B665" s="185"/>
      <c r="C665" s="186"/>
      <c r="D665" s="164"/>
      <c r="E665" s="186"/>
      <c r="F665" s="350">
        <v>0.2303</v>
      </c>
      <c r="G665" s="175">
        <f>F665*G664</f>
        <v>6.3291870385271896</v>
      </c>
    </row>
    <row r="666" spans="1:7" ht="12.75" customHeight="1">
      <c r="A666" s="187" t="s">
        <v>5281</v>
      </c>
      <c r="B666" s="180"/>
      <c r="C666" s="181"/>
      <c r="D666" s="177"/>
      <c r="E666" s="181"/>
      <c r="F666" s="181"/>
      <c r="G666" s="176">
        <f>G664+G665</f>
        <v>33.811545000000002</v>
      </c>
    </row>
    <row r="667" spans="1:7" ht="12.75" customHeight="1">
      <c r="A667" s="172" t="s">
        <v>1299</v>
      </c>
      <c r="B667" s="172" t="s">
        <v>1300</v>
      </c>
      <c r="C667" s="181" t="s">
        <v>4536</v>
      </c>
      <c r="D667" s="177"/>
      <c r="E667" s="181"/>
      <c r="F667" s="181"/>
      <c r="G667" s="349" t="str">
        <f>UPPER(VLOOKUP(B667,'9 - ELETRICA'!$C$5:$E$275,3,FALSE))</f>
        <v>UN</v>
      </c>
    </row>
    <row r="668" spans="1:7" ht="12.75" customHeight="1">
      <c r="A668" s="180"/>
      <c r="B668" s="180"/>
      <c r="C668" s="181"/>
      <c r="D668" s="177"/>
      <c r="E668" s="181"/>
      <c r="F668" s="181"/>
      <c r="G668" s="181"/>
    </row>
    <row r="669" spans="1:7" ht="12.75" customHeight="1">
      <c r="A669" s="180" t="s">
        <v>4274</v>
      </c>
      <c r="B669" s="180"/>
      <c r="C669" s="181"/>
      <c r="D669" s="178" t="s">
        <v>263</v>
      </c>
      <c r="E669" s="348" t="s">
        <v>262</v>
      </c>
      <c r="F669" s="362" t="s">
        <v>4278</v>
      </c>
      <c r="G669" s="362" t="s">
        <v>4279</v>
      </c>
    </row>
    <row r="670" spans="1:7" ht="12.75" customHeight="1">
      <c r="A670" s="180" t="s">
        <v>2001</v>
      </c>
      <c r="B670" s="180"/>
      <c r="C670" s="181"/>
      <c r="D670" s="177"/>
      <c r="E670" s="181"/>
      <c r="F670" s="181"/>
      <c r="G670" s="181"/>
    </row>
    <row r="671" spans="1:7" ht="33" customHeight="1">
      <c r="A671" s="182" t="s">
        <v>1903</v>
      </c>
      <c r="B671" s="174"/>
      <c r="C671" s="169" t="s">
        <v>4537</v>
      </c>
      <c r="D671" s="164" t="s">
        <v>0</v>
      </c>
      <c r="E671" s="195">
        <v>1</v>
      </c>
      <c r="F671" s="184">
        <v>10.840544999999999</v>
      </c>
      <c r="G671" s="184">
        <f>E671*F671</f>
        <v>10.840544999999999</v>
      </c>
    </row>
    <row r="672" spans="1:7" ht="12.75" customHeight="1">
      <c r="A672" s="185" t="s">
        <v>1904</v>
      </c>
      <c r="B672" s="185"/>
      <c r="C672" s="186"/>
      <c r="D672" s="164"/>
      <c r="E672" s="186"/>
      <c r="F672" s="186"/>
      <c r="G672" s="184">
        <f>G671</f>
        <v>10.840544999999999</v>
      </c>
    </row>
    <row r="673" spans="1:7" ht="12.75" customHeight="1">
      <c r="A673" s="180" t="s">
        <v>2003</v>
      </c>
      <c r="B673" s="180"/>
      <c r="C673" s="181"/>
      <c r="D673" s="177"/>
      <c r="E673" s="181"/>
      <c r="F673" s="181"/>
      <c r="G673" s="181"/>
    </row>
    <row r="674" spans="1:7" ht="12.75" customHeight="1">
      <c r="A674" s="182" t="s">
        <v>1978</v>
      </c>
      <c r="B674" s="182" t="s">
        <v>9</v>
      </c>
      <c r="C674" s="169" t="s">
        <v>2005</v>
      </c>
      <c r="D674" s="164" t="s">
        <v>1905</v>
      </c>
      <c r="E674" s="183">
        <v>0.5</v>
      </c>
      <c r="F674" s="184">
        <v>13.923959999999999</v>
      </c>
      <c r="G674" s="184">
        <f t="shared" ref="G674:G675" si="48">E674*F674</f>
        <v>6.9619799999999996</v>
      </c>
    </row>
    <row r="675" spans="1:7" ht="12.75" customHeight="1">
      <c r="A675" s="182" t="s">
        <v>1980</v>
      </c>
      <c r="B675" s="182" t="s">
        <v>9</v>
      </c>
      <c r="C675" s="169" t="s">
        <v>2004</v>
      </c>
      <c r="D675" s="164" t="s">
        <v>1905</v>
      </c>
      <c r="E675" s="183">
        <v>0.50034907246875171</v>
      </c>
      <c r="F675" s="184">
        <v>18.456315</v>
      </c>
      <c r="G675" s="184">
        <f t="shared" si="48"/>
        <v>9.2346000914411093</v>
      </c>
    </row>
    <row r="676" spans="1:7" ht="12.75" customHeight="1">
      <c r="A676" s="185" t="s">
        <v>1904</v>
      </c>
      <c r="B676" s="185"/>
      <c r="C676" s="186"/>
      <c r="D676" s="164"/>
      <c r="E676" s="186"/>
      <c r="F676" s="186"/>
      <c r="G676" s="184">
        <f>SUM(G674:G675)</f>
        <v>16.19658009144111</v>
      </c>
    </row>
    <row r="677" spans="1:7" ht="12.75" customHeight="1">
      <c r="A677" s="180" t="s">
        <v>2006</v>
      </c>
      <c r="B677" s="180"/>
      <c r="C677" s="181"/>
      <c r="D677" s="177"/>
      <c r="E677" s="181"/>
      <c r="F677" s="181"/>
      <c r="G677" s="181"/>
    </row>
    <row r="678" spans="1:7" ht="12.75" customHeight="1">
      <c r="A678" s="185" t="s">
        <v>1904</v>
      </c>
      <c r="B678" s="185"/>
      <c r="C678" s="186"/>
      <c r="D678" s="164"/>
      <c r="E678" s="186"/>
      <c r="F678" s="186"/>
      <c r="G678" s="181"/>
    </row>
    <row r="679" spans="1:7" ht="12.75" customHeight="1">
      <c r="A679" s="185" t="s">
        <v>4273</v>
      </c>
      <c r="B679" s="185"/>
      <c r="C679" s="186"/>
      <c r="D679" s="164"/>
      <c r="E679" s="186"/>
      <c r="F679" s="186"/>
      <c r="G679" s="175">
        <f>G672+G676+G678</f>
        <v>27.037125091441109</v>
      </c>
    </row>
    <row r="680" spans="1:7" ht="12.75" customHeight="1">
      <c r="A680" s="185" t="s">
        <v>4271</v>
      </c>
      <c r="B680" s="185"/>
      <c r="C680" s="186"/>
      <c r="D680" s="164"/>
      <c r="E680" s="186"/>
      <c r="F680" s="350">
        <v>0.2303</v>
      </c>
      <c r="G680" s="175">
        <f>F680*G679</f>
        <v>6.2266499085588878</v>
      </c>
    </row>
    <row r="681" spans="1:7" ht="12.75" customHeight="1">
      <c r="A681" s="187" t="s">
        <v>5281</v>
      </c>
      <c r="B681" s="180"/>
      <c r="C681" s="181"/>
      <c r="D681" s="177"/>
      <c r="E681" s="181"/>
      <c r="F681" s="181"/>
      <c r="G681" s="176">
        <f>G679+G680</f>
        <v>33.263774999999995</v>
      </c>
    </row>
    <row r="682" spans="1:7" ht="12.75" customHeight="1">
      <c r="A682" s="172" t="s">
        <v>1302</v>
      </c>
      <c r="B682" s="172" t="s">
        <v>1303</v>
      </c>
      <c r="C682" s="181" t="s">
        <v>4496</v>
      </c>
      <c r="D682" s="177"/>
      <c r="E682" s="181"/>
      <c r="F682" s="181"/>
      <c r="G682" s="349" t="str">
        <f>UPPER(VLOOKUP(B682,'9 - ELETRICA'!$C$5:$E$275,3,FALSE))</f>
        <v>UN</v>
      </c>
    </row>
    <row r="683" spans="1:7" ht="12.75" customHeight="1">
      <c r="A683" s="180"/>
      <c r="B683" s="180"/>
      <c r="C683" s="181"/>
      <c r="D683" s="177"/>
      <c r="E683" s="181"/>
      <c r="F683" s="181"/>
      <c r="G683" s="181"/>
    </row>
    <row r="684" spans="1:7" ht="12.75" customHeight="1">
      <c r="A684" s="180" t="s">
        <v>4274</v>
      </c>
      <c r="B684" s="180"/>
      <c r="C684" s="181"/>
      <c r="D684" s="178" t="s">
        <v>263</v>
      </c>
      <c r="E684" s="348" t="s">
        <v>262</v>
      </c>
      <c r="F684" s="362" t="s">
        <v>4278</v>
      </c>
      <c r="G684" s="362" t="s">
        <v>4279</v>
      </c>
    </row>
    <row r="685" spans="1:7" ht="12.75" customHeight="1">
      <c r="A685" s="180" t="s">
        <v>2001</v>
      </c>
      <c r="B685" s="180"/>
      <c r="C685" s="181"/>
      <c r="D685" s="177"/>
      <c r="E685" s="181"/>
      <c r="F685" s="181"/>
      <c r="G685" s="181"/>
    </row>
    <row r="686" spans="1:7" ht="41.25" customHeight="1">
      <c r="A686" s="182" t="s">
        <v>1903</v>
      </c>
      <c r="B686" s="174"/>
      <c r="C686" s="169" t="s">
        <v>4497</v>
      </c>
      <c r="D686" s="164" t="s">
        <v>0</v>
      </c>
      <c r="E686" s="195">
        <v>1</v>
      </c>
      <c r="F686" s="184">
        <v>12.006765</v>
      </c>
      <c r="G686" s="184">
        <f>E686*F686</f>
        <v>12.006765</v>
      </c>
    </row>
    <row r="687" spans="1:7" ht="12.75" customHeight="1">
      <c r="A687" s="185" t="s">
        <v>1904</v>
      </c>
      <c r="B687" s="185"/>
      <c r="C687" s="186"/>
      <c r="D687" s="164"/>
      <c r="E687" s="186"/>
      <c r="F687" s="186"/>
      <c r="G687" s="184">
        <f>G686</f>
        <v>12.006765</v>
      </c>
    </row>
    <row r="688" spans="1:7" ht="12.75" customHeight="1">
      <c r="A688" s="180" t="s">
        <v>2003</v>
      </c>
      <c r="B688" s="180"/>
      <c r="C688" s="181"/>
      <c r="D688" s="177"/>
      <c r="E688" s="181"/>
      <c r="F688" s="181"/>
      <c r="G688" s="181"/>
    </row>
    <row r="689" spans="1:7" ht="12.75" customHeight="1">
      <c r="A689" s="182" t="s">
        <v>1978</v>
      </c>
      <c r="B689" s="182" t="s">
        <v>9</v>
      </c>
      <c r="C689" s="169" t="s">
        <v>2005</v>
      </c>
      <c r="D689" s="164" t="s">
        <v>1905</v>
      </c>
      <c r="E689" s="183">
        <v>0.49974086527531736</v>
      </c>
      <c r="F689" s="184">
        <v>13.923959999999999</v>
      </c>
      <c r="G689" s="184">
        <f t="shared" ref="G689:G690" si="49">E689*F689</f>
        <v>6.9583718184589074</v>
      </c>
    </row>
    <row r="690" spans="1:7" ht="12.75" customHeight="1">
      <c r="A690" s="182" t="s">
        <v>1980</v>
      </c>
      <c r="B690" s="182" t="s">
        <v>9</v>
      </c>
      <c r="C690" s="169" t="s">
        <v>2004</v>
      </c>
      <c r="D690" s="164" t="s">
        <v>1905</v>
      </c>
      <c r="E690" s="183">
        <v>0.5</v>
      </c>
      <c r="F690" s="184">
        <v>18.456315</v>
      </c>
      <c r="G690" s="184">
        <f t="shared" si="49"/>
        <v>9.2281575</v>
      </c>
    </row>
    <row r="691" spans="1:7" ht="12.75" customHeight="1">
      <c r="A691" s="185" t="s">
        <v>1904</v>
      </c>
      <c r="B691" s="185"/>
      <c r="C691" s="186"/>
      <c r="D691" s="164"/>
      <c r="E691" s="186"/>
      <c r="F691" s="186"/>
      <c r="G691" s="184">
        <f>SUM(G689:G690)</f>
        <v>16.186529318458909</v>
      </c>
    </row>
    <row r="692" spans="1:7" ht="12.75" customHeight="1">
      <c r="A692" s="180" t="s">
        <v>2006</v>
      </c>
      <c r="B692" s="180"/>
      <c r="C692" s="181"/>
      <c r="D692" s="177"/>
      <c r="E692" s="181"/>
      <c r="F692" s="181"/>
      <c r="G692" s="181"/>
    </row>
    <row r="693" spans="1:7" ht="12.75" customHeight="1">
      <c r="A693" s="185" t="s">
        <v>1904</v>
      </c>
      <c r="B693" s="185"/>
      <c r="C693" s="186"/>
      <c r="D693" s="164"/>
      <c r="E693" s="186"/>
      <c r="F693" s="186"/>
      <c r="G693" s="181"/>
    </row>
    <row r="694" spans="1:7" ht="12.75" customHeight="1">
      <c r="A694" s="185" t="s">
        <v>4273</v>
      </c>
      <c r="B694" s="185"/>
      <c r="C694" s="186"/>
      <c r="D694" s="164"/>
      <c r="E694" s="186"/>
      <c r="F694" s="186"/>
      <c r="G694" s="175">
        <f>G687+G691+G693</f>
        <v>28.193294318458911</v>
      </c>
    </row>
    <row r="695" spans="1:7" ht="12.75" customHeight="1">
      <c r="A695" s="185" t="s">
        <v>4271</v>
      </c>
      <c r="B695" s="185"/>
      <c r="C695" s="186"/>
      <c r="D695" s="164"/>
      <c r="E695" s="186"/>
      <c r="F695" s="350">
        <v>0.2303</v>
      </c>
      <c r="G695" s="175">
        <f>F695*G694</f>
        <v>6.4929156815410876</v>
      </c>
    </row>
    <row r="696" spans="1:7" ht="12.75" customHeight="1">
      <c r="A696" s="187" t="s">
        <v>5281</v>
      </c>
      <c r="B696" s="180"/>
      <c r="C696" s="181"/>
      <c r="D696" s="177"/>
      <c r="E696" s="181"/>
      <c r="F696" s="181"/>
      <c r="G696" s="176">
        <f>G694+G695</f>
        <v>34.686209999999996</v>
      </c>
    </row>
    <row r="697" spans="1:7" ht="12.75" customHeight="1">
      <c r="A697" s="172" t="s">
        <v>1304</v>
      </c>
      <c r="B697" s="172" t="s">
        <v>1305</v>
      </c>
      <c r="C697" s="181" t="s">
        <v>4498</v>
      </c>
      <c r="D697" s="177"/>
      <c r="E697" s="181"/>
      <c r="F697" s="181"/>
      <c r="G697" s="349" t="str">
        <f>UPPER(VLOOKUP(B697,'9 - ELETRICA'!$C$5:$E$275,3,FALSE))</f>
        <v>UN</v>
      </c>
    </row>
    <row r="698" spans="1:7" ht="12.75" customHeight="1">
      <c r="A698" s="180"/>
      <c r="B698" s="180"/>
      <c r="C698" s="181"/>
      <c r="D698" s="177"/>
      <c r="E698" s="181"/>
      <c r="F698" s="181"/>
      <c r="G698" s="181"/>
    </row>
    <row r="699" spans="1:7" ht="12.75" customHeight="1">
      <c r="A699" s="180" t="s">
        <v>4274</v>
      </c>
      <c r="B699" s="180"/>
      <c r="C699" s="181"/>
      <c r="D699" s="178" t="s">
        <v>263</v>
      </c>
      <c r="E699" s="348" t="s">
        <v>262</v>
      </c>
      <c r="F699" s="362" t="s">
        <v>4278</v>
      </c>
      <c r="G699" s="362" t="s">
        <v>4279</v>
      </c>
    </row>
    <row r="700" spans="1:7" ht="12.75" customHeight="1">
      <c r="A700" s="180" t="s">
        <v>2001</v>
      </c>
      <c r="B700" s="180"/>
      <c r="C700" s="181"/>
      <c r="D700" s="177"/>
      <c r="E700" s="181"/>
      <c r="F700" s="181"/>
      <c r="G700" s="181"/>
    </row>
    <row r="701" spans="1:7" ht="41.25" customHeight="1">
      <c r="A701" s="182" t="s">
        <v>1903</v>
      </c>
      <c r="B701" s="174"/>
      <c r="C701" s="169" t="s">
        <v>4499</v>
      </c>
      <c r="D701" s="164" t="s">
        <v>0</v>
      </c>
      <c r="E701" s="195">
        <v>1</v>
      </c>
      <c r="F701" s="184">
        <v>11.732879999999998</v>
      </c>
      <c r="G701" s="184">
        <f>E701*F701</f>
        <v>11.732879999999998</v>
      </c>
    </row>
    <row r="702" spans="1:7" ht="12.75" customHeight="1">
      <c r="A702" s="185" t="s">
        <v>1904</v>
      </c>
      <c r="B702" s="185"/>
      <c r="C702" s="186"/>
      <c r="D702" s="164"/>
      <c r="E702" s="186"/>
      <c r="F702" s="186"/>
      <c r="G702" s="184">
        <f>G701</f>
        <v>11.732879999999998</v>
      </c>
    </row>
    <row r="703" spans="1:7" ht="12.75" customHeight="1">
      <c r="A703" s="180" t="s">
        <v>2003</v>
      </c>
      <c r="B703" s="180"/>
      <c r="C703" s="181"/>
      <c r="D703" s="177"/>
      <c r="E703" s="181"/>
      <c r="F703" s="181"/>
      <c r="G703" s="181"/>
    </row>
    <row r="704" spans="1:7" ht="12.75" customHeight="1">
      <c r="A704" s="182" t="s">
        <v>1978</v>
      </c>
      <c r="B704" s="182" t="s">
        <v>9</v>
      </c>
      <c r="C704" s="169" t="s">
        <v>2005</v>
      </c>
      <c r="D704" s="164" t="s">
        <v>1905</v>
      </c>
      <c r="E704" s="183">
        <v>0.5</v>
      </c>
      <c r="F704" s="184">
        <v>13.923959999999999</v>
      </c>
      <c r="G704" s="184">
        <f t="shared" ref="G704:G705" si="50">E704*F704</f>
        <v>6.9619799999999996</v>
      </c>
    </row>
    <row r="705" spans="1:7" ht="12.75" customHeight="1">
      <c r="A705" s="182" t="s">
        <v>1980</v>
      </c>
      <c r="B705" s="182" t="s">
        <v>9</v>
      </c>
      <c r="C705" s="169" t="s">
        <v>2004</v>
      </c>
      <c r="D705" s="164" t="s">
        <v>1905</v>
      </c>
      <c r="E705" s="183">
        <v>0.50024779223287597</v>
      </c>
      <c r="F705" s="184">
        <v>18.456315</v>
      </c>
      <c r="G705" s="184">
        <f t="shared" si="50"/>
        <v>9.2327308315045116</v>
      </c>
    </row>
    <row r="706" spans="1:7" ht="12.75" customHeight="1">
      <c r="A706" s="185" t="s">
        <v>1904</v>
      </c>
      <c r="B706" s="185"/>
      <c r="C706" s="186"/>
      <c r="D706" s="164"/>
      <c r="E706" s="186"/>
      <c r="F706" s="186"/>
      <c r="G706" s="184">
        <f>SUM(G704:G705)</f>
        <v>16.194710831504512</v>
      </c>
    </row>
    <row r="707" spans="1:7" ht="12.75" customHeight="1">
      <c r="A707" s="180" t="s">
        <v>2006</v>
      </c>
      <c r="B707" s="180"/>
      <c r="C707" s="181"/>
      <c r="D707" s="177"/>
      <c r="E707" s="181"/>
      <c r="F707" s="181"/>
      <c r="G707" s="181"/>
    </row>
    <row r="708" spans="1:7" ht="12.75" customHeight="1">
      <c r="A708" s="185" t="s">
        <v>1904</v>
      </c>
      <c r="B708" s="185"/>
      <c r="C708" s="186"/>
      <c r="D708" s="164"/>
      <c r="E708" s="186"/>
      <c r="F708" s="186"/>
      <c r="G708" s="181"/>
    </row>
    <row r="709" spans="1:7" ht="12.75" customHeight="1">
      <c r="A709" s="185" t="s">
        <v>4273</v>
      </c>
      <c r="B709" s="185"/>
      <c r="C709" s="186"/>
      <c r="D709" s="164"/>
      <c r="E709" s="186"/>
      <c r="F709" s="186"/>
      <c r="G709" s="175">
        <f>G702+G706+G708</f>
        <v>27.92759083150451</v>
      </c>
    </row>
    <row r="710" spans="1:7" ht="12.75" customHeight="1">
      <c r="A710" s="185" t="s">
        <v>4271</v>
      </c>
      <c r="B710" s="185"/>
      <c r="C710" s="186"/>
      <c r="D710" s="164"/>
      <c r="E710" s="186"/>
      <c r="F710" s="350">
        <v>0.2303</v>
      </c>
      <c r="G710" s="175">
        <f>F710*G709</f>
        <v>6.4317241684954887</v>
      </c>
    </row>
    <row r="711" spans="1:7" ht="12.75" customHeight="1">
      <c r="A711" s="187" t="s">
        <v>5281</v>
      </c>
      <c r="B711" s="180"/>
      <c r="C711" s="181"/>
      <c r="D711" s="177"/>
      <c r="E711" s="181"/>
      <c r="F711" s="181"/>
      <c r="G711" s="176">
        <f>G709+G710</f>
        <v>34.359314999999995</v>
      </c>
    </row>
    <row r="712" spans="1:7" ht="12.75" customHeight="1">
      <c r="A712" s="172" t="s">
        <v>1306</v>
      </c>
      <c r="B712" s="172" t="s">
        <v>1307</v>
      </c>
      <c r="C712" s="181" t="s">
        <v>4538</v>
      </c>
      <c r="D712" s="177"/>
      <c r="E712" s="181"/>
      <c r="F712" s="181"/>
      <c r="G712" s="349" t="str">
        <f>UPPER(VLOOKUP(B712,'9 - ELETRICA'!$C$5:$E$275,3,FALSE))</f>
        <v>UN</v>
      </c>
    </row>
    <row r="713" spans="1:7" ht="12.75" customHeight="1">
      <c r="A713" s="180"/>
      <c r="B713" s="180"/>
      <c r="C713" s="181"/>
      <c r="D713" s="177"/>
      <c r="E713" s="181"/>
      <c r="F713" s="181"/>
      <c r="G713" s="181"/>
    </row>
    <row r="714" spans="1:7" ht="12.75" customHeight="1">
      <c r="A714" s="180" t="s">
        <v>4274</v>
      </c>
      <c r="B714" s="180"/>
      <c r="C714" s="181"/>
      <c r="D714" s="178" t="s">
        <v>263</v>
      </c>
      <c r="E714" s="348" t="s">
        <v>262</v>
      </c>
      <c r="F714" s="362" t="s">
        <v>4278</v>
      </c>
      <c r="G714" s="362" t="s">
        <v>4279</v>
      </c>
    </row>
    <row r="715" spans="1:7" ht="12.75" customHeight="1">
      <c r="A715" s="180" t="s">
        <v>2001</v>
      </c>
      <c r="B715" s="180"/>
      <c r="C715" s="181"/>
      <c r="D715" s="177"/>
      <c r="E715" s="181"/>
      <c r="F715" s="181"/>
      <c r="G715" s="181"/>
    </row>
    <row r="716" spans="1:7" ht="24.75" customHeight="1">
      <c r="A716" s="182" t="s">
        <v>1903</v>
      </c>
      <c r="B716" s="174"/>
      <c r="C716" s="169" t="s">
        <v>4539</v>
      </c>
      <c r="D716" s="164" t="s">
        <v>0</v>
      </c>
      <c r="E716" s="195">
        <v>1</v>
      </c>
      <c r="F716" s="184">
        <v>3.7902149999999999</v>
      </c>
      <c r="G716" s="184">
        <f>E716*F716</f>
        <v>3.7902149999999999</v>
      </c>
    </row>
    <row r="717" spans="1:7" ht="12.75" customHeight="1">
      <c r="A717" s="185" t="s">
        <v>1904</v>
      </c>
      <c r="B717" s="185"/>
      <c r="C717" s="186"/>
      <c r="D717" s="164"/>
      <c r="E717" s="186"/>
      <c r="F717" s="186"/>
      <c r="G717" s="184">
        <f>G716</f>
        <v>3.7902149999999999</v>
      </c>
    </row>
    <row r="718" spans="1:7" ht="12.75" customHeight="1">
      <c r="A718" s="180" t="s">
        <v>2003</v>
      </c>
      <c r="B718" s="180"/>
      <c r="C718" s="181"/>
      <c r="D718" s="177"/>
      <c r="E718" s="181"/>
      <c r="F718" s="181"/>
      <c r="G718" s="181"/>
    </row>
    <row r="719" spans="1:7" ht="12.75" customHeight="1">
      <c r="A719" s="182" t="s">
        <v>1978</v>
      </c>
      <c r="B719" s="182" t="s">
        <v>9</v>
      </c>
      <c r="C719" s="169" t="s">
        <v>2005</v>
      </c>
      <c r="D719" s="164" t="s">
        <v>1905</v>
      </c>
      <c r="E719" s="183">
        <v>4.9870458424774486E-2</v>
      </c>
      <c r="F719" s="184">
        <v>13.923959999999999</v>
      </c>
      <c r="G719" s="184">
        <f t="shared" ref="G719:G720" si="51">E719*F719</f>
        <v>0.69439426828822293</v>
      </c>
    </row>
    <row r="720" spans="1:7" ht="12.75" customHeight="1">
      <c r="A720" s="182" t="s">
        <v>1980</v>
      </c>
      <c r="B720" s="182" t="s">
        <v>9</v>
      </c>
      <c r="C720" s="169" t="s">
        <v>2004</v>
      </c>
      <c r="D720" s="164" t="s">
        <v>1905</v>
      </c>
      <c r="E720" s="183">
        <v>0.05</v>
      </c>
      <c r="F720" s="184">
        <v>18.456315</v>
      </c>
      <c r="G720" s="184">
        <f t="shared" si="51"/>
        <v>0.92281575000000005</v>
      </c>
    </row>
    <row r="721" spans="1:7" ht="12.75" customHeight="1">
      <c r="A721" s="185" t="s">
        <v>1904</v>
      </c>
      <c r="B721" s="185"/>
      <c r="C721" s="186"/>
      <c r="D721" s="164"/>
      <c r="E721" s="186"/>
      <c r="F721" s="186"/>
      <c r="G721" s="184">
        <f>SUM(G719:G720)</f>
        <v>1.617210018288223</v>
      </c>
    </row>
    <row r="722" spans="1:7" ht="12.75" customHeight="1">
      <c r="A722" s="180" t="s">
        <v>2006</v>
      </c>
      <c r="B722" s="180"/>
      <c r="C722" s="181"/>
      <c r="D722" s="177"/>
      <c r="E722" s="181"/>
      <c r="F722" s="181"/>
      <c r="G722" s="181"/>
    </row>
    <row r="723" spans="1:7" ht="12.75" customHeight="1">
      <c r="A723" s="185" t="s">
        <v>1904</v>
      </c>
      <c r="B723" s="185"/>
      <c r="C723" s="186"/>
      <c r="D723" s="164"/>
      <c r="E723" s="186"/>
      <c r="F723" s="186"/>
      <c r="G723" s="181"/>
    </row>
    <row r="724" spans="1:7" ht="12.75" customHeight="1">
      <c r="A724" s="185" t="s">
        <v>4273</v>
      </c>
      <c r="B724" s="185"/>
      <c r="C724" s="186"/>
      <c r="D724" s="164"/>
      <c r="E724" s="186"/>
      <c r="F724" s="186"/>
      <c r="G724" s="175">
        <f>G717+G721+G723</f>
        <v>5.4074250182882224</v>
      </c>
    </row>
    <row r="725" spans="1:7" ht="12.75" customHeight="1">
      <c r="A725" s="185" t="s">
        <v>4271</v>
      </c>
      <c r="B725" s="185"/>
      <c r="C725" s="186"/>
      <c r="D725" s="164"/>
      <c r="E725" s="186"/>
      <c r="F725" s="350">
        <v>0.2303</v>
      </c>
      <c r="G725" s="175">
        <f>F725*G724</f>
        <v>1.2453299817117776</v>
      </c>
    </row>
    <row r="726" spans="1:7" ht="12.75" customHeight="1">
      <c r="A726" s="187" t="s">
        <v>5281</v>
      </c>
      <c r="B726" s="180"/>
      <c r="C726" s="181"/>
      <c r="D726" s="177"/>
      <c r="E726" s="181"/>
      <c r="F726" s="181"/>
      <c r="G726" s="176">
        <f>G724+G725</f>
        <v>6.652755</v>
      </c>
    </row>
    <row r="727" spans="1:7" ht="12.75" customHeight="1">
      <c r="A727" s="172" t="s">
        <v>1309</v>
      </c>
      <c r="B727" s="172" t="s">
        <v>1310</v>
      </c>
      <c r="C727" s="181" t="s">
        <v>4540</v>
      </c>
      <c r="D727" s="177"/>
      <c r="E727" s="181"/>
      <c r="F727" s="181"/>
      <c r="G727" s="349" t="str">
        <f>UPPER(VLOOKUP(B727,'9 - ELETRICA'!$C$5:$E$275,3,FALSE))</f>
        <v>UN</v>
      </c>
    </row>
    <row r="728" spans="1:7" ht="12.75" customHeight="1">
      <c r="A728" s="180"/>
      <c r="B728" s="180"/>
      <c r="C728" s="181"/>
      <c r="D728" s="177"/>
      <c r="E728" s="181"/>
      <c r="F728" s="181"/>
      <c r="G728" s="181"/>
    </row>
    <row r="729" spans="1:7" ht="12.75" customHeight="1">
      <c r="A729" s="180" t="s">
        <v>4274</v>
      </c>
      <c r="B729" s="180"/>
      <c r="C729" s="181"/>
      <c r="D729" s="178" t="s">
        <v>263</v>
      </c>
      <c r="E729" s="348" t="s">
        <v>262</v>
      </c>
      <c r="F729" s="362" t="s">
        <v>4278</v>
      </c>
      <c r="G729" s="362" t="s">
        <v>4279</v>
      </c>
    </row>
    <row r="730" spans="1:7" ht="12.75" customHeight="1">
      <c r="A730" s="180" t="s">
        <v>2001</v>
      </c>
      <c r="B730" s="180"/>
      <c r="C730" s="181"/>
      <c r="D730" s="177"/>
      <c r="E730" s="181"/>
      <c r="F730" s="181"/>
      <c r="G730" s="181"/>
    </row>
    <row r="731" spans="1:7" ht="33" customHeight="1">
      <c r="A731" s="182" t="s">
        <v>1903</v>
      </c>
      <c r="B731" s="174"/>
      <c r="C731" s="169" t="s">
        <v>4541</v>
      </c>
      <c r="D731" s="164" t="s">
        <v>0</v>
      </c>
      <c r="E731" s="195">
        <v>1</v>
      </c>
      <c r="F731" s="184">
        <v>18.261945000000001</v>
      </c>
      <c r="G731" s="184">
        <f>E731*F731</f>
        <v>18.261945000000001</v>
      </c>
    </row>
    <row r="732" spans="1:7" ht="12.75" customHeight="1">
      <c r="A732" s="185" t="s">
        <v>1904</v>
      </c>
      <c r="B732" s="185"/>
      <c r="C732" s="186"/>
      <c r="D732" s="164"/>
      <c r="E732" s="186"/>
      <c r="F732" s="186"/>
      <c r="G732" s="184">
        <f>G731</f>
        <v>18.261945000000001</v>
      </c>
    </row>
    <row r="733" spans="1:7" ht="12.75" customHeight="1">
      <c r="A733" s="180" t="s">
        <v>2003</v>
      </c>
      <c r="B733" s="180"/>
      <c r="C733" s="181"/>
      <c r="D733" s="177"/>
      <c r="E733" s="181"/>
      <c r="F733" s="181"/>
      <c r="G733" s="181"/>
    </row>
    <row r="734" spans="1:7" ht="12.75" customHeight="1">
      <c r="A734" s="182" t="s">
        <v>1978</v>
      </c>
      <c r="B734" s="182" t="s">
        <v>9</v>
      </c>
      <c r="C734" s="169" t="s">
        <v>2005</v>
      </c>
      <c r="D734" s="164" t="s">
        <v>1905</v>
      </c>
      <c r="E734" s="183">
        <v>0.4997138403781663</v>
      </c>
      <c r="F734" s="184">
        <v>13.923959999999999</v>
      </c>
      <c r="G734" s="184">
        <f t="shared" ref="G734:G735" si="52">E734*F734</f>
        <v>6.957995524871972</v>
      </c>
    </row>
    <row r="735" spans="1:7" ht="12.75" customHeight="1">
      <c r="A735" s="182" t="s">
        <v>1980</v>
      </c>
      <c r="B735" s="182" t="s">
        <v>9</v>
      </c>
      <c r="C735" s="169" t="s">
        <v>2004</v>
      </c>
      <c r="D735" s="164" t="s">
        <v>1905</v>
      </c>
      <c r="E735" s="183">
        <v>0.5</v>
      </c>
      <c r="F735" s="184">
        <v>18.456315</v>
      </c>
      <c r="G735" s="184">
        <f t="shared" si="52"/>
        <v>9.2281575</v>
      </c>
    </row>
    <row r="736" spans="1:7" ht="12.75" customHeight="1">
      <c r="A736" s="185" t="s">
        <v>1904</v>
      </c>
      <c r="B736" s="185"/>
      <c r="C736" s="186"/>
      <c r="D736" s="164"/>
      <c r="E736" s="186"/>
      <c r="F736" s="186"/>
      <c r="G736" s="184">
        <f>SUM(G734:G735)</f>
        <v>16.18615302487197</v>
      </c>
    </row>
    <row r="737" spans="1:7" ht="12.75" customHeight="1">
      <c r="A737" s="180" t="s">
        <v>2006</v>
      </c>
      <c r="B737" s="180"/>
      <c r="C737" s="181"/>
      <c r="D737" s="177"/>
      <c r="E737" s="181"/>
      <c r="F737" s="181"/>
      <c r="G737" s="181"/>
    </row>
    <row r="738" spans="1:7" ht="12.75" customHeight="1">
      <c r="A738" s="185" t="s">
        <v>1904</v>
      </c>
      <c r="B738" s="185"/>
      <c r="C738" s="186"/>
      <c r="D738" s="164"/>
      <c r="E738" s="186"/>
      <c r="F738" s="186"/>
      <c r="G738" s="181"/>
    </row>
    <row r="739" spans="1:7" ht="12.75" customHeight="1">
      <c r="A739" s="185" t="s">
        <v>4273</v>
      </c>
      <c r="B739" s="185"/>
      <c r="C739" s="186"/>
      <c r="D739" s="164"/>
      <c r="E739" s="186"/>
      <c r="F739" s="186"/>
      <c r="G739" s="175">
        <f>G732+G736+G738</f>
        <v>34.448098024871967</v>
      </c>
    </row>
    <row r="740" spans="1:7" ht="12.75" customHeight="1">
      <c r="A740" s="185" t="s">
        <v>4271</v>
      </c>
      <c r="B740" s="185"/>
      <c r="C740" s="186"/>
      <c r="D740" s="164"/>
      <c r="E740" s="186"/>
      <c r="F740" s="350">
        <v>0.2303</v>
      </c>
      <c r="G740" s="175">
        <f>F740*G739</f>
        <v>7.933396975128014</v>
      </c>
    </row>
    <row r="741" spans="1:7" ht="12.75" customHeight="1">
      <c r="A741" s="187" t="s">
        <v>5281</v>
      </c>
      <c r="B741" s="180"/>
      <c r="C741" s="181"/>
      <c r="D741" s="177"/>
      <c r="E741" s="181"/>
      <c r="F741" s="181"/>
      <c r="G741" s="176">
        <f>G739+G740</f>
        <v>42.38149499999998</v>
      </c>
    </row>
    <row r="742" spans="1:7" ht="12.75" customHeight="1">
      <c r="A742" s="172" t="s">
        <v>1312</v>
      </c>
      <c r="B742" s="172" t="s">
        <v>1313</v>
      </c>
      <c r="C742" s="181" t="s">
        <v>4542</v>
      </c>
      <c r="D742" s="177"/>
      <c r="E742" s="181"/>
      <c r="F742" s="181"/>
      <c r="G742" s="349" t="str">
        <f>UPPER(VLOOKUP(B742,'9 - ELETRICA'!$C$5:$E$275,3,FALSE))</f>
        <v>UN</v>
      </c>
    </row>
    <row r="743" spans="1:7" ht="12.75" customHeight="1">
      <c r="A743" s="180"/>
      <c r="B743" s="180"/>
      <c r="C743" s="181"/>
      <c r="D743" s="177"/>
      <c r="E743" s="181"/>
      <c r="F743" s="181"/>
      <c r="G743" s="181"/>
    </row>
    <row r="744" spans="1:7" ht="12.75" customHeight="1">
      <c r="A744" s="180" t="s">
        <v>4274</v>
      </c>
      <c r="B744" s="180"/>
      <c r="C744" s="181"/>
      <c r="D744" s="178" t="s">
        <v>263</v>
      </c>
      <c r="E744" s="348" t="s">
        <v>262</v>
      </c>
      <c r="F744" s="362" t="s">
        <v>4278</v>
      </c>
      <c r="G744" s="362" t="s">
        <v>4279</v>
      </c>
    </row>
    <row r="745" spans="1:7" ht="12.75" customHeight="1">
      <c r="A745" s="180" t="s">
        <v>2001</v>
      </c>
      <c r="B745" s="180"/>
      <c r="C745" s="181"/>
      <c r="D745" s="177"/>
      <c r="E745" s="181"/>
      <c r="F745" s="181"/>
      <c r="G745" s="181"/>
    </row>
    <row r="746" spans="1:7" ht="41.25" customHeight="1">
      <c r="A746" s="182" t="s">
        <v>1903</v>
      </c>
      <c r="B746" s="174"/>
      <c r="C746" s="169" t="s">
        <v>4543</v>
      </c>
      <c r="D746" s="164" t="s">
        <v>0</v>
      </c>
      <c r="E746" s="195">
        <v>1</v>
      </c>
      <c r="F746" s="184">
        <v>18.25311</v>
      </c>
      <c r="G746" s="184">
        <f>E746*F746</f>
        <v>18.25311</v>
      </c>
    </row>
    <row r="747" spans="1:7" ht="12.75" customHeight="1">
      <c r="A747" s="185" t="s">
        <v>1904</v>
      </c>
      <c r="B747" s="185"/>
      <c r="C747" s="186"/>
      <c r="D747" s="164"/>
      <c r="E747" s="186"/>
      <c r="F747" s="186"/>
      <c r="G747" s="184">
        <f>G746</f>
        <v>18.25311</v>
      </c>
    </row>
    <row r="748" spans="1:7" ht="12.75" customHeight="1">
      <c r="A748" s="180" t="s">
        <v>2003</v>
      </c>
      <c r="B748" s="180"/>
      <c r="C748" s="181"/>
      <c r="D748" s="177"/>
      <c r="E748" s="181"/>
      <c r="F748" s="181"/>
      <c r="G748" s="181"/>
    </row>
    <row r="749" spans="1:7" ht="12.75" customHeight="1">
      <c r="A749" s="182" t="s">
        <v>1978</v>
      </c>
      <c r="B749" s="182" t="s">
        <v>9</v>
      </c>
      <c r="C749" s="169" t="s">
        <v>2005</v>
      </c>
      <c r="D749" s="164" t="s">
        <v>1905</v>
      </c>
      <c r="E749" s="183">
        <v>0.50034835814466427</v>
      </c>
      <c r="F749" s="184">
        <v>13.923959999999999</v>
      </c>
      <c r="G749" s="184">
        <f t="shared" ref="G749:G750" si="53">E749*F749</f>
        <v>6.9668305248719795</v>
      </c>
    </row>
    <row r="750" spans="1:7" ht="12.75" customHeight="1">
      <c r="A750" s="182" t="s">
        <v>1980</v>
      </c>
      <c r="B750" s="182" t="s">
        <v>9</v>
      </c>
      <c r="C750" s="169" t="s">
        <v>2004</v>
      </c>
      <c r="D750" s="164" t="s">
        <v>1905</v>
      </c>
      <c r="E750" s="183">
        <v>0.5</v>
      </c>
      <c r="F750" s="184">
        <v>18.456315</v>
      </c>
      <c r="G750" s="184">
        <f t="shared" si="53"/>
        <v>9.2281575</v>
      </c>
    </row>
    <row r="751" spans="1:7" ht="12.75" customHeight="1">
      <c r="A751" s="185" t="s">
        <v>1904</v>
      </c>
      <c r="B751" s="185"/>
      <c r="C751" s="186"/>
      <c r="D751" s="164"/>
      <c r="E751" s="186"/>
      <c r="F751" s="186"/>
      <c r="G751" s="184">
        <f>SUM(G749:G750)</f>
        <v>16.194988024871979</v>
      </c>
    </row>
    <row r="752" spans="1:7" ht="12.75" customHeight="1">
      <c r="A752" s="180" t="s">
        <v>2006</v>
      </c>
      <c r="B752" s="180"/>
      <c r="C752" s="181"/>
      <c r="D752" s="177"/>
      <c r="E752" s="181"/>
      <c r="F752" s="181"/>
      <c r="G752" s="181"/>
    </row>
    <row r="753" spans="1:7" ht="12.75" customHeight="1">
      <c r="A753" s="185" t="s">
        <v>1904</v>
      </c>
      <c r="B753" s="185"/>
      <c r="C753" s="186"/>
      <c r="D753" s="164"/>
      <c r="E753" s="186"/>
      <c r="F753" s="186"/>
      <c r="G753" s="181"/>
    </row>
    <row r="754" spans="1:7" ht="12.75" customHeight="1">
      <c r="A754" s="185" t="s">
        <v>4273</v>
      </c>
      <c r="B754" s="185"/>
      <c r="C754" s="186"/>
      <c r="D754" s="164"/>
      <c r="E754" s="186"/>
      <c r="F754" s="186"/>
      <c r="G754" s="175">
        <f>G747+G751+G753</f>
        <v>34.448098024871982</v>
      </c>
    </row>
    <row r="755" spans="1:7" ht="12.75" customHeight="1">
      <c r="A755" s="185" t="s">
        <v>4271</v>
      </c>
      <c r="B755" s="185"/>
      <c r="C755" s="186"/>
      <c r="D755" s="164"/>
      <c r="E755" s="186"/>
      <c r="F755" s="350">
        <v>0.2303</v>
      </c>
      <c r="G755" s="175">
        <f>F755*G754</f>
        <v>7.9333969751280176</v>
      </c>
    </row>
    <row r="756" spans="1:7" ht="12.75" customHeight="1">
      <c r="A756" s="187" t="s">
        <v>5281</v>
      </c>
      <c r="B756" s="180"/>
      <c r="C756" s="181"/>
      <c r="D756" s="177"/>
      <c r="E756" s="181"/>
      <c r="F756" s="181"/>
      <c r="G756" s="176">
        <f>G754+G755</f>
        <v>42.381495000000001</v>
      </c>
    </row>
    <row r="757" spans="1:7" ht="12.75" customHeight="1">
      <c r="A757" s="172" t="s">
        <v>1317</v>
      </c>
      <c r="B757" s="172" t="s">
        <v>1318</v>
      </c>
      <c r="C757" s="181" t="s">
        <v>4544</v>
      </c>
      <c r="D757" s="177"/>
      <c r="E757" s="181"/>
      <c r="F757" s="181"/>
      <c r="G757" s="349" t="str">
        <f>UPPER(VLOOKUP(B757,'9 - ELETRICA'!$C$5:$E$275,3,FALSE))</f>
        <v>UN</v>
      </c>
    </row>
    <row r="758" spans="1:7" ht="12.75" customHeight="1">
      <c r="A758" s="180"/>
      <c r="B758" s="180"/>
      <c r="C758" s="181"/>
      <c r="D758" s="177"/>
      <c r="E758" s="181"/>
      <c r="F758" s="181"/>
      <c r="G758" s="181"/>
    </row>
    <row r="759" spans="1:7" ht="12.75" customHeight="1">
      <c r="A759" s="180" t="s">
        <v>4274</v>
      </c>
      <c r="B759" s="180"/>
      <c r="C759" s="181"/>
      <c r="D759" s="178" t="s">
        <v>263</v>
      </c>
      <c r="E759" s="348" t="s">
        <v>262</v>
      </c>
      <c r="F759" s="362" t="s">
        <v>4278</v>
      </c>
      <c r="G759" s="362" t="s">
        <v>4279</v>
      </c>
    </row>
    <row r="760" spans="1:7" ht="12.75" customHeight="1">
      <c r="A760" s="180" t="s">
        <v>2001</v>
      </c>
      <c r="B760" s="180"/>
      <c r="C760" s="181"/>
      <c r="D760" s="177"/>
      <c r="E760" s="181"/>
      <c r="F760" s="181"/>
      <c r="G760" s="181"/>
    </row>
    <row r="761" spans="1:7" ht="16.5" customHeight="1">
      <c r="A761" s="182" t="s">
        <v>1903</v>
      </c>
      <c r="B761" s="174"/>
      <c r="C761" s="169" t="s">
        <v>4545</v>
      </c>
      <c r="D761" s="164" t="s">
        <v>0</v>
      </c>
      <c r="E761" s="195">
        <v>1</v>
      </c>
      <c r="F761" s="184">
        <v>16.874849999999999</v>
      </c>
      <c r="G761" s="184">
        <f>E761*F761</f>
        <v>16.874849999999999</v>
      </c>
    </row>
    <row r="762" spans="1:7" ht="12.75" customHeight="1">
      <c r="A762" s="185" t="s">
        <v>1904</v>
      </c>
      <c r="B762" s="185"/>
      <c r="C762" s="186"/>
      <c r="D762" s="164"/>
      <c r="E762" s="186"/>
      <c r="F762" s="186"/>
      <c r="G762" s="184">
        <f>G761</f>
        <v>16.874849999999999</v>
      </c>
    </row>
    <row r="763" spans="1:7" ht="12.75" customHeight="1">
      <c r="A763" s="180" t="s">
        <v>2003</v>
      </c>
      <c r="B763" s="180"/>
      <c r="C763" s="181"/>
      <c r="D763" s="177"/>
      <c r="E763" s="181"/>
      <c r="F763" s="181"/>
      <c r="G763" s="181"/>
    </row>
    <row r="764" spans="1:7" ht="12.75" customHeight="1">
      <c r="A764" s="182" t="s">
        <v>1978</v>
      </c>
      <c r="B764" s="182" t="s">
        <v>9</v>
      </c>
      <c r="C764" s="169" t="s">
        <v>2005</v>
      </c>
      <c r="D764" s="164" t="s">
        <v>1905</v>
      </c>
      <c r="E764" s="183">
        <v>0.5</v>
      </c>
      <c r="F764" s="184">
        <v>13.923959999999999</v>
      </c>
      <c r="G764" s="184">
        <f t="shared" ref="G764:G765" si="54">E764*F764</f>
        <v>6.9619799999999996</v>
      </c>
    </row>
    <row r="765" spans="1:7" ht="12.75" customHeight="1">
      <c r="A765" s="182" t="s">
        <v>1980</v>
      </c>
      <c r="B765" s="182" t="s">
        <v>9</v>
      </c>
      <c r="C765" s="169" t="s">
        <v>2004</v>
      </c>
      <c r="D765" s="164" t="s">
        <v>1905</v>
      </c>
      <c r="E765" s="183">
        <v>0.49984523928613239</v>
      </c>
      <c r="F765" s="184">
        <v>18.456315</v>
      </c>
      <c r="G765" s="184">
        <f t="shared" si="54"/>
        <v>9.2253011875152353</v>
      </c>
    </row>
    <row r="766" spans="1:7" ht="12.75" customHeight="1">
      <c r="A766" s="185" t="s">
        <v>1904</v>
      </c>
      <c r="B766" s="185"/>
      <c r="C766" s="186"/>
      <c r="D766" s="164"/>
      <c r="E766" s="186"/>
      <c r="F766" s="186"/>
      <c r="G766" s="184">
        <f>SUM(G764:G765)</f>
        <v>16.187281187515236</v>
      </c>
    </row>
    <row r="767" spans="1:7" ht="12.75" customHeight="1">
      <c r="A767" s="180" t="s">
        <v>2006</v>
      </c>
      <c r="B767" s="180"/>
      <c r="C767" s="181"/>
      <c r="D767" s="177"/>
      <c r="E767" s="181"/>
      <c r="F767" s="181"/>
      <c r="G767" s="181"/>
    </row>
    <row r="768" spans="1:7" ht="12.75" customHeight="1">
      <c r="A768" s="185" t="s">
        <v>1904</v>
      </c>
      <c r="B768" s="185"/>
      <c r="C768" s="186"/>
      <c r="D768" s="164"/>
      <c r="E768" s="186"/>
      <c r="F768" s="186"/>
      <c r="G768" s="181"/>
    </row>
    <row r="769" spans="1:7" ht="12.75" customHeight="1">
      <c r="A769" s="185" t="s">
        <v>4273</v>
      </c>
      <c r="B769" s="185"/>
      <c r="C769" s="186"/>
      <c r="D769" s="164"/>
      <c r="E769" s="186"/>
      <c r="F769" s="186"/>
      <c r="G769" s="175">
        <f>G762+G766+G768</f>
        <v>33.062131187515234</v>
      </c>
    </row>
    <row r="770" spans="1:7" ht="12.75" customHeight="1">
      <c r="A770" s="185" t="s">
        <v>4271</v>
      </c>
      <c r="B770" s="185"/>
      <c r="C770" s="186"/>
      <c r="D770" s="164"/>
      <c r="E770" s="186"/>
      <c r="F770" s="350">
        <v>0.2303</v>
      </c>
      <c r="G770" s="175">
        <f>F770*G769</f>
        <v>7.6142088124847582</v>
      </c>
    </row>
    <row r="771" spans="1:7" ht="12.75" customHeight="1">
      <c r="A771" s="187" t="s">
        <v>5281</v>
      </c>
      <c r="B771" s="180"/>
      <c r="C771" s="181"/>
      <c r="D771" s="177"/>
      <c r="E771" s="181"/>
      <c r="F771" s="181"/>
      <c r="G771" s="176">
        <f>G769+G770</f>
        <v>40.676339999999996</v>
      </c>
    </row>
    <row r="772" spans="1:7" ht="12.75" customHeight="1">
      <c r="A772" s="172" t="s">
        <v>1327</v>
      </c>
      <c r="B772" s="172" t="s">
        <v>1328</v>
      </c>
      <c r="C772" s="181" t="s">
        <v>4546</v>
      </c>
      <c r="D772" s="177"/>
      <c r="E772" s="181"/>
      <c r="F772" s="181"/>
      <c r="G772" s="349" t="str">
        <f>UPPER(VLOOKUP(B772,'9 - ELETRICA'!$C$5:$E$275,3,FALSE))</f>
        <v>UN</v>
      </c>
    </row>
    <row r="773" spans="1:7" ht="12.75" customHeight="1">
      <c r="A773" s="180"/>
      <c r="B773" s="180"/>
      <c r="C773" s="181"/>
      <c r="D773" s="177"/>
      <c r="E773" s="181"/>
      <c r="F773" s="181"/>
      <c r="G773" s="181"/>
    </row>
    <row r="774" spans="1:7" ht="12.75" customHeight="1">
      <c r="A774" s="180" t="s">
        <v>4274</v>
      </c>
      <c r="B774" s="180"/>
      <c r="C774" s="181"/>
      <c r="D774" s="178" t="s">
        <v>263</v>
      </c>
      <c r="E774" s="348" t="s">
        <v>262</v>
      </c>
      <c r="F774" s="362" t="s">
        <v>4278</v>
      </c>
      <c r="G774" s="362" t="s">
        <v>4279</v>
      </c>
    </row>
    <row r="775" spans="1:7" ht="12.75" customHeight="1">
      <c r="A775" s="180" t="s">
        <v>2001</v>
      </c>
      <c r="B775" s="180"/>
      <c r="C775" s="181"/>
      <c r="D775" s="177"/>
      <c r="E775" s="181"/>
      <c r="F775" s="181"/>
      <c r="G775" s="181"/>
    </row>
    <row r="776" spans="1:7" ht="12.75" customHeight="1">
      <c r="A776" s="182" t="s">
        <v>1903</v>
      </c>
      <c r="B776" s="174"/>
      <c r="C776" s="169" t="s">
        <v>4547</v>
      </c>
      <c r="D776" s="164" t="s">
        <v>0</v>
      </c>
      <c r="E776" s="195">
        <v>1</v>
      </c>
      <c r="F776" s="184">
        <v>40.225754999999999</v>
      </c>
      <c r="G776" s="184">
        <f>E776*F776</f>
        <v>40.225754999999999</v>
      </c>
    </row>
    <row r="777" spans="1:7" ht="12.75" customHeight="1">
      <c r="A777" s="185" t="s">
        <v>1904</v>
      </c>
      <c r="B777" s="185"/>
      <c r="C777" s="186"/>
      <c r="D777" s="164"/>
      <c r="E777" s="186"/>
      <c r="F777" s="186"/>
      <c r="G777" s="184">
        <f>G776</f>
        <v>40.225754999999999</v>
      </c>
    </row>
    <row r="778" spans="1:7" ht="12.75" customHeight="1">
      <c r="A778" s="180" t="s">
        <v>2003</v>
      </c>
      <c r="B778" s="180"/>
      <c r="C778" s="181"/>
      <c r="D778" s="177"/>
      <c r="E778" s="181"/>
      <c r="F778" s="181"/>
      <c r="G778" s="181"/>
    </row>
    <row r="779" spans="1:7" ht="12.75" customHeight="1">
      <c r="A779" s="182" t="s">
        <v>1978</v>
      </c>
      <c r="B779" s="182" t="s">
        <v>9</v>
      </c>
      <c r="C779" s="169" t="s">
        <v>2005</v>
      </c>
      <c r="D779" s="164" t="s">
        <v>1905</v>
      </c>
      <c r="E779" s="183">
        <v>0.35</v>
      </c>
      <c r="F779" s="184">
        <v>13.923959999999999</v>
      </c>
      <c r="G779" s="184">
        <f t="shared" ref="G779:G780" si="55">E779*F779</f>
        <v>4.8733859999999991</v>
      </c>
    </row>
    <row r="780" spans="1:7" ht="12.75" customHeight="1">
      <c r="A780" s="182" t="s">
        <v>1980</v>
      </c>
      <c r="B780" s="182" t="s">
        <v>9</v>
      </c>
      <c r="C780" s="169" t="s">
        <v>2004</v>
      </c>
      <c r="D780" s="164" t="s">
        <v>1905</v>
      </c>
      <c r="E780" s="183">
        <v>0.34971860008224592</v>
      </c>
      <c r="F780" s="184">
        <v>18.456315</v>
      </c>
      <c r="G780" s="184">
        <f t="shared" si="55"/>
        <v>6.4545166444769571</v>
      </c>
    </row>
    <row r="781" spans="1:7" ht="12.75" customHeight="1">
      <c r="A781" s="185" t="s">
        <v>1904</v>
      </c>
      <c r="B781" s="185"/>
      <c r="C781" s="186"/>
      <c r="D781" s="164"/>
      <c r="E781" s="186"/>
      <c r="F781" s="186"/>
      <c r="G781" s="184">
        <f>SUM(G779:G780)</f>
        <v>11.327902644476957</v>
      </c>
    </row>
    <row r="782" spans="1:7" ht="12.75" customHeight="1">
      <c r="A782" s="180" t="s">
        <v>2006</v>
      </c>
      <c r="B782" s="180"/>
      <c r="C782" s="181"/>
      <c r="D782" s="177"/>
      <c r="E782" s="181"/>
      <c r="F782" s="181"/>
      <c r="G782" s="181"/>
    </row>
    <row r="783" spans="1:7" ht="12.75" customHeight="1">
      <c r="A783" s="185" t="s">
        <v>1904</v>
      </c>
      <c r="B783" s="185"/>
      <c r="C783" s="186"/>
      <c r="D783" s="164"/>
      <c r="E783" s="186"/>
      <c r="F783" s="186"/>
      <c r="G783" s="181"/>
    </row>
    <row r="784" spans="1:7" ht="12.75" customHeight="1">
      <c r="A784" s="185" t="s">
        <v>4273</v>
      </c>
      <c r="B784" s="185"/>
      <c r="C784" s="186"/>
      <c r="D784" s="164"/>
      <c r="E784" s="186"/>
      <c r="F784" s="186"/>
      <c r="G784" s="175">
        <f>G777+G781+G783</f>
        <v>51.553657644476957</v>
      </c>
    </row>
    <row r="785" spans="1:7" ht="12.75" customHeight="1">
      <c r="A785" s="185" t="s">
        <v>4271</v>
      </c>
      <c r="B785" s="185"/>
      <c r="C785" s="186"/>
      <c r="D785" s="164"/>
      <c r="E785" s="186"/>
      <c r="F785" s="350">
        <v>0.2303</v>
      </c>
      <c r="G785" s="175">
        <f>F785*G784</f>
        <v>11.872807355523044</v>
      </c>
    </row>
    <row r="786" spans="1:7" ht="12.75" customHeight="1">
      <c r="A786" s="187" t="s">
        <v>5281</v>
      </c>
      <c r="B786" s="180"/>
      <c r="C786" s="181"/>
      <c r="D786" s="177"/>
      <c r="E786" s="181"/>
      <c r="F786" s="181"/>
      <c r="G786" s="176">
        <f>G784+G785</f>
        <v>63.426465</v>
      </c>
    </row>
    <row r="787" spans="1:7" ht="12.75" customHeight="1">
      <c r="A787" s="172" t="s">
        <v>1332</v>
      </c>
      <c r="B787" s="172" t="s">
        <v>1333</v>
      </c>
      <c r="C787" s="181" t="s">
        <v>4548</v>
      </c>
      <c r="D787" s="177"/>
      <c r="E787" s="181"/>
      <c r="F787" s="181"/>
      <c r="G787" s="349" t="str">
        <f>UPPER(VLOOKUP(B787,'9 - ELETRICA'!$C$5:$E$275,3,FALSE))</f>
        <v>UN</v>
      </c>
    </row>
    <row r="788" spans="1:7" ht="12.75" customHeight="1">
      <c r="A788" s="180"/>
      <c r="B788" s="180"/>
      <c r="C788" s="181"/>
      <c r="D788" s="177"/>
      <c r="E788" s="181"/>
      <c r="F788" s="181"/>
      <c r="G788" s="181"/>
    </row>
    <row r="789" spans="1:7" ht="12.75" customHeight="1">
      <c r="A789" s="180" t="s">
        <v>4274</v>
      </c>
      <c r="B789" s="180"/>
      <c r="C789" s="181"/>
      <c r="D789" s="178" t="s">
        <v>263</v>
      </c>
      <c r="E789" s="348" t="s">
        <v>262</v>
      </c>
      <c r="F789" s="362" t="s">
        <v>4278</v>
      </c>
      <c r="G789" s="362" t="s">
        <v>4279</v>
      </c>
    </row>
    <row r="790" spans="1:7" ht="12.75" customHeight="1">
      <c r="A790" s="180" t="s">
        <v>2001</v>
      </c>
      <c r="B790" s="180"/>
      <c r="C790" s="181"/>
      <c r="D790" s="177"/>
      <c r="E790" s="181"/>
      <c r="F790" s="181"/>
      <c r="G790" s="181"/>
    </row>
    <row r="791" spans="1:7" ht="16.5" customHeight="1">
      <c r="A791" s="182" t="s">
        <v>1903</v>
      </c>
      <c r="B791" s="174"/>
      <c r="C791" s="169" t="s">
        <v>4549</v>
      </c>
      <c r="D791" s="164" t="s">
        <v>0</v>
      </c>
      <c r="E791" s="195">
        <v>1</v>
      </c>
      <c r="F791" s="184">
        <v>1541.6544899999999</v>
      </c>
      <c r="G791" s="184">
        <f>E791*F791</f>
        <v>1541.6544899999999</v>
      </c>
    </row>
    <row r="792" spans="1:7" ht="12.75" customHeight="1">
      <c r="A792" s="185" t="s">
        <v>1904</v>
      </c>
      <c r="B792" s="185"/>
      <c r="C792" s="186"/>
      <c r="D792" s="164"/>
      <c r="E792" s="186"/>
      <c r="F792" s="186"/>
      <c r="G792" s="184">
        <f>G791</f>
        <v>1541.6544899999999</v>
      </c>
    </row>
    <row r="793" spans="1:7" ht="12.75" customHeight="1">
      <c r="A793" s="180" t="s">
        <v>2003</v>
      </c>
      <c r="B793" s="180"/>
      <c r="C793" s="181"/>
      <c r="D793" s="177"/>
      <c r="E793" s="181"/>
      <c r="F793" s="181"/>
      <c r="G793" s="181"/>
    </row>
    <row r="794" spans="1:7" ht="12.75" customHeight="1">
      <c r="A794" s="182" t="s">
        <v>1978</v>
      </c>
      <c r="B794" s="182" t="s">
        <v>9</v>
      </c>
      <c r="C794" s="169" t="s">
        <v>2005</v>
      </c>
      <c r="D794" s="164" t="s">
        <v>1905</v>
      </c>
      <c r="E794" s="183">
        <v>4.000430025939778</v>
      </c>
      <c r="F794" s="184">
        <v>13.923959999999999</v>
      </c>
      <c r="G794" s="184">
        <f t="shared" ref="G794:G795" si="56">E794*F794</f>
        <v>55.701827663984432</v>
      </c>
    </row>
    <row r="795" spans="1:7" ht="12.75" customHeight="1">
      <c r="A795" s="182" t="s">
        <v>1980</v>
      </c>
      <c r="B795" s="182" t="s">
        <v>9</v>
      </c>
      <c r="C795" s="169" t="s">
        <v>2004</v>
      </c>
      <c r="D795" s="164" t="s">
        <v>1905</v>
      </c>
      <c r="E795" s="183">
        <v>4</v>
      </c>
      <c r="F795" s="184">
        <v>18.456315</v>
      </c>
      <c r="G795" s="184">
        <f t="shared" si="56"/>
        <v>73.82526</v>
      </c>
    </row>
    <row r="796" spans="1:7" ht="12.75" customHeight="1">
      <c r="A796" s="185" t="s">
        <v>1904</v>
      </c>
      <c r="B796" s="185"/>
      <c r="C796" s="186"/>
      <c r="D796" s="164"/>
      <c r="E796" s="186"/>
      <c r="F796" s="186"/>
      <c r="G796" s="184">
        <f>SUM(G794:G795)</f>
        <v>129.52708766398445</v>
      </c>
    </row>
    <row r="797" spans="1:7" ht="12.75" customHeight="1">
      <c r="A797" s="180" t="s">
        <v>2006</v>
      </c>
      <c r="B797" s="180"/>
      <c r="C797" s="181"/>
      <c r="D797" s="177"/>
      <c r="E797" s="181"/>
      <c r="F797" s="181"/>
      <c r="G797" s="181"/>
    </row>
    <row r="798" spans="1:7" ht="12.75" customHeight="1">
      <c r="A798" s="185" t="s">
        <v>1904</v>
      </c>
      <c r="B798" s="185"/>
      <c r="C798" s="186"/>
      <c r="D798" s="164"/>
      <c r="E798" s="186"/>
      <c r="F798" s="186"/>
      <c r="G798" s="181"/>
    </row>
    <row r="799" spans="1:7" ht="12.75" customHeight="1">
      <c r="A799" s="185" t="s">
        <v>4273</v>
      </c>
      <c r="B799" s="185"/>
      <c r="C799" s="186"/>
      <c r="D799" s="164"/>
      <c r="E799" s="186"/>
      <c r="F799" s="186"/>
      <c r="G799" s="175">
        <f>G792+G796+G798</f>
        <v>1671.1815776639844</v>
      </c>
    </row>
    <row r="800" spans="1:7" ht="12.75" customHeight="1">
      <c r="A800" s="185" t="s">
        <v>4271</v>
      </c>
      <c r="B800" s="185"/>
      <c r="C800" s="186"/>
      <c r="D800" s="164"/>
      <c r="E800" s="186"/>
      <c r="F800" s="350">
        <v>0.2303</v>
      </c>
      <c r="G800" s="175">
        <f>F800*G799</f>
        <v>384.87311733601564</v>
      </c>
    </row>
    <row r="801" spans="1:7" ht="12.75" customHeight="1">
      <c r="A801" s="187" t="s">
        <v>5281</v>
      </c>
      <c r="B801" s="180"/>
      <c r="C801" s="181"/>
      <c r="D801" s="177"/>
      <c r="E801" s="181"/>
      <c r="F801" s="181"/>
      <c r="G801" s="176">
        <f>G799+G800</f>
        <v>2056.0546949999998</v>
      </c>
    </row>
    <row r="802" spans="1:7" ht="12.75" customHeight="1">
      <c r="A802" s="172" t="s">
        <v>1335</v>
      </c>
      <c r="B802" s="172" t="s">
        <v>1336</v>
      </c>
      <c r="C802" s="181" t="s">
        <v>4550</v>
      </c>
      <c r="D802" s="177"/>
      <c r="E802" s="181"/>
      <c r="F802" s="181"/>
      <c r="G802" s="349" t="str">
        <f>UPPER(VLOOKUP(B802,'9 - ELETRICA'!$C$5:$E$275,3,FALSE))</f>
        <v>UN</v>
      </c>
    </row>
    <row r="803" spans="1:7" ht="12.75" customHeight="1">
      <c r="A803" s="180"/>
      <c r="B803" s="180"/>
      <c r="C803" s="181"/>
      <c r="D803" s="177"/>
      <c r="E803" s="181"/>
      <c r="F803" s="181"/>
      <c r="G803" s="181"/>
    </row>
    <row r="804" spans="1:7" ht="12.75" customHeight="1">
      <c r="A804" s="180" t="s">
        <v>4274</v>
      </c>
      <c r="B804" s="180"/>
      <c r="C804" s="181"/>
      <c r="D804" s="178" t="s">
        <v>263</v>
      </c>
      <c r="E804" s="348" t="s">
        <v>262</v>
      </c>
      <c r="F804" s="362" t="s">
        <v>4278</v>
      </c>
      <c r="G804" s="362" t="s">
        <v>4279</v>
      </c>
    </row>
    <row r="805" spans="1:7" ht="12.75" customHeight="1">
      <c r="A805" s="180" t="s">
        <v>2001</v>
      </c>
      <c r="B805" s="180"/>
      <c r="C805" s="181"/>
      <c r="D805" s="177"/>
      <c r="E805" s="181"/>
      <c r="F805" s="181"/>
      <c r="G805" s="181"/>
    </row>
    <row r="806" spans="1:7" ht="16.5" customHeight="1">
      <c r="A806" s="182" t="s">
        <v>1903</v>
      </c>
      <c r="B806" s="174"/>
      <c r="C806" s="169" t="s">
        <v>4551</v>
      </c>
      <c r="D806" s="164" t="s">
        <v>0</v>
      </c>
      <c r="E806" s="195">
        <v>1</v>
      </c>
      <c r="F806" s="184">
        <v>1541.6544899999999</v>
      </c>
      <c r="G806" s="184">
        <f>E806*F806</f>
        <v>1541.6544899999999</v>
      </c>
    </row>
    <row r="807" spans="1:7" ht="12.75" customHeight="1">
      <c r="A807" s="185" t="s">
        <v>1904</v>
      </c>
      <c r="B807" s="185"/>
      <c r="C807" s="186"/>
      <c r="D807" s="164"/>
      <c r="E807" s="186"/>
      <c r="F807" s="186"/>
      <c r="G807" s="184">
        <f>G806</f>
        <v>1541.6544899999999</v>
      </c>
    </row>
    <row r="808" spans="1:7" ht="12.75" customHeight="1">
      <c r="A808" s="180" t="s">
        <v>2003</v>
      </c>
      <c r="B808" s="180"/>
      <c r="C808" s="181"/>
      <c r="D808" s="177"/>
      <c r="E808" s="181"/>
      <c r="F808" s="181"/>
      <c r="G808" s="181"/>
    </row>
    <row r="809" spans="1:7" ht="12.75" customHeight="1">
      <c r="A809" s="182" t="s">
        <v>1978</v>
      </c>
      <c r="B809" s="182" t="s">
        <v>9</v>
      </c>
      <c r="C809" s="169" t="s">
        <v>2005</v>
      </c>
      <c r="D809" s="164" t="s">
        <v>1905</v>
      </c>
      <c r="E809" s="183">
        <v>4.000430025939778</v>
      </c>
      <c r="F809" s="184">
        <v>13.923959999999999</v>
      </c>
      <c r="G809" s="184">
        <f t="shared" ref="G809:G810" si="57">E809*F809</f>
        <v>55.701827663984432</v>
      </c>
    </row>
    <row r="810" spans="1:7" ht="12.75" customHeight="1">
      <c r="A810" s="182" t="s">
        <v>1980</v>
      </c>
      <c r="B810" s="182" t="s">
        <v>9</v>
      </c>
      <c r="C810" s="169" t="s">
        <v>2004</v>
      </c>
      <c r="D810" s="164" t="s">
        <v>1905</v>
      </c>
      <c r="E810" s="183">
        <v>4</v>
      </c>
      <c r="F810" s="184">
        <v>18.456315</v>
      </c>
      <c r="G810" s="184">
        <f t="shared" si="57"/>
        <v>73.82526</v>
      </c>
    </row>
    <row r="811" spans="1:7" ht="12.75" customHeight="1">
      <c r="A811" s="185" t="s">
        <v>1904</v>
      </c>
      <c r="B811" s="185"/>
      <c r="C811" s="186"/>
      <c r="D811" s="164"/>
      <c r="E811" s="186"/>
      <c r="F811" s="186"/>
      <c r="G811" s="184">
        <f>SUM(G809:G810)</f>
        <v>129.52708766398445</v>
      </c>
    </row>
    <row r="812" spans="1:7" ht="12.75" customHeight="1">
      <c r="A812" s="180" t="s">
        <v>2006</v>
      </c>
      <c r="B812" s="180"/>
      <c r="C812" s="181"/>
      <c r="D812" s="177"/>
      <c r="E812" s="181"/>
      <c r="F812" s="181"/>
      <c r="G812" s="181"/>
    </row>
    <row r="813" spans="1:7" ht="12.75" customHeight="1">
      <c r="A813" s="185" t="s">
        <v>1904</v>
      </c>
      <c r="B813" s="185"/>
      <c r="C813" s="186"/>
      <c r="D813" s="164"/>
      <c r="E813" s="186"/>
      <c r="F813" s="186"/>
      <c r="G813" s="181"/>
    </row>
    <row r="814" spans="1:7" ht="12.75" customHeight="1">
      <c r="A814" s="185" t="s">
        <v>4273</v>
      </c>
      <c r="B814" s="185"/>
      <c r="C814" s="186"/>
      <c r="D814" s="164"/>
      <c r="E814" s="186"/>
      <c r="F814" s="186"/>
      <c r="G814" s="175">
        <f>G807+G811+G813</f>
        <v>1671.1815776639844</v>
      </c>
    </row>
    <row r="815" spans="1:7" ht="12.75" customHeight="1">
      <c r="A815" s="185" t="s">
        <v>4271</v>
      </c>
      <c r="B815" s="185"/>
      <c r="C815" s="186"/>
      <c r="D815" s="164"/>
      <c r="E815" s="186"/>
      <c r="F815" s="350">
        <v>0.2303</v>
      </c>
      <c r="G815" s="175">
        <f>F815*G814</f>
        <v>384.87311733601564</v>
      </c>
    </row>
    <row r="816" spans="1:7" ht="12.75" customHeight="1">
      <c r="A816" s="187" t="s">
        <v>5281</v>
      </c>
      <c r="B816" s="180"/>
      <c r="C816" s="181"/>
      <c r="D816" s="177"/>
      <c r="E816" s="181"/>
      <c r="F816" s="181"/>
      <c r="G816" s="176">
        <f>G814+G815</f>
        <v>2056.0546949999998</v>
      </c>
    </row>
    <row r="817" spans="1:7" ht="12.75" customHeight="1">
      <c r="A817" s="172" t="s">
        <v>1338</v>
      </c>
      <c r="B817" s="172" t="s">
        <v>1339</v>
      </c>
      <c r="C817" s="181" t="s">
        <v>4552</v>
      </c>
      <c r="D817" s="177"/>
      <c r="E817" s="181"/>
      <c r="F817" s="181"/>
      <c r="G817" s="349" t="str">
        <f>UPPER(VLOOKUP(B817,'9 - ELETRICA'!$C$5:$E$275,3,FALSE))</f>
        <v>UN</v>
      </c>
    </row>
    <row r="818" spans="1:7" ht="12.75" customHeight="1">
      <c r="A818" s="180"/>
      <c r="B818" s="180"/>
      <c r="C818" s="181"/>
      <c r="D818" s="177"/>
      <c r="E818" s="181"/>
      <c r="F818" s="181"/>
      <c r="G818" s="181"/>
    </row>
    <row r="819" spans="1:7" ht="12.75" customHeight="1">
      <c r="A819" s="180" t="s">
        <v>4274</v>
      </c>
      <c r="B819" s="180"/>
      <c r="C819" s="181"/>
      <c r="D819" s="178" t="s">
        <v>263</v>
      </c>
      <c r="E819" s="348" t="s">
        <v>262</v>
      </c>
      <c r="F819" s="362" t="s">
        <v>4278</v>
      </c>
      <c r="G819" s="362" t="s">
        <v>4279</v>
      </c>
    </row>
    <row r="820" spans="1:7" ht="12.75" customHeight="1">
      <c r="A820" s="180" t="s">
        <v>2001</v>
      </c>
      <c r="B820" s="180"/>
      <c r="C820" s="181"/>
      <c r="D820" s="177"/>
      <c r="E820" s="181"/>
      <c r="F820" s="181"/>
      <c r="G820" s="181"/>
    </row>
    <row r="821" spans="1:7" ht="16.5" customHeight="1">
      <c r="A821" s="182" t="s">
        <v>1903</v>
      </c>
      <c r="B821" s="174"/>
      <c r="C821" s="169" t="s">
        <v>4553</v>
      </c>
      <c r="D821" s="164" t="s">
        <v>0</v>
      </c>
      <c r="E821" s="195">
        <v>1</v>
      </c>
      <c r="F821" s="184">
        <v>1541.6544899999999</v>
      </c>
      <c r="G821" s="184">
        <f>E821*F821</f>
        <v>1541.6544899999999</v>
      </c>
    </row>
    <row r="822" spans="1:7" ht="12.75" customHeight="1">
      <c r="A822" s="185" t="s">
        <v>1904</v>
      </c>
      <c r="B822" s="185"/>
      <c r="C822" s="186"/>
      <c r="D822" s="164"/>
      <c r="E822" s="186"/>
      <c r="F822" s="186"/>
      <c r="G822" s="184">
        <f>G821</f>
        <v>1541.6544899999999</v>
      </c>
    </row>
    <row r="823" spans="1:7" ht="12.75" customHeight="1">
      <c r="A823" s="180" t="s">
        <v>2003</v>
      </c>
      <c r="B823" s="180"/>
      <c r="C823" s="181"/>
      <c r="D823" s="177"/>
      <c r="E823" s="181"/>
      <c r="F823" s="181"/>
      <c r="G823" s="181"/>
    </row>
    <row r="824" spans="1:7" ht="12.75" customHeight="1">
      <c r="A824" s="182" t="s">
        <v>1978</v>
      </c>
      <c r="B824" s="182" t="s">
        <v>9</v>
      </c>
      <c r="C824" s="169" t="s">
        <v>2005</v>
      </c>
      <c r="D824" s="164" t="s">
        <v>1905</v>
      </c>
      <c r="E824" s="183">
        <v>4</v>
      </c>
      <c r="F824" s="184">
        <v>13.923959999999999</v>
      </c>
      <c r="G824" s="184">
        <f t="shared" ref="G824:G825" si="58">E824*F824</f>
        <v>55.695839999999997</v>
      </c>
    </row>
    <row r="825" spans="1:7" ht="12.75" customHeight="1">
      <c r="A825" s="182" t="s">
        <v>1980</v>
      </c>
      <c r="B825" s="182" t="s">
        <v>9</v>
      </c>
      <c r="C825" s="169" t="s">
        <v>2004</v>
      </c>
      <c r="D825" s="164" t="s">
        <v>1905</v>
      </c>
      <c r="E825" s="183">
        <v>4.0003244235907571</v>
      </c>
      <c r="F825" s="184">
        <v>18.456315</v>
      </c>
      <c r="G825" s="184">
        <f t="shared" si="58"/>
        <v>73.831247663984442</v>
      </c>
    </row>
    <row r="826" spans="1:7" ht="12.75" customHeight="1">
      <c r="A826" s="185" t="s">
        <v>1904</v>
      </c>
      <c r="B826" s="185"/>
      <c r="C826" s="186"/>
      <c r="D826" s="164"/>
      <c r="E826" s="186"/>
      <c r="F826" s="186"/>
      <c r="G826" s="184">
        <f>SUM(G824:G825)</f>
        <v>129.52708766398445</v>
      </c>
    </row>
    <row r="827" spans="1:7" ht="12.75" customHeight="1">
      <c r="A827" s="180" t="s">
        <v>2006</v>
      </c>
      <c r="B827" s="180"/>
      <c r="C827" s="181"/>
      <c r="D827" s="177"/>
      <c r="E827" s="181"/>
      <c r="F827" s="181"/>
      <c r="G827" s="181"/>
    </row>
    <row r="828" spans="1:7" ht="12.75" customHeight="1">
      <c r="A828" s="185" t="s">
        <v>1904</v>
      </c>
      <c r="B828" s="185"/>
      <c r="C828" s="186"/>
      <c r="D828" s="164"/>
      <c r="E828" s="186"/>
      <c r="F828" s="186"/>
      <c r="G828" s="181"/>
    </row>
    <row r="829" spans="1:7" ht="12.75" customHeight="1">
      <c r="A829" s="185" t="s">
        <v>4273</v>
      </c>
      <c r="B829" s="185"/>
      <c r="C829" s="186"/>
      <c r="D829" s="164"/>
      <c r="E829" s="186"/>
      <c r="F829" s="186"/>
      <c r="G829" s="175">
        <f>G822+G826+G828</f>
        <v>1671.1815776639844</v>
      </c>
    </row>
    <row r="830" spans="1:7" ht="12.75" customHeight="1">
      <c r="A830" s="185" t="s">
        <v>4271</v>
      </c>
      <c r="B830" s="185"/>
      <c r="C830" s="186"/>
      <c r="D830" s="164"/>
      <c r="E830" s="186"/>
      <c r="F830" s="350">
        <v>0.2303</v>
      </c>
      <c r="G830" s="175">
        <f>F830*G829</f>
        <v>384.87311733601564</v>
      </c>
    </row>
    <row r="831" spans="1:7" ht="12.75" customHeight="1">
      <c r="A831" s="187" t="s">
        <v>5281</v>
      </c>
      <c r="B831" s="180"/>
      <c r="C831" s="181"/>
      <c r="D831" s="177"/>
      <c r="E831" s="181"/>
      <c r="F831" s="181"/>
      <c r="G831" s="176">
        <f>G829+G830</f>
        <v>2056.0546949999998</v>
      </c>
    </row>
    <row r="832" spans="1:7" ht="12.75" customHeight="1">
      <c r="A832" s="172" t="s">
        <v>1370</v>
      </c>
      <c r="B832" s="172" t="s">
        <v>1371</v>
      </c>
      <c r="C832" s="181" t="s">
        <v>4554</v>
      </c>
      <c r="D832" s="177"/>
      <c r="E832" s="181"/>
      <c r="F832" s="181"/>
      <c r="G832" s="349" t="str">
        <f>UPPER(VLOOKUP(B832,'9 - ELETRICA'!$C$5:$E$275,3,FALSE))</f>
        <v>UN</v>
      </c>
    </row>
    <row r="833" spans="1:7" ht="12.75" customHeight="1">
      <c r="A833" s="180"/>
      <c r="B833" s="180"/>
      <c r="C833" s="181"/>
      <c r="D833" s="177"/>
      <c r="E833" s="181"/>
      <c r="F833" s="181"/>
      <c r="G833" s="181"/>
    </row>
    <row r="834" spans="1:7" ht="12.75" customHeight="1">
      <c r="A834" s="180" t="s">
        <v>4274</v>
      </c>
      <c r="B834" s="180"/>
      <c r="C834" s="181"/>
      <c r="D834" s="178" t="s">
        <v>263</v>
      </c>
      <c r="E834" s="348" t="s">
        <v>262</v>
      </c>
      <c r="F834" s="362" t="s">
        <v>4278</v>
      </c>
      <c r="G834" s="362" t="s">
        <v>4279</v>
      </c>
    </row>
    <row r="835" spans="1:7" ht="12.75" customHeight="1">
      <c r="A835" s="180" t="s">
        <v>2001</v>
      </c>
      <c r="B835" s="180"/>
      <c r="C835" s="181"/>
      <c r="D835" s="177"/>
      <c r="E835" s="181"/>
      <c r="F835" s="181"/>
      <c r="G835" s="181"/>
    </row>
    <row r="836" spans="1:7" ht="16.5" customHeight="1">
      <c r="A836" s="182" t="s">
        <v>1903</v>
      </c>
      <c r="B836" s="174"/>
      <c r="C836" s="169" t="s">
        <v>4555</v>
      </c>
      <c r="D836" s="164" t="s">
        <v>0</v>
      </c>
      <c r="E836" s="195">
        <v>1</v>
      </c>
      <c r="F836" s="184">
        <v>20.417684999999999</v>
      </c>
      <c r="G836" s="184">
        <f>E836*F836</f>
        <v>20.417684999999999</v>
      </c>
    </row>
    <row r="837" spans="1:7" ht="12.75" customHeight="1">
      <c r="A837" s="185" t="s">
        <v>1904</v>
      </c>
      <c r="B837" s="185"/>
      <c r="C837" s="186"/>
      <c r="D837" s="164"/>
      <c r="E837" s="186"/>
      <c r="F837" s="186"/>
      <c r="G837" s="184">
        <f>G836</f>
        <v>20.417684999999999</v>
      </c>
    </row>
    <row r="838" spans="1:7" ht="12.75" customHeight="1">
      <c r="A838" s="180" t="s">
        <v>2003</v>
      </c>
      <c r="B838" s="180"/>
      <c r="C838" s="181"/>
      <c r="D838" s="177"/>
      <c r="E838" s="181"/>
      <c r="F838" s="181"/>
      <c r="G838" s="181"/>
    </row>
    <row r="839" spans="1:7" ht="12.75" customHeight="1">
      <c r="A839" s="182" t="s">
        <v>1978</v>
      </c>
      <c r="B839" s="182" t="s">
        <v>9</v>
      </c>
      <c r="C839" s="169" t="s">
        <v>2005</v>
      </c>
      <c r="D839" s="164" t="s">
        <v>1905</v>
      </c>
      <c r="E839" s="183">
        <v>0.40008091996875828</v>
      </c>
      <c r="F839" s="184">
        <v>13.923959999999999</v>
      </c>
      <c r="G839" s="184">
        <f t="shared" ref="G839:G840" si="59">E839*F839</f>
        <v>5.5707107264081914</v>
      </c>
    </row>
    <row r="840" spans="1:7" ht="12.75" customHeight="1">
      <c r="A840" s="182" t="s">
        <v>1980</v>
      </c>
      <c r="B840" s="182" t="s">
        <v>9</v>
      </c>
      <c r="C840" s="169" t="s">
        <v>2004</v>
      </c>
      <c r="D840" s="164" t="s">
        <v>1905</v>
      </c>
      <c r="E840" s="183">
        <v>0.4</v>
      </c>
      <c r="F840" s="184">
        <v>18.456315</v>
      </c>
      <c r="G840" s="184">
        <f t="shared" si="59"/>
        <v>7.3825260000000004</v>
      </c>
    </row>
    <row r="841" spans="1:7" ht="12.75" customHeight="1">
      <c r="A841" s="185" t="s">
        <v>1904</v>
      </c>
      <c r="B841" s="185"/>
      <c r="C841" s="186"/>
      <c r="D841" s="164"/>
      <c r="E841" s="186"/>
      <c r="F841" s="186"/>
      <c r="G841" s="184">
        <f>SUM(G839:G840)</f>
        <v>12.953236726408193</v>
      </c>
    </row>
    <row r="842" spans="1:7" ht="12.75" customHeight="1">
      <c r="A842" s="180" t="s">
        <v>2006</v>
      </c>
      <c r="B842" s="180"/>
      <c r="C842" s="181"/>
      <c r="D842" s="177"/>
      <c r="E842" s="181"/>
      <c r="F842" s="181"/>
      <c r="G842" s="181"/>
    </row>
    <row r="843" spans="1:7" ht="12.75" customHeight="1">
      <c r="A843" s="185" t="s">
        <v>1904</v>
      </c>
      <c r="B843" s="185"/>
      <c r="C843" s="186"/>
      <c r="D843" s="164"/>
      <c r="E843" s="186"/>
      <c r="F843" s="186"/>
      <c r="G843" s="181"/>
    </row>
    <row r="844" spans="1:7" ht="12.75" customHeight="1">
      <c r="A844" s="185" t="s">
        <v>4273</v>
      </c>
      <c r="B844" s="185"/>
      <c r="C844" s="186"/>
      <c r="D844" s="164"/>
      <c r="E844" s="186"/>
      <c r="F844" s="186"/>
      <c r="G844" s="175">
        <f>G837+G841+G843</f>
        <v>33.370921726408191</v>
      </c>
    </row>
    <row r="845" spans="1:7" ht="12.75" customHeight="1">
      <c r="A845" s="185" t="s">
        <v>4271</v>
      </c>
      <c r="B845" s="185"/>
      <c r="C845" s="186"/>
      <c r="D845" s="164"/>
      <c r="E845" s="186"/>
      <c r="F845" s="350">
        <v>0.2303</v>
      </c>
      <c r="G845" s="175">
        <f>F845*G844</f>
        <v>7.6853232735918064</v>
      </c>
    </row>
    <row r="846" spans="1:7" ht="12.75" customHeight="1">
      <c r="A846" s="187" t="s">
        <v>5281</v>
      </c>
      <c r="B846" s="180"/>
      <c r="C846" s="181"/>
      <c r="D846" s="177"/>
      <c r="E846" s="181"/>
      <c r="F846" s="181"/>
      <c r="G846" s="176">
        <f>G844+G845</f>
        <v>41.056244999999997</v>
      </c>
    </row>
    <row r="847" spans="1:7" ht="12.75" customHeight="1">
      <c r="A847" s="172" t="s">
        <v>1373</v>
      </c>
      <c r="B847" s="172" t="s">
        <v>1374</v>
      </c>
      <c r="C847" s="181" t="s">
        <v>4556</v>
      </c>
      <c r="D847" s="177"/>
      <c r="E847" s="181"/>
      <c r="F847" s="181"/>
      <c r="G847" s="349" t="str">
        <f>UPPER(VLOOKUP(B847,'9 - ELETRICA'!$C$5:$E$275,3,FALSE))</f>
        <v>UN</v>
      </c>
    </row>
    <row r="848" spans="1:7" ht="12.75" customHeight="1">
      <c r="A848" s="180"/>
      <c r="B848" s="180"/>
      <c r="C848" s="181"/>
      <c r="D848" s="177"/>
      <c r="E848" s="181"/>
      <c r="F848" s="181"/>
      <c r="G848" s="181"/>
    </row>
    <row r="849" spans="1:7" ht="12.75" customHeight="1">
      <c r="A849" s="180" t="s">
        <v>4274</v>
      </c>
      <c r="B849" s="180"/>
      <c r="C849" s="181"/>
      <c r="D849" s="178" t="s">
        <v>263</v>
      </c>
      <c r="E849" s="348" t="s">
        <v>262</v>
      </c>
      <c r="F849" s="362" t="s">
        <v>4278</v>
      </c>
      <c r="G849" s="362" t="s">
        <v>4279</v>
      </c>
    </row>
    <row r="850" spans="1:7" ht="12.75" customHeight="1">
      <c r="A850" s="180" t="s">
        <v>2001</v>
      </c>
      <c r="B850" s="180"/>
      <c r="C850" s="181"/>
      <c r="D850" s="177"/>
      <c r="E850" s="181"/>
      <c r="F850" s="181"/>
      <c r="G850" s="181"/>
    </row>
    <row r="851" spans="1:7" ht="16.5" customHeight="1">
      <c r="A851" s="182" t="s">
        <v>1903</v>
      </c>
      <c r="B851" s="174"/>
      <c r="C851" s="169" t="s">
        <v>4557</v>
      </c>
      <c r="D851" s="164" t="s">
        <v>0</v>
      </c>
      <c r="E851" s="195">
        <v>1</v>
      </c>
      <c r="F851" s="184">
        <v>24.835184999999999</v>
      </c>
      <c r="G851" s="184">
        <f>E851*F851</f>
        <v>24.835184999999999</v>
      </c>
    </row>
    <row r="852" spans="1:7" ht="12.75" customHeight="1">
      <c r="A852" s="185" t="s">
        <v>1904</v>
      </c>
      <c r="B852" s="185"/>
      <c r="C852" s="186"/>
      <c r="D852" s="164"/>
      <c r="E852" s="186"/>
      <c r="F852" s="186"/>
      <c r="G852" s="184">
        <f>G851</f>
        <v>24.835184999999999</v>
      </c>
    </row>
    <row r="853" spans="1:7" ht="12.75" customHeight="1">
      <c r="A853" s="180" t="s">
        <v>2003</v>
      </c>
      <c r="B853" s="180"/>
      <c r="C853" s="181"/>
      <c r="D853" s="177"/>
      <c r="E853" s="181"/>
      <c r="F853" s="181"/>
      <c r="G853" s="181"/>
    </row>
    <row r="854" spans="1:7" ht="12.75" customHeight="1">
      <c r="A854" s="182" t="s">
        <v>1978</v>
      </c>
      <c r="B854" s="182" t="s">
        <v>9</v>
      </c>
      <c r="C854" s="169" t="s">
        <v>2005</v>
      </c>
      <c r="D854" s="164" t="s">
        <v>1905</v>
      </c>
      <c r="E854" s="183">
        <v>0.4</v>
      </c>
      <c r="F854" s="184">
        <v>13.923959999999999</v>
      </c>
      <c r="G854" s="184">
        <f t="shared" ref="G854:G855" si="60">E854*F854</f>
        <v>5.5695839999999999</v>
      </c>
    </row>
    <row r="855" spans="1:7" ht="12.75" customHeight="1">
      <c r="A855" s="182" t="s">
        <v>1980</v>
      </c>
      <c r="B855" s="182" t="s">
        <v>9</v>
      </c>
      <c r="C855" s="169" t="s">
        <v>2004</v>
      </c>
      <c r="D855" s="164" t="s">
        <v>1905</v>
      </c>
      <c r="E855" s="183">
        <v>0.4</v>
      </c>
      <c r="F855" s="184">
        <v>18.456315</v>
      </c>
      <c r="G855" s="184">
        <f t="shared" si="60"/>
        <v>7.3825260000000004</v>
      </c>
    </row>
    <row r="856" spans="1:7" ht="12.75" customHeight="1">
      <c r="A856" s="185" t="s">
        <v>1904</v>
      </c>
      <c r="B856" s="185"/>
      <c r="C856" s="186"/>
      <c r="D856" s="164"/>
      <c r="E856" s="186"/>
      <c r="F856" s="186"/>
      <c r="G856" s="184">
        <f>SUM(G854:G855)</f>
        <v>12.952110000000001</v>
      </c>
    </row>
    <row r="857" spans="1:7" ht="12.75" customHeight="1">
      <c r="A857" s="180" t="s">
        <v>2006</v>
      </c>
      <c r="B857" s="180"/>
      <c r="C857" s="181"/>
      <c r="D857" s="177"/>
      <c r="E857" s="181"/>
      <c r="F857" s="181"/>
      <c r="G857" s="181"/>
    </row>
    <row r="858" spans="1:7" ht="12.75" customHeight="1">
      <c r="A858" s="185" t="s">
        <v>1904</v>
      </c>
      <c r="B858" s="185"/>
      <c r="C858" s="186"/>
      <c r="D858" s="164"/>
      <c r="E858" s="186"/>
      <c r="F858" s="186"/>
      <c r="G858" s="181"/>
    </row>
    <row r="859" spans="1:7" ht="12.75" customHeight="1">
      <c r="A859" s="185" t="s">
        <v>4273</v>
      </c>
      <c r="B859" s="185"/>
      <c r="C859" s="186"/>
      <c r="D859" s="164"/>
      <c r="E859" s="186"/>
      <c r="F859" s="186"/>
      <c r="G859" s="175">
        <f>G852+G856+G858</f>
        <v>37.787295</v>
      </c>
    </row>
    <row r="860" spans="1:7" ht="12.75" customHeight="1">
      <c r="A860" s="185" t="s">
        <v>4271</v>
      </c>
      <c r="B860" s="185"/>
      <c r="C860" s="186"/>
      <c r="D860" s="164"/>
      <c r="E860" s="186"/>
      <c r="F860" s="350">
        <v>0.2303</v>
      </c>
      <c r="G860" s="175">
        <f>F860*G859</f>
        <v>8.7024140385000006</v>
      </c>
    </row>
    <row r="861" spans="1:7" ht="12.75" customHeight="1">
      <c r="A861" s="187" t="s">
        <v>5281</v>
      </c>
      <c r="B861" s="180"/>
      <c r="C861" s="181"/>
      <c r="D861" s="177"/>
      <c r="E861" s="181"/>
      <c r="F861" s="181"/>
      <c r="G861" s="176">
        <f>G859+G860</f>
        <v>46.489709038500003</v>
      </c>
    </row>
    <row r="862" spans="1:7" ht="12.75" customHeight="1">
      <c r="A862" s="172" t="s">
        <v>1401</v>
      </c>
      <c r="B862" s="172" t="s">
        <v>4558</v>
      </c>
      <c r="C862" s="181" t="s">
        <v>4559</v>
      </c>
      <c r="D862" s="177"/>
      <c r="E862" s="181"/>
      <c r="F862" s="181"/>
      <c r="G862" s="349" t="str">
        <f>UPPER(VLOOKUP(B862,'9 - ELETRICA'!$C$5:$E$275,3,FALSE))</f>
        <v>UN</v>
      </c>
    </row>
    <row r="863" spans="1:7" ht="12.75" customHeight="1">
      <c r="A863" s="180"/>
      <c r="B863" s="180"/>
      <c r="C863" s="181"/>
      <c r="D863" s="177"/>
      <c r="E863" s="181"/>
      <c r="F863" s="181"/>
      <c r="G863" s="181"/>
    </row>
    <row r="864" spans="1:7" ht="12.75" customHeight="1">
      <c r="A864" s="180" t="s">
        <v>4274</v>
      </c>
      <c r="B864" s="180"/>
      <c r="C864" s="181"/>
      <c r="D864" s="178" t="s">
        <v>263</v>
      </c>
      <c r="E864" s="348" t="s">
        <v>262</v>
      </c>
      <c r="F864" s="362" t="s">
        <v>4278</v>
      </c>
      <c r="G864" s="362" t="s">
        <v>4279</v>
      </c>
    </row>
    <row r="865" spans="1:7" ht="12.75" customHeight="1">
      <c r="A865" s="180" t="s">
        <v>2001</v>
      </c>
      <c r="B865" s="180"/>
      <c r="C865" s="181"/>
      <c r="D865" s="177"/>
      <c r="E865" s="181"/>
      <c r="F865" s="181"/>
      <c r="G865" s="181"/>
    </row>
    <row r="866" spans="1:7" ht="12.75" customHeight="1">
      <c r="A866" s="185" t="s">
        <v>1904</v>
      </c>
      <c r="B866" s="185"/>
      <c r="C866" s="186"/>
      <c r="D866" s="164"/>
      <c r="E866" s="186"/>
      <c r="F866" s="186"/>
      <c r="G866" s="181"/>
    </row>
    <row r="867" spans="1:7" ht="12.75" customHeight="1">
      <c r="A867" s="180" t="s">
        <v>2003</v>
      </c>
      <c r="B867" s="180"/>
      <c r="C867" s="181"/>
      <c r="D867" s="177"/>
      <c r="E867" s="181"/>
      <c r="F867" s="181"/>
      <c r="G867" s="181"/>
    </row>
    <row r="868" spans="1:7" ht="12.75" customHeight="1">
      <c r="A868" s="185" t="s">
        <v>1904</v>
      </c>
      <c r="B868" s="185"/>
      <c r="C868" s="186"/>
      <c r="D868" s="164"/>
      <c r="E868" s="186"/>
      <c r="F868" s="186"/>
      <c r="G868" s="181"/>
    </row>
    <row r="869" spans="1:7" ht="12.75" customHeight="1">
      <c r="A869" s="180" t="s">
        <v>2006</v>
      </c>
      <c r="B869" s="180"/>
      <c r="C869" s="181"/>
      <c r="D869" s="177"/>
      <c r="E869" s="181"/>
      <c r="F869" s="181"/>
      <c r="G869" s="181"/>
    </row>
    <row r="870" spans="1:7" ht="12.75" customHeight="1">
      <c r="A870" s="182" t="s">
        <v>1412</v>
      </c>
      <c r="B870" s="182" t="s">
        <v>168</v>
      </c>
      <c r="C870" s="169" t="s">
        <v>4560</v>
      </c>
      <c r="D870" s="164" t="s">
        <v>0</v>
      </c>
      <c r="E870" s="183">
        <v>1.0000344240414138</v>
      </c>
      <c r="F870" s="184">
        <v>23.907509999999998</v>
      </c>
      <c r="G870" s="184">
        <f t="shared" ref="G870:G872" si="61">E870*F870</f>
        <v>23.908332993114339</v>
      </c>
    </row>
    <row r="871" spans="1:7" ht="12.75" customHeight="1">
      <c r="A871" s="182" t="s">
        <v>1215</v>
      </c>
      <c r="B871" s="182" t="s">
        <v>168</v>
      </c>
      <c r="C871" s="169" t="s">
        <v>4561</v>
      </c>
      <c r="D871" s="164" t="s">
        <v>0</v>
      </c>
      <c r="E871" s="183">
        <v>1</v>
      </c>
      <c r="F871" s="184">
        <v>3.1982699999999999</v>
      </c>
      <c r="G871" s="184">
        <f t="shared" si="61"/>
        <v>3.1982699999999999</v>
      </c>
    </row>
    <row r="872" spans="1:7" ht="12.75" customHeight="1">
      <c r="A872" s="182" t="s">
        <v>1062</v>
      </c>
      <c r="B872" s="182" t="s">
        <v>168</v>
      </c>
      <c r="C872" s="169" t="s">
        <v>4562</v>
      </c>
      <c r="D872" s="164" t="s">
        <v>0</v>
      </c>
      <c r="E872" s="183">
        <v>1</v>
      </c>
      <c r="F872" s="184">
        <v>5.4600299999999997</v>
      </c>
      <c r="G872" s="184">
        <f t="shared" si="61"/>
        <v>5.4600299999999997</v>
      </c>
    </row>
    <row r="873" spans="1:7" ht="12.75" customHeight="1">
      <c r="A873" s="185" t="s">
        <v>1904</v>
      </c>
      <c r="B873" s="185"/>
      <c r="C873" s="186"/>
      <c r="D873" s="164"/>
      <c r="E873" s="186"/>
      <c r="F873" s="186"/>
      <c r="G873" s="171">
        <f>SUM(G870:G872)</f>
        <v>32.566632993114339</v>
      </c>
    </row>
    <row r="874" spans="1:7" ht="12.75" customHeight="1">
      <c r="A874" s="185" t="s">
        <v>4273</v>
      </c>
      <c r="B874" s="185"/>
      <c r="C874" s="186"/>
      <c r="D874" s="164"/>
      <c r="E874" s="186"/>
      <c r="F874" s="186"/>
      <c r="G874" s="175">
        <f>G866+G868+G873</f>
        <v>32.566632993114339</v>
      </c>
    </row>
    <row r="875" spans="1:7" ht="12.75" customHeight="1">
      <c r="A875" s="185" t="s">
        <v>4271</v>
      </c>
      <c r="B875" s="185"/>
      <c r="C875" s="186"/>
      <c r="D875" s="164"/>
      <c r="E875" s="186"/>
      <c r="F875" s="350">
        <v>0.2303</v>
      </c>
      <c r="G875" s="175">
        <f>F875*G874</f>
        <v>7.5000955783142329</v>
      </c>
    </row>
    <row r="876" spans="1:7" ht="12.75" customHeight="1">
      <c r="A876" s="187" t="s">
        <v>5281</v>
      </c>
      <c r="B876" s="180"/>
      <c r="C876" s="181"/>
      <c r="D876" s="177"/>
      <c r="E876" s="181"/>
      <c r="F876" s="181"/>
      <c r="G876" s="176">
        <f>G874+G875</f>
        <v>40.06672857142857</v>
      </c>
    </row>
    <row r="877" spans="1:7" ht="12.75" customHeight="1">
      <c r="A877" s="172" t="s">
        <v>1031</v>
      </c>
      <c r="B877" s="172" t="s">
        <v>1032</v>
      </c>
      <c r="C877" s="181" t="s">
        <v>4563</v>
      </c>
      <c r="D877" s="177"/>
      <c r="E877" s="181"/>
      <c r="F877" s="181"/>
      <c r="G877" s="349" t="str">
        <f>UPPER(VLOOKUP(B877,'9 - ELETRICA'!$C$5:$E$275,3,FALSE))</f>
        <v>M</v>
      </c>
    </row>
    <row r="878" spans="1:7" ht="12.75" customHeight="1">
      <c r="A878" s="180"/>
      <c r="B878" s="180"/>
      <c r="C878" s="181"/>
      <c r="D878" s="177"/>
      <c r="E878" s="181"/>
      <c r="F878" s="181"/>
      <c r="G878" s="181"/>
    </row>
    <row r="879" spans="1:7" ht="12.75" customHeight="1">
      <c r="A879" s="180" t="s">
        <v>4274</v>
      </c>
      <c r="B879" s="180"/>
      <c r="C879" s="181"/>
      <c r="D879" s="178" t="s">
        <v>263</v>
      </c>
      <c r="E879" s="348" t="s">
        <v>262</v>
      </c>
      <c r="F879" s="362" t="s">
        <v>4278</v>
      </c>
      <c r="G879" s="362" t="s">
        <v>4279</v>
      </c>
    </row>
    <row r="880" spans="1:7" ht="12.75" customHeight="1">
      <c r="A880" s="180" t="s">
        <v>2001</v>
      </c>
      <c r="B880" s="180"/>
      <c r="C880" s="181"/>
      <c r="D880" s="177"/>
      <c r="E880" s="181"/>
      <c r="F880" s="181"/>
      <c r="G880" s="181"/>
    </row>
    <row r="881" spans="1:7" ht="16.5" customHeight="1">
      <c r="A881" s="351">
        <v>40401</v>
      </c>
      <c r="B881" s="182" t="s">
        <v>277</v>
      </c>
      <c r="C881" s="169" t="s">
        <v>2703</v>
      </c>
      <c r="D881" s="164" t="s">
        <v>0</v>
      </c>
      <c r="E881" s="183">
        <v>1.05</v>
      </c>
      <c r="F881" s="184">
        <v>1.8818549999999998</v>
      </c>
      <c r="G881" s="184">
        <f>E881*F881</f>
        <v>1.97594775</v>
      </c>
    </row>
    <row r="882" spans="1:7" ht="12.75" customHeight="1">
      <c r="A882" s="185" t="s">
        <v>1904</v>
      </c>
      <c r="B882" s="185"/>
      <c r="C882" s="186"/>
      <c r="D882" s="164"/>
      <c r="E882" s="186"/>
      <c r="F882" s="186"/>
      <c r="G882" s="184">
        <f>G881</f>
        <v>1.97594775</v>
      </c>
    </row>
    <row r="883" spans="1:7" ht="12.75" customHeight="1">
      <c r="A883" s="180" t="s">
        <v>2003</v>
      </c>
      <c r="B883" s="180"/>
      <c r="C883" s="181"/>
      <c r="D883" s="177"/>
      <c r="E883" s="181"/>
      <c r="F883" s="181"/>
      <c r="G883" s="181"/>
    </row>
    <row r="884" spans="1:7" ht="12.75" customHeight="1">
      <c r="A884" s="182" t="s">
        <v>1978</v>
      </c>
      <c r="B884" s="182" t="s">
        <v>9</v>
      </c>
      <c r="C884" s="169" t="s">
        <v>2005</v>
      </c>
      <c r="D884" s="164" t="s">
        <v>1905</v>
      </c>
      <c r="E884" s="183">
        <v>0.15025064044880315</v>
      </c>
      <c r="F884" s="184">
        <v>13.923959999999999</v>
      </c>
      <c r="G884" s="184">
        <f t="shared" ref="G884:G885" si="62">E884*F884</f>
        <v>2.0920839075835169</v>
      </c>
    </row>
    <row r="885" spans="1:7" ht="12.75" customHeight="1">
      <c r="A885" s="182" t="s">
        <v>1980</v>
      </c>
      <c r="B885" s="182" t="s">
        <v>9</v>
      </c>
      <c r="C885" s="169" t="s">
        <v>2004</v>
      </c>
      <c r="D885" s="164" t="s">
        <v>1905</v>
      </c>
      <c r="E885" s="183">
        <v>0.15</v>
      </c>
      <c r="F885" s="184">
        <v>18.456315</v>
      </c>
      <c r="G885" s="184">
        <f t="shared" si="62"/>
        <v>2.7684472499999999</v>
      </c>
    </row>
    <row r="886" spans="1:7" ht="12.75" customHeight="1">
      <c r="A886" s="185" t="s">
        <v>1904</v>
      </c>
      <c r="B886" s="185"/>
      <c r="C886" s="186"/>
      <c r="D886" s="164"/>
      <c r="E886" s="186"/>
      <c r="F886" s="186"/>
      <c r="G886" s="184">
        <f>SUM(G884:G885)</f>
        <v>4.8605311575835168</v>
      </c>
    </row>
    <row r="887" spans="1:7" ht="12.75" customHeight="1">
      <c r="A887" s="180" t="s">
        <v>2006</v>
      </c>
      <c r="B887" s="180"/>
      <c r="C887" s="181"/>
      <c r="D887" s="177"/>
      <c r="E887" s="181"/>
      <c r="F887" s="181"/>
      <c r="G887" s="181"/>
    </row>
    <row r="888" spans="1:7" ht="12.75" customHeight="1">
      <c r="A888" s="185" t="s">
        <v>1904</v>
      </c>
      <c r="B888" s="185"/>
      <c r="C888" s="186"/>
      <c r="D888" s="164"/>
      <c r="E888" s="186"/>
      <c r="F888" s="186"/>
      <c r="G888" s="181"/>
    </row>
    <row r="889" spans="1:7" ht="12.75" customHeight="1">
      <c r="A889" s="185" t="s">
        <v>4273</v>
      </c>
      <c r="B889" s="185"/>
      <c r="C889" s="186"/>
      <c r="D889" s="164"/>
      <c r="E889" s="186"/>
      <c r="F889" s="186"/>
      <c r="G889" s="175">
        <f>G882+G886+G888</f>
        <v>6.8364789075835173</v>
      </c>
    </row>
    <row r="890" spans="1:7" ht="12.75" customHeight="1">
      <c r="A890" s="185" t="s">
        <v>4271</v>
      </c>
      <c r="B890" s="185"/>
      <c r="C890" s="186"/>
      <c r="D890" s="164"/>
      <c r="E890" s="186"/>
      <c r="F890" s="350">
        <v>0.2303</v>
      </c>
      <c r="G890" s="175">
        <f>F890*G889</f>
        <v>1.574441092416484</v>
      </c>
    </row>
    <row r="891" spans="1:7" ht="12.75" customHeight="1">
      <c r="A891" s="187" t="s">
        <v>5281</v>
      </c>
      <c r="B891" s="180"/>
      <c r="C891" s="181"/>
      <c r="D891" s="177"/>
      <c r="E891" s="181"/>
      <c r="F891" s="181"/>
      <c r="G891" s="176">
        <f>G889+G890</f>
        <v>8.4109200000000008</v>
      </c>
    </row>
    <row r="892" spans="1:7" ht="12.75" customHeight="1">
      <c r="A892" s="172" t="s">
        <v>1037</v>
      </c>
      <c r="B892" s="172" t="s">
        <v>1038</v>
      </c>
      <c r="C892" s="181" t="s">
        <v>4564</v>
      </c>
      <c r="D892" s="177"/>
      <c r="E892" s="181"/>
      <c r="F892" s="181"/>
      <c r="G892" s="349" t="str">
        <f>UPPER(VLOOKUP(B892,'9 - ELETRICA'!$C$5:$E$275,3,FALSE))</f>
        <v>M</v>
      </c>
    </row>
    <row r="893" spans="1:7" ht="12.75" customHeight="1">
      <c r="A893" s="180"/>
      <c r="B893" s="180"/>
      <c r="C893" s="181"/>
      <c r="D893" s="177"/>
      <c r="E893" s="181"/>
      <c r="F893" s="181"/>
      <c r="G893" s="181"/>
    </row>
    <row r="894" spans="1:7" ht="12.75" customHeight="1">
      <c r="A894" s="180" t="s">
        <v>4274</v>
      </c>
      <c r="B894" s="180"/>
      <c r="C894" s="181"/>
      <c r="D894" s="178" t="s">
        <v>263</v>
      </c>
      <c r="E894" s="348" t="s">
        <v>262</v>
      </c>
      <c r="F894" s="362" t="s">
        <v>4278</v>
      </c>
      <c r="G894" s="362" t="s">
        <v>4279</v>
      </c>
    </row>
    <row r="895" spans="1:7" ht="12.75" customHeight="1">
      <c r="A895" s="180" t="s">
        <v>2001</v>
      </c>
      <c r="B895" s="180"/>
      <c r="C895" s="181"/>
      <c r="D895" s="177"/>
      <c r="E895" s="181"/>
      <c r="F895" s="181"/>
      <c r="G895" s="181"/>
    </row>
    <row r="896" spans="1:7" ht="16.5" customHeight="1">
      <c r="A896" s="351">
        <v>40400</v>
      </c>
      <c r="B896" s="182" t="s">
        <v>277</v>
      </c>
      <c r="C896" s="169" t="s">
        <v>2792</v>
      </c>
      <c r="D896" s="164" t="s">
        <v>0</v>
      </c>
      <c r="E896" s="183">
        <v>1.05</v>
      </c>
      <c r="F896" s="184">
        <v>1.281075</v>
      </c>
      <c r="G896" s="184">
        <f>E896*F896</f>
        <v>1.34512875</v>
      </c>
    </row>
    <row r="897" spans="1:7" ht="12.75" customHeight="1">
      <c r="A897" s="185" t="s">
        <v>1904</v>
      </c>
      <c r="B897" s="185"/>
      <c r="C897" s="186"/>
      <c r="D897" s="164"/>
      <c r="E897" s="186"/>
      <c r="F897" s="186"/>
      <c r="G897" s="184">
        <f>G896</f>
        <v>1.34512875</v>
      </c>
    </row>
    <row r="898" spans="1:7" ht="12.75" customHeight="1">
      <c r="A898" s="180" t="s">
        <v>2003</v>
      </c>
      <c r="B898" s="180"/>
      <c r="C898" s="181"/>
      <c r="D898" s="177"/>
      <c r="E898" s="181"/>
      <c r="F898" s="181"/>
      <c r="G898" s="181"/>
    </row>
    <row r="899" spans="1:7" ht="12.75" customHeight="1">
      <c r="A899" s="182" t="s">
        <v>1978</v>
      </c>
      <c r="B899" s="182" t="s">
        <v>9</v>
      </c>
      <c r="C899" s="169" t="s">
        <v>2005</v>
      </c>
      <c r="D899" s="164" t="s">
        <v>1905</v>
      </c>
      <c r="E899" s="183">
        <v>0.15</v>
      </c>
      <c r="F899" s="184">
        <v>13.923959999999999</v>
      </c>
      <c r="G899" s="184">
        <f t="shared" ref="G899:G900" si="63">E899*F899</f>
        <v>2.0885939999999996</v>
      </c>
    </row>
    <row r="900" spans="1:7" ht="12.75" customHeight="1">
      <c r="A900" s="182" t="s">
        <v>1980</v>
      </c>
      <c r="B900" s="182" t="s">
        <v>9</v>
      </c>
      <c r="C900" s="169" t="s">
        <v>2004</v>
      </c>
      <c r="D900" s="164" t="s">
        <v>1905</v>
      </c>
      <c r="E900" s="183">
        <v>0.15012814976503794</v>
      </c>
      <c r="F900" s="184">
        <v>18.456315</v>
      </c>
      <c r="G900" s="184">
        <f t="shared" si="63"/>
        <v>2.770812422430716</v>
      </c>
    </row>
    <row r="901" spans="1:7" ht="12.75" customHeight="1">
      <c r="A901" s="185" t="s">
        <v>1904</v>
      </c>
      <c r="B901" s="185"/>
      <c r="C901" s="186"/>
      <c r="D901" s="164"/>
      <c r="E901" s="186"/>
      <c r="F901" s="186"/>
      <c r="G901" s="184">
        <f>SUM(G899:G900)</f>
        <v>4.8594064224307161</v>
      </c>
    </row>
    <row r="902" spans="1:7" ht="12.75" customHeight="1">
      <c r="A902" s="180" t="s">
        <v>2006</v>
      </c>
      <c r="B902" s="180"/>
      <c r="C902" s="181"/>
      <c r="D902" s="177"/>
      <c r="E902" s="181"/>
      <c r="F902" s="181"/>
      <c r="G902" s="181"/>
    </row>
    <row r="903" spans="1:7" ht="12.75" customHeight="1">
      <c r="A903" s="185" t="s">
        <v>1904</v>
      </c>
      <c r="B903" s="185"/>
      <c r="C903" s="186"/>
      <c r="D903" s="164"/>
      <c r="E903" s="186"/>
      <c r="F903" s="186"/>
      <c r="G903" s="181"/>
    </row>
    <row r="904" spans="1:7" ht="12.75" customHeight="1">
      <c r="A904" s="185" t="s">
        <v>4273</v>
      </c>
      <c r="B904" s="185"/>
      <c r="C904" s="186"/>
      <c r="D904" s="164"/>
      <c r="E904" s="186"/>
      <c r="F904" s="186"/>
      <c r="G904" s="175">
        <f>G897+G901+G903</f>
        <v>6.2045351724307158</v>
      </c>
    </row>
    <row r="905" spans="1:7" ht="12.75" customHeight="1">
      <c r="A905" s="185" t="s">
        <v>4271</v>
      </c>
      <c r="B905" s="185"/>
      <c r="C905" s="186"/>
      <c r="D905" s="164"/>
      <c r="E905" s="186"/>
      <c r="F905" s="350">
        <v>0.2303</v>
      </c>
      <c r="G905" s="175">
        <f>F905*G904</f>
        <v>1.4289044502107939</v>
      </c>
    </row>
    <row r="906" spans="1:7" ht="12.75" customHeight="1">
      <c r="A906" s="187" t="s">
        <v>5281</v>
      </c>
      <c r="B906" s="180"/>
      <c r="C906" s="181"/>
      <c r="D906" s="177"/>
      <c r="E906" s="181"/>
      <c r="F906" s="181"/>
      <c r="G906" s="176">
        <f>G904+G905</f>
        <v>7.63343962264151</v>
      </c>
    </row>
    <row r="907" spans="1:7" ht="12.75" customHeight="1">
      <c r="A907" s="172" t="s">
        <v>1100</v>
      </c>
      <c r="B907" s="172" t="s">
        <v>1101</v>
      </c>
      <c r="C907" s="181" t="s">
        <v>4565</v>
      </c>
      <c r="D907" s="177"/>
      <c r="E907" s="181"/>
      <c r="F907" s="181"/>
      <c r="G907" s="349" t="str">
        <f>UPPER(VLOOKUP(B907,'9 - ELETRICA'!$C$5:$E$275,3,FALSE))</f>
        <v>UN</v>
      </c>
    </row>
    <row r="908" spans="1:7" ht="12.75" customHeight="1">
      <c r="A908" s="180"/>
      <c r="B908" s="180"/>
      <c r="C908" s="181"/>
      <c r="D908" s="177"/>
      <c r="E908" s="181"/>
      <c r="F908" s="181"/>
      <c r="G908" s="181"/>
    </row>
    <row r="909" spans="1:7" ht="12.75" customHeight="1">
      <c r="A909" s="180" t="s">
        <v>4274</v>
      </c>
      <c r="B909" s="180"/>
      <c r="C909" s="181"/>
      <c r="D909" s="178" t="s">
        <v>263</v>
      </c>
      <c r="E909" s="348" t="s">
        <v>262</v>
      </c>
      <c r="F909" s="362" t="s">
        <v>4278</v>
      </c>
      <c r="G909" s="362" t="s">
        <v>4279</v>
      </c>
    </row>
    <row r="910" spans="1:7" ht="12.75" customHeight="1">
      <c r="A910" s="180" t="s">
        <v>2001</v>
      </c>
      <c r="B910" s="180"/>
      <c r="C910" s="181"/>
      <c r="D910" s="177"/>
      <c r="E910" s="181"/>
      <c r="F910" s="181"/>
      <c r="G910" s="181"/>
    </row>
    <row r="911" spans="1:7" ht="41.25" customHeight="1">
      <c r="A911" s="182" t="s">
        <v>1903</v>
      </c>
      <c r="B911" s="174"/>
      <c r="C911" s="169" t="s">
        <v>4566</v>
      </c>
      <c r="D911" s="164" t="s">
        <v>0</v>
      </c>
      <c r="E911" s="195">
        <v>1</v>
      </c>
      <c r="F911" s="184">
        <v>14.639595</v>
      </c>
      <c r="G911" s="184">
        <f>E911*F911</f>
        <v>14.639595</v>
      </c>
    </row>
    <row r="912" spans="1:7" ht="12.75" customHeight="1">
      <c r="A912" s="185" t="s">
        <v>1904</v>
      </c>
      <c r="B912" s="185"/>
      <c r="C912" s="186"/>
      <c r="D912" s="164"/>
      <c r="E912" s="186"/>
      <c r="F912" s="186"/>
      <c r="G912" s="184">
        <f>G911</f>
        <v>14.639595</v>
      </c>
    </row>
    <row r="913" spans="1:7" ht="12.75" customHeight="1">
      <c r="A913" s="180" t="s">
        <v>2003</v>
      </c>
      <c r="B913" s="180"/>
      <c r="C913" s="181"/>
      <c r="D913" s="177"/>
      <c r="E913" s="181"/>
      <c r="F913" s="181"/>
      <c r="G913" s="181"/>
    </row>
    <row r="914" spans="1:7" ht="12.75" customHeight="1">
      <c r="A914" s="182" t="s">
        <v>1978</v>
      </c>
      <c r="B914" s="182" t="s">
        <v>9</v>
      </c>
      <c r="C914" s="169" t="s">
        <v>2005</v>
      </c>
      <c r="D914" s="164" t="s">
        <v>1905</v>
      </c>
      <c r="E914" s="183">
        <v>0.49993462624701751</v>
      </c>
      <c r="F914" s="184">
        <v>13.923959999999999</v>
      </c>
      <c r="G914" s="184">
        <f t="shared" ref="G914:G915" si="64">E914*F914</f>
        <v>6.9610697384784217</v>
      </c>
    </row>
    <row r="915" spans="1:7" ht="12.75" customHeight="1">
      <c r="A915" s="182" t="s">
        <v>1980</v>
      </c>
      <c r="B915" s="182" t="s">
        <v>9</v>
      </c>
      <c r="C915" s="169" t="s">
        <v>2004</v>
      </c>
      <c r="D915" s="164" t="s">
        <v>1905</v>
      </c>
      <c r="E915" s="183">
        <v>0.5</v>
      </c>
      <c r="F915" s="184">
        <v>18.456315</v>
      </c>
      <c r="G915" s="184">
        <f t="shared" si="64"/>
        <v>9.2281575</v>
      </c>
    </row>
    <row r="916" spans="1:7" ht="12.75" customHeight="1">
      <c r="A916" s="185" t="s">
        <v>1904</v>
      </c>
      <c r="B916" s="185"/>
      <c r="C916" s="186"/>
      <c r="D916" s="164"/>
      <c r="E916" s="186"/>
      <c r="F916" s="186"/>
      <c r="G916" s="184">
        <f>SUM(G914:G915)</f>
        <v>16.189227238478423</v>
      </c>
    </row>
    <row r="917" spans="1:7" ht="12.75" customHeight="1">
      <c r="A917" s="180" t="s">
        <v>2006</v>
      </c>
      <c r="B917" s="180"/>
      <c r="C917" s="181"/>
      <c r="D917" s="177"/>
      <c r="E917" s="181"/>
      <c r="F917" s="181"/>
      <c r="G917" s="181"/>
    </row>
    <row r="918" spans="1:7" ht="12.75" customHeight="1">
      <c r="A918" s="185" t="s">
        <v>1904</v>
      </c>
      <c r="B918" s="185"/>
      <c r="C918" s="186"/>
      <c r="D918" s="164"/>
      <c r="E918" s="186"/>
      <c r="F918" s="186"/>
      <c r="G918" s="181"/>
    </row>
    <row r="919" spans="1:7" ht="12.75" customHeight="1">
      <c r="A919" s="185" t="s">
        <v>4273</v>
      </c>
      <c r="B919" s="185"/>
      <c r="C919" s="186"/>
      <c r="D919" s="164"/>
      <c r="E919" s="186"/>
      <c r="F919" s="186"/>
      <c r="G919" s="175">
        <f>G912+G916+G918</f>
        <v>30.828822238478423</v>
      </c>
    </row>
    <row r="920" spans="1:7" ht="12.75" customHeight="1">
      <c r="A920" s="185" t="s">
        <v>4271</v>
      </c>
      <c r="B920" s="185"/>
      <c r="C920" s="186"/>
      <c r="D920" s="164"/>
      <c r="E920" s="186"/>
      <c r="F920" s="350">
        <v>0.2303</v>
      </c>
      <c r="G920" s="175">
        <f>F920*G919</f>
        <v>7.0998777615215811</v>
      </c>
    </row>
    <row r="921" spans="1:7" ht="12.75" customHeight="1">
      <c r="A921" s="187" t="s">
        <v>5281</v>
      </c>
      <c r="B921" s="180"/>
      <c r="C921" s="181"/>
      <c r="D921" s="177"/>
      <c r="E921" s="181"/>
      <c r="F921" s="181"/>
      <c r="G921" s="176">
        <f>G919+G920</f>
        <v>37.928700000000006</v>
      </c>
    </row>
    <row r="922" spans="1:7" ht="12.75" customHeight="1">
      <c r="A922" s="172" t="s">
        <v>1106</v>
      </c>
      <c r="B922" s="172" t="s">
        <v>1107</v>
      </c>
      <c r="C922" s="181" t="s">
        <v>4567</v>
      </c>
      <c r="D922" s="177"/>
      <c r="E922" s="181"/>
      <c r="F922" s="181"/>
      <c r="G922" s="349" t="str">
        <f>UPPER(VLOOKUP(B922,'9 - ELETRICA'!$C$5:$E$275,3,FALSE))</f>
        <v>UN</v>
      </c>
    </row>
    <row r="923" spans="1:7" ht="12.75" customHeight="1">
      <c r="A923" s="180"/>
      <c r="B923" s="180"/>
      <c r="C923" s="181"/>
      <c r="D923" s="177"/>
      <c r="E923" s="181"/>
      <c r="F923" s="181"/>
      <c r="G923" s="181"/>
    </row>
    <row r="924" spans="1:7" ht="12.75" customHeight="1">
      <c r="A924" s="180" t="s">
        <v>4274</v>
      </c>
      <c r="B924" s="180"/>
      <c r="C924" s="181"/>
      <c r="D924" s="178" t="s">
        <v>263</v>
      </c>
      <c r="E924" s="348" t="s">
        <v>262</v>
      </c>
      <c r="F924" s="362" t="s">
        <v>4278</v>
      </c>
      <c r="G924" s="362" t="s">
        <v>4279</v>
      </c>
    </row>
    <row r="925" spans="1:7" ht="12.75" customHeight="1">
      <c r="A925" s="180" t="s">
        <v>2001</v>
      </c>
      <c r="B925" s="180"/>
      <c r="C925" s="181"/>
      <c r="D925" s="177"/>
      <c r="E925" s="181"/>
      <c r="F925" s="181"/>
      <c r="G925" s="181"/>
    </row>
    <row r="926" spans="1:7" ht="16.5" customHeight="1">
      <c r="A926" s="182" t="s">
        <v>4568</v>
      </c>
      <c r="B926" s="182" t="s">
        <v>168</v>
      </c>
      <c r="C926" s="169" t="s">
        <v>2809</v>
      </c>
      <c r="D926" s="164" t="s">
        <v>0</v>
      </c>
      <c r="E926" s="183">
        <v>1</v>
      </c>
      <c r="F926" s="184">
        <v>2.5621499999999999</v>
      </c>
      <c r="G926" s="184">
        <f>E926*F926</f>
        <v>2.5621499999999999</v>
      </c>
    </row>
    <row r="927" spans="1:7" ht="12.75" customHeight="1">
      <c r="A927" s="185" t="s">
        <v>1904</v>
      </c>
      <c r="B927" s="185"/>
      <c r="C927" s="186"/>
      <c r="D927" s="164"/>
      <c r="E927" s="186"/>
      <c r="F927" s="186"/>
      <c r="G927" s="184">
        <f>G926</f>
        <v>2.5621499999999999</v>
      </c>
    </row>
    <row r="928" spans="1:7" ht="12.75" customHeight="1">
      <c r="A928" s="180" t="s">
        <v>2003</v>
      </c>
      <c r="B928" s="180"/>
      <c r="C928" s="181"/>
      <c r="D928" s="177"/>
      <c r="E928" s="181"/>
      <c r="F928" s="181"/>
      <c r="G928" s="181"/>
    </row>
    <row r="929" spans="1:7" ht="12.75" customHeight="1">
      <c r="A929" s="182" t="s">
        <v>1978</v>
      </c>
      <c r="B929" s="182" t="s">
        <v>9</v>
      </c>
      <c r="C929" s="169" t="s">
        <v>2005</v>
      </c>
      <c r="D929" s="164" t="s">
        <v>1905</v>
      </c>
      <c r="E929" s="183">
        <v>0.05</v>
      </c>
      <c r="F929" s="184">
        <v>13.923959999999999</v>
      </c>
      <c r="G929" s="184">
        <f t="shared" ref="G929:G930" si="65">E929*F929</f>
        <v>0.69619799999999998</v>
      </c>
    </row>
    <row r="930" spans="1:7" ht="12.75" customHeight="1">
      <c r="A930" s="182" t="s">
        <v>1980</v>
      </c>
      <c r="B930" s="182" t="s">
        <v>9</v>
      </c>
      <c r="C930" s="169" t="s">
        <v>2004</v>
      </c>
      <c r="D930" s="164" t="s">
        <v>1905</v>
      </c>
      <c r="E930" s="183">
        <v>4.9906675773209529E-2</v>
      </c>
      <c r="F930" s="184">
        <v>18.456315</v>
      </c>
      <c r="G930" s="184">
        <f t="shared" si="65"/>
        <v>0.92109332867322358</v>
      </c>
    </row>
    <row r="931" spans="1:7" ht="12.75" customHeight="1">
      <c r="A931" s="185" t="s">
        <v>1904</v>
      </c>
      <c r="B931" s="185"/>
      <c r="C931" s="186"/>
      <c r="D931" s="164"/>
      <c r="E931" s="186"/>
      <c r="F931" s="186"/>
      <c r="G931" s="184">
        <f>SUM(G929:G930)</f>
        <v>1.6172913286732236</v>
      </c>
    </row>
    <row r="932" spans="1:7" ht="12.75" customHeight="1">
      <c r="A932" s="180" t="s">
        <v>2006</v>
      </c>
      <c r="B932" s="180"/>
      <c r="C932" s="181"/>
      <c r="D932" s="177"/>
      <c r="E932" s="181"/>
      <c r="F932" s="181"/>
      <c r="G932" s="181"/>
    </row>
    <row r="933" spans="1:7" ht="12.75" customHeight="1">
      <c r="A933" s="185" t="s">
        <v>1904</v>
      </c>
      <c r="B933" s="185"/>
      <c r="C933" s="186"/>
      <c r="D933" s="164"/>
      <c r="E933" s="186"/>
      <c r="F933" s="186"/>
      <c r="G933" s="181"/>
    </row>
    <row r="934" spans="1:7" ht="12.75" customHeight="1">
      <c r="A934" s="185" t="s">
        <v>4273</v>
      </c>
      <c r="B934" s="185"/>
      <c r="C934" s="186"/>
      <c r="D934" s="164"/>
      <c r="E934" s="186"/>
      <c r="F934" s="186"/>
      <c r="G934" s="175">
        <f>G927+G931+G933</f>
        <v>4.1794413286732235</v>
      </c>
    </row>
    <row r="935" spans="1:7" ht="12.75" customHeight="1">
      <c r="A935" s="185" t="s">
        <v>4271</v>
      </c>
      <c r="B935" s="185"/>
      <c r="C935" s="186"/>
      <c r="D935" s="164"/>
      <c r="E935" s="186"/>
      <c r="F935" s="350">
        <v>0.2303</v>
      </c>
      <c r="G935" s="175">
        <f>F935*G934</f>
        <v>0.96252533799344342</v>
      </c>
    </row>
    <row r="936" spans="1:7" ht="12.75" customHeight="1">
      <c r="A936" s="187" t="s">
        <v>5281</v>
      </c>
      <c r="B936" s="180"/>
      <c r="C936" s="181"/>
      <c r="D936" s="177"/>
      <c r="E936" s="181"/>
      <c r="F936" s="181"/>
      <c r="G936" s="176">
        <f>G934+G935</f>
        <v>5.1419666666666668</v>
      </c>
    </row>
    <row r="937" spans="1:7" ht="12.75" customHeight="1">
      <c r="A937" s="172" t="s">
        <v>1124</v>
      </c>
      <c r="B937" s="172" t="s">
        <v>1125</v>
      </c>
      <c r="C937" s="181" t="s">
        <v>4569</v>
      </c>
      <c r="D937" s="177"/>
      <c r="E937" s="181"/>
      <c r="F937" s="181"/>
      <c r="G937" s="349" t="str">
        <f>UPPER(VLOOKUP(B937,'9 - ELETRICA'!$C$5:$E$275,3,FALSE))</f>
        <v>UN</v>
      </c>
    </row>
    <row r="938" spans="1:7" ht="12.75" customHeight="1">
      <c r="A938" s="180"/>
      <c r="B938" s="180"/>
      <c r="C938" s="181"/>
      <c r="D938" s="177"/>
      <c r="E938" s="181"/>
      <c r="F938" s="181"/>
      <c r="G938" s="181"/>
    </row>
    <row r="939" spans="1:7" ht="12.75" customHeight="1">
      <c r="A939" s="180" t="s">
        <v>4274</v>
      </c>
      <c r="B939" s="180"/>
      <c r="C939" s="181"/>
      <c r="D939" s="178" t="s">
        <v>263</v>
      </c>
      <c r="E939" s="348" t="s">
        <v>262</v>
      </c>
      <c r="F939" s="362" t="s">
        <v>4278</v>
      </c>
      <c r="G939" s="362" t="s">
        <v>4279</v>
      </c>
    </row>
    <row r="940" spans="1:7" ht="12.75" customHeight="1">
      <c r="A940" s="180" t="s">
        <v>2001</v>
      </c>
      <c r="B940" s="180"/>
      <c r="C940" s="181"/>
      <c r="D940" s="177"/>
      <c r="E940" s="181"/>
      <c r="F940" s="181"/>
      <c r="G940" s="181"/>
    </row>
    <row r="941" spans="1:7" ht="12.75" customHeight="1">
      <c r="A941" s="185" t="s">
        <v>1904</v>
      </c>
      <c r="B941" s="185"/>
      <c r="C941" s="186"/>
      <c r="D941" s="164"/>
      <c r="E941" s="186"/>
      <c r="F941" s="186"/>
      <c r="G941" s="181"/>
    </row>
    <row r="942" spans="1:7" ht="12.75" customHeight="1">
      <c r="A942" s="180" t="s">
        <v>2003</v>
      </c>
      <c r="B942" s="180"/>
      <c r="C942" s="181"/>
      <c r="D942" s="177"/>
      <c r="E942" s="181"/>
      <c r="F942" s="181"/>
      <c r="G942" s="181"/>
    </row>
    <row r="943" spans="1:7" ht="12.75" customHeight="1">
      <c r="A943" s="185" t="s">
        <v>1904</v>
      </c>
      <c r="B943" s="185"/>
      <c r="C943" s="186"/>
      <c r="D943" s="164"/>
      <c r="E943" s="186"/>
      <c r="F943" s="186"/>
      <c r="G943" s="181"/>
    </row>
    <row r="944" spans="1:7" ht="12.75" customHeight="1">
      <c r="A944" s="180" t="s">
        <v>2006</v>
      </c>
      <c r="B944" s="180"/>
      <c r="C944" s="181"/>
      <c r="D944" s="177"/>
      <c r="E944" s="181"/>
      <c r="F944" s="181"/>
      <c r="G944" s="181"/>
    </row>
    <row r="945" spans="1:7" ht="12.75" customHeight="1">
      <c r="A945" s="182" t="s">
        <v>1412</v>
      </c>
      <c r="B945" s="182" t="s">
        <v>168</v>
      </c>
      <c r="C945" s="169" t="s">
        <v>4560</v>
      </c>
      <c r="D945" s="164" t="s">
        <v>0</v>
      </c>
      <c r="E945" s="183">
        <v>1.0000679418080953</v>
      </c>
      <c r="F945" s="184">
        <v>23.907509999999998</v>
      </c>
      <c r="G945" s="184">
        <f t="shared" ref="G945:G948" si="66">E945*F945</f>
        <v>23.909134319456456</v>
      </c>
    </row>
    <row r="946" spans="1:7" ht="12.75" customHeight="1">
      <c r="A946" s="182" t="s">
        <v>4570</v>
      </c>
      <c r="B946" s="182" t="s">
        <v>168</v>
      </c>
      <c r="C946" s="169" t="s">
        <v>4571</v>
      </c>
      <c r="D946" s="164" t="s">
        <v>0</v>
      </c>
      <c r="E946" s="183">
        <v>1</v>
      </c>
      <c r="F946" s="184">
        <v>9.3562649999999987</v>
      </c>
      <c r="G946" s="184">
        <f t="shared" si="66"/>
        <v>9.3562649999999987</v>
      </c>
    </row>
    <row r="947" spans="1:7" ht="12.75" customHeight="1">
      <c r="A947" s="182" t="s">
        <v>1215</v>
      </c>
      <c r="B947" s="182" t="s">
        <v>168</v>
      </c>
      <c r="C947" s="169" t="s">
        <v>4561</v>
      </c>
      <c r="D947" s="164" t="s">
        <v>0</v>
      </c>
      <c r="E947" s="183">
        <v>1</v>
      </c>
      <c r="F947" s="184">
        <v>3.1982699999999999</v>
      </c>
      <c r="G947" s="184">
        <f t="shared" si="66"/>
        <v>3.1982699999999999</v>
      </c>
    </row>
    <row r="948" spans="1:7" ht="12.75" customHeight="1">
      <c r="A948" s="182" t="s">
        <v>1062</v>
      </c>
      <c r="B948" s="182" t="s">
        <v>168</v>
      </c>
      <c r="C948" s="169" t="s">
        <v>4562</v>
      </c>
      <c r="D948" s="164" t="s">
        <v>0</v>
      </c>
      <c r="E948" s="183">
        <v>1</v>
      </c>
      <c r="F948" s="184">
        <v>5.4600299999999997</v>
      </c>
      <c r="G948" s="184">
        <f t="shared" si="66"/>
        <v>5.4600299999999997</v>
      </c>
    </row>
    <row r="949" spans="1:7" ht="12.75" customHeight="1">
      <c r="A949" s="185" t="s">
        <v>1904</v>
      </c>
      <c r="B949" s="185"/>
      <c r="C949" s="186"/>
      <c r="D949" s="164"/>
      <c r="E949" s="186"/>
      <c r="F949" s="186"/>
      <c r="G949" s="175">
        <f>SUM(G945:G948)</f>
        <v>41.92369931945646</v>
      </c>
    </row>
    <row r="950" spans="1:7" ht="12.75" customHeight="1">
      <c r="A950" s="185" t="s">
        <v>4273</v>
      </c>
      <c r="B950" s="185"/>
      <c r="C950" s="186"/>
      <c r="D950" s="164"/>
      <c r="E950" s="186"/>
      <c r="F950" s="186"/>
      <c r="G950" s="175">
        <f>G941+G943+G949</f>
        <v>41.92369931945646</v>
      </c>
    </row>
    <row r="951" spans="1:7" ht="12.75" customHeight="1">
      <c r="A951" s="185" t="s">
        <v>4271</v>
      </c>
      <c r="B951" s="185"/>
      <c r="C951" s="186"/>
      <c r="D951" s="164"/>
      <c r="E951" s="186"/>
      <c r="F951" s="350">
        <v>0.2303</v>
      </c>
      <c r="G951" s="175">
        <f>F951*G950</f>
        <v>9.6550279532708227</v>
      </c>
    </row>
    <row r="952" spans="1:7" ht="12.75" customHeight="1">
      <c r="A952" s="187" t="s">
        <v>5281</v>
      </c>
      <c r="B952" s="180"/>
      <c r="C952" s="181"/>
      <c r="D952" s="177"/>
      <c r="E952" s="181"/>
      <c r="F952" s="181"/>
      <c r="G952" s="176">
        <f>G950+G951</f>
        <v>51.578727272727285</v>
      </c>
    </row>
    <row r="953" spans="1:7" ht="12.75" customHeight="1">
      <c r="A953" s="172" t="s">
        <v>1127</v>
      </c>
      <c r="B953" s="172" t="s">
        <v>1128</v>
      </c>
      <c r="C953" s="181" t="s">
        <v>4572</v>
      </c>
      <c r="D953" s="177"/>
      <c r="E953" s="181"/>
      <c r="F953" s="181"/>
      <c r="G953" s="349" t="str">
        <f>UPPER(VLOOKUP(B953,'9 - ELETRICA'!$C$5:$E$275,3,FALSE))</f>
        <v>UN</v>
      </c>
    </row>
    <row r="954" spans="1:7" ht="12.75" customHeight="1">
      <c r="A954" s="180"/>
      <c r="B954" s="180"/>
      <c r="C954" s="181"/>
      <c r="D954" s="177"/>
      <c r="E954" s="181"/>
      <c r="F954" s="181"/>
      <c r="G954" s="181"/>
    </row>
    <row r="955" spans="1:7" ht="12.75" customHeight="1">
      <c r="A955" s="180" t="s">
        <v>4274</v>
      </c>
      <c r="B955" s="180"/>
      <c r="C955" s="181"/>
      <c r="D955" s="178" t="s">
        <v>263</v>
      </c>
      <c r="E955" s="348" t="s">
        <v>262</v>
      </c>
      <c r="F955" s="362" t="s">
        <v>4278</v>
      </c>
      <c r="G955" s="362" t="s">
        <v>4279</v>
      </c>
    </row>
    <row r="956" spans="1:7" ht="12.75" customHeight="1">
      <c r="A956" s="180" t="s">
        <v>2001</v>
      </c>
      <c r="B956" s="180"/>
      <c r="C956" s="181"/>
      <c r="D956" s="177"/>
      <c r="E956" s="181"/>
      <c r="F956" s="181"/>
      <c r="G956" s="181"/>
    </row>
    <row r="957" spans="1:7" ht="12.75" customHeight="1">
      <c r="A957" s="185" t="s">
        <v>1904</v>
      </c>
      <c r="B957" s="185"/>
      <c r="C957" s="186"/>
      <c r="D957" s="164"/>
      <c r="E957" s="186"/>
      <c r="F957" s="186"/>
      <c r="G957" s="181"/>
    </row>
    <row r="958" spans="1:7" ht="12.75" customHeight="1">
      <c r="A958" s="180" t="s">
        <v>2003</v>
      </c>
      <c r="B958" s="180"/>
      <c r="C958" s="181"/>
      <c r="D958" s="177"/>
      <c r="E958" s="181"/>
      <c r="F958" s="181"/>
      <c r="G958" s="181"/>
    </row>
    <row r="959" spans="1:7" ht="12.75" customHeight="1">
      <c r="A959" s="185" t="s">
        <v>1904</v>
      </c>
      <c r="B959" s="185"/>
      <c r="C959" s="186"/>
      <c r="D959" s="164"/>
      <c r="E959" s="186"/>
      <c r="F959" s="186"/>
      <c r="G959" s="181"/>
    </row>
    <row r="960" spans="1:7" ht="12.75" customHeight="1">
      <c r="A960" s="180" t="s">
        <v>2006</v>
      </c>
      <c r="B960" s="180"/>
      <c r="C960" s="181"/>
      <c r="D960" s="177"/>
      <c r="E960" s="181"/>
      <c r="F960" s="181"/>
      <c r="G960" s="181"/>
    </row>
    <row r="961" spans="1:7" ht="12.75" customHeight="1">
      <c r="A961" s="182" t="s">
        <v>4570</v>
      </c>
      <c r="B961" s="182" t="s">
        <v>168</v>
      </c>
      <c r="C961" s="169" t="s">
        <v>4571</v>
      </c>
      <c r="D961" s="164" t="s">
        <v>0</v>
      </c>
      <c r="E961" s="183">
        <v>1.0003209376028295</v>
      </c>
      <c r="F961" s="184">
        <v>9.3562649999999987</v>
      </c>
      <c r="G961" s="184">
        <f t="shared" ref="G961:G963" si="67">E961*F961</f>
        <v>9.3592677772605359</v>
      </c>
    </row>
    <row r="962" spans="1:7" ht="12.75" customHeight="1">
      <c r="A962" s="182" t="s">
        <v>1215</v>
      </c>
      <c r="B962" s="182" t="s">
        <v>168</v>
      </c>
      <c r="C962" s="169" t="s">
        <v>4561</v>
      </c>
      <c r="D962" s="164" t="s">
        <v>0</v>
      </c>
      <c r="E962" s="183">
        <v>1</v>
      </c>
      <c r="F962" s="184">
        <v>3.1982699999999999</v>
      </c>
      <c r="G962" s="184">
        <f t="shared" si="67"/>
        <v>3.1982699999999999</v>
      </c>
    </row>
    <row r="963" spans="1:7" ht="12.75" customHeight="1">
      <c r="A963" s="182" t="s">
        <v>1062</v>
      </c>
      <c r="B963" s="182" t="s">
        <v>168</v>
      </c>
      <c r="C963" s="169" t="s">
        <v>4562</v>
      </c>
      <c r="D963" s="164" t="s">
        <v>0</v>
      </c>
      <c r="E963" s="183">
        <v>1</v>
      </c>
      <c r="F963" s="184">
        <v>5.4600299999999997</v>
      </c>
      <c r="G963" s="184">
        <f t="shared" si="67"/>
        <v>5.4600299999999997</v>
      </c>
    </row>
    <row r="964" spans="1:7" ht="12.75" customHeight="1">
      <c r="A964" s="185" t="s">
        <v>1904</v>
      </c>
      <c r="B964" s="185"/>
      <c r="C964" s="186"/>
      <c r="D964" s="164"/>
      <c r="E964" s="186"/>
      <c r="F964" s="186"/>
      <c r="G964" s="171">
        <f>SUM(G961:G963)</f>
        <v>18.017567777260535</v>
      </c>
    </row>
    <row r="965" spans="1:7" ht="12.75" customHeight="1">
      <c r="A965" s="185" t="s">
        <v>4273</v>
      </c>
      <c r="B965" s="185"/>
      <c r="C965" s="186"/>
      <c r="D965" s="164"/>
      <c r="E965" s="186"/>
      <c r="F965" s="186"/>
      <c r="G965" s="175">
        <f>G957+G959+G964</f>
        <v>18.017567777260535</v>
      </c>
    </row>
    <row r="966" spans="1:7" ht="12.75" customHeight="1">
      <c r="A966" s="185" t="s">
        <v>4271</v>
      </c>
      <c r="B966" s="185"/>
      <c r="C966" s="186"/>
      <c r="D966" s="164"/>
      <c r="E966" s="186"/>
      <c r="F966" s="350">
        <v>0.2303</v>
      </c>
      <c r="G966" s="175">
        <f>F966*G965</f>
        <v>4.1494458591031016</v>
      </c>
    </row>
    <row r="967" spans="1:7" ht="12.75" customHeight="1">
      <c r="A967" s="187" t="s">
        <v>5281</v>
      </c>
      <c r="B967" s="180"/>
      <c r="C967" s="181"/>
      <c r="D967" s="177"/>
      <c r="E967" s="181"/>
      <c r="F967" s="181"/>
      <c r="G967" s="176">
        <f>G965+G966</f>
        <v>22.167013636363635</v>
      </c>
    </row>
    <row r="968" spans="1:7" ht="12.75" customHeight="1">
      <c r="A968" s="172" t="s">
        <v>1130</v>
      </c>
      <c r="B968" s="172" t="s">
        <v>1131</v>
      </c>
      <c r="C968" s="181" t="s">
        <v>4573</v>
      </c>
      <c r="D968" s="177"/>
      <c r="E968" s="181"/>
      <c r="F968" s="181"/>
      <c r="G968" s="349" t="str">
        <f>UPPER(VLOOKUP(B968,'9 - ELETRICA'!$C$5:$E$275,3,FALSE))</f>
        <v>UN</v>
      </c>
    </row>
    <row r="969" spans="1:7" ht="12.75" customHeight="1">
      <c r="A969" s="180"/>
      <c r="B969" s="180"/>
      <c r="C969" s="181"/>
      <c r="D969" s="177"/>
      <c r="E969" s="181"/>
      <c r="F969" s="181"/>
      <c r="G969" s="181"/>
    </row>
    <row r="970" spans="1:7" ht="12.75" customHeight="1">
      <c r="A970" s="180" t="s">
        <v>4274</v>
      </c>
      <c r="B970" s="180"/>
      <c r="C970" s="181"/>
      <c r="D970" s="178" t="s">
        <v>263</v>
      </c>
      <c r="E970" s="348" t="s">
        <v>262</v>
      </c>
      <c r="F970" s="362" t="s">
        <v>4278</v>
      </c>
      <c r="G970" s="362" t="s">
        <v>4279</v>
      </c>
    </row>
    <row r="971" spans="1:7" ht="12.75" customHeight="1">
      <c r="A971" s="180" t="s">
        <v>2001</v>
      </c>
      <c r="B971" s="180"/>
      <c r="C971" s="181"/>
      <c r="D971" s="177"/>
      <c r="E971" s="181"/>
      <c r="F971" s="181"/>
      <c r="G971" s="181"/>
    </row>
    <row r="972" spans="1:7" ht="12.75" customHeight="1">
      <c r="A972" s="185" t="s">
        <v>1904</v>
      </c>
      <c r="B972" s="185"/>
      <c r="C972" s="186"/>
      <c r="D972" s="164"/>
      <c r="E972" s="186"/>
      <c r="F972" s="186"/>
      <c r="G972" s="181"/>
    </row>
    <row r="973" spans="1:7" ht="12.75" customHeight="1">
      <c r="A973" s="180" t="s">
        <v>2003</v>
      </c>
      <c r="B973" s="180"/>
      <c r="C973" s="181"/>
      <c r="D973" s="177"/>
      <c r="E973" s="181"/>
      <c r="F973" s="181"/>
      <c r="G973" s="181"/>
    </row>
    <row r="974" spans="1:7" ht="12.75" customHeight="1">
      <c r="A974" s="185" t="s">
        <v>1904</v>
      </c>
      <c r="B974" s="185"/>
      <c r="C974" s="186"/>
      <c r="D974" s="164"/>
      <c r="E974" s="186"/>
      <c r="F974" s="186"/>
      <c r="G974" s="181"/>
    </row>
    <row r="975" spans="1:7" ht="12.75" customHeight="1">
      <c r="A975" s="180" t="s">
        <v>2006</v>
      </c>
      <c r="B975" s="180"/>
      <c r="C975" s="181"/>
      <c r="D975" s="177"/>
      <c r="E975" s="181"/>
      <c r="F975" s="181"/>
      <c r="G975" s="181"/>
    </row>
    <row r="976" spans="1:7" ht="12.75" customHeight="1">
      <c r="A976" s="182" t="s">
        <v>4570</v>
      </c>
      <c r="B976" s="182" t="s">
        <v>168</v>
      </c>
      <c r="C976" s="169" t="s">
        <v>4571</v>
      </c>
      <c r="D976" s="164" t="s">
        <v>0</v>
      </c>
      <c r="E976" s="183">
        <v>1.9996395785733094</v>
      </c>
      <c r="F976" s="184">
        <v>9.3562649999999987</v>
      </c>
      <c r="G976" s="184">
        <f t="shared" ref="G976:G978" si="68">E976*F976</f>
        <v>18.709157801620201</v>
      </c>
    </row>
    <row r="977" spans="1:7" ht="12.75" customHeight="1">
      <c r="A977" s="182" t="s">
        <v>1215</v>
      </c>
      <c r="B977" s="182" t="s">
        <v>168</v>
      </c>
      <c r="C977" s="169" t="s">
        <v>4561</v>
      </c>
      <c r="D977" s="164" t="s">
        <v>0</v>
      </c>
      <c r="E977" s="183">
        <v>1</v>
      </c>
      <c r="F977" s="184">
        <v>3.1982699999999999</v>
      </c>
      <c r="G977" s="184">
        <f t="shared" si="68"/>
        <v>3.1982699999999999</v>
      </c>
    </row>
    <row r="978" spans="1:7" ht="12.75" customHeight="1">
      <c r="A978" s="182" t="s">
        <v>1062</v>
      </c>
      <c r="B978" s="182" t="s">
        <v>168</v>
      </c>
      <c r="C978" s="169" t="s">
        <v>4562</v>
      </c>
      <c r="D978" s="164" t="s">
        <v>0</v>
      </c>
      <c r="E978" s="183">
        <v>1</v>
      </c>
      <c r="F978" s="184">
        <v>5.4600299999999997</v>
      </c>
      <c r="G978" s="184">
        <f t="shared" si="68"/>
        <v>5.4600299999999997</v>
      </c>
    </row>
    <row r="979" spans="1:7" ht="12.75" customHeight="1">
      <c r="A979" s="185" t="s">
        <v>1904</v>
      </c>
      <c r="B979" s="185"/>
      <c r="C979" s="186"/>
      <c r="D979" s="164"/>
      <c r="E979" s="186"/>
      <c r="F979" s="186"/>
      <c r="G979" s="171">
        <f>SUM(G976:G978)</f>
        <v>27.367457801620201</v>
      </c>
    </row>
    <row r="980" spans="1:7" ht="12.75" customHeight="1">
      <c r="A980" s="185" t="s">
        <v>4273</v>
      </c>
      <c r="B980" s="185"/>
      <c r="C980" s="186"/>
      <c r="D980" s="164"/>
      <c r="E980" s="186"/>
      <c r="F980" s="186"/>
      <c r="G980" s="175">
        <f>G972+G974+G979</f>
        <v>27.367457801620201</v>
      </c>
    </row>
    <row r="981" spans="1:7" ht="12.75" customHeight="1">
      <c r="A981" s="185" t="s">
        <v>4271</v>
      </c>
      <c r="B981" s="185"/>
      <c r="C981" s="186"/>
      <c r="D981" s="164"/>
      <c r="E981" s="186"/>
      <c r="F981" s="350">
        <v>0.2303</v>
      </c>
      <c r="G981" s="175">
        <f>F981*G980</f>
        <v>6.3027255317131328</v>
      </c>
    </row>
    <row r="982" spans="1:7" ht="12.75" customHeight="1">
      <c r="A982" s="187" t="s">
        <v>5281</v>
      </c>
      <c r="B982" s="180"/>
      <c r="C982" s="181"/>
      <c r="D982" s="177"/>
      <c r="E982" s="181"/>
      <c r="F982" s="181"/>
      <c r="G982" s="176">
        <f>G980+G981</f>
        <v>33.670183333333334</v>
      </c>
    </row>
    <row r="983" spans="1:7" ht="12.75" customHeight="1">
      <c r="A983" s="172" t="s">
        <v>1133</v>
      </c>
      <c r="B983" s="172" t="s">
        <v>1134</v>
      </c>
      <c r="C983" s="181" t="s">
        <v>4574</v>
      </c>
      <c r="D983" s="177"/>
      <c r="E983" s="181"/>
      <c r="F983" s="181"/>
      <c r="G983" s="349" t="str">
        <f>UPPER(VLOOKUP(B983,'9 - ELETRICA'!$C$5:$E$275,3,FALSE))</f>
        <v>UN</v>
      </c>
    </row>
    <row r="984" spans="1:7" ht="12.75" customHeight="1">
      <c r="A984" s="180"/>
      <c r="B984" s="180"/>
      <c r="C984" s="181"/>
      <c r="D984" s="177"/>
      <c r="E984" s="181"/>
      <c r="F984" s="181"/>
      <c r="G984" s="181"/>
    </row>
    <row r="985" spans="1:7" ht="12.75" customHeight="1">
      <c r="A985" s="180" t="s">
        <v>4274</v>
      </c>
      <c r="B985" s="180"/>
      <c r="C985" s="181"/>
      <c r="D985" s="178" t="s">
        <v>263</v>
      </c>
      <c r="E985" s="348" t="s">
        <v>262</v>
      </c>
      <c r="F985" s="362" t="s">
        <v>4278</v>
      </c>
      <c r="G985" s="362" t="s">
        <v>4279</v>
      </c>
    </row>
    <row r="986" spans="1:7" ht="12.75" customHeight="1">
      <c r="A986" s="180" t="s">
        <v>2001</v>
      </c>
      <c r="B986" s="180"/>
      <c r="C986" s="181"/>
      <c r="D986" s="177"/>
      <c r="E986" s="181"/>
      <c r="F986" s="181"/>
      <c r="G986" s="181"/>
    </row>
    <row r="987" spans="1:7" ht="12.75" customHeight="1">
      <c r="A987" s="185" t="s">
        <v>1904</v>
      </c>
      <c r="B987" s="185"/>
      <c r="C987" s="186"/>
      <c r="D987" s="164"/>
      <c r="E987" s="186"/>
      <c r="F987" s="186"/>
      <c r="G987" s="181"/>
    </row>
    <row r="988" spans="1:7" ht="12.75" customHeight="1">
      <c r="A988" s="180" t="s">
        <v>2003</v>
      </c>
      <c r="B988" s="180"/>
      <c r="C988" s="181"/>
      <c r="D988" s="177"/>
      <c r="E988" s="181"/>
      <c r="F988" s="181"/>
      <c r="G988" s="181"/>
    </row>
    <row r="989" spans="1:7" ht="12.75" customHeight="1">
      <c r="A989" s="185" t="s">
        <v>1904</v>
      </c>
      <c r="B989" s="185"/>
      <c r="C989" s="186"/>
      <c r="D989" s="164"/>
      <c r="E989" s="186"/>
      <c r="F989" s="186"/>
      <c r="G989" s="181"/>
    </row>
    <row r="990" spans="1:7" ht="12.75" customHeight="1">
      <c r="A990" s="180" t="s">
        <v>2006</v>
      </c>
      <c r="B990" s="180"/>
      <c r="C990" s="181"/>
      <c r="D990" s="177"/>
      <c r="E990" s="181"/>
      <c r="F990" s="181"/>
      <c r="G990" s="181"/>
    </row>
    <row r="991" spans="1:7" ht="12.75" customHeight="1">
      <c r="A991" s="182" t="s">
        <v>4570</v>
      </c>
      <c r="B991" s="182" t="s">
        <v>168</v>
      </c>
      <c r="C991" s="169" t="s">
        <v>4571</v>
      </c>
      <c r="D991" s="164" t="s">
        <v>0</v>
      </c>
      <c r="E991" s="183">
        <v>3.0003353075925792</v>
      </c>
      <c r="F991" s="184">
        <v>9.3562649999999987</v>
      </c>
      <c r="G991" s="184">
        <f t="shared" ref="G991:G993" si="69">E991*F991</f>
        <v>28.071932226692677</v>
      </c>
    </row>
    <row r="992" spans="1:7" ht="12.75" customHeight="1">
      <c r="A992" s="182" t="s">
        <v>4575</v>
      </c>
      <c r="B992" s="182" t="s">
        <v>168</v>
      </c>
      <c r="C992" s="169" t="s">
        <v>4576</v>
      </c>
      <c r="D992" s="164" t="s">
        <v>0</v>
      </c>
      <c r="E992" s="183">
        <v>1</v>
      </c>
      <c r="F992" s="184">
        <v>3.7637099999999997</v>
      </c>
      <c r="G992" s="184">
        <f t="shared" si="69"/>
        <v>3.7637099999999997</v>
      </c>
    </row>
    <row r="993" spans="1:7" ht="12.75" customHeight="1">
      <c r="A993" s="182" t="s">
        <v>1211</v>
      </c>
      <c r="B993" s="182" t="s">
        <v>168</v>
      </c>
      <c r="C993" s="169" t="s">
        <v>4577</v>
      </c>
      <c r="D993" s="164" t="s">
        <v>0</v>
      </c>
      <c r="E993" s="183">
        <v>1</v>
      </c>
      <c r="F993" s="184">
        <v>8.2783949999999997</v>
      </c>
      <c r="G993" s="184">
        <f t="shared" si="69"/>
        <v>8.2783949999999997</v>
      </c>
    </row>
    <row r="994" spans="1:7" ht="12.75" customHeight="1">
      <c r="A994" s="185" t="s">
        <v>1904</v>
      </c>
      <c r="B994" s="185"/>
      <c r="C994" s="186"/>
      <c r="D994" s="164"/>
      <c r="E994" s="186"/>
      <c r="F994" s="186"/>
      <c r="G994" s="171">
        <f>SUM(G991:G993)</f>
        <v>40.114037226692673</v>
      </c>
    </row>
    <row r="995" spans="1:7" ht="12.75" customHeight="1">
      <c r="A995" s="185" t="s">
        <v>4273</v>
      </c>
      <c r="B995" s="185"/>
      <c r="C995" s="186"/>
      <c r="D995" s="164"/>
      <c r="E995" s="186"/>
      <c r="F995" s="186"/>
      <c r="G995" s="175">
        <f>G987+G989+G994</f>
        <v>40.114037226692673</v>
      </c>
    </row>
    <row r="996" spans="1:7" ht="12.75" customHeight="1">
      <c r="A996" s="185" t="s">
        <v>4271</v>
      </c>
      <c r="B996" s="185"/>
      <c r="C996" s="186"/>
      <c r="D996" s="164"/>
      <c r="E996" s="186"/>
      <c r="F996" s="350">
        <v>0.2303</v>
      </c>
      <c r="G996" s="175">
        <f>F996*G995</f>
        <v>9.2382627733073228</v>
      </c>
    </row>
    <row r="997" spans="1:7" ht="12.75" customHeight="1">
      <c r="A997" s="187" t="s">
        <v>5281</v>
      </c>
      <c r="B997" s="180"/>
      <c r="C997" s="181"/>
      <c r="D997" s="177"/>
      <c r="E997" s="181"/>
      <c r="F997" s="181"/>
      <c r="G997" s="176">
        <f>G995+G996</f>
        <v>49.3523</v>
      </c>
    </row>
    <row r="998" spans="1:7" ht="12.75" customHeight="1">
      <c r="A998" s="172" t="s">
        <v>1136</v>
      </c>
      <c r="B998" s="172" t="s">
        <v>1137</v>
      </c>
      <c r="C998" s="181" t="s">
        <v>4578</v>
      </c>
      <c r="D998" s="177"/>
      <c r="E998" s="181"/>
      <c r="F998" s="181"/>
      <c r="G998" s="349" t="str">
        <f>UPPER(VLOOKUP(B998,'9 - ELETRICA'!$C$5:$E$275,3,FALSE))</f>
        <v>UN</v>
      </c>
    </row>
    <row r="999" spans="1:7" ht="12.75" customHeight="1">
      <c r="A999" s="180"/>
      <c r="B999" s="180"/>
      <c r="C999" s="181"/>
      <c r="D999" s="177"/>
      <c r="E999" s="181"/>
      <c r="F999" s="181"/>
      <c r="G999" s="181"/>
    </row>
    <row r="1000" spans="1:7" ht="12.75" customHeight="1">
      <c r="A1000" s="180" t="s">
        <v>4274</v>
      </c>
      <c r="B1000" s="180"/>
      <c r="C1000" s="181"/>
      <c r="D1000" s="178" t="s">
        <v>263</v>
      </c>
      <c r="E1000" s="348" t="s">
        <v>262</v>
      </c>
      <c r="F1000" s="362" t="s">
        <v>4278</v>
      </c>
      <c r="G1000" s="362" t="s">
        <v>4279</v>
      </c>
    </row>
    <row r="1001" spans="1:7" ht="12.75" customHeight="1">
      <c r="A1001" s="180" t="s">
        <v>2001</v>
      </c>
      <c r="B1001" s="180"/>
      <c r="C1001" s="181"/>
      <c r="D1001" s="177"/>
      <c r="E1001" s="181"/>
      <c r="F1001" s="181"/>
      <c r="G1001" s="181"/>
    </row>
    <row r="1002" spans="1:7" ht="12.75" customHeight="1">
      <c r="A1002" s="185" t="s">
        <v>1904</v>
      </c>
      <c r="B1002" s="185"/>
      <c r="C1002" s="186"/>
      <c r="D1002" s="164"/>
      <c r="E1002" s="186"/>
      <c r="F1002" s="186"/>
      <c r="G1002" s="181"/>
    </row>
    <row r="1003" spans="1:7" ht="12.75" customHeight="1">
      <c r="A1003" s="180" t="s">
        <v>2003</v>
      </c>
      <c r="B1003" s="180"/>
      <c r="C1003" s="181"/>
      <c r="D1003" s="177"/>
      <c r="E1003" s="181"/>
      <c r="F1003" s="181"/>
      <c r="G1003" s="181"/>
    </row>
    <row r="1004" spans="1:7" ht="12.75" customHeight="1">
      <c r="A1004" s="185" t="s">
        <v>1904</v>
      </c>
      <c r="B1004" s="185"/>
      <c r="C1004" s="186"/>
      <c r="D1004" s="164"/>
      <c r="E1004" s="186"/>
      <c r="F1004" s="186"/>
      <c r="G1004" s="181"/>
    </row>
    <row r="1005" spans="1:7" ht="12.75" customHeight="1">
      <c r="A1005" s="180" t="s">
        <v>2006</v>
      </c>
      <c r="B1005" s="180"/>
      <c r="C1005" s="181"/>
      <c r="D1005" s="177"/>
      <c r="E1005" s="181"/>
      <c r="F1005" s="181"/>
      <c r="G1005" s="181"/>
    </row>
    <row r="1006" spans="1:7" ht="12.75" customHeight="1">
      <c r="A1006" s="182" t="s">
        <v>4579</v>
      </c>
      <c r="B1006" s="182" t="s">
        <v>168</v>
      </c>
      <c r="C1006" s="169" t="s">
        <v>4580</v>
      </c>
      <c r="D1006" s="164" t="s">
        <v>0</v>
      </c>
      <c r="E1006" s="183">
        <v>1.0003297346843945</v>
      </c>
      <c r="F1006" s="184">
        <v>10.849379999999998</v>
      </c>
      <c r="G1006" s="184">
        <f t="shared" ref="G1006:G1008" si="70">E1006*F1006</f>
        <v>10.852957416890174</v>
      </c>
    </row>
    <row r="1007" spans="1:7" ht="12.75" customHeight="1">
      <c r="A1007" s="182" t="s">
        <v>1215</v>
      </c>
      <c r="B1007" s="182" t="s">
        <v>168</v>
      </c>
      <c r="C1007" s="169" t="s">
        <v>4561</v>
      </c>
      <c r="D1007" s="164" t="s">
        <v>0</v>
      </c>
      <c r="E1007" s="183">
        <v>1</v>
      </c>
      <c r="F1007" s="184">
        <v>3.1982699999999999</v>
      </c>
      <c r="G1007" s="184">
        <f t="shared" si="70"/>
        <v>3.1982699999999999</v>
      </c>
    </row>
    <row r="1008" spans="1:7" ht="12.75" customHeight="1">
      <c r="A1008" s="182" t="s">
        <v>1062</v>
      </c>
      <c r="B1008" s="182" t="s">
        <v>168</v>
      </c>
      <c r="C1008" s="169" t="s">
        <v>4562</v>
      </c>
      <c r="D1008" s="164" t="s">
        <v>0</v>
      </c>
      <c r="E1008" s="183">
        <v>1</v>
      </c>
      <c r="F1008" s="184">
        <v>5.4600299999999997</v>
      </c>
      <c r="G1008" s="184">
        <f t="shared" si="70"/>
        <v>5.4600299999999997</v>
      </c>
    </row>
    <row r="1009" spans="1:7" ht="12.75" customHeight="1">
      <c r="A1009" s="185" t="s">
        <v>1904</v>
      </c>
      <c r="B1009" s="185"/>
      <c r="C1009" s="186"/>
      <c r="D1009" s="164"/>
      <c r="E1009" s="186"/>
      <c r="F1009" s="186"/>
      <c r="G1009" s="171">
        <f>SUM(G1006:G1008)</f>
        <v>19.511257416890174</v>
      </c>
    </row>
    <row r="1010" spans="1:7" ht="12.75" customHeight="1">
      <c r="A1010" s="185" t="s">
        <v>4273</v>
      </c>
      <c r="B1010" s="185"/>
      <c r="C1010" s="186"/>
      <c r="D1010" s="164"/>
      <c r="E1010" s="186"/>
      <c r="F1010" s="186"/>
      <c r="G1010" s="175">
        <f>G1002+G1004+G1009</f>
        <v>19.511257416890174</v>
      </c>
    </row>
    <row r="1011" spans="1:7" ht="12.75" customHeight="1">
      <c r="A1011" s="185" t="s">
        <v>4271</v>
      </c>
      <c r="B1011" s="185"/>
      <c r="C1011" s="186"/>
      <c r="D1011" s="164"/>
      <c r="E1011" s="186"/>
      <c r="F1011" s="350">
        <v>0.2303</v>
      </c>
      <c r="G1011" s="175">
        <f>F1011*G1010</f>
        <v>4.4934425831098075</v>
      </c>
    </row>
    <row r="1012" spans="1:7" ht="12.75" customHeight="1">
      <c r="A1012" s="187" t="s">
        <v>5281</v>
      </c>
      <c r="B1012" s="180"/>
      <c r="C1012" s="181"/>
      <c r="D1012" s="177"/>
      <c r="E1012" s="181"/>
      <c r="F1012" s="181"/>
      <c r="G1012" s="176">
        <f>G1010+G1011</f>
        <v>24.004699999999982</v>
      </c>
    </row>
    <row r="1013" spans="1:7" ht="12.75" customHeight="1">
      <c r="A1013" s="172" t="s">
        <v>1139</v>
      </c>
      <c r="B1013" s="172" t="s">
        <v>1140</v>
      </c>
      <c r="C1013" s="181" t="s">
        <v>4581</v>
      </c>
      <c r="D1013" s="177"/>
      <c r="E1013" s="181"/>
      <c r="F1013" s="181"/>
      <c r="G1013" s="349" t="str">
        <f>UPPER(VLOOKUP(B1013,'9 - ELETRICA'!$C$5:$E$275,3,FALSE))</f>
        <v>UN</v>
      </c>
    </row>
    <row r="1014" spans="1:7" ht="12.75" customHeight="1">
      <c r="A1014" s="180"/>
      <c r="B1014" s="180"/>
      <c r="C1014" s="181"/>
      <c r="D1014" s="177"/>
      <c r="E1014" s="181"/>
      <c r="F1014" s="181"/>
      <c r="G1014" s="181"/>
    </row>
    <row r="1015" spans="1:7" ht="12.75" customHeight="1">
      <c r="A1015" s="180" t="s">
        <v>4274</v>
      </c>
      <c r="B1015" s="180"/>
      <c r="C1015" s="181"/>
      <c r="D1015" s="178" t="s">
        <v>263</v>
      </c>
      <c r="E1015" s="348" t="s">
        <v>262</v>
      </c>
      <c r="F1015" s="362" t="s">
        <v>4278</v>
      </c>
      <c r="G1015" s="362" t="s">
        <v>4279</v>
      </c>
    </row>
    <row r="1016" spans="1:7" ht="12.75" customHeight="1">
      <c r="A1016" s="180" t="s">
        <v>2001</v>
      </c>
      <c r="B1016" s="180"/>
      <c r="C1016" s="181"/>
      <c r="D1016" s="177"/>
      <c r="E1016" s="181"/>
      <c r="F1016" s="181"/>
      <c r="G1016" s="181"/>
    </row>
    <row r="1017" spans="1:7" ht="12.75" customHeight="1">
      <c r="A1017" s="185" t="s">
        <v>1904</v>
      </c>
      <c r="B1017" s="185"/>
      <c r="C1017" s="186"/>
      <c r="D1017" s="164"/>
      <c r="E1017" s="186"/>
      <c r="F1017" s="186"/>
      <c r="G1017" s="181"/>
    </row>
    <row r="1018" spans="1:7" ht="12.75" customHeight="1">
      <c r="A1018" s="180" t="s">
        <v>2003</v>
      </c>
      <c r="B1018" s="180"/>
      <c r="C1018" s="181"/>
      <c r="D1018" s="177"/>
      <c r="E1018" s="181"/>
      <c r="F1018" s="181"/>
      <c r="G1018" s="181"/>
    </row>
    <row r="1019" spans="1:7" ht="12.75" customHeight="1">
      <c r="A1019" s="185" t="s">
        <v>1904</v>
      </c>
      <c r="B1019" s="185"/>
      <c r="C1019" s="186"/>
      <c r="D1019" s="164"/>
      <c r="E1019" s="186"/>
      <c r="F1019" s="186"/>
      <c r="G1019" s="181"/>
    </row>
    <row r="1020" spans="1:7" ht="12.75" customHeight="1">
      <c r="A1020" s="180" t="s">
        <v>2006</v>
      </c>
      <c r="B1020" s="180"/>
      <c r="C1020" s="181"/>
      <c r="D1020" s="177"/>
      <c r="E1020" s="181"/>
      <c r="F1020" s="181"/>
      <c r="G1020" s="181"/>
    </row>
    <row r="1021" spans="1:7" ht="12.75" customHeight="1">
      <c r="A1021" s="182" t="s">
        <v>4579</v>
      </c>
      <c r="B1021" s="182" t="s">
        <v>168</v>
      </c>
      <c r="C1021" s="169" t="s">
        <v>4580</v>
      </c>
      <c r="D1021" s="164" t="s">
        <v>0</v>
      </c>
      <c r="E1021" s="183">
        <v>2.0003210384755041</v>
      </c>
      <c r="F1021" s="184">
        <v>10.849379999999998</v>
      </c>
      <c r="G1021" s="184">
        <f t="shared" ref="G1021:G1023" si="71">E1021*F1021</f>
        <v>21.70224306841536</v>
      </c>
    </row>
    <row r="1022" spans="1:7" ht="12.75" customHeight="1">
      <c r="A1022" s="182" t="s">
        <v>4575</v>
      </c>
      <c r="B1022" s="182" t="s">
        <v>168</v>
      </c>
      <c r="C1022" s="169" t="s">
        <v>4576</v>
      </c>
      <c r="D1022" s="164" t="s">
        <v>0</v>
      </c>
      <c r="E1022" s="183">
        <v>1</v>
      </c>
      <c r="F1022" s="184">
        <v>3.7637099999999997</v>
      </c>
      <c r="G1022" s="184">
        <f t="shared" si="71"/>
        <v>3.7637099999999997</v>
      </c>
    </row>
    <row r="1023" spans="1:7" ht="12.75" customHeight="1">
      <c r="A1023" s="182" t="s">
        <v>1211</v>
      </c>
      <c r="B1023" s="182" t="s">
        <v>168</v>
      </c>
      <c r="C1023" s="169" t="s">
        <v>4577</v>
      </c>
      <c r="D1023" s="164" t="s">
        <v>0</v>
      </c>
      <c r="E1023" s="183">
        <v>1</v>
      </c>
      <c r="F1023" s="184">
        <v>8.2783949999999997</v>
      </c>
      <c r="G1023" s="184">
        <f t="shared" si="71"/>
        <v>8.2783949999999997</v>
      </c>
    </row>
    <row r="1024" spans="1:7" ht="12.75" customHeight="1">
      <c r="A1024" s="185" t="s">
        <v>1904</v>
      </c>
      <c r="B1024" s="185"/>
      <c r="C1024" s="186"/>
      <c r="D1024" s="164"/>
      <c r="E1024" s="186"/>
      <c r="F1024" s="186"/>
      <c r="G1024" s="171">
        <f>SUM(G1021:G1023)</f>
        <v>33.744348068415363</v>
      </c>
    </row>
    <row r="1025" spans="1:7" ht="12.75" customHeight="1">
      <c r="A1025" s="185" t="s">
        <v>4273</v>
      </c>
      <c r="B1025" s="185"/>
      <c r="C1025" s="186"/>
      <c r="D1025" s="164"/>
      <c r="E1025" s="186"/>
      <c r="F1025" s="186"/>
      <c r="G1025" s="175">
        <f>G1017+G1019+G1024</f>
        <v>33.744348068415363</v>
      </c>
    </row>
    <row r="1026" spans="1:7" ht="12.75" customHeight="1">
      <c r="A1026" s="185" t="s">
        <v>4271</v>
      </c>
      <c r="B1026" s="185"/>
      <c r="C1026" s="186"/>
      <c r="D1026" s="164"/>
      <c r="E1026" s="186"/>
      <c r="F1026" s="350">
        <v>0.2303</v>
      </c>
      <c r="G1026" s="175">
        <f>F1026*G1025</f>
        <v>7.7713233601560585</v>
      </c>
    </row>
    <row r="1027" spans="1:7" ht="12.75" customHeight="1">
      <c r="A1027" s="187" t="s">
        <v>5281</v>
      </c>
      <c r="B1027" s="180"/>
      <c r="C1027" s="181"/>
      <c r="D1027" s="177"/>
      <c r="E1027" s="181"/>
      <c r="F1027" s="181"/>
      <c r="G1027" s="176">
        <f>G1025+G1026</f>
        <v>41.515671428571423</v>
      </c>
    </row>
    <row r="1028" spans="1:7" ht="12.75" customHeight="1">
      <c r="A1028" s="172" t="s">
        <v>1142</v>
      </c>
      <c r="B1028" s="172" t="s">
        <v>1143</v>
      </c>
      <c r="C1028" s="181" t="s">
        <v>4582</v>
      </c>
      <c r="D1028" s="177"/>
      <c r="E1028" s="181"/>
      <c r="F1028" s="181"/>
      <c r="G1028" s="349" t="str">
        <f>UPPER(VLOOKUP(B1028,'9 - ELETRICA'!$C$5:$E$275,3,FALSE))</f>
        <v>UN</v>
      </c>
    </row>
    <row r="1029" spans="1:7" ht="12.75" customHeight="1">
      <c r="A1029" s="180"/>
      <c r="B1029" s="180"/>
      <c r="C1029" s="181"/>
      <c r="D1029" s="177"/>
      <c r="E1029" s="181"/>
      <c r="F1029" s="181"/>
      <c r="G1029" s="181"/>
    </row>
    <row r="1030" spans="1:7" ht="12.75" customHeight="1">
      <c r="A1030" s="180" t="s">
        <v>4274</v>
      </c>
      <c r="B1030" s="180"/>
      <c r="C1030" s="181"/>
      <c r="D1030" s="178" t="s">
        <v>263</v>
      </c>
      <c r="E1030" s="348" t="s">
        <v>262</v>
      </c>
      <c r="F1030" s="362" t="s">
        <v>4278</v>
      </c>
      <c r="G1030" s="362" t="s">
        <v>4279</v>
      </c>
    </row>
    <row r="1031" spans="1:7" ht="12.75" customHeight="1">
      <c r="A1031" s="180" t="s">
        <v>2001</v>
      </c>
      <c r="B1031" s="180"/>
      <c r="C1031" s="181"/>
      <c r="D1031" s="177"/>
      <c r="E1031" s="181"/>
      <c r="F1031" s="181"/>
      <c r="G1031" s="181"/>
    </row>
    <row r="1032" spans="1:7" ht="12.75" customHeight="1">
      <c r="A1032" s="185" t="s">
        <v>1904</v>
      </c>
      <c r="B1032" s="185"/>
      <c r="C1032" s="186"/>
      <c r="D1032" s="164"/>
      <c r="E1032" s="186"/>
      <c r="F1032" s="186"/>
      <c r="G1032" s="181"/>
    </row>
    <row r="1033" spans="1:7" ht="12.75" customHeight="1">
      <c r="A1033" s="180" t="s">
        <v>2003</v>
      </c>
      <c r="B1033" s="180"/>
      <c r="C1033" s="181"/>
      <c r="D1033" s="177"/>
      <c r="E1033" s="181"/>
      <c r="F1033" s="181"/>
      <c r="G1033" s="181"/>
    </row>
    <row r="1034" spans="1:7" ht="12.75" customHeight="1">
      <c r="A1034" s="185" t="s">
        <v>1904</v>
      </c>
      <c r="B1034" s="185"/>
      <c r="C1034" s="186"/>
      <c r="D1034" s="164"/>
      <c r="E1034" s="186"/>
      <c r="F1034" s="186"/>
      <c r="G1034" s="181"/>
    </row>
    <row r="1035" spans="1:7" ht="12.75" customHeight="1">
      <c r="A1035" s="180" t="s">
        <v>2006</v>
      </c>
      <c r="B1035" s="180"/>
      <c r="C1035" s="181"/>
      <c r="D1035" s="177"/>
      <c r="E1035" s="181"/>
      <c r="F1035" s="181"/>
      <c r="G1035" s="181"/>
    </row>
    <row r="1036" spans="1:7" ht="12.75" customHeight="1">
      <c r="A1036" s="182" t="s">
        <v>4579</v>
      </c>
      <c r="B1036" s="182" t="s">
        <v>168</v>
      </c>
      <c r="C1036" s="169" t="s">
        <v>4580</v>
      </c>
      <c r="D1036" s="164" t="s">
        <v>0</v>
      </c>
      <c r="E1036" s="183">
        <v>2.9997843553207213</v>
      </c>
      <c r="F1036" s="184">
        <v>10.849379999999998</v>
      </c>
      <c r="G1036" s="184">
        <f t="shared" ref="G1036:G1038" si="72">E1036*F1036</f>
        <v>32.545800388929521</v>
      </c>
    </row>
    <row r="1037" spans="1:7" ht="12.75" customHeight="1">
      <c r="A1037" s="182" t="s">
        <v>4575</v>
      </c>
      <c r="B1037" s="182" t="s">
        <v>168</v>
      </c>
      <c r="C1037" s="169" t="s">
        <v>4576</v>
      </c>
      <c r="D1037" s="164" t="s">
        <v>0</v>
      </c>
      <c r="E1037" s="183">
        <v>1</v>
      </c>
      <c r="F1037" s="184">
        <v>3.7637099999999997</v>
      </c>
      <c r="G1037" s="184">
        <f t="shared" si="72"/>
        <v>3.7637099999999997</v>
      </c>
    </row>
    <row r="1038" spans="1:7" ht="12.75" customHeight="1">
      <c r="A1038" s="182" t="s">
        <v>1211</v>
      </c>
      <c r="B1038" s="182" t="s">
        <v>168</v>
      </c>
      <c r="C1038" s="169" t="s">
        <v>4577</v>
      </c>
      <c r="D1038" s="164" t="s">
        <v>0</v>
      </c>
      <c r="E1038" s="183">
        <v>1</v>
      </c>
      <c r="F1038" s="184">
        <v>8.2783949999999997</v>
      </c>
      <c r="G1038" s="184">
        <f t="shared" si="72"/>
        <v>8.2783949999999997</v>
      </c>
    </row>
    <row r="1039" spans="1:7" ht="12.75" customHeight="1">
      <c r="A1039" s="185" t="s">
        <v>1904</v>
      </c>
      <c r="B1039" s="185"/>
      <c r="C1039" s="186"/>
      <c r="D1039" s="164"/>
      <c r="E1039" s="186"/>
      <c r="F1039" s="186"/>
      <c r="G1039" s="171">
        <f>SUM(G1036:G1038)</f>
        <v>44.587905388929528</v>
      </c>
    </row>
    <row r="1040" spans="1:7" ht="12.75" customHeight="1">
      <c r="A1040" s="185" t="s">
        <v>4273</v>
      </c>
      <c r="B1040" s="185"/>
      <c r="C1040" s="186"/>
      <c r="D1040" s="164"/>
      <c r="E1040" s="186"/>
      <c r="F1040" s="186"/>
      <c r="G1040" s="175">
        <f>G1032+G1034+G1039</f>
        <v>44.587905388929528</v>
      </c>
    </row>
    <row r="1041" spans="1:7" ht="12.75" customHeight="1">
      <c r="A1041" s="185" t="s">
        <v>4271</v>
      </c>
      <c r="B1041" s="185"/>
      <c r="C1041" s="186"/>
      <c r="D1041" s="164"/>
      <c r="E1041" s="186"/>
      <c r="F1041" s="350">
        <v>0.2303</v>
      </c>
      <c r="G1041" s="175">
        <f>F1041*G1040</f>
        <v>10.268594611070471</v>
      </c>
    </row>
    <row r="1042" spans="1:7" ht="12.75" customHeight="1">
      <c r="A1042" s="187" t="s">
        <v>5281</v>
      </c>
      <c r="B1042" s="180"/>
      <c r="C1042" s="181"/>
      <c r="D1042" s="177"/>
      <c r="E1042" s="181"/>
      <c r="F1042" s="181"/>
      <c r="G1042" s="176">
        <f>G1040+G1041</f>
        <v>54.856499999999997</v>
      </c>
    </row>
    <row r="1043" spans="1:7" ht="12.75" customHeight="1">
      <c r="A1043" s="172" t="s">
        <v>1190</v>
      </c>
      <c r="B1043" s="172" t="s">
        <v>1191</v>
      </c>
      <c r="C1043" s="181" t="s">
        <v>4583</v>
      </c>
      <c r="D1043" s="177"/>
      <c r="E1043" s="181"/>
      <c r="F1043" s="181"/>
      <c r="G1043" s="349" t="str">
        <f>UPPER(VLOOKUP(B1043,'9 - ELETRICA'!$C$5:$E$275,3,FALSE))</f>
        <v>UN</v>
      </c>
    </row>
    <row r="1044" spans="1:7" ht="12.75" customHeight="1">
      <c r="A1044" s="180"/>
      <c r="B1044" s="180"/>
      <c r="C1044" s="181"/>
      <c r="D1044" s="177"/>
      <c r="E1044" s="181"/>
      <c r="F1044" s="181"/>
      <c r="G1044" s="181"/>
    </row>
    <row r="1045" spans="1:7" ht="12.75" customHeight="1">
      <c r="A1045" s="180" t="s">
        <v>4274</v>
      </c>
      <c r="B1045" s="180"/>
      <c r="C1045" s="181"/>
      <c r="D1045" s="178" t="s">
        <v>263</v>
      </c>
      <c r="E1045" s="348" t="s">
        <v>262</v>
      </c>
      <c r="F1045" s="362" t="s">
        <v>4278</v>
      </c>
      <c r="G1045" s="362" t="s">
        <v>4279</v>
      </c>
    </row>
    <row r="1046" spans="1:7" ht="12.75" customHeight="1">
      <c r="A1046" s="180" t="s">
        <v>2001</v>
      </c>
      <c r="B1046" s="180"/>
      <c r="C1046" s="181"/>
      <c r="D1046" s="177"/>
      <c r="E1046" s="181"/>
      <c r="F1046" s="181"/>
      <c r="G1046" s="181"/>
    </row>
    <row r="1047" spans="1:7" ht="16.5" customHeight="1">
      <c r="A1047" s="351">
        <v>1599</v>
      </c>
      <c r="B1047" s="182" t="s">
        <v>277</v>
      </c>
      <c r="C1047" s="169" t="s">
        <v>4584</v>
      </c>
      <c r="D1047" s="164" t="s">
        <v>0</v>
      </c>
      <c r="E1047" s="183">
        <v>1</v>
      </c>
      <c r="F1047" s="184">
        <v>8.1193649999999984</v>
      </c>
      <c r="G1047" s="184">
        <f>E1047*F1047</f>
        <v>8.1193649999999984</v>
      </c>
    </row>
    <row r="1048" spans="1:7" ht="12.75" customHeight="1">
      <c r="A1048" s="185" t="s">
        <v>1904</v>
      </c>
      <c r="B1048" s="185"/>
      <c r="C1048" s="186"/>
      <c r="D1048" s="164"/>
      <c r="E1048" s="186"/>
      <c r="F1048" s="186"/>
      <c r="G1048" s="184">
        <f>G1047</f>
        <v>8.1193649999999984</v>
      </c>
    </row>
    <row r="1049" spans="1:7" ht="12.75" customHeight="1">
      <c r="A1049" s="180" t="s">
        <v>2003</v>
      </c>
      <c r="B1049" s="180"/>
      <c r="C1049" s="181"/>
      <c r="D1049" s="177"/>
      <c r="E1049" s="181"/>
      <c r="F1049" s="181"/>
      <c r="G1049" s="181"/>
    </row>
    <row r="1050" spans="1:7" ht="12.75" customHeight="1">
      <c r="A1050" s="182" t="s">
        <v>1978</v>
      </c>
      <c r="B1050" s="182" t="s">
        <v>9</v>
      </c>
      <c r="C1050" s="169" t="s">
        <v>2005</v>
      </c>
      <c r="D1050" s="164" t="s">
        <v>1905</v>
      </c>
      <c r="E1050" s="183">
        <v>0.05</v>
      </c>
      <c r="F1050" s="184">
        <v>13.923959999999999</v>
      </c>
      <c r="G1050" s="184">
        <f t="shared" ref="G1050:G1051" si="73">E1050*F1050</f>
        <v>0.69619799999999998</v>
      </c>
    </row>
    <row r="1051" spans="1:7" ht="12.75" customHeight="1">
      <c r="A1051" s="182" t="s">
        <v>1980</v>
      </c>
      <c r="B1051" s="182" t="s">
        <v>9</v>
      </c>
      <c r="C1051" s="169" t="s">
        <v>2004</v>
      </c>
      <c r="D1051" s="164" t="s">
        <v>1905</v>
      </c>
      <c r="E1051" s="183">
        <v>4.9961807670691971E-2</v>
      </c>
      <c r="F1051" s="184">
        <v>18.456315</v>
      </c>
      <c r="G1051" s="184">
        <f t="shared" si="73"/>
        <v>0.92211086033970724</v>
      </c>
    </row>
    <row r="1052" spans="1:7" ht="12.75" customHeight="1">
      <c r="A1052" s="185" t="s">
        <v>1904</v>
      </c>
      <c r="B1052" s="185"/>
      <c r="C1052" s="186"/>
      <c r="D1052" s="164"/>
      <c r="E1052" s="186"/>
      <c r="F1052" s="186"/>
      <c r="G1052" s="184">
        <f>SUM(G1050:G1051)</f>
        <v>1.6183088603397073</v>
      </c>
    </row>
    <row r="1053" spans="1:7" ht="12.75" customHeight="1">
      <c r="A1053" s="180" t="s">
        <v>2006</v>
      </c>
      <c r="B1053" s="180"/>
      <c r="C1053" s="181"/>
      <c r="D1053" s="177"/>
      <c r="E1053" s="181"/>
      <c r="F1053" s="181"/>
      <c r="G1053" s="181"/>
    </row>
    <row r="1054" spans="1:7" ht="12.75" customHeight="1">
      <c r="A1054" s="185" t="s">
        <v>1904</v>
      </c>
      <c r="B1054" s="185"/>
      <c r="C1054" s="186"/>
      <c r="D1054" s="164"/>
      <c r="E1054" s="186"/>
      <c r="F1054" s="186"/>
      <c r="G1054" s="181"/>
    </row>
    <row r="1055" spans="1:7" ht="12.75" customHeight="1">
      <c r="A1055" s="185" t="s">
        <v>4273</v>
      </c>
      <c r="B1055" s="185"/>
      <c r="C1055" s="186"/>
      <c r="D1055" s="164"/>
      <c r="E1055" s="186"/>
      <c r="F1055" s="186"/>
      <c r="G1055" s="175">
        <f>G1048+G1052+G1054</f>
        <v>9.7376738603397062</v>
      </c>
    </row>
    <row r="1056" spans="1:7" ht="12.75" customHeight="1">
      <c r="A1056" s="185" t="s">
        <v>4271</v>
      </c>
      <c r="B1056" s="185"/>
      <c r="C1056" s="186"/>
      <c r="D1056" s="164"/>
      <c r="E1056" s="186"/>
      <c r="F1056" s="350">
        <v>0.2303</v>
      </c>
      <c r="G1056" s="175">
        <f>F1056*G1055</f>
        <v>2.2425862900362343</v>
      </c>
    </row>
    <row r="1057" spans="1:7" ht="12.75" customHeight="1">
      <c r="A1057" s="187" t="s">
        <v>5281</v>
      </c>
      <c r="B1057" s="180"/>
      <c r="C1057" s="181"/>
      <c r="D1057" s="177"/>
      <c r="E1057" s="181"/>
      <c r="F1057" s="181"/>
      <c r="G1057" s="176">
        <f>G1055+G1056</f>
        <v>11.98026015037594</v>
      </c>
    </row>
    <row r="1058" spans="1:7" ht="12.75" customHeight="1">
      <c r="A1058" s="172" t="s">
        <v>1193</v>
      </c>
      <c r="B1058" s="172" t="s">
        <v>1194</v>
      </c>
      <c r="C1058" s="181" t="s">
        <v>4585</v>
      </c>
      <c r="D1058" s="177"/>
      <c r="E1058" s="181"/>
      <c r="F1058" s="181"/>
      <c r="G1058" s="349" t="str">
        <f>UPPER(VLOOKUP(B1058,'9 - ELETRICA'!$C$5:$E$275,3,FALSE))</f>
        <v>M</v>
      </c>
    </row>
    <row r="1059" spans="1:7" ht="12.75" customHeight="1">
      <c r="A1059" s="180"/>
      <c r="B1059" s="180"/>
      <c r="C1059" s="181"/>
      <c r="D1059" s="177"/>
      <c r="E1059" s="181"/>
      <c r="F1059" s="181"/>
      <c r="G1059" s="181"/>
    </row>
    <row r="1060" spans="1:7" ht="12.75" customHeight="1">
      <c r="A1060" s="180" t="s">
        <v>4274</v>
      </c>
      <c r="B1060" s="180"/>
      <c r="C1060" s="181"/>
      <c r="D1060" s="178" t="s">
        <v>263</v>
      </c>
      <c r="E1060" s="348" t="s">
        <v>262</v>
      </c>
      <c r="F1060" s="362" t="s">
        <v>4278</v>
      </c>
      <c r="G1060" s="362" t="s">
        <v>4279</v>
      </c>
    </row>
    <row r="1061" spans="1:7" ht="12.75" customHeight="1">
      <c r="A1061" s="180" t="s">
        <v>2001</v>
      </c>
      <c r="B1061" s="180"/>
      <c r="C1061" s="181"/>
      <c r="D1061" s="177"/>
      <c r="E1061" s="181"/>
      <c r="F1061" s="181"/>
      <c r="G1061" s="181"/>
    </row>
    <row r="1062" spans="1:7" ht="12.75" customHeight="1">
      <c r="A1062" s="351">
        <v>34602</v>
      </c>
      <c r="B1062" s="182" t="s">
        <v>277</v>
      </c>
      <c r="C1062" s="169" t="s">
        <v>4586</v>
      </c>
      <c r="D1062" s="164" t="s">
        <v>0</v>
      </c>
      <c r="E1062" s="183">
        <v>1.0189985086239346</v>
      </c>
      <c r="F1062" s="184">
        <v>1.9260300000000001</v>
      </c>
      <c r="G1062" s="184">
        <f t="shared" ref="G1062" si="74">E1062*F1062</f>
        <v>1.9626216975649569</v>
      </c>
    </row>
    <row r="1063" spans="1:7" ht="16.5" customHeight="1">
      <c r="A1063" s="182" t="s">
        <v>2846</v>
      </c>
      <c r="B1063" s="182" t="s">
        <v>9</v>
      </c>
      <c r="C1063" s="169" t="s">
        <v>4587</v>
      </c>
      <c r="D1063" s="164" t="s">
        <v>165</v>
      </c>
      <c r="E1063" s="183">
        <v>4.4999999999999998E-2</v>
      </c>
      <c r="F1063" s="184">
        <v>0.30038999999999999</v>
      </c>
      <c r="G1063" s="184">
        <f>E1063*F1063</f>
        <v>1.351755E-2</v>
      </c>
    </row>
    <row r="1064" spans="1:7" ht="12.75" customHeight="1">
      <c r="A1064" s="185" t="s">
        <v>1904</v>
      </c>
      <c r="B1064" s="185"/>
      <c r="C1064" s="186"/>
      <c r="D1064" s="164"/>
      <c r="E1064" s="186"/>
      <c r="F1064" s="186"/>
      <c r="G1064" s="184">
        <f>SUM(G1062:G1063)</f>
        <v>1.9761392475649568</v>
      </c>
    </row>
    <row r="1065" spans="1:7" ht="12.75" customHeight="1">
      <c r="A1065" s="180" t="s">
        <v>2003</v>
      </c>
      <c r="B1065" s="180"/>
      <c r="C1065" s="181"/>
      <c r="D1065" s="177"/>
      <c r="E1065" s="181"/>
      <c r="F1065" s="181"/>
      <c r="G1065" s="181"/>
    </row>
    <row r="1066" spans="1:7" ht="12.75" customHeight="1">
      <c r="A1066" s="182" t="s">
        <v>1978</v>
      </c>
      <c r="B1066" s="182" t="s">
        <v>9</v>
      </c>
      <c r="C1066" s="169" t="s">
        <v>2005</v>
      </c>
      <c r="D1066" s="164" t="s">
        <v>1905</v>
      </c>
      <c r="E1066" s="183">
        <v>3.5000000000000003E-2</v>
      </c>
      <c r="F1066" s="184">
        <v>13.923959999999999</v>
      </c>
      <c r="G1066" s="184">
        <f t="shared" ref="G1066:G1067" si="75">E1066*F1066</f>
        <v>0.48733860000000001</v>
      </c>
    </row>
    <row r="1067" spans="1:7" ht="12.75" customHeight="1">
      <c r="A1067" s="182" t="s">
        <v>1980</v>
      </c>
      <c r="B1067" s="182" t="s">
        <v>9</v>
      </c>
      <c r="C1067" s="169" t="s">
        <v>2004</v>
      </c>
      <c r="D1067" s="164" t="s">
        <v>1905</v>
      </c>
      <c r="E1067" s="183">
        <v>3.5000000000000003E-2</v>
      </c>
      <c r="F1067" s="184">
        <v>18.456315</v>
      </c>
      <c r="G1067" s="184">
        <f t="shared" si="75"/>
        <v>0.64597102500000003</v>
      </c>
    </row>
    <row r="1068" spans="1:7" ht="12.75" customHeight="1">
      <c r="A1068" s="185" t="s">
        <v>1904</v>
      </c>
      <c r="B1068" s="185"/>
      <c r="C1068" s="186"/>
      <c r="D1068" s="164"/>
      <c r="E1068" s="186"/>
      <c r="F1068" s="186"/>
      <c r="G1068" s="184">
        <f>SUM(G1066:G1067)</f>
        <v>1.1333096250000001</v>
      </c>
    </row>
    <row r="1069" spans="1:7" ht="12.75" customHeight="1">
      <c r="A1069" s="180" t="s">
        <v>2006</v>
      </c>
      <c r="B1069" s="180"/>
      <c r="C1069" s="181"/>
      <c r="D1069" s="177"/>
      <c r="E1069" s="181"/>
      <c r="F1069" s="181"/>
      <c r="G1069" s="181"/>
    </row>
    <row r="1070" spans="1:7" ht="12.75" customHeight="1">
      <c r="A1070" s="185" t="s">
        <v>1904</v>
      </c>
      <c r="B1070" s="185"/>
      <c r="C1070" s="186"/>
      <c r="D1070" s="164"/>
      <c r="E1070" s="186"/>
      <c r="F1070" s="186"/>
      <c r="G1070" s="181"/>
    </row>
    <row r="1071" spans="1:7" ht="12.75" customHeight="1">
      <c r="A1071" s="185" t="s">
        <v>4273</v>
      </c>
      <c r="B1071" s="185"/>
      <c r="C1071" s="186"/>
      <c r="D1071" s="164"/>
      <c r="E1071" s="186"/>
      <c r="F1071" s="186"/>
      <c r="G1071" s="175">
        <f>G1064+G1068+G1070</f>
        <v>3.1094488725649567</v>
      </c>
    </row>
    <row r="1072" spans="1:7" ht="12.75" customHeight="1">
      <c r="A1072" s="185" t="s">
        <v>4271</v>
      </c>
      <c r="B1072" s="185"/>
      <c r="C1072" s="186"/>
      <c r="D1072" s="164"/>
      <c r="E1072" s="186"/>
      <c r="F1072" s="350">
        <v>0.2303</v>
      </c>
      <c r="G1072" s="175">
        <f>F1072*G1071</f>
        <v>0.71610607535170956</v>
      </c>
    </row>
    <row r="1073" spans="1:7" ht="12.75" customHeight="1">
      <c r="A1073" s="187" t="s">
        <v>5281</v>
      </c>
      <c r="B1073" s="180"/>
      <c r="C1073" s="181"/>
      <c r="D1073" s="177"/>
      <c r="E1073" s="181"/>
      <c r="F1073" s="181"/>
      <c r="G1073" s="176">
        <f>G1071+G1072</f>
        <v>3.8255549479166664</v>
      </c>
    </row>
    <row r="1074" spans="1:7" ht="12.75" customHeight="1">
      <c r="A1074" s="172" t="s">
        <v>1283</v>
      </c>
      <c r="B1074" s="172" t="s">
        <v>1284</v>
      </c>
      <c r="C1074" s="181" t="s">
        <v>4588</v>
      </c>
      <c r="D1074" s="177"/>
      <c r="E1074" s="181"/>
      <c r="F1074" s="181"/>
      <c r="G1074" s="349" t="str">
        <f>UPPER(VLOOKUP(B1074,'9 - ELETRICA'!$C$5:$E$275,3,FALSE))</f>
        <v>UN</v>
      </c>
    </row>
    <row r="1075" spans="1:7" ht="12.75" customHeight="1">
      <c r="A1075" s="180"/>
      <c r="B1075" s="180"/>
      <c r="C1075" s="181"/>
      <c r="D1075" s="177"/>
      <c r="E1075" s="181"/>
      <c r="F1075" s="181"/>
      <c r="G1075" s="181"/>
    </row>
    <row r="1076" spans="1:7" ht="12.75" customHeight="1">
      <c r="A1076" s="180" t="s">
        <v>4274</v>
      </c>
      <c r="B1076" s="180"/>
      <c r="C1076" s="181"/>
      <c r="D1076" s="178" t="s">
        <v>263</v>
      </c>
      <c r="E1076" s="348" t="s">
        <v>262</v>
      </c>
      <c r="F1076" s="362" t="s">
        <v>4278</v>
      </c>
      <c r="G1076" s="362" t="s">
        <v>4279</v>
      </c>
    </row>
    <row r="1077" spans="1:7" ht="12.75" customHeight="1">
      <c r="A1077" s="180" t="s">
        <v>2001</v>
      </c>
      <c r="B1077" s="180"/>
      <c r="C1077" s="181"/>
      <c r="D1077" s="177"/>
      <c r="E1077" s="181"/>
      <c r="F1077" s="181"/>
      <c r="G1077" s="181"/>
    </row>
    <row r="1078" spans="1:7" ht="24.75" customHeight="1">
      <c r="A1078" s="182" t="s">
        <v>1903</v>
      </c>
      <c r="B1078" s="174"/>
      <c r="C1078" s="169" t="s">
        <v>4589</v>
      </c>
      <c r="D1078" s="164" t="s">
        <v>0</v>
      </c>
      <c r="E1078" s="195">
        <v>1</v>
      </c>
      <c r="F1078" s="184">
        <v>24.835184999999999</v>
      </c>
      <c r="G1078" s="184">
        <f t="shared" ref="G1078" si="76">E1078*F1078</f>
        <v>24.835184999999999</v>
      </c>
    </row>
    <row r="1079" spans="1:7" ht="41.25" customHeight="1">
      <c r="A1079" s="182" t="s">
        <v>4590</v>
      </c>
      <c r="B1079" s="182" t="s">
        <v>9</v>
      </c>
      <c r="C1079" s="169" t="s">
        <v>4591</v>
      </c>
      <c r="D1079" s="164" t="s">
        <v>0</v>
      </c>
      <c r="E1079" s="183">
        <v>4</v>
      </c>
      <c r="F1079" s="184">
        <v>0.40640999999999999</v>
      </c>
      <c r="G1079" s="184">
        <f>E1079*F1079</f>
        <v>1.62564</v>
      </c>
    </row>
    <row r="1080" spans="1:7" ht="12.75" customHeight="1">
      <c r="A1080" s="185" t="s">
        <v>1904</v>
      </c>
      <c r="B1080" s="185"/>
      <c r="C1080" s="186"/>
      <c r="D1080" s="164"/>
      <c r="E1080" s="186"/>
      <c r="F1080" s="186"/>
      <c r="G1080" s="184">
        <f>SUM(G1078:G1079)</f>
        <v>26.460825</v>
      </c>
    </row>
    <row r="1081" spans="1:7" ht="12.75" customHeight="1">
      <c r="A1081" s="180" t="s">
        <v>2003</v>
      </c>
      <c r="B1081" s="180"/>
      <c r="C1081" s="181"/>
      <c r="D1081" s="177"/>
      <c r="E1081" s="181"/>
      <c r="F1081" s="181"/>
      <c r="G1081" s="181"/>
    </row>
    <row r="1082" spans="1:7" ht="12.75" customHeight="1">
      <c r="A1082" s="182" t="s">
        <v>1978</v>
      </c>
      <c r="B1082" s="182" t="s">
        <v>9</v>
      </c>
      <c r="C1082" s="169" t="s">
        <v>2005</v>
      </c>
      <c r="D1082" s="164" t="s">
        <v>1905</v>
      </c>
      <c r="E1082" s="183">
        <v>1.2499688620579099</v>
      </c>
      <c r="F1082" s="184">
        <v>13.923959999999999</v>
      </c>
      <c r="G1082" s="184">
        <f t="shared" ref="G1082:G1083" si="77">E1082*F1082</f>
        <v>17.404516436539854</v>
      </c>
    </row>
    <row r="1083" spans="1:7" ht="12.75" customHeight="1">
      <c r="A1083" s="182" t="s">
        <v>1980</v>
      </c>
      <c r="B1083" s="182" t="s">
        <v>9</v>
      </c>
      <c r="C1083" s="169" t="s">
        <v>2004</v>
      </c>
      <c r="D1083" s="164" t="s">
        <v>1905</v>
      </c>
      <c r="E1083" s="183">
        <v>1.25</v>
      </c>
      <c r="F1083" s="184">
        <v>18.456315</v>
      </c>
      <c r="G1083" s="184">
        <f t="shared" si="77"/>
        <v>23.070393750000001</v>
      </c>
    </row>
    <row r="1084" spans="1:7" ht="12.75" customHeight="1">
      <c r="A1084" s="185" t="s">
        <v>1904</v>
      </c>
      <c r="B1084" s="185"/>
      <c r="C1084" s="186"/>
      <c r="D1084" s="164"/>
      <c r="E1084" s="186"/>
      <c r="F1084" s="186"/>
      <c r="G1084" s="184">
        <f>SUM(G1082:G1083)</f>
        <v>40.474910186539859</v>
      </c>
    </row>
    <row r="1085" spans="1:7" ht="12.75" customHeight="1">
      <c r="A1085" s="180" t="s">
        <v>2006</v>
      </c>
      <c r="B1085" s="180"/>
      <c r="C1085" s="181"/>
      <c r="D1085" s="177"/>
      <c r="E1085" s="181"/>
      <c r="F1085" s="181"/>
      <c r="G1085" s="181"/>
    </row>
    <row r="1086" spans="1:7" ht="12.75" customHeight="1">
      <c r="A1086" s="185" t="s">
        <v>1904</v>
      </c>
      <c r="B1086" s="185"/>
      <c r="C1086" s="186"/>
      <c r="D1086" s="164"/>
      <c r="E1086" s="186"/>
      <c r="F1086" s="186"/>
      <c r="G1086" s="181"/>
    </row>
    <row r="1087" spans="1:7" ht="12.75" customHeight="1">
      <c r="A1087" s="185" t="s">
        <v>4273</v>
      </c>
      <c r="B1087" s="185"/>
      <c r="C1087" s="186"/>
      <c r="D1087" s="164"/>
      <c r="E1087" s="186"/>
      <c r="F1087" s="186"/>
      <c r="G1087" s="175">
        <f>G1080+G1084+G1086</f>
        <v>66.935735186539858</v>
      </c>
    </row>
    <row r="1088" spans="1:7" ht="12.75" customHeight="1">
      <c r="A1088" s="185" t="s">
        <v>4271</v>
      </c>
      <c r="B1088" s="185"/>
      <c r="C1088" s="186"/>
      <c r="D1088" s="164"/>
      <c r="E1088" s="186"/>
      <c r="F1088" s="350">
        <v>0.2303</v>
      </c>
      <c r="G1088" s="175">
        <f>F1088*G1087</f>
        <v>15.41529981346013</v>
      </c>
    </row>
    <row r="1089" spans="1:7" ht="12.75" customHeight="1">
      <c r="A1089" s="187" t="s">
        <v>5281</v>
      </c>
      <c r="B1089" s="180"/>
      <c r="C1089" s="181"/>
      <c r="D1089" s="177"/>
      <c r="E1089" s="181"/>
      <c r="F1089" s="181"/>
      <c r="G1089" s="176">
        <f>G1087+G1088</f>
        <v>82.351034999999996</v>
      </c>
    </row>
    <row r="1090" spans="1:7" ht="12.75" customHeight="1">
      <c r="A1090" s="172" t="s">
        <v>1402</v>
      </c>
      <c r="B1090" s="172" t="s">
        <v>1403</v>
      </c>
      <c r="C1090" s="181" t="s">
        <v>4592</v>
      </c>
      <c r="D1090" s="177"/>
      <c r="E1090" s="181"/>
      <c r="F1090" s="181"/>
      <c r="G1090" s="349" t="str">
        <f>UPPER(VLOOKUP(B1090,'9 - ELETRICA'!$C$5:$E$275,3,FALSE))</f>
        <v>UN</v>
      </c>
    </row>
    <row r="1091" spans="1:7" ht="12.75" customHeight="1">
      <c r="A1091" s="180"/>
      <c r="B1091" s="180"/>
      <c r="C1091" s="181"/>
      <c r="D1091" s="177"/>
      <c r="E1091" s="181"/>
      <c r="F1091" s="181"/>
      <c r="G1091" s="181"/>
    </row>
    <row r="1092" spans="1:7" ht="12.75" customHeight="1">
      <c r="A1092" s="180" t="s">
        <v>4274</v>
      </c>
      <c r="B1092" s="180"/>
      <c r="C1092" s="181"/>
      <c r="D1092" s="178" t="s">
        <v>263</v>
      </c>
      <c r="E1092" s="348" t="s">
        <v>262</v>
      </c>
      <c r="F1092" s="362" t="s">
        <v>4278</v>
      </c>
      <c r="G1092" s="362" t="s">
        <v>4279</v>
      </c>
    </row>
    <row r="1093" spans="1:7" ht="12.75" customHeight="1">
      <c r="A1093" s="180" t="s">
        <v>2001</v>
      </c>
      <c r="B1093" s="180"/>
      <c r="C1093" s="181"/>
      <c r="D1093" s="177"/>
      <c r="E1093" s="181"/>
      <c r="F1093" s="181"/>
      <c r="G1093" s="181"/>
    </row>
    <row r="1094" spans="1:7" ht="12.75" customHeight="1">
      <c r="A1094" s="185" t="s">
        <v>1904</v>
      </c>
      <c r="B1094" s="185"/>
      <c r="C1094" s="186"/>
      <c r="D1094" s="164"/>
      <c r="E1094" s="186"/>
      <c r="F1094" s="186"/>
      <c r="G1094" s="181"/>
    </row>
    <row r="1095" spans="1:7" ht="12.75" customHeight="1">
      <c r="A1095" s="180" t="s">
        <v>2003</v>
      </c>
      <c r="B1095" s="180"/>
      <c r="C1095" s="181"/>
      <c r="D1095" s="177"/>
      <c r="E1095" s="181"/>
      <c r="F1095" s="181"/>
      <c r="G1095" s="181"/>
    </row>
    <row r="1096" spans="1:7" ht="12.75" customHeight="1">
      <c r="A1096" s="185" t="s">
        <v>1904</v>
      </c>
      <c r="B1096" s="185"/>
      <c r="C1096" s="186"/>
      <c r="D1096" s="164"/>
      <c r="E1096" s="186"/>
      <c r="F1096" s="186"/>
      <c r="G1096" s="181"/>
    </row>
    <row r="1097" spans="1:7" ht="12.75" customHeight="1">
      <c r="A1097" s="180" t="s">
        <v>2006</v>
      </c>
      <c r="B1097" s="180"/>
      <c r="C1097" s="181"/>
      <c r="D1097" s="177"/>
      <c r="E1097" s="181"/>
      <c r="F1097" s="181"/>
      <c r="G1097" s="181"/>
    </row>
    <row r="1098" spans="1:7" ht="12.75" customHeight="1">
      <c r="A1098" s="182" t="s">
        <v>1412</v>
      </c>
      <c r="B1098" s="182" t="s">
        <v>168</v>
      </c>
      <c r="C1098" s="169" t="s">
        <v>4560</v>
      </c>
      <c r="D1098" s="164" t="s">
        <v>0</v>
      </c>
      <c r="E1098" s="183">
        <v>1.9999151445705223</v>
      </c>
      <c r="F1098" s="184">
        <v>23.907509999999998</v>
      </c>
      <c r="G1098" s="184">
        <f t="shared" ref="G1098:G1100" si="78">E1098*F1098</f>
        <v>47.812991317971203</v>
      </c>
    </row>
    <row r="1099" spans="1:7" ht="12.75" customHeight="1">
      <c r="A1099" s="182" t="s">
        <v>4575</v>
      </c>
      <c r="B1099" s="182" t="s">
        <v>168</v>
      </c>
      <c r="C1099" s="169" t="s">
        <v>4576</v>
      </c>
      <c r="D1099" s="164" t="s">
        <v>0</v>
      </c>
      <c r="E1099" s="183">
        <v>1</v>
      </c>
      <c r="F1099" s="184">
        <v>3.7637099999999997</v>
      </c>
      <c r="G1099" s="184">
        <f t="shared" si="78"/>
        <v>3.7637099999999997</v>
      </c>
    </row>
    <row r="1100" spans="1:7" ht="12.75" customHeight="1">
      <c r="A1100" s="182" t="s">
        <v>1211</v>
      </c>
      <c r="B1100" s="182" t="s">
        <v>168</v>
      </c>
      <c r="C1100" s="169" t="s">
        <v>4577</v>
      </c>
      <c r="D1100" s="164" t="s">
        <v>0</v>
      </c>
      <c r="E1100" s="183">
        <v>1</v>
      </c>
      <c r="F1100" s="184">
        <v>8.2783949999999997</v>
      </c>
      <c r="G1100" s="184">
        <f t="shared" si="78"/>
        <v>8.2783949999999997</v>
      </c>
    </row>
    <row r="1101" spans="1:7" ht="12.75" customHeight="1">
      <c r="A1101" s="185" t="s">
        <v>1904</v>
      </c>
      <c r="B1101" s="185"/>
      <c r="C1101" s="186"/>
      <c r="D1101" s="164"/>
      <c r="E1101" s="186"/>
      <c r="F1101" s="186"/>
      <c r="G1101" s="184">
        <f>SUM(G1098:G1100)</f>
        <v>59.855096317971203</v>
      </c>
    </row>
    <row r="1102" spans="1:7" ht="12.75" customHeight="1">
      <c r="A1102" s="185" t="s">
        <v>4273</v>
      </c>
      <c r="B1102" s="185"/>
      <c r="C1102" s="186"/>
      <c r="D1102" s="164"/>
      <c r="E1102" s="186"/>
      <c r="F1102" s="186"/>
      <c r="G1102" s="184">
        <f>G1094+G1096+G1101</f>
        <v>59.855096317971203</v>
      </c>
    </row>
    <row r="1103" spans="1:7" ht="12.75" customHeight="1">
      <c r="A1103" s="185" t="s">
        <v>4271</v>
      </c>
      <c r="B1103" s="185"/>
      <c r="C1103" s="186"/>
      <c r="D1103" s="164"/>
      <c r="E1103" s="186"/>
      <c r="F1103" s="350">
        <v>0.2303</v>
      </c>
      <c r="G1103" s="175">
        <f>F1103*G1102</f>
        <v>13.784628682028769</v>
      </c>
    </row>
    <row r="1104" spans="1:7" ht="12.75" customHeight="1">
      <c r="A1104" s="187" t="s">
        <v>5281</v>
      </c>
      <c r="B1104" s="180"/>
      <c r="C1104" s="181"/>
      <c r="D1104" s="177"/>
      <c r="E1104" s="181"/>
      <c r="F1104" s="181"/>
      <c r="G1104" s="176">
        <f>G1102+G1103</f>
        <v>73.63972499999997</v>
      </c>
    </row>
    <row r="1105" spans="1:7" ht="12.75" customHeight="1">
      <c r="A1105" s="172" t="s">
        <v>1405</v>
      </c>
      <c r="B1105" s="172" t="s">
        <v>1406</v>
      </c>
      <c r="C1105" s="181" t="s">
        <v>4593</v>
      </c>
      <c r="D1105" s="177"/>
      <c r="E1105" s="181"/>
      <c r="F1105" s="181"/>
      <c r="G1105" s="349" t="str">
        <f>UPPER(VLOOKUP(B1105,'9 - ELETRICA'!$C$5:$E$275,3,FALSE))</f>
        <v>UN</v>
      </c>
    </row>
    <row r="1106" spans="1:7" ht="12.75" customHeight="1">
      <c r="A1106" s="180"/>
      <c r="B1106" s="180"/>
      <c r="C1106" s="181"/>
      <c r="D1106" s="177"/>
      <c r="E1106" s="181"/>
      <c r="F1106" s="181"/>
      <c r="G1106" s="181"/>
    </row>
    <row r="1107" spans="1:7" ht="12.75" customHeight="1">
      <c r="A1107" s="180" t="s">
        <v>4274</v>
      </c>
      <c r="B1107" s="180"/>
      <c r="C1107" s="181"/>
      <c r="D1107" s="178" t="s">
        <v>263</v>
      </c>
      <c r="E1107" s="348" t="s">
        <v>262</v>
      </c>
      <c r="F1107" s="362" t="s">
        <v>4278</v>
      </c>
      <c r="G1107" s="362" t="s">
        <v>4279</v>
      </c>
    </row>
    <row r="1108" spans="1:7" ht="12.75" customHeight="1">
      <c r="A1108" s="180" t="s">
        <v>2001</v>
      </c>
      <c r="B1108" s="180"/>
      <c r="C1108" s="181"/>
      <c r="D1108" s="177"/>
      <c r="E1108" s="181"/>
      <c r="F1108" s="181"/>
      <c r="G1108" s="181"/>
    </row>
    <row r="1109" spans="1:7" ht="12.75" customHeight="1">
      <c r="A1109" s="185" t="s">
        <v>1904</v>
      </c>
      <c r="B1109" s="185"/>
      <c r="C1109" s="186"/>
      <c r="D1109" s="164"/>
      <c r="E1109" s="186"/>
      <c r="F1109" s="186"/>
      <c r="G1109" s="181"/>
    </row>
    <row r="1110" spans="1:7" ht="12.75" customHeight="1">
      <c r="A1110" s="180" t="s">
        <v>2003</v>
      </c>
      <c r="B1110" s="180"/>
      <c r="C1110" s="181"/>
      <c r="D1110" s="177"/>
      <c r="E1110" s="181"/>
      <c r="F1110" s="181"/>
      <c r="G1110" s="181"/>
    </row>
    <row r="1111" spans="1:7" ht="12.75" customHeight="1">
      <c r="A1111" s="185" t="s">
        <v>1904</v>
      </c>
      <c r="B1111" s="185"/>
      <c r="C1111" s="186"/>
      <c r="D1111" s="164"/>
      <c r="E1111" s="186"/>
      <c r="F1111" s="186"/>
      <c r="G1111" s="181"/>
    </row>
    <row r="1112" spans="1:7" ht="12.75" customHeight="1">
      <c r="A1112" s="180" t="s">
        <v>2006</v>
      </c>
      <c r="B1112" s="180"/>
      <c r="C1112" s="181"/>
      <c r="D1112" s="177"/>
      <c r="E1112" s="181"/>
      <c r="F1112" s="181"/>
      <c r="G1112" s="181"/>
    </row>
    <row r="1113" spans="1:7" ht="16.5" customHeight="1">
      <c r="A1113" s="182" t="s">
        <v>4594</v>
      </c>
      <c r="B1113" s="182" t="s">
        <v>168</v>
      </c>
      <c r="C1113" s="169" t="s">
        <v>4595</v>
      </c>
      <c r="D1113" s="164" t="s">
        <v>0</v>
      </c>
      <c r="E1113" s="183">
        <v>1.0000762750279908</v>
      </c>
      <c r="F1113" s="184">
        <v>10.902389999999999</v>
      </c>
      <c r="G1113" s="184">
        <f t="shared" ref="G1113:G1115" si="79">E1113*F1113</f>
        <v>10.903221580102414</v>
      </c>
    </row>
    <row r="1114" spans="1:7" ht="12.75" customHeight="1">
      <c r="A1114" s="182" t="s">
        <v>1215</v>
      </c>
      <c r="B1114" s="182" t="s">
        <v>168</v>
      </c>
      <c r="C1114" s="169" t="s">
        <v>4561</v>
      </c>
      <c r="D1114" s="164" t="s">
        <v>0</v>
      </c>
      <c r="E1114" s="183">
        <v>1</v>
      </c>
      <c r="F1114" s="184">
        <v>3.1982699999999999</v>
      </c>
      <c r="G1114" s="184">
        <f t="shared" si="79"/>
        <v>3.1982699999999999</v>
      </c>
    </row>
    <row r="1115" spans="1:7" ht="12.75" customHeight="1">
      <c r="A1115" s="182" t="s">
        <v>1062</v>
      </c>
      <c r="B1115" s="182" t="s">
        <v>168</v>
      </c>
      <c r="C1115" s="169" t="s">
        <v>4562</v>
      </c>
      <c r="D1115" s="164" t="s">
        <v>0</v>
      </c>
      <c r="E1115" s="183">
        <v>1</v>
      </c>
      <c r="F1115" s="184">
        <v>5.4600299999999997</v>
      </c>
      <c r="G1115" s="184">
        <f t="shared" si="79"/>
        <v>5.4600299999999997</v>
      </c>
    </row>
    <row r="1116" spans="1:7" ht="12.75" customHeight="1">
      <c r="A1116" s="185" t="s">
        <v>1904</v>
      </c>
      <c r="B1116" s="185"/>
      <c r="C1116" s="186"/>
      <c r="D1116" s="164"/>
      <c r="E1116" s="186"/>
      <c r="F1116" s="186"/>
      <c r="G1116" s="184">
        <f>SUM(G1113:G1115)</f>
        <v>19.561521580102415</v>
      </c>
    </row>
    <row r="1117" spans="1:7" ht="12.75" customHeight="1">
      <c r="A1117" s="185" t="s">
        <v>4273</v>
      </c>
      <c r="B1117" s="185"/>
      <c r="C1117" s="186"/>
      <c r="D1117" s="164"/>
      <c r="E1117" s="186"/>
      <c r="F1117" s="186"/>
      <c r="G1117" s="184">
        <f>G1109+G1111+G1116</f>
        <v>19.561521580102415</v>
      </c>
    </row>
    <row r="1118" spans="1:7" ht="12.75" customHeight="1">
      <c r="A1118" s="185" t="s">
        <v>4271</v>
      </c>
      <c r="B1118" s="185"/>
      <c r="C1118" s="186"/>
      <c r="D1118" s="164"/>
      <c r="E1118" s="186"/>
      <c r="F1118" s="350">
        <v>0.2303</v>
      </c>
      <c r="G1118" s="175">
        <f>F1118*G1117</f>
        <v>4.5050184198975867</v>
      </c>
    </row>
    <row r="1119" spans="1:7" ht="12.75" customHeight="1">
      <c r="A1119" s="187" t="s">
        <v>5281</v>
      </c>
      <c r="B1119" s="180"/>
      <c r="C1119" s="181"/>
      <c r="D1119" s="177"/>
      <c r="E1119" s="181"/>
      <c r="F1119" s="181"/>
      <c r="G1119" s="176">
        <f>G1117+G1118</f>
        <v>24.066540000000003</v>
      </c>
    </row>
    <row r="1120" spans="1:7" ht="12.75" customHeight="1">
      <c r="A1120" s="172" t="s">
        <v>1233</v>
      </c>
      <c r="B1120" s="172" t="s">
        <v>1234</v>
      </c>
      <c r="C1120" s="181" t="s">
        <v>4596</v>
      </c>
      <c r="D1120" s="177"/>
      <c r="E1120" s="181"/>
      <c r="F1120" s="181"/>
      <c r="G1120" s="349" t="str">
        <f>UPPER(VLOOKUP(B1120,'9 - ELETRICA'!$C$5:$E$275,3,FALSE))</f>
        <v>UN</v>
      </c>
    </row>
    <row r="1121" spans="1:7" ht="12.75" customHeight="1">
      <c r="A1121" s="180"/>
      <c r="B1121" s="180"/>
      <c r="C1121" s="181"/>
      <c r="D1121" s="177"/>
      <c r="E1121" s="181"/>
      <c r="F1121" s="181"/>
      <c r="G1121" s="181"/>
    </row>
    <row r="1122" spans="1:7" ht="12.75" customHeight="1">
      <c r="A1122" s="180" t="s">
        <v>4274</v>
      </c>
      <c r="B1122" s="180"/>
      <c r="C1122" s="181"/>
      <c r="D1122" s="178" t="s">
        <v>263</v>
      </c>
      <c r="E1122" s="348" t="s">
        <v>262</v>
      </c>
      <c r="F1122" s="362" t="s">
        <v>4278</v>
      </c>
      <c r="G1122" s="362" t="s">
        <v>4279</v>
      </c>
    </row>
    <row r="1123" spans="1:7" ht="12.75" customHeight="1">
      <c r="A1123" s="180" t="s">
        <v>2001</v>
      </c>
      <c r="B1123" s="180"/>
      <c r="C1123" s="181"/>
      <c r="D1123" s="177"/>
      <c r="E1123" s="181"/>
      <c r="F1123" s="181"/>
      <c r="G1123" s="181"/>
    </row>
    <row r="1124" spans="1:7" ht="33" customHeight="1">
      <c r="A1124" s="182" t="s">
        <v>1903</v>
      </c>
      <c r="B1124" s="174"/>
      <c r="C1124" s="169" t="s">
        <v>4597</v>
      </c>
      <c r="D1124" s="164" t="s">
        <v>0</v>
      </c>
      <c r="E1124" s="195">
        <v>1</v>
      </c>
      <c r="F1124" s="184">
        <v>600.78</v>
      </c>
      <c r="G1124" s="184">
        <f>E1124*F1124</f>
        <v>600.78</v>
      </c>
    </row>
    <row r="1125" spans="1:7" ht="12.75" customHeight="1">
      <c r="A1125" s="185" t="s">
        <v>1904</v>
      </c>
      <c r="B1125" s="185"/>
      <c r="C1125" s="186"/>
      <c r="D1125" s="164"/>
      <c r="E1125" s="186"/>
      <c r="F1125" s="186"/>
      <c r="G1125" s="184">
        <f>G1124</f>
        <v>600.78</v>
      </c>
    </row>
    <row r="1126" spans="1:7" ht="12.75" customHeight="1">
      <c r="A1126" s="180" t="s">
        <v>2003</v>
      </c>
      <c r="B1126" s="180"/>
      <c r="C1126" s="181"/>
      <c r="D1126" s="177"/>
      <c r="E1126" s="181"/>
      <c r="F1126" s="181"/>
      <c r="G1126" s="181"/>
    </row>
    <row r="1127" spans="1:7" ht="12.75" customHeight="1">
      <c r="A1127" s="182" t="s">
        <v>1978</v>
      </c>
      <c r="B1127" s="182" t="s">
        <v>9</v>
      </c>
      <c r="C1127" s="169" t="s">
        <v>2005</v>
      </c>
      <c r="D1127" s="164" t="s">
        <v>1905</v>
      </c>
      <c r="E1127" s="183">
        <v>0.8</v>
      </c>
      <c r="F1127" s="184">
        <v>13.923959999999999</v>
      </c>
      <c r="G1127" s="184">
        <f t="shared" ref="G1127:G1128" si="80">E1127*F1127</f>
        <v>11.139168</v>
      </c>
    </row>
    <row r="1128" spans="1:7" ht="12.75" customHeight="1">
      <c r="A1128" s="182" t="s">
        <v>1980</v>
      </c>
      <c r="B1128" s="182" t="s">
        <v>9</v>
      </c>
      <c r="C1128" s="169" t="s">
        <v>2004</v>
      </c>
      <c r="D1128" s="164" t="s">
        <v>1905</v>
      </c>
      <c r="E1128" s="183">
        <v>0.8</v>
      </c>
      <c r="F1128" s="184">
        <v>18.456315</v>
      </c>
      <c r="G1128" s="184">
        <f t="shared" si="80"/>
        <v>14.765052000000001</v>
      </c>
    </row>
    <row r="1129" spans="1:7" ht="12.75" customHeight="1">
      <c r="A1129" s="185" t="s">
        <v>1904</v>
      </c>
      <c r="B1129" s="185"/>
      <c r="C1129" s="186"/>
      <c r="D1129" s="164"/>
      <c r="E1129" s="186"/>
      <c r="F1129" s="186"/>
      <c r="G1129" s="184">
        <f>SUM(G1127:G1128)</f>
        <v>25.904220000000002</v>
      </c>
    </row>
    <row r="1130" spans="1:7" ht="12.75" customHeight="1">
      <c r="A1130" s="180" t="s">
        <v>2006</v>
      </c>
      <c r="B1130" s="180"/>
      <c r="C1130" s="181"/>
      <c r="D1130" s="177"/>
      <c r="E1130" s="181"/>
      <c r="F1130" s="181"/>
      <c r="G1130" s="181"/>
    </row>
    <row r="1131" spans="1:7" ht="12.75" customHeight="1">
      <c r="A1131" s="185" t="s">
        <v>1904</v>
      </c>
      <c r="B1131" s="185"/>
      <c r="C1131" s="186"/>
      <c r="D1131" s="164"/>
      <c r="E1131" s="186"/>
      <c r="F1131" s="186"/>
      <c r="G1131" s="181"/>
    </row>
    <row r="1132" spans="1:7" ht="12.75" customHeight="1">
      <c r="A1132" s="185" t="s">
        <v>4273</v>
      </c>
      <c r="B1132" s="185"/>
      <c r="C1132" s="186"/>
      <c r="D1132" s="164"/>
      <c r="E1132" s="186"/>
      <c r="F1132" s="186"/>
      <c r="G1132" s="175">
        <f>G1125+G1129+G1131</f>
        <v>626.68421999999998</v>
      </c>
    </row>
    <row r="1133" spans="1:7" ht="12.75" customHeight="1">
      <c r="A1133" s="185" t="s">
        <v>4271</v>
      </c>
      <c r="B1133" s="185"/>
      <c r="C1133" s="186"/>
      <c r="D1133" s="164"/>
      <c r="E1133" s="186"/>
      <c r="F1133" s="350">
        <v>0.2303</v>
      </c>
      <c r="G1133" s="175">
        <f>F1133*G1132</f>
        <v>144.325375866</v>
      </c>
    </row>
    <row r="1134" spans="1:7" ht="12.75" customHeight="1">
      <c r="A1134" s="187" t="s">
        <v>5281</v>
      </c>
      <c r="B1134" s="180"/>
      <c r="C1134" s="181"/>
      <c r="D1134" s="177"/>
      <c r="E1134" s="181"/>
      <c r="F1134" s="181"/>
      <c r="G1134" s="176">
        <f>G1132+G1133</f>
        <v>771.00959586599993</v>
      </c>
    </row>
    <row r="1135" spans="1:7" ht="12.75" customHeight="1">
      <c r="A1135" s="172" t="s">
        <v>1417</v>
      </c>
      <c r="B1135" s="172" t="s">
        <v>1418</v>
      </c>
      <c r="C1135" s="181" t="s">
        <v>4598</v>
      </c>
      <c r="D1135" s="177"/>
      <c r="E1135" s="181"/>
      <c r="F1135" s="181"/>
      <c r="G1135" s="349" t="str">
        <f>UPPER(VLOOKUP(B1135,'9 - ELETRICA'!$C$5:$E$275,3,FALSE))</f>
        <v>UN</v>
      </c>
    </row>
    <row r="1136" spans="1:7" ht="12.75" customHeight="1">
      <c r="A1136" s="180"/>
      <c r="B1136" s="180"/>
      <c r="C1136" s="181"/>
      <c r="D1136" s="177"/>
      <c r="E1136" s="181"/>
      <c r="F1136" s="181"/>
      <c r="G1136" s="181"/>
    </row>
    <row r="1137" spans="1:7" ht="12.75" customHeight="1">
      <c r="A1137" s="180" t="s">
        <v>4274</v>
      </c>
      <c r="B1137" s="180"/>
      <c r="C1137" s="181"/>
      <c r="D1137" s="178" t="s">
        <v>263</v>
      </c>
      <c r="E1137" s="348" t="s">
        <v>262</v>
      </c>
      <c r="F1137" s="362" t="s">
        <v>4278</v>
      </c>
      <c r="G1137" s="362" t="s">
        <v>4279</v>
      </c>
    </row>
    <row r="1138" spans="1:7" ht="12.75" customHeight="1">
      <c r="A1138" s="180" t="s">
        <v>2001</v>
      </c>
      <c r="B1138" s="180"/>
      <c r="C1138" s="181"/>
      <c r="D1138" s="177"/>
      <c r="E1138" s="181"/>
      <c r="F1138" s="181"/>
      <c r="G1138" s="181"/>
    </row>
    <row r="1139" spans="1:7" ht="24.75" customHeight="1">
      <c r="A1139" s="182" t="s">
        <v>1903</v>
      </c>
      <c r="B1139" s="174"/>
      <c r="C1139" s="169" t="s">
        <v>4599</v>
      </c>
      <c r="D1139" s="164" t="s">
        <v>0</v>
      </c>
      <c r="E1139" s="195">
        <v>1</v>
      </c>
      <c r="F1139" s="184">
        <v>61.323734999999992</v>
      </c>
      <c r="G1139" s="184">
        <f>E1139*F1139</f>
        <v>61.323734999999992</v>
      </c>
    </row>
    <row r="1140" spans="1:7" ht="12.75" customHeight="1">
      <c r="A1140" s="185" t="s">
        <v>1904</v>
      </c>
      <c r="B1140" s="185"/>
      <c r="C1140" s="186"/>
      <c r="D1140" s="164"/>
      <c r="E1140" s="186"/>
      <c r="F1140" s="186"/>
      <c r="G1140" s="184">
        <f>G1139</f>
        <v>61.323734999999992</v>
      </c>
    </row>
    <row r="1141" spans="1:7" ht="12.75" customHeight="1">
      <c r="A1141" s="180" t="s">
        <v>2003</v>
      </c>
      <c r="B1141" s="180"/>
      <c r="C1141" s="181"/>
      <c r="D1141" s="177"/>
      <c r="E1141" s="181"/>
      <c r="F1141" s="181"/>
      <c r="G1141" s="181"/>
    </row>
    <row r="1142" spans="1:7" ht="12.75" customHeight="1">
      <c r="A1142" s="182" t="s">
        <v>1978</v>
      </c>
      <c r="B1142" s="182" t="s">
        <v>9</v>
      </c>
      <c r="C1142" s="169" t="s">
        <v>2005</v>
      </c>
      <c r="D1142" s="164" t="s">
        <v>1905</v>
      </c>
      <c r="E1142" s="183">
        <v>1.0002259982811348</v>
      </c>
      <c r="F1142" s="184">
        <v>13.923959999999999</v>
      </c>
      <c r="G1142" s="184">
        <f t="shared" ref="G1142:G1143" si="81">E1142*F1142</f>
        <v>13.927106791026588</v>
      </c>
    </row>
    <row r="1143" spans="1:7" ht="12.75" customHeight="1">
      <c r="A1143" s="182" t="s">
        <v>1980</v>
      </c>
      <c r="B1143" s="182" t="s">
        <v>9</v>
      </c>
      <c r="C1143" s="169" t="s">
        <v>2004</v>
      </c>
      <c r="D1143" s="164" t="s">
        <v>1905</v>
      </c>
      <c r="E1143" s="183">
        <v>1</v>
      </c>
      <c r="F1143" s="184">
        <v>18.456315</v>
      </c>
      <c r="G1143" s="184">
        <f t="shared" si="81"/>
        <v>18.456315</v>
      </c>
    </row>
    <row r="1144" spans="1:7" ht="12.75" customHeight="1">
      <c r="A1144" s="185" t="s">
        <v>1904</v>
      </c>
      <c r="B1144" s="185"/>
      <c r="C1144" s="186"/>
      <c r="D1144" s="164"/>
      <c r="E1144" s="186"/>
      <c r="F1144" s="186"/>
      <c r="G1144" s="184">
        <f>SUM(G1142:G1143)</f>
        <v>32.383421791026592</v>
      </c>
    </row>
    <row r="1145" spans="1:7" ht="12.75" customHeight="1">
      <c r="A1145" s="180" t="s">
        <v>2006</v>
      </c>
      <c r="B1145" s="180"/>
      <c r="C1145" s="181"/>
      <c r="D1145" s="177"/>
      <c r="E1145" s="181"/>
      <c r="F1145" s="181"/>
      <c r="G1145" s="181"/>
    </row>
    <row r="1146" spans="1:7" ht="12.75" customHeight="1">
      <c r="A1146" s="185" t="s">
        <v>1904</v>
      </c>
      <c r="B1146" s="185"/>
      <c r="C1146" s="186"/>
      <c r="D1146" s="164"/>
      <c r="E1146" s="186"/>
      <c r="F1146" s="186"/>
      <c r="G1146" s="181"/>
    </row>
    <row r="1147" spans="1:7" ht="12.75" customHeight="1">
      <c r="A1147" s="185" t="s">
        <v>4273</v>
      </c>
      <c r="B1147" s="185"/>
      <c r="C1147" s="186"/>
      <c r="D1147" s="164"/>
      <c r="E1147" s="186"/>
      <c r="F1147" s="186"/>
      <c r="G1147" s="175">
        <f>G1140+G1144+G1146</f>
        <v>93.707156791026591</v>
      </c>
    </row>
    <row r="1148" spans="1:7" ht="12.75" customHeight="1">
      <c r="A1148" s="185" t="s">
        <v>4271</v>
      </c>
      <c r="B1148" s="185"/>
      <c r="C1148" s="186"/>
      <c r="D1148" s="164"/>
      <c r="E1148" s="186"/>
      <c r="F1148" s="350">
        <v>0.2303</v>
      </c>
      <c r="G1148" s="175">
        <f>F1148*G1147</f>
        <v>21.580758208973425</v>
      </c>
    </row>
    <row r="1149" spans="1:7" ht="12.75" customHeight="1">
      <c r="A1149" s="187" t="s">
        <v>5281</v>
      </c>
      <c r="B1149" s="180"/>
      <c r="C1149" s="181"/>
      <c r="D1149" s="177"/>
      <c r="E1149" s="181"/>
      <c r="F1149" s="181"/>
      <c r="G1149" s="176">
        <f>G1147+G1148</f>
        <v>115.28791500000001</v>
      </c>
    </row>
    <row r="1150" spans="1:7" ht="12.75" customHeight="1">
      <c r="A1150" s="172" t="s">
        <v>1420</v>
      </c>
      <c r="B1150" s="172" t="s">
        <v>1421</v>
      </c>
      <c r="C1150" s="181" t="s">
        <v>4600</v>
      </c>
      <c r="D1150" s="177"/>
      <c r="E1150" s="181"/>
      <c r="F1150" s="181"/>
      <c r="G1150" s="349" t="str">
        <f>UPPER(VLOOKUP(B1150,'9 - ELETRICA'!$C$5:$E$275,3,FALSE))</f>
        <v>UN</v>
      </c>
    </row>
    <row r="1151" spans="1:7" ht="12.75" customHeight="1">
      <c r="A1151" s="180"/>
      <c r="B1151" s="180"/>
      <c r="C1151" s="181"/>
      <c r="D1151" s="177"/>
      <c r="E1151" s="181"/>
      <c r="F1151" s="181"/>
      <c r="G1151" s="181"/>
    </row>
    <row r="1152" spans="1:7" ht="12.75" customHeight="1">
      <c r="A1152" s="180" t="s">
        <v>4274</v>
      </c>
      <c r="B1152" s="180"/>
      <c r="C1152" s="181"/>
      <c r="D1152" s="178" t="s">
        <v>263</v>
      </c>
      <c r="E1152" s="348" t="s">
        <v>262</v>
      </c>
      <c r="F1152" s="362" t="s">
        <v>4278</v>
      </c>
      <c r="G1152" s="362" t="s">
        <v>4279</v>
      </c>
    </row>
    <row r="1153" spans="1:7" ht="12.75" customHeight="1">
      <c r="A1153" s="180" t="s">
        <v>2001</v>
      </c>
      <c r="B1153" s="180"/>
      <c r="C1153" s="181"/>
      <c r="D1153" s="177"/>
      <c r="E1153" s="181"/>
      <c r="F1153" s="181"/>
      <c r="G1153" s="181"/>
    </row>
    <row r="1154" spans="1:7" ht="24.75" customHeight="1">
      <c r="A1154" s="182" t="s">
        <v>1903</v>
      </c>
      <c r="B1154" s="174"/>
      <c r="C1154" s="169" t="s">
        <v>4601</v>
      </c>
      <c r="D1154" s="164" t="s">
        <v>0</v>
      </c>
      <c r="E1154" s="195">
        <v>1</v>
      </c>
      <c r="F1154" s="184">
        <v>124.04339999999999</v>
      </c>
      <c r="G1154" s="184">
        <f>E1154*F1154</f>
        <v>124.04339999999999</v>
      </c>
    </row>
    <row r="1155" spans="1:7" ht="12.75" customHeight="1">
      <c r="A1155" s="185" t="s">
        <v>1904</v>
      </c>
      <c r="B1155" s="185"/>
      <c r="C1155" s="186"/>
      <c r="D1155" s="164"/>
      <c r="E1155" s="186"/>
      <c r="F1155" s="186"/>
      <c r="G1155" s="184">
        <f>G1154</f>
        <v>124.04339999999999</v>
      </c>
    </row>
    <row r="1156" spans="1:7" ht="12.75" customHeight="1">
      <c r="A1156" s="180" t="s">
        <v>2003</v>
      </c>
      <c r="B1156" s="180"/>
      <c r="C1156" s="181"/>
      <c r="D1156" s="177"/>
      <c r="E1156" s="181"/>
      <c r="F1156" s="181"/>
      <c r="G1156" s="181"/>
    </row>
    <row r="1157" spans="1:7" ht="12.75" customHeight="1">
      <c r="A1157" s="182" t="s">
        <v>1978</v>
      </c>
      <c r="B1157" s="182" t="s">
        <v>9</v>
      </c>
      <c r="C1157" s="169" t="s">
        <v>2005</v>
      </c>
      <c r="D1157" s="164" t="s">
        <v>1905</v>
      </c>
      <c r="E1157" s="183">
        <v>2</v>
      </c>
      <c r="F1157" s="184">
        <v>13.923959999999999</v>
      </c>
      <c r="G1157" s="184">
        <f t="shared" ref="G1157:G1158" si="82">E1157*F1157</f>
        <v>27.847919999999998</v>
      </c>
    </row>
    <row r="1158" spans="1:7" ht="12.75" customHeight="1">
      <c r="A1158" s="182" t="s">
        <v>1980</v>
      </c>
      <c r="B1158" s="182" t="s">
        <v>9</v>
      </c>
      <c r="C1158" s="169" t="s">
        <v>2004</v>
      </c>
      <c r="D1158" s="164" t="s">
        <v>1905</v>
      </c>
      <c r="E1158" s="183">
        <v>2</v>
      </c>
      <c r="F1158" s="184">
        <v>18.456315</v>
      </c>
      <c r="G1158" s="184">
        <f t="shared" si="82"/>
        <v>36.91263</v>
      </c>
    </row>
    <row r="1159" spans="1:7" ht="12.75" customHeight="1">
      <c r="A1159" s="185" t="s">
        <v>1904</v>
      </c>
      <c r="B1159" s="185"/>
      <c r="C1159" s="186"/>
      <c r="D1159" s="164"/>
      <c r="E1159" s="186"/>
      <c r="F1159" s="186"/>
      <c r="G1159" s="184">
        <f>SUM(G1157:G1158)</f>
        <v>64.760549999999995</v>
      </c>
    </row>
    <row r="1160" spans="1:7" ht="12.75" customHeight="1">
      <c r="A1160" s="180" t="s">
        <v>2006</v>
      </c>
      <c r="B1160" s="180"/>
      <c r="C1160" s="181"/>
      <c r="D1160" s="177"/>
      <c r="E1160" s="181"/>
      <c r="F1160" s="181"/>
      <c r="G1160" s="181"/>
    </row>
    <row r="1161" spans="1:7">
      <c r="A1161" s="185" t="s">
        <v>1904</v>
      </c>
      <c r="B1161" s="185"/>
      <c r="C1161" s="186"/>
      <c r="D1161" s="164"/>
      <c r="E1161" s="186"/>
      <c r="F1161" s="186"/>
      <c r="G1161" s="181"/>
    </row>
    <row r="1162" spans="1:7">
      <c r="A1162" s="185" t="s">
        <v>4273</v>
      </c>
      <c r="B1162" s="185"/>
      <c r="C1162" s="186"/>
      <c r="D1162" s="164"/>
      <c r="E1162" s="186"/>
      <c r="F1162" s="186"/>
      <c r="G1162" s="175">
        <f>G1155+G1159+G1161</f>
        <v>188.80394999999999</v>
      </c>
    </row>
    <row r="1163" spans="1:7">
      <c r="A1163" s="185" t="s">
        <v>4271</v>
      </c>
      <c r="B1163" s="185"/>
      <c r="C1163" s="186"/>
      <c r="D1163" s="164"/>
      <c r="E1163" s="186"/>
      <c r="F1163" s="350">
        <v>0.2303</v>
      </c>
      <c r="G1163" s="175">
        <f>F1163*G1162</f>
        <v>43.481549684999997</v>
      </c>
    </row>
    <row r="1164" spans="1:7" ht="12.75" customHeight="1">
      <c r="A1164" s="187" t="s">
        <v>5281</v>
      </c>
      <c r="B1164" s="180"/>
      <c r="C1164" s="181"/>
      <c r="D1164" s="177"/>
      <c r="E1164" s="181"/>
      <c r="F1164" s="181"/>
      <c r="G1164" s="176">
        <f>G1162+G1163</f>
        <v>232.28549968499999</v>
      </c>
    </row>
    <row r="1165" spans="1:7" ht="12.75" customHeight="1">
      <c r="A1165" s="172" t="s">
        <v>914</v>
      </c>
      <c r="B1165" s="172">
        <v>95780</v>
      </c>
      <c r="C1165" s="181" t="s">
        <v>915</v>
      </c>
      <c r="D1165" s="177"/>
      <c r="E1165" s="181"/>
      <c r="F1165" s="181"/>
      <c r="G1165" s="349" t="str">
        <f>UPPER(VLOOKUP(B1165,'9 - ELETRICA'!$C$5:$E$275,3,FALSE))</f>
        <v>UN</v>
      </c>
    </row>
    <row r="1166" spans="1:7" ht="12.75" customHeight="1">
      <c r="A1166" s="180"/>
      <c r="B1166" s="180"/>
      <c r="C1166" s="181"/>
      <c r="D1166" s="177"/>
      <c r="E1166" s="181"/>
      <c r="F1166" s="181"/>
      <c r="G1166" s="181"/>
    </row>
    <row r="1167" spans="1:7" ht="16.5">
      <c r="A1167" s="180" t="s">
        <v>4274</v>
      </c>
      <c r="B1167" s="180"/>
      <c r="C1167" s="181"/>
      <c r="D1167" s="178" t="s">
        <v>263</v>
      </c>
      <c r="E1167" s="348" t="s">
        <v>262</v>
      </c>
      <c r="F1167" s="362" t="s">
        <v>4278</v>
      </c>
      <c r="G1167" s="362" t="s">
        <v>4279</v>
      </c>
    </row>
    <row r="1168" spans="1:7">
      <c r="A1168" s="180" t="s">
        <v>2001</v>
      </c>
      <c r="B1168" s="180"/>
      <c r="C1168" s="181"/>
      <c r="D1168" s="177"/>
      <c r="E1168" s="181"/>
      <c r="F1168" s="181"/>
      <c r="G1168" s="181"/>
    </row>
    <row r="1169" spans="1:7">
      <c r="A1169" s="185" t="s">
        <v>1904</v>
      </c>
      <c r="B1169" s="185"/>
      <c r="C1169" s="186"/>
      <c r="D1169" s="164"/>
      <c r="E1169" s="186"/>
      <c r="F1169" s="186"/>
      <c r="G1169" s="184"/>
    </row>
    <row r="1170" spans="1:7" ht="12.75" customHeight="1">
      <c r="A1170" s="180" t="s">
        <v>2003</v>
      </c>
      <c r="B1170" s="180"/>
      <c r="C1170" s="181"/>
      <c r="D1170" s="177"/>
      <c r="E1170" s="181"/>
      <c r="F1170" s="181"/>
      <c r="G1170" s="181"/>
    </row>
    <row r="1171" spans="1:7" ht="12.75" customHeight="1">
      <c r="A1171" s="185" t="s">
        <v>1904</v>
      </c>
      <c r="B1171" s="185"/>
      <c r="C1171" s="186"/>
      <c r="D1171" s="164"/>
      <c r="E1171" s="186"/>
      <c r="F1171" s="186"/>
      <c r="G1171" s="184"/>
    </row>
    <row r="1172" spans="1:7" ht="12.75" customHeight="1">
      <c r="A1172" s="180" t="s">
        <v>2006</v>
      </c>
      <c r="B1172" s="180"/>
      <c r="C1172" s="181"/>
      <c r="D1172" s="177"/>
      <c r="E1172" s="181"/>
      <c r="F1172" s="181"/>
      <c r="G1172" s="181"/>
    </row>
    <row r="1173" spans="1:7" ht="12.75" customHeight="1">
      <c r="A1173" s="182" t="s">
        <v>277</v>
      </c>
      <c r="B1173" s="182">
        <v>95780</v>
      </c>
      <c r="C1173" s="169" t="s">
        <v>915</v>
      </c>
      <c r="D1173" s="352" t="s">
        <v>0</v>
      </c>
      <c r="E1173" s="183">
        <v>1</v>
      </c>
      <c r="F1173" s="184">
        <v>20.588429651304558</v>
      </c>
      <c r="G1173" s="184">
        <f t="shared" ref="G1173" si="83">E1173*F1173</f>
        <v>20.588429651304558</v>
      </c>
    </row>
    <row r="1174" spans="1:7" ht="12.75" customHeight="1">
      <c r="A1174" s="185" t="s">
        <v>1904</v>
      </c>
      <c r="B1174" s="185"/>
      <c r="C1174" s="186"/>
      <c r="D1174" s="164"/>
      <c r="E1174" s="186"/>
      <c r="F1174" s="186"/>
      <c r="G1174" s="175">
        <f>G1173</f>
        <v>20.588429651304558</v>
      </c>
    </row>
    <row r="1175" spans="1:7" ht="12.75" customHeight="1">
      <c r="A1175" s="185" t="s">
        <v>4273</v>
      </c>
      <c r="B1175" s="185"/>
      <c r="C1175" s="186"/>
      <c r="D1175" s="164"/>
      <c r="E1175" s="186"/>
      <c r="F1175" s="186"/>
      <c r="G1175" s="175">
        <f>G1169+G1171+G1174</f>
        <v>20.588429651304558</v>
      </c>
    </row>
    <row r="1176" spans="1:7">
      <c r="A1176" s="185" t="s">
        <v>4271</v>
      </c>
      <c r="B1176" s="185"/>
      <c r="C1176" s="186"/>
      <c r="D1176" s="164"/>
      <c r="E1176" s="186"/>
      <c r="F1176" s="350">
        <v>0.2303</v>
      </c>
      <c r="G1176" s="175">
        <f>F1176*G1175</f>
        <v>4.7415153486954402</v>
      </c>
    </row>
    <row r="1177" spans="1:7" ht="12.75" customHeight="1">
      <c r="A1177" s="187" t="s">
        <v>5281</v>
      </c>
      <c r="B1177" s="180"/>
      <c r="C1177" s="181"/>
      <c r="D1177" s="177"/>
      <c r="E1177" s="181"/>
      <c r="F1177" s="181"/>
      <c r="G1177" s="176">
        <f>G1175+G1176</f>
        <v>25.329944999999999</v>
      </c>
    </row>
    <row r="1178" spans="1:7" ht="16.5">
      <c r="A1178" s="172" t="s">
        <v>1050</v>
      </c>
      <c r="B1178" s="172">
        <v>83399</v>
      </c>
      <c r="C1178" s="181" t="s">
        <v>1051</v>
      </c>
      <c r="D1178" s="177"/>
      <c r="E1178" s="181"/>
      <c r="F1178" s="181"/>
      <c r="G1178" s="349" t="str">
        <f>UPPER(VLOOKUP(B1178,'9 - ELETRICA'!$C$5:$E$275,3,FALSE))</f>
        <v>UN</v>
      </c>
    </row>
    <row r="1179" spans="1:7">
      <c r="A1179" s="180"/>
      <c r="B1179" s="180"/>
      <c r="C1179" s="181"/>
      <c r="D1179" s="177"/>
      <c r="E1179" s="181"/>
      <c r="F1179" s="181"/>
      <c r="G1179" s="181"/>
    </row>
    <row r="1180" spans="1:7" ht="16.5">
      <c r="A1180" s="180" t="s">
        <v>4274</v>
      </c>
      <c r="B1180" s="180"/>
      <c r="C1180" s="181"/>
      <c r="D1180" s="178" t="s">
        <v>263</v>
      </c>
      <c r="E1180" s="348" t="s">
        <v>262</v>
      </c>
      <c r="F1180" s="362" t="s">
        <v>4278</v>
      </c>
      <c r="G1180" s="362" t="s">
        <v>4279</v>
      </c>
    </row>
    <row r="1181" spans="1:7">
      <c r="A1181" s="180" t="s">
        <v>2001</v>
      </c>
      <c r="B1181" s="180"/>
      <c r="C1181" s="181"/>
      <c r="D1181" s="177"/>
      <c r="E1181" s="181"/>
      <c r="F1181" s="181"/>
      <c r="G1181" s="181"/>
    </row>
    <row r="1182" spans="1:7">
      <c r="A1182" s="185" t="s">
        <v>1904</v>
      </c>
      <c r="B1182" s="185"/>
      <c r="C1182" s="186"/>
      <c r="D1182" s="164"/>
      <c r="E1182" s="186"/>
      <c r="F1182" s="186"/>
      <c r="G1182" s="184"/>
    </row>
    <row r="1183" spans="1:7" ht="12.75" customHeight="1">
      <c r="A1183" s="180" t="s">
        <v>2003</v>
      </c>
      <c r="B1183" s="180"/>
      <c r="C1183" s="181"/>
      <c r="D1183" s="177"/>
      <c r="E1183" s="181"/>
      <c r="F1183" s="181"/>
      <c r="G1183" s="181"/>
    </row>
    <row r="1184" spans="1:7" ht="12.75" customHeight="1">
      <c r="A1184" s="185" t="s">
        <v>1904</v>
      </c>
      <c r="B1184" s="185"/>
      <c r="C1184" s="186"/>
      <c r="D1184" s="164"/>
      <c r="E1184" s="186"/>
      <c r="F1184" s="186"/>
      <c r="G1184" s="184"/>
    </row>
    <row r="1185" spans="1:7" ht="12.75" customHeight="1">
      <c r="A1185" s="180" t="s">
        <v>2006</v>
      </c>
      <c r="B1185" s="180"/>
      <c r="C1185" s="181"/>
      <c r="D1185" s="177"/>
      <c r="E1185" s="181"/>
      <c r="F1185" s="181"/>
      <c r="G1185" s="181"/>
    </row>
    <row r="1186" spans="1:7" ht="12.75" customHeight="1">
      <c r="A1186" s="182" t="s">
        <v>277</v>
      </c>
      <c r="B1186" s="182">
        <v>83399</v>
      </c>
      <c r="C1186" s="169" t="s">
        <v>1051</v>
      </c>
      <c r="D1186" s="352" t="s">
        <v>0</v>
      </c>
      <c r="E1186" s="183">
        <v>1</v>
      </c>
      <c r="F1186" s="184">
        <v>1.3137960253596686</v>
      </c>
      <c r="G1186" s="184">
        <f t="shared" ref="G1186" si="84">E1186*F1186</f>
        <v>1.3137960253596686</v>
      </c>
    </row>
    <row r="1187" spans="1:7" ht="12.75" customHeight="1">
      <c r="A1187" s="185" t="s">
        <v>1904</v>
      </c>
      <c r="B1187" s="185"/>
      <c r="C1187" s="186"/>
      <c r="D1187" s="164"/>
      <c r="E1187" s="186"/>
      <c r="F1187" s="186"/>
      <c r="G1187" s="175">
        <f>G1186</f>
        <v>1.3137960253596686</v>
      </c>
    </row>
    <row r="1188" spans="1:7" ht="12.75" customHeight="1">
      <c r="A1188" s="185" t="s">
        <v>4273</v>
      </c>
      <c r="B1188" s="185"/>
      <c r="C1188" s="186"/>
      <c r="D1188" s="164"/>
      <c r="E1188" s="186"/>
      <c r="F1188" s="186"/>
      <c r="G1188" s="175">
        <f>G1182+G1184+G1187</f>
        <v>1.3137960253596686</v>
      </c>
    </row>
    <row r="1189" spans="1:7">
      <c r="A1189" s="185" t="s">
        <v>4271</v>
      </c>
      <c r="B1189" s="185"/>
      <c r="C1189" s="186"/>
      <c r="D1189" s="164"/>
      <c r="E1189" s="186"/>
      <c r="F1189" s="350">
        <v>0.2303</v>
      </c>
      <c r="G1189" s="175">
        <f>F1189*G1188</f>
        <v>0.3025672246403317</v>
      </c>
    </row>
    <row r="1190" spans="1:7" ht="12.75" customHeight="1">
      <c r="A1190" s="187" t="s">
        <v>5281</v>
      </c>
      <c r="B1190" s="180"/>
      <c r="C1190" s="181"/>
      <c r="D1190" s="177"/>
      <c r="E1190" s="181"/>
      <c r="F1190" s="181"/>
      <c r="G1190" s="176">
        <f>G1188+G1189</f>
        <v>1.6163632500000003</v>
      </c>
    </row>
    <row r="1191" spans="1:7" ht="12.75" customHeight="1">
      <c r="A1191" s="172" t="s">
        <v>958</v>
      </c>
      <c r="B1191" s="172" t="s">
        <v>959</v>
      </c>
      <c r="C1191" s="181" t="s">
        <v>960</v>
      </c>
      <c r="D1191" s="177"/>
      <c r="E1191" s="181"/>
      <c r="F1191" s="181"/>
      <c r="G1191" s="349" t="str">
        <f>UPPER(VLOOKUP(B1191,'9 - ELETRICA'!$C$5:$E$275,3,FALSE))</f>
        <v>UN</v>
      </c>
    </row>
    <row r="1192" spans="1:7" ht="12.75" customHeight="1">
      <c r="A1192" s="180"/>
      <c r="B1192" s="180"/>
      <c r="C1192" s="181"/>
      <c r="D1192" s="177"/>
      <c r="E1192" s="181"/>
      <c r="F1192" s="181"/>
      <c r="G1192" s="181"/>
    </row>
    <row r="1193" spans="1:7" ht="12.75" customHeight="1">
      <c r="A1193" s="180" t="s">
        <v>4274</v>
      </c>
      <c r="B1193" s="180"/>
      <c r="C1193" s="181"/>
      <c r="D1193" s="178" t="s">
        <v>263</v>
      </c>
      <c r="E1193" s="348" t="s">
        <v>262</v>
      </c>
      <c r="F1193" s="362" t="s">
        <v>4278</v>
      </c>
      <c r="G1193" s="362" t="s">
        <v>4279</v>
      </c>
    </row>
    <row r="1194" spans="1:7" ht="12.75" customHeight="1">
      <c r="A1194" s="180" t="s">
        <v>2001</v>
      </c>
      <c r="B1194" s="180"/>
      <c r="C1194" s="181"/>
      <c r="D1194" s="177"/>
      <c r="E1194" s="181"/>
      <c r="F1194" s="181"/>
      <c r="G1194" s="181"/>
    </row>
    <row r="1195" spans="1:7" ht="12.75" customHeight="1">
      <c r="A1195" s="185" t="s">
        <v>1904</v>
      </c>
      <c r="B1195" s="185"/>
      <c r="C1195" s="186"/>
      <c r="D1195" s="164"/>
      <c r="E1195" s="186"/>
      <c r="F1195" s="186"/>
      <c r="G1195" s="184"/>
    </row>
    <row r="1196" spans="1:7" ht="12.75" customHeight="1">
      <c r="A1196" s="180" t="s">
        <v>2003</v>
      </c>
      <c r="B1196" s="180"/>
      <c r="C1196" s="181"/>
      <c r="D1196" s="177"/>
      <c r="E1196" s="181"/>
      <c r="F1196" s="181"/>
      <c r="G1196" s="181"/>
    </row>
    <row r="1197" spans="1:7" ht="12.75" customHeight="1">
      <c r="A1197" s="185" t="s">
        <v>1904</v>
      </c>
      <c r="B1197" s="185"/>
      <c r="C1197" s="186"/>
      <c r="D1197" s="164"/>
      <c r="E1197" s="186"/>
      <c r="F1197" s="186"/>
      <c r="G1197" s="184"/>
    </row>
    <row r="1198" spans="1:7" ht="12.75" customHeight="1">
      <c r="A1198" s="180" t="s">
        <v>2006</v>
      </c>
      <c r="B1198" s="180"/>
      <c r="C1198" s="181"/>
      <c r="D1198" s="177"/>
      <c r="E1198" s="181"/>
      <c r="F1198" s="181"/>
      <c r="G1198" s="181"/>
    </row>
    <row r="1199" spans="1:7" ht="12.75" customHeight="1">
      <c r="A1199" s="182" t="s">
        <v>168</v>
      </c>
      <c r="B1199" s="182" t="s">
        <v>959</v>
      </c>
      <c r="C1199" s="169" t="s">
        <v>960</v>
      </c>
      <c r="D1199" s="352" t="s">
        <v>0</v>
      </c>
      <c r="E1199" s="183">
        <v>1</v>
      </c>
      <c r="F1199" s="184">
        <v>79.517154352596933</v>
      </c>
      <c r="G1199" s="184">
        <f t="shared" ref="G1199" si="85">E1199*F1199</f>
        <v>79.517154352596933</v>
      </c>
    </row>
    <row r="1200" spans="1:7" ht="12.75" customHeight="1">
      <c r="A1200" s="185" t="s">
        <v>1904</v>
      </c>
      <c r="B1200" s="185"/>
      <c r="C1200" s="186"/>
      <c r="D1200" s="164"/>
      <c r="E1200" s="186"/>
      <c r="F1200" s="186"/>
      <c r="G1200" s="175">
        <f>G1199</f>
        <v>79.517154352596933</v>
      </c>
    </row>
    <row r="1201" spans="1:7" ht="12.75" customHeight="1">
      <c r="A1201" s="185" t="s">
        <v>4273</v>
      </c>
      <c r="B1201" s="185"/>
      <c r="C1201" s="186"/>
      <c r="D1201" s="164"/>
      <c r="E1201" s="186"/>
      <c r="F1201" s="186"/>
      <c r="G1201" s="175">
        <f>G1195+G1197+G1200</f>
        <v>79.517154352596933</v>
      </c>
    </row>
    <row r="1202" spans="1:7" ht="12.75" customHeight="1">
      <c r="A1202" s="185" t="s">
        <v>4271</v>
      </c>
      <c r="B1202" s="185"/>
      <c r="C1202" s="186"/>
      <c r="D1202" s="164"/>
      <c r="E1202" s="186"/>
      <c r="F1202" s="350">
        <v>0.2303</v>
      </c>
      <c r="G1202" s="175">
        <f>F1202*G1201</f>
        <v>18.312800647403073</v>
      </c>
    </row>
    <row r="1203" spans="1:7" ht="12.75" customHeight="1">
      <c r="A1203" s="187" t="s">
        <v>5281</v>
      </c>
      <c r="B1203" s="180"/>
      <c r="C1203" s="181"/>
      <c r="D1203" s="177"/>
      <c r="E1203" s="181"/>
      <c r="F1203" s="181"/>
      <c r="G1203" s="176">
        <f>G1201+G1202</f>
        <v>97.829955000000012</v>
      </c>
    </row>
    <row r="1204" spans="1:7" ht="12.75" customHeight="1">
      <c r="A1204" s="172" t="s">
        <v>1013</v>
      </c>
      <c r="B1204" s="172">
        <v>43780</v>
      </c>
      <c r="C1204" s="181" t="s">
        <v>1014</v>
      </c>
      <c r="D1204" s="177"/>
      <c r="E1204" s="181"/>
      <c r="F1204" s="181"/>
      <c r="G1204" s="349" t="str">
        <f>UPPER(VLOOKUP(B1204,'9 - ELETRICA'!$C$5:$E$275,3,FALSE))</f>
        <v>M</v>
      </c>
    </row>
    <row r="1205" spans="1:7" ht="12.75" customHeight="1">
      <c r="A1205" s="180"/>
      <c r="B1205" s="180"/>
      <c r="C1205" s="181"/>
      <c r="D1205" s="177"/>
      <c r="E1205" s="181"/>
      <c r="F1205" s="181"/>
      <c r="G1205" s="181"/>
    </row>
    <row r="1206" spans="1:7" ht="12.75" customHeight="1">
      <c r="A1206" s="180" t="s">
        <v>4274</v>
      </c>
      <c r="B1206" s="180"/>
      <c r="C1206" s="181"/>
      <c r="D1206" s="178" t="s">
        <v>263</v>
      </c>
      <c r="E1206" s="348" t="s">
        <v>262</v>
      </c>
      <c r="F1206" s="362" t="s">
        <v>4278</v>
      </c>
      <c r="G1206" s="362" t="s">
        <v>4279</v>
      </c>
    </row>
    <row r="1207" spans="1:7" ht="12.75" customHeight="1">
      <c r="A1207" s="180" t="s">
        <v>2001</v>
      </c>
      <c r="B1207" s="180"/>
      <c r="C1207" s="181"/>
      <c r="D1207" s="177"/>
      <c r="E1207" s="181"/>
      <c r="F1207" s="181"/>
      <c r="G1207" s="181"/>
    </row>
    <row r="1208" spans="1:7" ht="12.75" customHeight="1">
      <c r="A1208" s="185" t="s">
        <v>1904</v>
      </c>
      <c r="B1208" s="185"/>
      <c r="C1208" s="186"/>
      <c r="D1208" s="164"/>
      <c r="E1208" s="186"/>
      <c r="F1208" s="186"/>
      <c r="G1208" s="184"/>
    </row>
    <row r="1209" spans="1:7" ht="12.75" customHeight="1">
      <c r="A1209" s="180" t="s">
        <v>2003</v>
      </c>
      <c r="B1209" s="180"/>
      <c r="C1209" s="181"/>
      <c r="D1209" s="177"/>
      <c r="E1209" s="181"/>
      <c r="F1209" s="181"/>
      <c r="G1209" s="181"/>
    </row>
    <row r="1210" spans="1:7" ht="12.75" customHeight="1">
      <c r="A1210" s="185" t="s">
        <v>1904</v>
      </c>
      <c r="B1210" s="185"/>
      <c r="C1210" s="186"/>
      <c r="D1210" s="164"/>
      <c r="E1210" s="186"/>
      <c r="F1210" s="186"/>
      <c r="G1210" s="184"/>
    </row>
    <row r="1211" spans="1:7" ht="12.75" customHeight="1">
      <c r="A1211" s="180" t="s">
        <v>2006</v>
      </c>
      <c r="B1211" s="180"/>
      <c r="C1211" s="181"/>
      <c r="D1211" s="177"/>
      <c r="E1211" s="181"/>
      <c r="F1211" s="181"/>
      <c r="G1211" s="181"/>
    </row>
    <row r="1212" spans="1:7" ht="12.75" customHeight="1">
      <c r="A1212" s="182" t="s">
        <v>168</v>
      </c>
      <c r="B1212" s="182">
        <v>43780</v>
      </c>
      <c r="C1212" s="169" t="s">
        <v>1014</v>
      </c>
      <c r="D1212" s="352" t="s">
        <v>165</v>
      </c>
      <c r="E1212" s="183">
        <v>1</v>
      </c>
      <c r="F1212" s="184">
        <v>12.444976834918311</v>
      </c>
      <c r="G1212" s="184">
        <f t="shared" ref="G1212" si="86">E1212*F1212</f>
        <v>12.444976834918311</v>
      </c>
    </row>
    <row r="1213" spans="1:7" ht="12.75" customHeight="1">
      <c r="A1213" s="185" t="s">
        <v>1904</v>
      </c>
      <c r="B1213" s="185"/>
      <c r="C1213" s="186"/>
      <c r="D1213" s="164"/>
      <c r="E1213" s="186"/>
      <c r="F1213" s="186"/>
      <c r="G1213" s="175">
        <f>G1212</f>
        <v>12.444976834918311</v>
      </c>
    </row>
    <row r="1214" spans="1:7" ht="12.75" customHeight="1">
      <c r="A1214" s="185" t="s">
        <v>4273</v>
      </c>
      <c r="B1214" s="185"/>
      <c r="C1214" s="186"/>
      <c r="D1214" s="164"/>
      <c r="E1214" s="186"/>
      <c r="F1214" s="186"/>
      <c r="G1214" s="175">
        <f>G1208+G1210+G1213</f>
        <v>12.444976834918311</v>
      </c>
    </row>
    <row r="1215" spans="1:7" ht="12.75" customHeight="1">
      <c r="A1215" s="185" t="s">
        <v>4271</v>
      </c>
      <c r="B1215" s="185"/>
      <c r="C1215" s="186"/>
      <c r="D1215" s="164"/>
      <c r="E1215" s="186"/>
      <c r="F1215" s="350">
        <v>0.2303</v>
      </c>
      <c r="G1215" s="175">
        <f>F1215*G1214</f>
        <v>2.8660781650816869</v>
      </c>
    </row>
    <row r="1216" spans="1:7" ht="12.75" customHeight="1">
      <c r="A1216" s="187" t="s">
        <v>5281</v>
      </c>
      <c r="B1216" s="180"/>
      <c r="C1216" s="181"/>
      <c r="D1216" s="177"/>
      <c r="E1216" s="181"/>
      <c r="F1216" s="181"/>
      <c r="G1216" s="176">
        <f>G1214+G1215</f>
        <v>15.311054999999998</v>
      </c>
    </row>
    <row r="1217" spans="1:7" ht="12.75" customHeight="1">
      <c r="A1217" s="172" t="s">
        <v>1058</v>
      </c>
      <c r="B1217" s="172" t="s">
        <v>1059</v>
      </c>
      <c r="C1217" s="181" t="s">
        <v>1060</v>
      </c>
      <c r="D1217" s="177"/>
      <c r="E1217" s="181"/>
      <c r="F1217" s="181"/>
      <c r="G1217" s="349" t="str">
        <f>UPPER(VLOOKUP(B1217,'9 - ELETRICA'!$C$5:$E$275,3,FALSE))</f>
        <v>UN</v>
      </c>
    </row>
    <row r="1218" spans="1:7" ht="12.75" customHeight="1">
      <c r="A1218" s="180"/>
      <c r="B1218" s="180"/>
      <c r="C1218" s="181"/>
      <c r="D1218" s="177"/>
      <c r="E1218" s="181"/>
      <c r="F1218" s="181"/>
      <c r="G1218" s="181"/>
    </row>
    <row r="1219" spans="1:7" ht="12.75" customHeight="1">
      <c r="A1219" s="180" t="s">
        <v>4274</v>
      </c>
      <c r="B1219" s="180"/>
      <c r="C1219" s="181"/>
      <c r="D1219" s="178" t="s">
        <v>263</v>
      </c>
      <c r="E1219" s="348" t="s">
        <v>262</v>
      </c>
      <c r="F1219" s="362" t="s">
        <v>4278</v>
      </c>
      <c r="G1219" s="362" t="s">
        <v>4279</v>
      </c>
    </row>
    <row r="1220" spans="1:7" ht="12.75" customHeight="1">
      <c r="A1220" s="180" t="s">
        <v>2001</v>
      </c>
      <c r="B1220" s="180"/>
      <c r="C1220" s="181"/>
      <c r="D1220" s="177"/>
      <c r="E1220" s="181"/>
      <c r="F1220" s="181"/>
      <c r="G1220" s="181"/>
    </row>
    <row r="1221" spans="1:7" ht="12.75" customHeight="1">
      <c r="A1221" s="185" t="s">
        <v>1904</v>
      </c>
      <c r="B1221" s="185"/>
      <c r="C1221" s="186"/>
      <c r="D1221" s="164"/>
      <c r="E1221" s="186"/>
      <c r="F1221" s="186"/>
      <c r="G1221" s="184"/>
    </row>
    <row r="1222" spans="1:7" ht="12.75" customHeight="1">
      <c r="A1222" s="180" t="s">
        <v>2003</v>
      </c>
      <c r="B1222" s="180"/>
      <c r="C1222" s="181"/>
      <c r="D1222" s="177"/>
      <c r="E1222" s="181"/>
      <c r="F1222" s="181"/>
      <c r="G1222" s="181"/>
    </row>
    <row r="1223" spans="1:7" ht="12.75" customHeight="1">
      <c r="A1223" s="185" t="s">
        <v>1904</v>
      </c>
      <c r="B1223" s="185"/>
      <c r="C1223" s="186"/>
      <c r="D1223" s="164"/>
      <c r="E1223" s="186"/>
      <c r="F1223" s="186"/>
      <c r="G1223" s="184"/>
    </row>
    <row r="1224" spans="1:7" ht="12.75" customHeight="1">
      <c r="A1224" s="180" t="s">
        <v>2006</v>
      </c>
      <c r="B1224" s="180"/>
      <c r="C1224" s="181"/>
      <c r="D1224" s="177"/>
      <c r="E1224" s="181"/>
      <c r="F1224" s="181"/>
      <c r="G1224" s="181"/>
    </row>
    <row r="1225" spans="1:7" ht="12.75" customHeight="1">
      <c r="A1225" s="182" t="s">
        <v>168</v>
      </c>
      <c r="B1225" s="182" t="s">
        <v>1059</v>
      </c>
      <c r="C1225" s="169" t="s">
        <v>1060</v>
      </c>
      <c r="D1225" s="352" t="s">
        <v>0</v>
      </c>
      <c r="E1225" s="183">
        <v>1</v>
      </c>
      <c r="F1225" s="184">
        <v>29.514630577907827</v>
      </c>
      <c r="G1225" s="184">
        <f t="shared" ref="G1225" si="87">E1225*F1225</f>
        <v>29.514630577907827</v>
      </c>
    </row>
    <row r="1226" spans="1:7" ht="12.75" customHeight="1">
      <c r="A1226" s="185" t="s">
        <v>1904</v>
      </c>
      <c r="B1226" s="185"/>
      <c r="C1226" s="186"/>
      <c r="D1226" s="164"/>
      <c r="E1226" s="186"/>
      <c r="F1226" s="186"/>
      <c r="G1226" s="175">
        <f>G1225</f>
        <v>29.514630577907827</v>
      </c>
    </row>
    <row r="1227" spans="1:7" ht="12.75" customHeight="1">
      <c r="A1227" s="185" t="s">
        <v>4273</v>
      </c>
      <c r="B1227" s="185"/>
      <c r="C1227" s="186"/>
      <c r="D1227" s="164"/>
      <c r="E1227" s="186"/>
      <c r="F1227" s="186"/>
      <c r="G1227" s="175">
        <f>G1221+G1223+G1226</f>
        <v>29.514630577907827</v>
      </c>
    </row>
    <row r="1228" spans="1:7" ht="12.75" customHeight="1">
      <c r="A1228" s="185" t="s">
        <v>4271</v>
      </c>
      <c r="B1228" s="185"/>
      <c r="C1228" s="186"/>
      <c r="D1228" s="164"/>
      <c r="E1228" s="186"/>
      <c r="F1228" s="350">
        <v>0.2303</v>
      </c>
      <c r="G1228" s="175">
        <f>F1228*G1227</f>
        <v>6.7972194220921729</v>
      </c>
    </row>
    <row r="1229" spans="1:7" ht="12.75" customHeight="1">
      <c r="A1229" s="187" t="s">
        <v>5281</v>
      </c>
      <c r="B1229" s="180"/>
      <c r="C1229" s="181"/>
      <c r="D1229" s="177"/>
      <c r="E1229" s="181"/>
      <c r="F1229" s="181"/>
      <c r="G1229" s="176">
        <f>G1227+G1228</f>
        <v>36.31185</v>
      </c>
    </row>
    <row r="1230" spans="1:7" ht="12.75" customHeight="1">
      <c r="A1230" s="172" t="s">
        <v>1061</v>
      </c>
      <c r="B1230" s="172" t="s">
        <v>1062</v>
      </c>
      <c r="C1230" s="181" t="s">
        <v>1063</v>
      </c>
      <c r="D1230" s="177"/>
      <c r="E1230" s="181"/>
      <c r="F1230" s="181"/>
      <c r="G1230" s="349" t="str">
        <f>UPPER(VLOOKUP(B1230,'9 - ELETRICA'!$C$5:$E$275,3,FALSE))</f>
        <v>UN</v>
      </c>
    </row>
    <row r="1231" spans="1:7" ht="12.75" customHeight="1">
      <c r="A1231" s="180"/>
      <c r="B1231" s="180"/>
      <c r="C1231" s="181"/>
      <c r="D1231" s="177"/>
      <c r="E1231" s="181"/>
      <c r="F1231" s="181"/>
      <c r="G1231" s="181"/>
    </row>
    <row r="1232" spans="1:7" ht="12.75" customHeight="1">
      <c r="A1232" s="180" t="s">
        <v>4274</v>
      </c>
      <c r="B1232" s="180"/>
      <c r="C1232" s="181"/>
      <c r="D1232" s="178" t="s">
        <v>263</v>
      </c>
      <c r="E1232" s="348" t="s">
        <v>262</v>
      </c>
      <c r="F1232" s="362" t="s">
        <v>4278</v>
      </c>
      <c r="G1232" s="362" t="s">
        <v>4279</v>
      </c>
    </row>
    <row r="1233" spans="1:7" ht="12.75" customHeight="1">
      <c r="A1233" s="180" t="s">
        <v>2001</v>
      </c>
      <c r="B1233" s="180"/>
      <c r="C1233" s="181"/>
      <c r="D1233" s="177"/>
      <c r="E1233" s="181"/>
      <c r="F1233" s="181"/>
      <c r="G1233" s="181"/>
    </row>
    <row r="1234" spans="1:7" ht="12.75" customHeight="1">
      <c r="A1234" s="185" t="s">
        <v>1904</v>
      </c>
      <c r="B1234" s="185"/>
      <c r="C1234" s="186"/>
      <c r="D1234" s="164"/>
      <c r="E1234" s="186"/>
      <c r="F1234" s="186"/>
      <c r="G1234" s="184"/>
    </row>
    <row r="1235" spans="1:7" ht="12.75" customHeight="1">
      <c r="A1235" s="180" t="s">
        <v>2003</v>
      </c>
      <c r="B1235" s="180"/>
      <c r="C1235" s="181"/>
      <c r="D1235" s="177"/>
      <c r="E1235" s="181"/>
      <c r="F1235" s="181"/>
      <c r="G1235" s="181"/>
    </row>
    <row r="1236" spans="1:7" ht="12.75" customHeight="1">
      <c r="A1236" s="185" t="s">
        <v>1904</v>
      </c>
      <c r="B1236" s="185"/>
      <c r="C1236" s="186"/>
      <c r="D1236" s="164"/>
      <c r="E1236" s="186"/>
      <c r="F1236" s="186"/>
      <c r="G1236" s="184"/>
    </row>
    <row r="1237" spans="1:7" ht="12.75" customHeight="1">
      <c r="A1237" s="180" t="s">
        <v>2006</v>
      </c>
      <c r="B1237" s="180"/>
      <c r="C1237" s="181"/>
      <c r="D1237" s="177"/>
      <c r="E1237" s="181"/>
      <c r="F1237" s="181"/>
      <c r="G1237" s="181"/>
    </row>
    <row r="1238" spans="1:7" ht="12.75" customHeight="1">
      <c r="A1238" s="182" t="s">
        <v>168</v>
      </c>
      <c r="B1238" s="182" t="s">
        <v>1062</v>
      </c>
      <c r="C1238" s="169" t="s">
        <v>1063</v>
      </c>
      <c r="D1238" s="352" t="s">
        <v>0</v>
      </c>
      <c r="E1238" s="183">
        <v>1</v>
      </c>
      <c r="F1238" s="184">
        <v>5.4576932455498648</v>
      </c>
      <c r="G1238" s="184">
        <f t="shared" ref="G1238" si="88">E1238*F1238</f>
        <v>5.4576932455498648</v>
      </c>
    </row>
    <row r="1239" spans="1:7" ht="12.75" customHeight="1">
      <c r="A1239" s="185" t="s">
        <v>1904</v>
      </c>
      <c r="B1239" s="185"/>
      <c r="C1239" s="186"/>
      <c r="D1239" s="164"/>
      <c r="E1239" s="186"/>
      <c r="F1239" s="186"/>
      <c r="G1239" s="175">
        <f>G1238</f>
        <v>5.4576932455498648</v>
      </c>
    </row>
    <row r="1240" spans="1:7" ht="12.75" customHeight="1">
      <c r="A1240" s="185" t="s">
        <v>4273</v>
      </c>
      <c r="B1240" s="185"/>
      <c r="C1240" s="186"/>
      <c r="D1240" s="164"/>
      <c r="E1240" s="186"/>
      <c r="F1240" s="186"/>
      <c r="G1240" s="175">
        <f>G1234+G1236+G1239</f>
        <v>5.4576932455498648</v>
      </c>
    </row>
    <row r="1241" spans="1:7" ht="12.75" customHeight="1">
      <c r="A1241" s="185" t="s">
        <v>4271</v>
      </c>
      <c r="B1241" s="185"/>
      <c r="C1241" s="186"/>
      <c r="D1241" s="164"/>
      <c r="E1241" s="186"/>
      <c r="F1241" s="350">
        <v>0.2303</v>
      </c>
      <c r="G1241" s="175">
        <f>F1241*G1240</f>
        <v>1.2569067544501338</v>
      </c>
    </row>
    <row r="1242" spans="1:7" ht="12.75" customHeight="1">
      <c r="A1242" s="187" t="s">
        <v>5281</v>
      </c>
      <c r="B1242" s="180"/>
      <c r="C1242" s="181"/>
      <c r="D1242" s="177"/>
      <c r="E1242" s="181"/>
      <c r="F1242" s="181"/>
      <c r="G1242" s="176">
        <f>G1240+G1241</f>
        <v>6.714599999999999</v>
      </c>
    </row>
    <row r="1243" spans="1:7" ht="12.75" customHeight="1">
      <c r="A1243" s="172" t="s">
        <v>1064</v>
      </c>
      <c r="B1243" s="172" t="s">
        <v>1065</v>
      </c>
      <c r="C1243" s="181" t="s">
        <v>1066</v>
      </c>
      <c r="D1243" s="177"/>
      <c r="E1243" s="181"/>
      <c r="F1243" s="181"/>
      <c r="G1243" s="349" t="str">
        <f>UPPER(VLOOKUP(B1243,'9 - ELETRICA'!$C$5:$E$275,3,FALSE))</f>
        <v>UN</v>
      </c>
    </row>
    <row r="1244" spans="1:7" ht="12.75" customHeight="1">
      <c r="A1244" s="180"/>
      <c r="B1244" s="180"/>
      <c r="C1244" s="181"/>
      <c r="D1244" s="177"/>
      <c r="E1244" s="181"/>
      <c r="F1244" s="181"/>
      <c r="G1244" s="181"/>
    </row>
    <row r="1245" spans="1:7" ht="12.75" customHeight="1">
      <c r="A1245" s="180" t="s">
        <v>4274</v>
      </c>
      <c r="B1245" s="180"/>
      <c r="C1245" s="181"/>
      <c r="D1245" s="178" t="s">
        <v>263</v>
      </c>
      <c r="E1245" s="348" t="s">
        <v>262</v>
      </c>
      <c r="F1245" s="362" t="s">
        <v>4278</v>
      </c>
      <c r="G1245" s="362" t="s">
        <v>4279</v>
      </c>
    </row>
    <row r="1246" spans="1:7" ht="12.75" customHeight="1">
      <c r="A1246" s="180" t="s">
        <v>2001</v>
      </c>
      <c r="B1246" s="180"/>
      <c r="C1246" s="181"/>
      <c r="D1246" s="177"/>
      <c r="E1246" s="181"/>
      <c r="F1246" s="181"/>
      <c r="G1246" s="181"/>
    </row>
    <row r="1247" spans="1:7" ht="12.75" customHeight="1">
      <c r="A1247" s="185" t="s">
        <v>1904</v>
      </c>
      <c r="B1247" s="185"/>
      <c r="C1247" s="186"/>
      <c r="D1247" s="164"/>
      <c r="E1247" s="186"/>
      <c r="F1247" s="186"/>
      <c r="G1247" s="184"/>
    </row>
    <row r="1248" spans="1:7" ht="12.75" customHeight="1">
      <c r="A1248" s="180" t="s">
        <v>2003</v>
      </c>
      <c r="B1248" s="180"/>
      <c r="C1248" s="181"/>
      <c r="D1248" s="177"/>
      <c r="E1248" s="181"/>
      <c r="F1248" s="181"/>
      <c r="G1248" s="181"/>
    </row>
    <row r="1249" spans="1:7" ht="12.75" customHeight="1">
      <c r="A1249" s="185" t="s">
        <v>1904</v>
      </c>
      <c r="B1249" s="185"/>
      <c r="C1249" s="186"/>
      <c r="D1249" s="164"/>
      <c r="E1249" s="186"/>
      <c r="F1249" s="186"/>
      <c r="G1249" s="184"/>
    </row>
    <row r="1250" spans="1:7" ht="12.75" customHeight="1">
      <c r="A1250" s="180" t="s">
        <v>2006</v>
      </c>
      <c r="B1250" s="180"/>
      <c r="C1250" s="181"/>
      <c r="D1250" s="177"/>
      <c r="E1250" s="181"/>
      <c r="F1250" s="181"/>
      <c r="G1250" s="181"/>
    </row>
    <row r="1251" spans="1:7" ht="12.75" customHeight="1">
      <c r="A1251" s="182" t="s">
        <v>168</v>
      </c>
      <c r="B1251" s="182" t="s">
        <v>1065</v>
      </c>
      <c r="C1251" s="169" t="s">
        <v>1066</v>
      </c>
      <c r="D1251" s="352" t="s">
        <v>0</v>
      </c>
      <c r="E1251" s="183">
        <v>1</v>
      </c>
      <c r="F1251" s="184">
        <v>3.2674347720068275</v>
      </c>
      <c r="G1251" s="184">
        <f t="shared" ref="G1251" si="89">E1251*F1251</f>
        <v>3.2674347720068275</v>
      </c>
    </row>
    <row r="1252" spans="1:7" ht="12.75" customHeight="1">
      <c r="A1252" s="185" t="s">
        <v>1904</v>
      </c>
      <c r="B1252" s="185"/>
      <c r="C1252" s="186"/>
      <c r="D1252" s="164"/>
      <c r="E1252" s="186"/>
      <c r="F1252" s="186"/>
      <c r="G1252" s="175">
        <f>G1251</f>
        <v>3.2674347720068275</v>
      </c>
    </row>
    <row r="1253" spans="1:7" ht="12.75" customHeight="1">
      <c r="A1253" s="185" t="s">
        <v>4273</v>
      </c>
      <c r="B1253" s="185"/>
      <c r="C1253" s="186"/>
      <c r="D1253" s="164"/>
      <c r="E1253" s="186"/>
      <c r="F1253" s="186"/>
      <c r="G1253" s="175">
        <f>G1247+G1249+G1252</f>
        <v>3.2674347720068275</v>
      </c>
    </row>
    <row r="1254" spans="1:7" ht="12.75" customHeight="1">
      <c r="A1254" s="185" t="s">
        <v>4271</v>
      </c>
      <c r="B1254" s="185"/>
      <c r="C1254" s="186"/>
      <c r="D1254" s="164"/>
      <c r="E1254" s="186"/>
      <c r="F1254" s="350">
        <v>0.2303</v>
      </c>
      <c r="G1254" s="175">
        <f>F1254*G1253</f>
        <v>0.75249022799317244</v>
      </c>
    </row>
    <row r="1255" spans="1:7" ht="12.75" customHeight="1">
      <c r="A1255" s="187" t="s">
        <v>5281</v>
      </c>
      <c r="B1255" s="180"/>
      <c r="C1255" s="181"/>
      <c r="D1255" s="177"/>
      <c r="E1255" s="181"/>
      <c r="F1255" s="181"/>
      <c r="G1255" s="176">
        <f>G1253+G1254</f>
        <v>4.0199249999999997</v>
      </c>
    </row>
    <row r="1256" spans="1:7" ht="12.75" customHeight="1">
      <c r="A1256" s="172" t="s">
        <v>1067</v>
      </c>
      <c r="B1256" s="172" t="s">
        <v>1068</v>
      </c>
      <c r="C1256" s="181" t="s">
        <v>1069</v>
      </c>
      <c r="D1256" s="177"/>
      <c r="E1256" s="181"/>
      <c r="F1256" s="181"/>
      <c r="G1256" s="349" t="str">
        <f>UPPER(VLOOKUP(B1256,'9 - ELETRICA'!$C$5:$E$275,3,FALSE))</f>
        <v>UN</v>
      </c>
    </row>
    <row r="1257" spans="1:7" ht="12.75" customHeight="1">
      <c r="A1257" s="180"/>
      <c r="B1257" s="180"/>
      <c r="C1257" s="181"/>
      <c r="D1257" s="177"/>
      <c r="E1257" s="181"/>
      <c r="F1257" s="181"/>
      <c r="G1257" s="181"/>
    </row>
    <row r="1258" spans="1:7" ht="12.75" customHeight="1">
      <c r="A1258" s="180" t="s">
        <v>4274</v>
      </c>
      <c r="B1258" s="180"/>
      <c r="C1258" s="181"/>
      <c r="D1258" s="178" t="s">
        <v>263</v>
      </c>
      <c r="E1258" s="348" t="s">
        <v>262</v>
      </c>
      <c r="F1258" s="362" t="s">
        <v>4278</v>
      </c>
      <c r="G1258" s="362" t="s">
        <v>4279</v>
      </c>
    </row>
    <row r="1259" spans="1:7" ht="12.75" customHeight="1">
      <c r="A1259" s="180" t="s">
        <v>2001</v>
      </c>
      <c r="B1259" s="180"/>
      <c r="C1259" s="181"/>
      <c r="D1259" s="177"/>
      <c r="E1259" s="181"/>
      <c r="F1259" s="181"/>
      <c r="G1259" s="181"/>
    </row>
    <row r="1260" spans="1:7" ht="12.75" customHeight="1">
      <c r="A1260" s="185" t="s">
        <v>1904</v>
      </c>
      <c r="B1260" s="185"/>
      <c r="C1260" s="186"/>
      <c r="D1260" s="164"/>
      <c r="E1260" s="186"/>
      <c r="F1260" s="186"/>
      <c r="G1260" s="184"/>
    </row>
    <row r="1261" spans="1:7" ht="12.75" customHeight="1">
      <c r="A1261" s="180" t="s">
        <v>2003</v>
      </c>
      <c r="B1261" s="180"/>
      <c r="C1261" s="181"/>
      <c r="D1261" s="177"/>
      <c r="E1261" s="181"/>
      <c r="F1261" s="181"/>
      <c r="G1261" s="181"/>
    </row>
    <row r="1262" spans="1:7" ht="12.75" customHeight="1">
      <c r="A1262" s="185" t="s">
        <v>1904</v>
      </c>
      <c r="B1262" s="185"/>
      <c r="C1262" s="186"/>
      <c r="D1262" s="164"/>
      <c r="E1262" s="186"/>
      <c r="F1262" s="186"/>
      <c r="G1262" s="184"/>
    </row>
    <row r="1263" spans="1:7" ht="12.75" customHeight="1">
      <c r="A1263" s="180" t="s">
        <v>2006</v>
      </c>
      <c r="B1263" s="180"/>
      <c r="C1263" s="181"/>
      <c r="D1263" s="177"/>
      <c r="E1263" s="181"/>
      <c r="F1263" s="181"/>
      <c r="G1263" s="181"/>
    </row>
    <row r="1264" spans="1:7" ht="12.75" customHeight="1">
      <c r="A1264" s="182" t="s">
        <v>168</v>
      </c>
      <c r="B1264" s="182" t="s">
        <v>1068</v>
      </c>
      <c r="C1264" s="169" t="s">
        <v>1069</v>
      </c>
      <c r="D1264" s="352" t="s">
        <v>0</v>
      </c>
      <c r="E1264" s="183">
        <v>1</v>
      </c>
      <c r="F1264" s="184">
        <v>7.4827846866617893</v>
      </c>
      <c r="G1264" s="184">
        <f t="shared" ref="G1264" si="90">E1264*F1264</f>
        <v>7.4827846866617893</v>
      </c>
    </row>
    <row r="1265" spans="1:7" ht="12.75" customHeight="1">
      <c r="A1265" s="185" t="s">
        <v>1904</v>
      </c>
      <c r="B1265" s="185"/>
      <c r="C1265" s="186"/>
      <c r="D1265" s="164"/>
      <c r="E1265" s="186"/>
      <c r="F1265" s="186"/>
      <c r="G1265" s="175">
        <f>G1264</f>
        <v>7.4827846866617893</v>
      </c>
    </row>
    <row r="1266" spans="1:7" ht="12.75" customHeight="1">
      <c r="A1266" s="185" t="s">
        <v>4273</v>
      </c>
      <c r="B1266" s="185"/>
      <c r="C1266" s="186"/>
      <c r="D1266" s="164"/>
      <c r="E1266" s="186"/>
      <c r="F1266" s="186"/>
      <c r="G1266" s="175">
        <f>G1260+G1262+G1265</f>
        <v>7.4827846866617893</v>
      </c>
    </row>
    <row r="1267" spans="1:7" ht="12.75" customHeight="1">
      <c r="A1267" s="185" t="s">
        <v>4271</v>
      </c>
      <c r="B1267" s="185"/>
      <c r="C1267" s="186"/>
      <c r="D1267" s="164"/>
      <c r="E1267" s="186"/>
      <c r="F1267" s="350">
        <v>0.2303</v>
      </c>
      <c r="G1267" s="175">
        <f>F1267*G1266</f>
        <v>1.7232853133382102</v>
      </c>
    </row>
    <row r="1268" spans="1:7" ht="12.75" customHeight="1">
      <c r="A1268" s="187" t="s">
        <v>5281</v>
      </c>
      <c r="B1268" s="180"/>
      <c r="C1268" s="181"/>
      <c r="D1268" s="177"/>
      <c r="E1268" s="181"/>
      <c r="F1268" s="181"/>
      <c r="G1268" s="176">
        <f>G1266+G1267</f>
        <v>9.2060700000000004</v>
      </c>
    </row>
    <row r="1269" spans="1:7" ht="12.75" customHeight="1">
      <c r="A1269" s="172" t="s">
        <v>1092</v>
      </c>
      <c r="B1269" s="172">
        <v>42325</v>
      </c>
      <c r="C1269" s="181" t="s">
        <v>1093</v>
      </c>
      <c r="D1269" s="177"/>
      <c r="E1269" s="181"/>
      <c r="F1269" s="181"/>
      <c r="G1269" s="349" t="str">
        <f>UPPER(VLOOKUP(B1269,'9 - ELETRICA'!$C$5:$E$275,3,FALSE))</f>
        <v>UN</v>
      </c>
    </row>
    <row r="1270" spans="1:7" ht="12.75" customHeight="1">
      <c r="A1270" s="180"/>
      <c r="B1270" s="180"/>
      <c r="C1270" s="181"/>
      <c r="D1270" s="177"/>
      <c r="E1270" s="181"/>
      <c r="F1270" s="181"/>
      <c r="G1270" s="181"/>
    </row>
    <row r="1271" spans="1:7" ht="12.75" customHeight="1">
      <c r="A1271" s="180" t="s">
        <v>4274</v>
      </c>
      <c r="B1271" s="180"/>
      <c r="C1271" s="181"/>
      <c r="D1271" s="178" t="s">
        <v>263</v>
      </c>
      <c r="E1271" s="348" t="s">
        <v>262</v>
      </c>
      <c r="F1271" s="362" t="s">
        <v>4278</v>
      </c>
      <c r="G1271" s="362" t="s">
        <v>4279</v>
      </c>
    </row>
    <row r="1272" spans="1:7" ht="12.75" customHeight="1">
      <c r="A1272" s="180" t="s">
        <v>2001</v>
      </c>
      <c r="B1272" s="180"/>
      <c r="C1272" s="181"/>
      <c r="D1272" s="177"/>
      <c r="E1272" s="181"/>
      <c r="F1272" s="181"/>
      <c r="G1272" s="181"/>
    </row>
    <row r="1273" spans="1:7" ht="12.75" customHeight="1">
      <c r="A1273" s="185" t="s">
        <v>1904</v>
      </c>
      <c r="B1273" s="185"/>
      <c r="C1273" s="186"/>
      <c r="D1273" s="164"/>
      <c r="E1273" s="186"/>
      <c r="F1273" s="186"/>
      <c r="G1273" s="184"/>
    </row>
    <row r="1274" spans="1:7" ht="12.75" customHeight="1">
      <c r="A1274" s="180" t="s">
        <v>2003</v>
      </c>
      <c r="B1274" s="180"/>
      <c r="C1274" s="181"/>
      <c r="D1274" s="177"/>
      <c r="E1274" s="181"/>
      <c r="F1274" s="181"/>
      <c r="G1274" s="181"/>
    </row>
    <row r="1275" spans="1:7" ht="12.75" customHeight="1">
      <c r="A1275" s="185" t="s">
        <v>1904</v>
      </c>
      <c r="B1275" s="185"/>
      <c r="C1275" s="186"/>
      <c r="D1275" s="164"/>
      <c r="E1275" s="186"/>
      <c r="F1275" s="186"/>
      <c r="G1275" s="184"/>
    </row>
    <row r="1276" spans="1:7" ht="12.75" customHeight="1">
      <c r="A1276" s="180" t="s">
        <v>2006</v>
      </c>
      <c r="B1276" s="180"/>
      <c r="C1276" s="181"/>
      <c r="D1276" s="177"/>
      <c r="E1276" s="181"/>
      <c r="F1276" s="181"/>
      <c r="G1276" s="181"/>
    </row>
    <row r="1277" spans="1:7" ht="12.75" customHeight="1">
      <c r="A1277" s="182" t="s">
        <v>168</v>
      </c>
      <c r="B1277" s="182">
        <v>42325</v>
      </c>
      <c r="C1277" s="169" t="s">
        <v>1093</v>
      </c>
      <c r="D1277" s="352" t="s">
        <v>0</v>
      </c>
      <c r="E1277" s="183">
        <v>1</v>
      </c>
      <c r="F1277" s="184">
        <v>4.3876981224091685</v>
      </c>
      <c r="G1277" s="184">
        <f t="shared" ref="G1277" si="91">E1277*F1277</f>
        <v>4.3876981224091685</v>
      </c>
    </row>
    <row r="1278" spans="1:7" ht="12.75" customHeight="1">
      <c r="A1278" s="185" t="s">
        <v>1904</v>
      </c>
      <c r="B1278" s="185"/>
      <c r="C1278" s="186"/>
      <c r="D1278" s="164"/>
      <c r="E1278" s="186"/>
      <c r="F1278" s="186"/>
      <c r="G1278" s="175">
        <f>G1277</f>
        <v>4.3876981224091685</v>
      </c>
    </row>
    <row r="1279" spans="1:7" ht="12.75" customHeight="1">
      <c r="A1279" s="185" t="s">
        <v>4273</v>
      </c>
      <c r="B1279" s="185"/>
      <c r="C1279" s="186"/>
      <c r="D1279" s="164"/>
      <c r="E1279" s="186"/>
      <c r="F1279" s="186"/>
      <c r="G1279" s="175">
        <f>G1273+G1275+G1278</f>
        <v>4.3876981224091685</v>
      </c>
    </row>
    <row r="1280" spans="1:7" ht="12.75" customHeight="1">
      <c r="A1280" s="185" t="s">
        <v>4271</v>
      </c>
      <c r="B1280" s="185"/>
      <c r="C1280" s="186"/>
      <c r="D1280" s="164"/>
      <c r="E1280" s="186"/>
      <c r="F1280" s="350">
        <v>0.2303</v>
      </c>
      <c r="G1280" s="175">
        <f>F1280*G1279</f>
        <v>1.0104868775908316</v>
      </c>
    </row>
    <row r="1281" spans="1:7" ht="12.75" customHeight="1">
      <c r="A1281" s="187" t="s">
        <v>5281</v>
      </c>
      <c r="B1281" s="180"/>
      <c r="C1281" s="181"/>
      <c r="D1281" s="177"/>
      <c r="E1281" s="181"/>
      <c r="F1281" s="181"/>
      <c r="G1281" s="176">
        <f>G1279+G1280</f>
        <v>5.3981849999999998</v>
      </c>
    </row>
    <row r="1282" spans="1:7" ht="12.75" customHeight="1">
      <c r="A1282" s="172" t="s">
        <v>1145</v>
      </c>
      <c r="B1282" s="172">
        <v>40131</v>
      </c>
      <c r="C1282" s="181" t="s">
        <v>1146</v>
      </c>
      <c r="D1282" s="177"/>
      <c r="E1282" s="181"/>
      <c r="F1282" s="181"/>
      <c r="G1282" s="349" t="str">
        <f>UPPER(VLOOKUP(B1282,'9 - ELETRICA'!$C$5:$E$275,3,FALSE))</f>
        <v>UN</v>
      </c>
    </row>
    <row r="1283" spans="1:7" ht="12.75" customHeight="1">
      <c r="A1283" s="180"/>
      <c r="B1283" s="180"/>
      <c r="C1283" s="181"/>
      <c r="D1283" s="177"/>
      <c r="E1283" s="181"/>
      <c r="F1283" s="181"/>
      <c r="G1283" s="181"/>
    </row>
    <row r="1284" spans="1:7" ht="12.75" customHeight="1">
      <c r="A1284" s="180" t="s">
        <v>4274</v>
      </c>
      <c r="B1284" s="180"/>
      <c r="C1284" s="181"/>
      <c r="D1284" s="178" t="s">
        <v>263</v>
      </c>
      <c r="E1284" s="348" t="s">
        <v>262</v>
      </c>
      <c r="F1284" s="362" t="s">
        <v>4278</v>
      </c>
      <c r="G1284" s="362" t="s">
        <v>4279</v>
      </c>
    </row>
    <row r="1285" spans="1:7" ht="12.75" customHeight="1">
      <c r="A1285" s="180" t="s">
        <v>2001</v>
      </c>
      <c r="B1285" s="180"/>
      <c r="C1285" s="181"/>
      <c r="D1285" s="177"/>
      <c r="E1285" s="181"/>
      <c r="F1285" s="181"/>
      <c r="G1285" s="181"/>
    </row>
    <row r="1286" spans="1:7" ht="12.75" customHeight="1">
      <c r="A1286" s="185" t="s">
        <v>1904</v>
      </c>
      <c r="B1286" s="185"/>
      <c r="C1286" s="186"/>
      <c r="D1286" s="164"/>
      <c r="E1286" s="186"/>
      <c r="F1286" s="186"/>
      <c r="G1286" s="184"/>
    </row>
    <row r="1287" spans="1:7" ht="12.75" customHeight="1">
      <c r="A1287" s="180" t="s">
        <v>2003</v>
      </c>
      <c r="B1287" s="180"/>
      <c r="C1287" s="181"/>
      <c r="D1287" s="177"/>
      <c r="E1287" s="181"/>
      <c r="F1287" s="181"/>
      <c r="G1287" s="181"/>
    </row>
    <row r="1288" spans="1:7" ht="12.75" customHeight="1">
      <c r="A1288" s="185" t="s">
        <v>1904</v>
      </c>
      <c r="B1288" s="185"/>
      <c r="C1288" s="186"/>
      <c r="D1288" s="164"/>
      <c r="E1288" s="186"/>
      <c r="F1288" s="186"/>
      <c r="G1288" s="184"/>
    </row>
    <row r="1289" spans="1:7" ht="12.75" customHeight="1">
      <c r="A1289" s="180" t="s">
        <v>2006</v>
      </c>
      <c r="B1289" s="180"/>
      <c r="C1289" s="181"/>
      <c r="D1289" s="177"/>
      <c r="E1289" s="181"/>
      <c r="F1289" s="181"/>
      <c r="G1289" s="181"/>
    </row>
    <row r="1290" spans="1:7" ht="12.75" customHeight="1">
      <c r="A1290" s="182" t="s">
        <v>168</v>
      </c>
      <c r="B1290" s="182">
        <v>40131</v>
      </c>
      <c r="C1290" s="169" t="s">
        <v>1146</v>
      </c>
      <c r="D1290" s="352" t="s">
        <v>0</v>
      </c>
      <c r="E1290" s="183">
        <v>1</v>
      </c>
      <c r="F1290" s="184">
        <v>28.18611314313582</v>
      </c>
      <c r="G1290" s="184">
        <f t="shared" ref="G1290" si="92">E1290*F1290</f>
        <v>28.18611314313582</v>
      </c>
    </row>
    <row r="1291" spans="1:7" ht="12.75" customHeight="1">
      <c r="A1291" s="185" t="s">
        <v>1904</v>
      </c>
      <c r="B1291" s="185"/>
      <c r="C1291" s="186"/>
      <c r="D1291" s="164"/>
      <c r="E1291" s="186"/>
      <c r="F1291" s="186"/>
      <c r="G1291" s="175">
        <f>G1290</f>
        <v>28.18611314313582</v>
      </c>
    </row>
    <row r="1292" spans="1:7" ht="12.75" customHeight="1">
      <c r="A1292" s="185" t="s">
        <v>4273</v>
      </c>
      <c r="B1292" s="185"/>
      <c r="C1292" s="186"/>
      <c r="D1292" s="164"/>
      <c r="E1292" s="186"/>
      <c r="F1292" s="186"/>
      <c r="G1292" s="175">
        <f>G1286+G1288+G1291</f>
        <v>28.18611314313582</v>
      </c>
    </row>
    <row r="1293" spans="1:7" ht="12.75" customHeight="1">
      <c r="A1293" s="185" t="s">
        <v>4271</v>
      </c>
      <c r="B1293" s="185"/>
      <c r="C1293" s="186"/>
      <c r="D1293" s="164"/>
      <c r="E1293" s="186"/>
      <c r="F1293" s="350">
        <v>0.2303</v>
      </c>
      <c r="G1293" s="175">
        <f>F1293*G1292</f>
        <v>6.4912618568641793</v>
      </c>
    </row>
    <row r="1294" spans="1:7" ht="12.75" customHeight="1">
      <c r="A1294" s="187" t="s">
        <v>5281</v>
      </c>
      <c r="B1294" s="180"/>
      <c r="C1294" s="181"/>
      <c r="D1294" s="177"/>
      <c r="E1294" s="181"/>
      <c r="F1294" s="181"/>
      <c r="G1294" s="176">
        <f>G1292+G1293</f>
        <v>34.677374999999998</v>
      </c>
    </row>
    <row r="1295" spans="1:7" ht="12.75" customHeight="1">
      <c r="A1295" s="172" t="s">
        <v>1167</v>
      </c>
      <c r="B1295" s="172" t="s">
        <v>1168</v>
      </c>
      <c r="C1295" s="181" t="s">
        <v>1169</v>
      </c>
      <c r="D1295" s="177"/>
      <c r="E1295" s="181"/>
      <c r="F1295" s="181"/>
      <c r="G1295" s="349" t="str">
        <f>UPPER(VLOOKUP(B1295,'9 - ELETRICA'!$C$5:$E$275,3,FALSE))</f>
        <v>UN</v>
      </c>
    </row>
    <row r="1296" spans="1:7" ht="12.75" customHeight="1">
      <c r="A1296" s="180"/>
      <c r="B1296" s="180"/>
      <c r="C1296" s="181"/>
      <c r="D1296" s="177"/>
      <c r="E1296" s="181"/>
      <c r="F1296" s="181"/>
      <c r="G1296" s="181"/>
    </row>
    <row r="1297" spans="1:7" ht="12.75" customHeight="1">
      <c r="A1297" s="180" t="s">
        <v>4274</v>
      </c>
      <c r="B1297" s="180"/>
      <c r="C1297" s="181"/>
      <c r="D1297" s="178" t="s">
        <v>263</v>
      </c>
      <c r="E1297" s="348" t="s">
        <v>262</v>
      </c>
      <c r="F1297" s="362" t="s">
        <v>4278</v>
      </c>
      <c r="G1297" s="362" t="s">
        <v>4279</v>
      </c>
    </row>
    <row r="1298" spans="1:7" ht="12.75" customHeight="1">
      <c r="A1298" s="180" t="s">
        <v>2001</v>
      </c>
      <c r="B1298" s="180"/>
      <c r="C1298" s="181"/>
      <c r="D1298" s="177"/>
      <c r="E1298" s="181"/>
      <c r="F1298" s="181"/>
      <c r="G1298" s="181"/>
    </row>
    <row r="1299" spans="1:7" ht="12.75" customHeight="1">
      <c r="A1299" s="185" t="s">
        <v>1904</v>
      </c>
      <c r="B1299" s="185"/>
      <c r="C1299" s="186"/>
      <c r="D1299" s="164"/>
      <c r="E1299" s="186"/>
      <c r="F1299" s="186"/>
      <c r="G1299" s="184"/>
    </row>
    <row r="1300" spans="1:7" ht="12.75" customHeight="1">
      <c r="A1300" s="180" t="s">
        <v>2003</v>
      </c>
      <c r="B1300" s="180"/>
      <c r="C1300" s="181"/>
      <c r="D1300" s="177"/>
      <c r="E1300" s="181"/>
      <c r="F1300" s="181"/>
      <c r="G1300" s="181"/>
    </row>
    <row r="1301" spans="1:7" ht="12.75" customHeight="1">
      <c r="A1301" s="185" t="s">
        <v>1904</v>
      </c>
      <c r="B1301" s="185"/>
      <c r="C1301" s="186"/>
      <c r="D1301" s="164"/>
      <c r="E1301" s="186"/>
      <c r="F1301" s="186"/>
      <c r="G1301" s="184"/>
    </row>
    <row r="1302" spans="1:7" ht="12.75" customHeight="1">
      <c r="A1302" s="180" t="s">
        <v>2006</v>
      </c>
      <c r="B1302" s="180"/>
      <c r="C1302" s="181"/>
      <c r="D1302" s="177"/>
      <c r="E1302" s="181"/>
      <c r="F1302" s="181"/>
      <c r="G1302" s="181"/>
    </row>
    <row r="1303" spans="1:7" ht="12.75" customHeight="1">
      <c r="A1303" s="182" t="s">
        <v>168</v>
      </c>
      <c r="B1303" s="182" t="s">
        <v>1168</v>
      </c>
      <c r="C1303" s="169" t="s">
        <v>1169</v>
      </c>
      <c r="D1303" s="352" t="s">
        <v>0</v>
      </c>
      <c r="E1303" s="183">
        <v>1</v>
      </c>
      <c r="F1303" s="184">
        <v>36.645537673738112</v>
      </c>
      <c r="G1303" s="184">
        <f t="shared" ref="G1303" si="93">E1303*F1303</f>
        <v>36.645537673738112</v>
      </c>
    </row>
    <row r="1304" spans="1:7" ht="12.75" customHeight="1">
      <c r="A1304" s="185" t="s">
        <v>1904</v>
      </c>
      <c r="B1304" s="185"/>
      <c r="C1304" s="186"/>
      <c r="D1304" s="164"/>
      <c r="E1304" s="186"/>
      <c r="F1304" s="186"/>
      <c r="G1304" s="175">
        <f>G1303</f>
        <v>36.645537673738112</v>
      </c>
    </row>
    <row r="1305" spans="1:7" ht="12.75" customHeight="1">
      <c r="A1305" s="185" t="s">
        <v>4273</v>
      </c>
      <c r="B1305" s="185"/>
      <c r="C1305" s="186"/>
      <c r="D1305" s="164"/>
      <c r="E1305" s="186"/>
      <c r="F1305" s="186"/>
      <c r="G1305" s="175">
        <f>G1299+G1301+G1304</f>
        <v>36.645537673738112</v>
      </c>
    </row>
    <row r="1306" spans="1:7" ht="12.75" customHeight="1">
      <c r="A1306" s="185" t="s">
        <v>4271</v>
      </c>
      <c r="B1306" s="185"/>
      <c r="C1306" s="186"/>
      <c r="D1306" s="164"/>
      <c r="E1306" s="186"/>
      <c r="F1306" s="350">
        <v>0.2303</v>
      </c>
      <c r="G1306" s="175">
        <f>F1306*G1305</f>
        <v>8.4394673262618873</v>
      </c>
    </row>
    <row r="1307" spans="1:7" ht="12.75" customHeight="1">
      <c r="A1307" s="187" t="s">
        <v>5281</v>
      </c>
      <c r="B1307" s="180"/>
      <c r="C1307" s="181"/>
      <c r="D1307" s="177"/>
      <c r="E1307" s="181"/>
      <c r="F1307" s="181"/>
      <c r="G1307" s="176">
        <f>G1305+G1306</f>
        <v>45.085004999999995</v>
      </c>
    </row>
    <row r="1308" spans="1:7" ht="12.75" customHeight="1">
      <c r="A1308" s="172" t="s">
        <v>958</v>
      </c>
      <c r="B1308" s="172" t="s">
        <v>959</v>
      </c>
      <c r="C1308" s="181" t="s">
        <v>1171</v>
      </c>
      <c r="D1308" s="177"/>
      <c r="E1308" s="181"/>
      <c r="F1308" s="181"/>
      <c r="G1308" s="349" t="str">
        <f>UPPER(VLOOKUP(B1308,'9 - ELETRICA'!$C$5:$E$275,3,FALSE))</f>
        <v>UN</v>
      </c>
    </row>
    <row r="1309" spans="1:7" ht="12.75" customHeight="1">
      <c r="A1309" s="180"/>
      <c r="B1309" s="180"/>
      <c r="C1309" s="181"/>
      <c r="D1309" s="177"/>
      <c r="E1309" s="181"/>
      <c r="F1309" s="181"/>
      <c r="G1309" s="181"/>
    </row>
    <row r="1310" spans="1:7" ht="12.75" customHeight="1">
      <c r="A1310" s="180" t="s">
        <v>4274</v>
      </c>
      <c r="B1310" s="180"/>
      <c r="C1310" s="181"/>
      <c r="D1310" s="178" t="s">
        <v>263</v>
      </c>
      <c r="E1310" s="348" t="s">
        <v>262</v>
      </c>
      <c r="F1310" s="362" t="s">
        <v>4278</v>
      </c>
      <c r="G1310" s="362" t="s">
        <v>4279</v>
      </c>
    </row>
    <row r="1311" spans="1:7" ht="12.75" customHeight="1">
      <c r="A1311" s="180" t="s">
        <v>2001</v>
      </c>
      <c r="B1311" s="180"/>
      <c r="C1311" s="181"/>
      <c r="D1311" s="177"/>
      <c r="E1311" s="181"/>
      <c r="F1311" s="181"/>
      <c r="G1311" s="181"/>
    </row>
    <row r="1312" spans="1:7" ht="12.75" customHeight="1">
      <c r="A1312" s="185" t="s">
        <v>1904</v>
      </c>
      <c r="B1312" s="185"/>
      <c r="C1312" s="186"/>
      <c r="D1312" s="164"/>
      <c r="E1312" s="186"/>
      <c r="F1312" s="186"/>
      <c r="G1312" s="184"/>
    </row>
    <row r="1313" spans="1:7" ht="12.75" customHeight="1">
      <c r="A1313" s="180" t="s">
        <v>2003</v>
      </c>
      <c r="B1313" s="180"/>
      <c r="C1313" s="181"/>
      <c r="D1313" s="177"/>
      <c r="E1313" s="181"/>
      <c r="F1313" s="181"/>
      <c r="G1313" s="181"/>
    </row>
    <row r="1314" spans="1:7" ht="12.75" customHeight="1">
      <c r="A1314" s="185" t="s">
        <v>1904</v>
      </c>
      <c r="B1314" s="185"/>
      <c r="C1314" s="186"/>
      <c r="D1314" s="164"/>
      <c r="E1314" s="186"/>
      <c r="F1314" s="186"/>
      <c r="G1314" s="184"/>
    </row>
    <row r="1315" spans="1:7" ht="12.75" customHeight="1">
      <c r="A1315" s="180" t="s">
        <v>2006</v>
      </c>
      <c r="B1315" s="180"/>
      <c r="C1315" s="181"/>
      <c r="D1315" s="177"/>
      <c r="E1315" s="181"/>
      <c r="F1315" s="181"/>
      <c r="G1315" s="181"/>
    </row>
    <row r="1316" spans="1:7" ht="12.75" customHeight="1">
      <c r="A1316" s="182" t="s">
        <v>168</v>
      </c>
      <c r="B1316" s="182" t="s">
        <v>959</v>
      </c>
      <c r="C1316" s="169" t="s">
        <v>1171</v>
      </c>
      <c r="D1316" s="352" t="s">
        <v>0</v>
      </c>
      <c r="E1316" s="183">
        <v>1</v>
      </c>
      <c r="F1316" s="184">
        <v>79.517154352596933</v>
      </c>
      <c r="G1316" s="184">
        <f t="shared" ref="G1316" si="94">E1316*F1316</f>
        <v>79.517154352596933</v>
      </c>
    </row>
    <row r="1317" spans="1:7" ht="12.75" customHeight="1">
      <c r="A1317" s="185" t="s">
        <v>1904</v>
      </c>
      <c r="B1317" s="185"/>
      <c r="C1317" s="186"/>
      <c r="D1317" s="164"/>
      <c r="E1317" s="186"/>
      <c r="F1317" s="186"/>
      <c r="G1317" s="175">
        <f>G1316</f>
        <v>79.517154352596933</v>
      </c>
    </row>
    <row r="1318" spans="1:7" ht="12.75" customHeight="1">
      <c r="A1318" s="185" t="s">
        <v>4273</v>
      </c>
      <c r="B1318" s="185"/>
      <c r="C1318" s="186"/>
      <c r="D1318" s="164"/>
      <c r="E1318" s="186"/>
      <c r="F1318" s="186"/>
      <c r="G1318" s="175">
        <f>G1312+G1314+G1317</f>
        <v>79.517154352596933</v>
      </c>
    </row>
    <row r="1319" spans="1:7" ht="12.75" customHeight="1">
      <c r="A1319" s="185" t="s">
        <v>4271</v>
      </c>
      <c r="B1319" s="185"/>
      <c r="C1319" s="186"/>
      <c r="D1319" s="164"/>
      <c r="E1319" s="186"/>
      <c r="F1319" s="350">
        <v>0.2303</v>
      </c>
      <c r="G1319" s="175">
        <f>F1319*G1318</f>
        <v>18.312800647403073</v>
      </c>
    </row>
    <row r="1320" spans="1:7" ht="12.75" customHeight="1">
      <c r="A1320" s="187" t="s">
        <v>5281</v>
      </c>
      <c r="B1320" s="180"/>
      <c r="C1320" s="181"/>
      <c r="D1320" s="177"/>
      <c r="E1320" s="181"/>
      <c r="F1320" s="181"/>
      <c r="G1320" s="176">
        <f>G1318+G1319</f>
        <v>97.829955000000012</v>
      </c>
    </row>
    <row r="1321" spans="1:7" ht="12.75" customHeight="1">
      <c r="A1321" s="172" t="s">
        <v>1061</v>
      </c>
      <c r="B1321" s="172" t="s">
        <v>1062</v>
      </c>
      <c r="C1321" s="181" t="s">
        <v>1209</v>
      </c>
      <c r="D1321" s="177"/>
      <c r="E1321" s="181"/>
      <c r="F1321" s="181"/>
      <c r="G1321" s="349" t="str">
        <f>UPPER(VLOOKUP(B1321,'9 - ELETRICA'!$C$5:$E$275,3,FALSE))</f>
        <v>UN</v>
      </c>
    </row>
    <row r="1322" spans="1:7" ht="12.75" customHeight="1">
      <c r="A1322" s="180"/>
      <c r="B1322" s="180"/>
      <c r="C1322" s="181"/>
      <c r="D1322" s="177"/>
      <c r="E1322" s="181"/>
      <c r="F1322" s="181"/>
      <c r="G1322" s="181"/>
    </row>
    <row r="1323" spans="1:7" ht="12.75" customHeight="1">
      <c r="A1323" s="180" t="s">
        <v>4274</v>
      </c>
      <c r="B1323" s="180"/>
      <c r="C1323" s="181"/>
      <c r="D1323" s="178" t="s">
        <v>263</v>
      </c>
      <c r="E1323" s="348" t="s">
        <v>262</v>
      </c>
      <c r="F1323" s="362" t="s">
        <v>4278</v>
      </c>
      <c r="G1323" s="362" t="s">
        <v>4279</v>
      </c>
    </row>
    <row r="1324" spans="1:7" ht="12.75" customHeight="1">
      <c r="A1324" s="180" t="s">
        <v>2001</v>
      </c>
      <c r="B1324" s="180"/>
      <c r="C1324" s="181"/>
      <c r="D1324" s="177"/>
      <c r="E1324" s="181"/>
      <c r="F1324" s="181"/>
      <c r="G1324" s="181"/>
    </row>
    <row r="1325" spans="1:7" ht="12.75" customHeight="1">
      <c r="A1325" s="185" t="s">
        <v>1904</v>
      </c>
      <c r="B1325" s="185"/>
      <c r="C1325" s="186"/>
      <c r="D1325" s="164"/>
      <c r="E1325" s="186"/>
      <c r="F1325" s="186"/>
      <c r="G1325" s="184"/>
    </row>
    <row r="1326" spans="1:7" ht="12.75" customHeight="1">
      <c r="A1326" s="180" t="s">
        <v>2003</v>
      </c>
      <c r="B1326" s="180"/>
      <c r="C1326" s="181"/>
      <c r="D1326" s="177"/>
      <c r="E1326" s="181"/>
      <c r="F1326" s="181"/>
      <c r="G1326" s="181"/>
    </row>
    <row r="1327" spans="1:7" ht="12.75" customHeight="1">
      <c r="A1327" s="185" t="s">
        <v>1904</v>
      </c>
      <c r="B1327" s="185"/>
      <c r="C1327" s="186"/>
      <c r="D1327" s="164"/>
      <c r="E1327" s="186"/>
      <c r="F1327" s="186"/>
      <c r="G1327" s="184"/>
    </row>
    <row r="1328" spans="1:7" ht="12.75" customHeight="1">
      <c r="A1328" s="180" t="s">
        <v>2006</v>
      </c>
      <c r="B1328" s="180"/>
      <c r="C1328" s="181"/>
      <c r="D1328" s="177"/>
      <c r="E1328" s="181"/>
      <c r="F1328" s="181"/>
      <c r="G1328" s="181"/>
    </row>
    <row r="1329" spans="1:7" ht="12.75" customHeight="1">
      <c r="A1329" s="182" t="s">
        <v>168</v>
      </c>
      <c r="B1329" s="182" t="s">
        <v>1062</v>
      </c>
      <c r="C1329" s="169" t="s">
        <v>1209</v>
      </c>
      <c r="D1329" s="352" t="s">
        <v>0</v>
      </c>
      <c r="E1329" s="183">
        <v>1</v>
      </c>
      <c r="F1329" s="184">
        <v>5.4576932455498657</v>
      </c>
      <c r="G1329" s="184">
        <f t="shared" ref="G1329" si="95">E1329*F1329</f>
        <v>5.4576932455498657</v>
      </c>
    </row>
    <row r="1330" spans="1:7" ht="12.75" customHeight="1">
      <c r="A1330" s="185" t="s">
        <v>1904</v>
      </c>
      <c r="B1330" s="185"/>
      <c r="C1330" s="186"/>
      <c r="D1330" s="164"/>
      <c r="E1330" s="186"/>
      <c r="F1330" s="186"/>
      <c r="G1330" s="175">
        <f>G1329</f>
        <v>5.4576932455498657</v>
      </c>
    </row>
    <row r="1331" spans="1:7" ht="12.75" customHeight="1">
      <c r="A1331" s="185" t="s">
        <v>4273</v>
      </c>
      <c r="B1331" s="185"/>
      <c r="C1331" s="186"/>
      <c r="D1331" s="164"/>
      <c r="E1331" s="186"/>
      <c r="F1331" s="186"/>
      <c r="G1331" s="175">
        <f>G1325+G1327+G1330</f>
        <v>5.4576932455498657</v>
      </c>
    </row>
    <row r="1332" spans="1:7" ht="12.75" customHeight="1">
      <c r="A1332" s="185" t="s">
        <v>4271</v>
      </c>
      <c r="B1332" s="185"/>
      <c r="C1332" s="186"/>
      <c r="D1332" s="164"/>
      <c r="E1332" s="186"/>
      <c r="F1332" s="350">
        <v>0.2303</v>
      </c>
      <c r="G1332" s="175">
        <f>F1332*G1331</f>
        <v>1.256906754450134</v>
      </c>
    </row>
    <row r="1333" spans="1:7" ht="12.75" customHeight="1">
      <c r="A1333" s="187" t="s">
        <v>5281</v>
      </c>
      <c r="B1333" s="180"/>
      <c r="C1333" s="181"/>
      <c r="D1333" s="177"/>
      <c r="E1333" s="181"/>
      <c r="F1333" s="181"/>
      <c r="G1333" s="176">
        <f>G1331+G1332</f>
        <v>6.7145999999999999</v>
      </c>
    </row>
    <row r="1334" spans="1:7" ht="12.75" customHeight="1">
      <c r="A1334" s="172" t="s">
        <v>1210</v>
      </c>
      <c r="B1334" s="172" t="s">
        <v>1211</v>
      </c>
      <c r="C1334" s="181" t="s">
        <v>1212</v>
      </c>
      <c r="D1334" s="177"/>
      <c r="E1334" s="181"/>
      <c r="F1334" s="181"/>
      <c r="G1334" s="349" t="str">
        <f>UPPER(VLOOKUP(B1334,'9 - ELETRICA'!$C$5:$E$275,3,FALSE))</f>
        <v>UN</v>
      </c>
    </row>
    <row r="1335" spans="1:7" ht="12.75" customHeight="1">
      <c r="A1335" s="180"/>
      <c r="B1335" s="180"/>
      <c r="C1335" s="181"/>
      <c r="D1335" s="177"/>
      <c r="E1335" s="181"/>
      <c r="F1335" s="181"/>
      <c r="G1335" s="181"/>
    </row>
    <row r="1336" spans="1:7" ht="12.75" customHeight="1">
      <c r="A1336" s="180" t="s">
        <v>4274</v>
      </c>
      <c r="B1336" s="180"/>
      <c r="C1336" s="181"/>
      <c r="D1336" s="178" t="s">
        <v>263</v>
      </c>
      <c r="E1336" s="348" t="s">
        <v>262</v>
      </c>
      <c r="F1336" s="362" t="s">
        <v>4278</v>
      </c>
      <c r="G1336" s="362" t="s">
        <v>4279</v>
      </c>
    </row>
    <row r="1337" spans="1:7" ht="12.75" customHeight="1">
      <c r="A1337" s="180" t="s">
        <v>2001</v>
      </c>
      <c r="B1337" s="180"/>
      <c r="C1337" s="181"/>
      <c r="D1337" s="177"/>
      <c r="E1337" s="181"/>
      <c r="F1337" s="181"/>
      <c r="G1337" s="181"/>
    </row>
    <row r="1338" spans="1:7" ht="12.75" customHeight="1">
      <c r="A1338" s="185" t="s">
        <v>1904</v>
      </c>
      <c r="B1338" s="185"/>
      <c r="C1338" s="186"/>
      <c r="D1338" s="164"/>
      <c r="E1338" s="186"/>
      <c r="F1338" s="186"/>
      <c r="G1338" s="184"/>
    </row>
    <row r="1339" spans="1:7" ht="12.75" customHeight="1">
      <c r="A1339" s="180" t="s">
        <v>2003</v>
      </c>
      <c r="B1339" s="180"/>
      <c r="C1339" s="181"/>
      <c r="D1339" s="177"/>
      <c r="E1339" s="181"/>
      <c r="F1339" s="181"/>
      <c r="G1339" s="181"/>
    </row>
    <row r="1340" spans="1:7" ht="12.75" customHeight="1">
      <c r="A1340" s="185" t="s">
        <v>1904</v>
      </c>
      <c r="B1340" s="185"/>
      <c r="C1340" s="186"/>
      <c r="D1340" s="164"/>
      <c r="E1340" s="186"/>
      <c r="F1340" s="186"/>
      <c r="G1340" s="184"/>
    </row>
    <row r="1341" spans="1:7" ht="12.75" customHeight="1">
      <c r="A1341" s="180" t="s">
        <v>2006</v>
      </c>
      <c r="B1341" s="180"/>
      <c r="C1341" s="181"/>
      <c r="D1341" s="177"/>
      <c r="E1341" s="181"/>
      <c r="F1341" s="181"/>
      <c r="G1341" s="181"/>
    </row>
    <row r="1342" spans="1:7" ht="12.75" customHeight="1">
      <c r="A1342" s="182" t="s">
        <v>168</v>
      </c>
      <c r="B1342" s="182" t="s">
        <v>1211</v>
      </c>
      <c r="C1342" s="169" t="s">
        <v>1212</v>
      </c>
      <c r="D1342" s="352" t="s">
        <v>0</v>
      </c>
      <c r="E1342" s="183">
        <v>1</v>
      </c>
      <c r="F1342" s="184">
        <v>8.2798951475249929</v>
      </c>
      <c r="G1342" s="184">
        <f t="shared" ref="G1342" si="96">E1342*F1342</f>
        <v>8.2798951475249929</v>
      </c>
    </row>
    <row r="1343" spans="1:7" ht="12.75" customHeight="1">
      <c r="A1343" s="185" t="s">
        <v>1904</v>
      </c>
      <c r="B1343" s="185"/>
      <c r="C1343" s="186"/>
      <c r="D1343" s="164"/>
      <c r="E1343" s="186"/>
      <c r="F1343" s="186"/>
      <c r="G1343" s="175">
        <f>G1342</f>
        <v>8.2798951475249929</v>
      </c>
    </row>
    <row r="1344" spans="1:7" ht="12.75" customHeight="1">
      <c r="A1344" s="185" t="s">
        <v>4273</v>
      </c>
      <c r="B1344" s="185"/>
      <c r="C1344" s="186"/>
      <c r="D1344" s="164"/>
      <c r="E1344" s="186"/>
      <c r="F1344" s="186"/>
      <c r="G1344" s="175">
        <f>G1338+G1340+G1343</f>
        <v>8.2798951475249929</v>
      </c>
    </row>
    <row r="1345" spans="1:7" ht="12.75" customHeight="1">
      <c r="A1345" s="185" t="s">
        <v>4271</v>
      </c>
      <c r="B1345" s="185"/>
      <c r="C1345" s="186"/>
      <c r="D1345" s="164"/>
      <c r="E1345" s="186"/>
      <c r="F1345" s="350">
        <v>0.2303</v>
      </c>
      <c r="G1345" s="175">
        <f>F1345*G1344</f>
        <v>1.906859852475006</v>
      </c>
    </row>
    <row r="1346" spans="1:7" ht="12.75" customHeight="1">
      <c r="A1346" s="187" t="s">
        <v>5281</v>
      </c>
      <c r="B1346" s="180"/>
      <c r="C1346" s="181"/>
      <c r="D1346" s="177"/>
      <c r="E1346" s="181"/>
      <c r="F1346" s="181"/>
      <c r="G1346" s="176">
        <f>G1344+G1345</f>
        <v>10.186754999999998</v>
      </c>
    </row>
    <row r="1347" spans="1:7" ht="12.75" customHeight="1">
      <c r="A1347" s="172" t="s">
        <v>1064</v>
      </c>
      <c r="B1347" s="172" t="s">
        <v>1065</v>
      </c>
      <c r="C1347" s="181" t="s">
        <v>1066</v>
      </c>
      <c r="D1347" s="177"/>
      <c r="E1347" s="181"/>
      <c r="F1347" s="181"/>
      <c r="G1347" s="349" t="str">
        <f>UPPER(VLOOKUP(B1347,'9 - ELETRICA'!$C$5:$E$275,3,FALSE))</f>
        <v>UN</v>
      </c>
    </row>
    <row r="1348" spans="1:7" ht="12.75" customHeight="1">
      <c r="A1348" s="180"/>
      <c r="B1348" s="180"/>
      <c r="C1348" s="181"/>
      <c r="D1348" s="177"/>
      <c r="E1348" s="181"/>
      <c r="F1348" s="181"/>
      <c r="G1348" s="181"/>
    </row>
    <row r="1349" spans="1:7" ht="12.75" customHeight="1">
      <c r="A1349" s="180" t="s">
        <v>4274</v>
      </c>
      <c r="B1349" s="180"/>
      <c r="C1349" s="181"/>
      <c r="D1349" s="178" t="s">
        <v>263</v>
      </c>
      <c r="E1349" s="348" t="s">
        <v>262</v>
      </c>
      <c r="F1349" s="362" t="s">
        <v>4278</v>
      </c>
      <c r="G1349" s="362" t="s">
        <v>4279</v>
      </c>
    </row>
    <row r="1350" spans="1:7" ht="12.75" customHeight="1">
      <c r="A1350" s="180" t="s">
        <v>2001</v>
      </c>
      <c r="B1350" s="180"/>
      <c r="C1350" s="181"/>
      <c r="D1350" s="177"/>
      <c r="E1350" s="181"/>
      <c r="F1350" s="181"/>
      <c r="G1350" s="181"/>
    </row>
    <row r="1351" spans="1:7" ht="12.75" customHeight="1">
      <c r="A1351" s="185" t="s">
        <v>1904</v>
      </c>
      <c r="B1351" s="185"/>
      <c r="C1351" s="186"/>
      <c r="D1351" s="164"/>
      <c r="E1351" s="186"/>
      <c r="F1351" s="186"/>
      <c r="G1351" s="184"/>
    </row>
    <row r="1352" spans="1:7" ht="12.75" customHeight="1">
      <c r="A1352" s="180" t="s">
        <v>2003</v>
      </c>
      <c r="B1352" s="180"/>
      <c r="C1352" s="181"/>
      <c r="D1352" s="177"/>
      <c r="E1352" s="181"/>
      <c r="F1352" s="181"/>
      <c r="G1352" s="181"/>
    </row>
    <row r="1353" spans="1:7" ht="12.75" customHeight="1">
      <c r="A1353" s="185" t="s">
        <v>1904</v>
      </c>
      <c r="B1353" s="185"/>
      <c r="C1353" s="186"/>
      <c r="D1353" s="164"/>
      <c r="E1353" s="186"/>
      <c r="F1353" s="186"/>
      <c r="G1353" s="184"/>
    </row>
    <row r="1354" spans="1:7" ht="12.75" customHeight="1">
      <c r="A1354" s="180" t="s">
        <v>2006</v>
      </c>
      <c r="B1354" s="180"/>
      <c r="C1354" s="181"/>
      <c r="D1354" s="177"/>
      <c r="E1354" s="181"/>
      <c r="F1354" s="181"/>
      <c r="G1354" s="181"/>
    </row>
    <row r="1355" spans="1:7" ht="12.75" customHeight="1">
      <c r="A1355" s="182" t="s">
        <v>168</v>
      </c>
      <c r="B1355" s="182" t="s">
        <v>1065</v>
      </c>
      <c r="C1355" s="169" t="s">
        <v>1066</v>
      </c>
      <c r="D1355" s="352" t="s">
        <v>0</v>
      </c>
      <c r="E1355" s="183">
        <v>1</v>
      </c>
      <c r="F1355" s="184">
        <v>3.267434772006828</v>
      </c>
      <c r="G1355" s="184">
        <f t="shared" ref="G1355" si="97">E1355*F1355</f>
        <v>3.267434772006828</v>
      </c>
    </row>
    <row r="1356" spans="1:7" ht="12.75" customHeight="1">
      <c r="A1356" s="185" t="s">
        <v>1904</v>
      </c>
      <c r="B1356" s="185"/>
      <c r="C1356" s="186"/>
      <c r="D1356" s="164"/>
      <c r="E1356" s="186"/>
      <c r="F1356" s="186"/>
      <c r="G1356" s="175">
        <f>G1355</f>
        <v>3.267434772006828</v>
      </c>
    </row>
    <row r="1357" spans="1:7" ht="12.75" customHeight="1">
      <c r="A1357" s="185" t="s">
        <v>4273</v>
      </c>
      <c r="B1357" s="185"/>
      <c r="C1357" s="186"/>
      <c r="D1357" s="164"/>
      <c r="E1357" s="186"/>
      <c r="F1357" s="186"/>
      <c r="G1357" s="175">
        <f>G1351+G1353+G1356</f>
        <v>3.267434772006828</v>
      </c>
    </row>
    <row r="1358" spans="1:7" ht="12.75" customHeight="1">
      <c r="A1358" s="185" t="s">
        <v>4271</v>
      </c>
      <c r="B1358" s="185"/>
      <c r="C1358" s="186"/>
      <c r="D1358" s="164"/>
      <c r="E1358" s="186"/>
      <c r="F1358" s="350">
        <v>0.2303</v>
      </c>
      <c r="G1358" s="175">
        <f>F1358*G1357</f>
        <v>0.75249022799317244</v>
      </c>
    </row>
    <row r="1359" spans="1:7" ht="12.75" customHeight="1">
      <c r="A1359" s="187" t="s">
        <v>5281</v>
      </c>
      <c r="B1359" s="180"/>
      <c r="C1359" s="181"/>
      <c r="D1359" s="177"/>
      <c r="E1359" s="181"/>
      <c r="F1359" s="181"/>
      <c r="G1359" s="176">
        <f>G1357+G1358</f>
        <v>4.0199250000000006</v>
      </c>
    </row>
    <row r="1360" spans="1:7" ht="12.75" customHeight="1">
      <c r="A1360" s="172" t="s">
        <v>1214</v>
      </c>
      <c r="B1360" s="172" t="s">
        <v>1215</v>
      </c>
      <c r="C1360" s="181" t="s">
        <v>1216</v>
      </c>
      <c r="D1360" s="177"/>
      <c r="E1360" s="181"/>
      <c r="F1360" s="181"/>
      <c r="G1360" s="349" t="str">
        <f>UPPER(VLOOKUP(B1360,'9 - ELETRICA'!$C$5:$E$275,3,FALSE))</f>
        <v>UN</v>
      </c>
    </row>
    <row r="1361" spans="1:7" ht="12.75" customHeight="1">
      <c r="A1361" s="180"/>
      <c r="B1361" s="180"/>
      <c r="C1361" s="181"/>
      <c r="D1361" s="177"/>
      <c r="E1361" s="181"/>
      <c r="F1361" s="181"/>
      <c r="G1361" s="181"/>
    </row>
    <row r="1362" spans="1:7" ht="12.75" customHeight="1">
      <c r="A1362" s="180" t="s">
        <v>4274</v>
      </c>
      <c r="B1362" s="180"/>
      <c r="C1362" s="181"/>
      <c r="D1362" s="178" t="s">
        <v>263</v>
      </c>
      <c r="E1362" s="348" t="s">
        <v>262</v>
      </c>
      <c r="F1362" s="362" t="s">
        <v>4278</v>
      </c>
      <c r="G1362" s="362" t="s">
        <v>4279</v>
      </c>
    </row>
    <row r="1363" spans="1:7" ht="12.75" customHeight="1">
      <c r="A1363" s="180" t="s">
        <v>2001</v>
      </c>
      <c r="B1363" s="180"/>
      <c r="C1363" s="181"/>
      <c r="D1363" s="177"/>
      <c r="E1363" s="181"/>
      <c r="F1363" s="181"/>
      <c r="G1363" s="181"/>
    </row>
    <row r="1364" spans="1:7" ht="12.75" customHeight="1">
      <c r="A1364" s="185" t="s">
        <v>1904</v>
      </c>
      <c r="B1364" s="185"/>
      <c r="C1364" s="186"/>
      <c r="D1364" s="164"/>
      <c r="E1364" s="186"/>
      <c r="F1364" s="186"/>
      <c r="G1364" s="184"/>
    </row>
    <row r="1365" spans="1:7" ht="12.75" customHeight="1">
      <c r="A1365" s="180" t="s">
        <v>2003</v>
      </c>
      <c r="B1365" s="180"/>
      <c r="C1365" s="181"/>
      <c r="D1365" s="177"/>
      <c r="E1365" s="181"/>
      <c r="F1365" s="181"/>
      <c r="G1365" s="181"/>
    </row>
    <row r="1366" spans="1:7" ht="12.75" customHeight="1">
      <c r="A1366" s="185" t="s">
        <v>1904</v>
      </c>
      <c r="B1366" s="185"/>
      <c r="C1366" s="186"/>
      <c r="D1366" s="164"/>
      <c r="E1366" s="186"/>
      <c r="F1366" s="186"/>
      <c r="G1366" s="184"/>
    </row>
    <row r="1367" spans="1:7" ht="12.75" customHeight="1">
      <c r="A1367" s="180" t="s">
        <v>2006</v>
      </c>
      <c r="B1367" s="180"/>
      <c r="C1367" s="181"/>
      <c r="D1367" s="177"/>
      <c r="E1367" s="181"/>
      <c r="F1367" s="181"/>
      <c r="G1367" s="181"/>
    </row>
    <row r="1368" spans="1:7" ht="12.75" customHeight="1">
      <c r="A1368" s="182" t="s">
        <v>168</v>
      </c>
      <c r="B1368" s="182" t="s">
        <v>1215</v>
      </c>
      <c r="C1368" s="169" t="s">
        <v>1216</v>
      </c>
      <c r="D1368" s="352" t="s">
        <v>0</v>
      </c>
      <c r="E1368" s="183">
        <v>1</v>
      </c>
      <c r="F1368" s="184">
        <v>3.1956230187759083</v>
      </c>
      <c r="G1368" s="184">
        <f t="shared" ref="G1368" si="98">E1368*F1368</f>
        <v>3.1956230187759083</v>
      </c>
    </row>
    <row r="1369" spans="1:7" ht="12.75" customHeight="1">
      <c r="A1369" s="185" t="s">
        <v>1904</v>
      </c>
      <c r="B1369" s="185"/>
      <c r="C1369" s="186"/>
      <c r="D1369" s="164"/>
      <c r="E1369" s="186"/>
      <c r="F1369" s="186"/>
      <c r="G1369" s="175">
        <f>G1368</f>
        <v>3.1956230187759083</v>
      </c>
    </row>
    <row r="1370" spans="1:7" ht="12.75" customHeight="1">
      <c r="A1370" s="185" t="s">
        <v>4273</v>
      </c>
      <c r="B1370" s="185"/>
      <c r="C1370" s="186"/>
      <c r="D1370" s="164"/>
      <c r="E1370" s="186"/>
      <c r="F1370" s="186"/>
      <c r="G1370" s="175">
        <f>G1364+G1366+G1369</f>
        <v>3.1956230187759083</v>
      </c>
    </row>
    <row r="1371" spans="1:7" ht="12.75" customHeight="1">
      <c r="A1371" s="185" t="s">
        <v>4271</v>
      </c>
      <c r="B1371" s="185"/>
      <c r="C1371" s="186"/>
      <c r="D1371" s="164"/>
      <c r="E1371" s="186"/>
      <c r="F1371" s="350">
        <v>0.2303</v>
      </c>
      <c r="G1371" s="175">
        <f>F1371*G1370</f>
        <v>0.73595198122409167</v>
      </c>
    </row>
    <row r="1372" spans="1:7" ht="12.75" customHeight="1">
      <c r="A1372" s="187" t="s">
        <v>5281</v>
      </c>
      <c r="B1372" s="180"/>
      <c r="C1372" s="181"/>
      <c r="D1372" s="177"/>
      <c r="E1372" s="181"/>
      <c r="F1372" s="181"/>
      <c r="G1372" s="176">
        <f>G1370+G1371</f>
        <v>3.931575</v>
      </c>
    </row>
    <row r="1373" spans="1:7" ht="12.75" customHeight="1">
      <c r="A1373" s="172" t="s">
        <v>1067</v>
      </c>
      <c r="B1373" s="172" t="s">
        <v>1068</v>
      </c>
      <c r="C1373" s="181" t="s">
        <v>1069</v>
      </c>
      <c r="D1373" s="177"/>
      <c r="E1373" s="181"/>
      <c r="F1373" s="181"/>
      <c r="G1373" s="349" t="str">
        <f>UPPER(VLOOKUP(B1373,'9 - ELETRICA'!$C$5:$E$275,3,FALSE))</f>
        <v>UN</v>
      </c>
    </row>
    <row r="1374" spans="1:7" ht="12.75" customHeight="1">
      <c r="A1374" s="180"/>
      <c r="B1374" s="180"/>
      <c r="C1374" s="181"/>
      <c r="D1374" s="177"/>
      <c r="E1374" s="181"/>
      <c r="F1374" s="181"/>
      <c r="G1374" s="181"/>
    </row>
    <row r="1375" spans="1:7" ht="12.75" customHeight="1">
      <c r="A1375" s="180" t="s">
        <v>4274</v>
      </c>
      <c r="B1375" s="180"/>
      <c r="C1375" s="181"/>
      <c r="D1375" s="178" t="s">
        <v>263</v>
      </c>
      <c r="E1375" s="348" t="s">
        <v>262</v>
      </c>
      <c r="F1375" s="362" t="s">
        <v>4278</v>
      </c>
      <c r="G1375" s="362" t="s">
        <v>4279</v>
      </c>
    </row>
    <row r="1376" spans="1:7" ht="12.75" customHeight="1">
      <c r="A1376" s="180" t="s">
        <v>2001</v>
      </c>
      <c r="B1376" s="180"/>
      <c r="C1376" s="181"/>
      <c r="D1376" s="177"/>
      <c r="E1376" s="181"/>
      <c r="F1376" s="181"/>
      <c r="G1376" s="181"/>
    </row>
    <row r="1377" spans="1:7" ht="12.75" customHeight="1">
      <c r="A1377" s="185" t="s">
        <v>1904</v>
      </c>
      <c r="B1377" s="185"/>
      <c r="C1377" s="186"/>
      <c r="D1377" s="164"/>
      <c r="E1377" s="186"/>
      <c r="F1377" s="186"/>
      <c r="G1377" s="184"/>
    </row>
    <row r="1378" spans="1:7" ht="12.75" customHeight="1">
      <c r="A1378" s="180" t="s">
        <v>2003</v>
      </c>
      <c r="B1378" s="180"/>
      <c r="C1378" s="181"/>
      <c r="D1378" s="177"/>
      <c r="E1378" s="181"/>
      <c r="F1378" s="181"/>
      <c r="G1378" s="181"/>
    </row>
    <row r="1379" spans="1:7" ht="12.75" customHeight="1">
      <c r="A1379" s="185" t="s">
        <v>1904</v>
      </c>
      <c r="B1379" s="185"/>
      <c r="C1379" s="186"/>
      <c r="D1379" s="164"/>
      <c r="E1379" s="186"/>
      <c r="F1379" s="186"/>
      <c r="G1379" s="184"/>
    </row>
    <row r="1380" spans="1:7" ht="12.75" customHeight="1">
      <c r="A1380" s="180" t="s">
        <v>2006</v>
      </c>
      <c r="B1380" s="180"/>
      <c r="C1380" s="181"/>
      <c r="D1380" s="177"/>
      <c r="E1380" s="181"/>
      <c r="F1380" s="181"/>
      <c r="G1380" s="181"/>
    </row>
    <row r="1381" spans="1:7" ht="12.75" customHeight="1">
      <c r="A1381" s="182" t="s">
        <v>168</v>
      </c>
      <c r="B1381" s="182" t="s">
        <v>1068</v>
      </c>
      <c r="C1381" s="169" t="s">
        <v>1069</v>
      </c>
      <c r="D1381" s="352" t="s">
        <v>0</v>
      </c>
      <c r="E1381" s="183">
        <v>1</v>
      </c>
      <c r="F1381" s="184">
        <v>7.4827846866617902</v>
      </c>
      <c r="G1381" s="184">
        <f t="shared" ref="G1381" si="99">E1381*F1381</f>
        <v>7.4827846866617902</v>
      </c>
    </row>
    <row r="1382" spans="1:7" ht="12.75" customHeight="1">
      <c r="A1382" s="185" t="s">
        <v>1904</v>
      </c>
      <c r="B1382" s="185"/>
      <c r="C1382" s="186"/>
      <c r="D1382" s="164"/>
      <c r="E1382" s="186"/>
      <c r="F1382" s="186"/>
      <c r="G1382" s="175">
        <f>G1381</f>
        <v>7.4827846866617902</v>
      </c>
    </row>
    <row r="1383" spans="1:7" ht="12.75" customHeight="1">
      <c r="A1383" s="185" t="s">
        <v>4273</v>
      </c>
      <c r="B1383" s="185"/>
      <c r="C1383" s="186"/>
      <c r="D1383" s="164"/>
      <c r="E1383" s="186"/>
      <c r="F1383" s="186"/>
      <c r="G1383" s="175">
        <f>G1377+G1379+G1382</f>
        <v>7.4827846866617902</v>
      </c>
    </row>
    <row r="1384" spans="1:7" ht="12.75" customHeight="1">
      <c r="A1384" s="185" t="s">
        <v>4271</v>
      </c>
      <c r="B1384" s="185"/>
      <c r="C1384" s="186"/>
      <c r="D1384" s="164"/>
      <c r="E1384" s="186"/>
      <c r="F1384" s="350">
        <v>0.2303</v>
      </c>
      <c r="G1384" s="175">
        <f>F1384*G1383</f>
        <v>1.7232853133382102</v>
      </c>
    </row>
    <row r="1385" spans="1:7" ht="12.75" customHeight="1">
      <c r="A1385" s="187" t="s">
        <v>5281</v>
      </c>
      <c r="B1385" s="180"/>
      <c r="C1385" s="181"/>
      <c r="D1385" s="177"/>
      <c r="E1385" s="181"/>
      <c r="F1385" s="181"/>
      <c r="G1385" s="176">
        <f>G1383+G1384</f>
        <v>9.2060700000000004</v>
      </c>
    </row>
    <row r="1386" spans="1:7" ht="12.75" customHeight="1">
      <c r="A1386" s="172" t="s">
        <v>1092</v>
      </c>
      <c r="B1386" s="172">
        <v>42325</v>
      </c>
      <c r="C1386" s="181" t="s">
        <v>1093</v>
      </c>
      <c r="D1386" s="177"/>
      <c r="E1386" s="181"/>
      <c r="F1386" s="181"/>
      <c r="G1386" s="349" t="str">
        <f>UPPER(VLOOKUP(B1386,'9 - ELETRICA'!$C$5:$E$275,3,FALSE))</f>
        <v>UN</v>
      </c>
    </row>
    <row r="1387" spans="1:7" ht="12.75" customHeight="1">
      <c r="A1387" s="180"/>
      <c r="B1387" s="180"/>
      <c r="C1387" s="181"/>
      <c r="D1387" s="177"/>
      <c r="E1387" s="181"/>
      <c r="F1387" s="181"/>
      <c r="G1387" s="181"/>
    </row>
    <row r="1388" spans="1:7" ht="12.75" customHeight="1">
      <c r="A1388" s="180" t="s">
        <v>4274</v>
      </c>
      <c r="B1388" s="180"/>
      <c r="C1388" s="181"/>
      <c r="D1388" s="178" t="s">
        <v>263</v>
      </c>
      <c r="E1388" s="348" t="s">
        <v>262</v>
      </c>
      <c r="F1388" s="362" t="s">
        <v>4278</v>
      </c>
      <c r="G1388" s="362" t="s">
        <v>4279</v>
      </c>
    </row>
    <row r="1389" spans="1:7" ht="12.75" customHeight="1">
      <c r="A1389" s="180" t="s">
        <v>2001</v>
      </c>
      <c r="B1389" s="180"/>
      <c r="C1389" s="181"/>
      <c r="D1389" s="177"/>
      <c r="E1389" s="181"/>
      <c r="F1389" s="181"/>
      <c r="G1389" s="181"/>
    </row>
    <row r="1390" spans="1:7" ht="12.75" customHeight="1">
      <c r="A1390" s="185" t="s">
        <v>1904</v>
      </c>
      <c r="B1390" s="185"/>
      <c r="C1390" s="186"/>
      <c r="D1390" s="164"/>
      <c r="E1390" s="186"/>
      <c r="F1390" s="186"/>
      <c r="G1390" s="184"/>
    </row>
    <row r="1391" spans="1:7" ht="12.75" customHeight="1">
      <c r="A1391" s="180" t="s">
        <v>2003</v>
      </c>
      <c r="B1391" s="180"/>
      <c r="C1391" s="181"/>
      <c r="D1391" s="177"/>
      <c r="E1391" s="181"/>
      <c r="F1391" s="181"/>
      <c r="G1391" s="181"/>
    </row>
    <row r="1392" spans="1:7" ht="12.75" customHeight="1">
      <c r="A1392" s="185" t="s">
        <v>1904</v>
      </c>
      <c r="B1392" s="185"/>
      <c r="C1392" s="186"/>
      <c r="D1392" s="164"/>
      <c r="E1392" s="186"/>
      <c r="F1392" s="186"/>
      <c r="G1392" s="184"/>
    </row>
    <row r="1393" spans="1:7" ht="12.75" customHeight="1">
      <c r="A1393" s="180" t="s">
        <v>2006</v>
      </c>
      <c r="B1393" s="180"/>
      <c r="C1393" s="181"/>
      <c r="D1393" s="177"/>
      <c r="E1393" s="181"/>
      <c r="F1393" s="181"/>
      <c r="G1393" s="181"/>
    </row>
    <row r="1394" spans="1:7" ht="12.75" customHeight="1">
      <c r="A1394" s="182" t="s">
        <v>168</v>
      </c>
      <c r="B1394" s="182">
        <v>42325</v>
      </c>
      <c r="C1394" s="169" t="s">
        <v>1093</v>
      </c>
      <c r="D1394" s="352" t="s">
        <v>0</v>
      </c>
      <c r="E1394" s="183">
        <v>1</v>
      </c>
      <c r="F1394" s="184">
        <v>4.3876981224091685</v>
      </c>
      <c r="G1394" s="184">
        <f t="shared" ref="G1394" si="100">E1394*F1394</f>
        <v>4.3876981224091685</v>
      </c>
    </row>
    <row r="1395" spans="1:7" ht="12.75" customHeight="1">
      <c r="A1395" s="185" t="s">
        <v>1904</v>
      </c>
      <c r="B1395" s="185"/>
      <c r="C1395" s="186"/>
      <c r="D1395" s="164"/>
      <c r="E1395" s="186"/>
      <c r="F1395" s="186"/>
      <c r="G1395" s="175">
        <f>G1394</f>
        <v>4.3876981224091685</v>
      </c>
    </row>
    <row r="1396" spans="1:7" ht="12.75" customHeight="1">
      <c r="A1396" s="185" t="s">
        <v>4273</v>
      </c>
      <c r="B1396" s="185"/>
      <c r="C1396" s="186"/>
      <c r="D1396" s="164"/>
      <c r="E1396" s="186"/>
      <c r="F1396" s="186"/>
      <c r="G1396" s="175">
        <f>G1390+G1392+G1395</f>
        <v>4.3876981224091685</v>
      </c>
    </row>
    <row r="1397" spans="1:7" ht="12.75" customHeight="1">
      <c r="A1397" s="185" t="s">
        <v>4271</v>
      </c>
      <c r="B1397" s="185"/>
      <c r="C1397" s="186"/>
      <c r="D1397" s="164"/>
      <c r="E1397" s="186"/>
      <c r="F1397" s="350">
        <v>0.2303</v>
      </c>
      <c r="G1397" s="175">
        <f>F1397*G1396</f>
        <v>1.0104868775908316</v>
      </c>
    </row>
    <row r="1398" spans="1:7" ht="12.75" customHeight="1">
      <c r="A1398" s="187" t="s">
        <v>5281</v>
      </c>
      <c r="B1398" s="180"/>
      <c r="C1398" s="181"/>
      <c r="D1398" s="177"/>
      <c r="E1398" s="181"/>
      <c r="F1398" s="181"/>
      <c r="G1398" s="176">
        <f>G1396+G1397</f>
        <v>5.3981849999999998</v>
      </c>
    </row>
    <row r="1399" spans="1:7" ht="12.75" customHeight="1">
      <c r="A1399" s="172" t="s">
        <v>1061</v>
      </c>
      <c r="B1399" s="172" t="s">
        <v>1062</v>
      </c>
      <c r="C1399" s="181" t="s">
        <v>1209</v>
      </c>
      <c r="D1399" s="177"/>
      <c r="E1399" s="181"/>
      <c r="F1399" s="181"/>
      <c r="G1399" s="349" t="str">
        <f>UPPER(VLOOKUP(B1399,'9 - ELETRICA'!$C$5:$E$275,3,FALSE))</f>
        <v>UN</v>
      </c>
    </row>
    <row r="1400" spans="1:7" ht="12.75" customHeight="1">
      <c r="A1400" s="180"/>
      <c r="B1400" s="180"/>
      <c r="C1400" s="181"/>
      <c r="D1400" s="177"/>
      <c r="E1400" s="181"/>
      <c r="F1400" s="181"/>
      <c r="G1400" s="181"/>
    </row>
    <row r="1401" spans="1:7" ht="12.75" customHeight="1">
      <c r="A1401" s="180" t="s">
        <v>4274</v>
      </c>
      <c r="B1401" s="180"/>
      <c r="C1401" s="181"/>
      <c r="D1401" s="178" t="s">
        <v>263</v>
      </c>
      <c r="E1401" s="348" t="s">
        <v>262</v>
      </c>
      <c r="F1401" s="362" t="s">
        <v>4278</v>
      </c>
      <c r="G1401" s="362" t="s">
        <v>4279</v>
      </c>
    </row>
    <row r="1402" spans="1:7" ht="12.75" customHeight="1">
      <c r="A1402" s="180" t="s">
        <v>2001</v>
      </c>
      <c r="B1402" s="180"/>
      <c r="C1402" s="181"/>
      <c r="D1402" s="177"/>
      <c r="E1402" s="181"/>
      <c r="F1402" s="181"/>
      <c r="G1402" s="181"/>
    </row>
    <row r="1403" spans="1:7" ht="12.75" customHeight="1">
      <c r="A1403" s="185" t="s">
        <v>1904</v>
      </c>
      <c r="B1403" s="185"/>
      <c r="C1403" s="186"/>
      <c r="D1403" s="164"/>
      <c r="E1403" s="186"/>
      <c r="F1403" s="186"/>
      <c r="G1403" s="184"/>
    </row>
    <row r="1404" spans="1:7" ht="12.75" customHeight="1">
      <c r="A1404" s="180" t="s">
        <v>2003</v>
      </c>
      <c r="B1404" s="180"/>
      <c r="C1404" s="181"/>
      <c r="D1404" s="177"/>
      <c r="E1404" s="181"/>
      <c r="F1404" s="181"/>
      <c r="G1404" s="181"/>
    </row>
    <row r="1405" spans="1:7" ht="12.75" customHeight="1">
      <c r="A1405" s="185" t="s">
        <v>1904</v>
      </c>
      <c r="B1405" s="185"/>
      <c r="C1405" s="186"/>
      <c r="D1405" s="164"/>
      <c r="E1405" s="186"/>
      <c r="F1405" s="186"/>
      <c r="G1405" s="184"/>
    </row>
    <row r="1406" spans="1:7" ht="12.75" customHeight="1">
      <c r="A1406" s="180" t="s">
        <v>2006</v>
      </c>
      <c r="B1406" s="180"/>
      <c r="C1406" s="181"/>
      <c r="D1406" s="177"/>
      <c r="E1406" s="181"/>
      <c r="F1406" s="181"/>
      <c r="G1406" s="181"/>
    </row>
    <row r="1407" spans="1:7" ht="12.75" customHeight="1">
      <c r="A1407" s="182" t="s">
        <v>168</v>
      </c>
      <c r="B1407" s="182" t="s">
        <v>1062</v>
      </c>
      <c r="C1407" s="169" t="s">
        <v>1209</v>
      </c>
      <c r="D1407" s="352" t="s">
        <v>0</v>
      </c>
      <c r="E1407" s="183">
        <v>1</v>
      </c>
      <c r="F1407" s="184">
        <v>5.4576932455498648</v>
      </c>
      <c r="G1407" s="184">
        <f t="shared" ref="G1407" si="101">E1407*F1407</f>
        <v>5.4576932455498648</v>
      </c>
    </row>
    <row r="1408" spans="1:7" ht="12.75" customHeight="1">
      <c r="A1408" s="185" t="s">
        <v>1904</v>
      </c>
      <c r="B1408" s="185"/>
      <c r="C1408" s="186"/>
      <c r="D1408" s="164"/>
      <c r="E1408" s="186"/>
      <c r="F1408" s="186"/>
      <c r="G1408" s="175">
        <f>G1407</f>
        <v>5.4576932455498648</v>
      </c>
    </row>
    <row r="1409" spans="1:7" ht="12.75" customHeight="1">
      <c r="A1409" s="185" t="s">
        <v>4273</v>
      </c>
      <c r="B1409" s="185"/>
      <c r="C1409" s="186"/>
      <c r="D1409" s="164"/>
      <c r="E1409" s="186"/>
      <c r="F1409" s="186"/>
      <c r="G1409" s="175">
        <f>G1403+G1405+G1408</f>
        <v>5.4576932455498648</v>
      </c>
    </row>
    <row r="1410" spans="1:7" ht="12.75" customHeight="1">
      <c r="A1410" s="185" t="s">
        <v>4271</v>
      </c>
      <c r="B1410" s="185"/>
      <c r="C1410" s="186"/>
      <c r="D1410" s="164"/>
      <c r="E1410" s="186"/>
      <c r="F1410" s="350">
        <v>0.2303</v>
      </c>
      <c r="G1410" s="175">
        <f>F1410*G1409</f>
        <v>1.2569067544501338</v>
      </c>
    </row>
    <row r="1411" spans="1:7" ht="12.75" customHeight="1">
      <c r="A1411" s="187" t="s">
        <v>5281</v>
      </c>
      <c r="B1411" s="180"/>
      <c r="C1411" s="181"/>
      <c r="D1411" s="177"/>
      <c r="E1411" s="181"/>
      <c r="F1411" s="181"/>
      <c r="G1411" s="176">
        <f>G1409+G1410</f>
        <v>6.714599999999999</v>
      </c>
    </row>
    <row r="1412" spans="1:7" ht="12.75" customHeight="1">
      <c r="A1412" s="172" t="s">
        <v>1064</v>
      </c>
      <c r="B1412" s="172" t="s">
        <v>1065</v>
      </c>
      <c r="C1412" s="181" t="s">
        <v>1066</v>
      </c>
      <c r="D1412" s="177"/>
      <c r="E1412" s="181"/>
      <c r="F1412" s="181"/>
      <c r="G1412" s="349" t="str">
        <f>UPPER(VLOOKUP(B1412,'9 - ELETRICA'!$C$5:$E$275,3,FALSE))</f>
        <v>UN</v>
      </c>
    </row>
    <row r="1413" spans="1:7" ht="12.75" customHeight="1">
      <c r="A1413" s="180"/>
      <c r="B1413" s="180"/>
      <c r="C1413" s="181"/>
      <c r="D1413" s="177"/>
      <c r="E1413" s="181"/>
      <c r="F1413" s="181"/>
      <c r="G1413" s="181"/>
    </row>
    <row r="1414" spans="1:7" ht="12.75" customHeight="1">
      <c r="A1414" s="180" t="s">
        <v>4274</v>
      </c>
      <c r="B1414" s="180"/>
      <c r="C1414" s="181"/>
      <c r="D1414" s="178" t="s">
        <v>263</v>
      </c>
      <c r="E1414" s="348" t="s">
        <v>262</v>
      </c>
      <c r="F1414" s="362" t="s">
        <v>4278</v>
      </c>
      <c r="G1414" s="362" t="s">
        <v>4279</v>
      </c>
    </row>
    <row r="1415" spans="1:7" ht="12.75" customHeight="1">
      <c r="A1415" s="180" t="s">
        <v>2001</v>
      </c>
      <c r="B1415" s="180"/>
      <c r="C1415" s="181"/>
      <c r="D1415" s="177"/>
      <c r="E1415" s="181"/>
      <c r="F1415" s="181"/>
      <c r="G1415" s="181"/>
    </row>
    <row r="1416" spans="1:7" ht="12.75" customHeight="1">
      <c r="A1416" s="185" t="s">
        <v>1904</v>
      </c>
      <c r="B1416" s="185"/>
      <c r="C1416" s="186"/>
      <c r="D1416" s="164"/>
      <c r="E1416" s="186"/>
      <c r="F1416" s="186"/>
      <c r="G1416" s="184"/>
    </row>
    <row r="1417" spans="1:7" ht="12.75" customHeight="1">
      <c r="A1417" s="180" t="s">
        <v>2003</v>
      </c>
      <c r="B1417" s="180"/>
      <c r="C1417" s="181"/>
      <c r="D1417" s="177"/>
      <c r="E1417" s="181"/>
      <c r="F1417" s="181"/>
      <c r="G1417" s="181"/>
    </row>
    <row r="1418" spans="1:7" ht="12.75" customHeight="1">
      <c r="A1418" s="185" t="s">
        <v>1904</v>
      </c>
      <c r="B1418" s="185"/>
      <c r="C1418" s="186"/>
      <c r="D1418" s="164"/>
      <c r="E1418" s="186"/>
      <c r="F1418" s="186"/>
      <c r="G1418" s="184"/>
    </row>
    <row r="1419" spans="1:7" ht="12.75" customHeight="1">
      <c r="A1419" s="180" t="s">
        <v>2006</v>
      </c>
      <c r="B1419" s="180"/>
      <c r="C1419" s="181"/>
      <c r="D1419" s="177"/>
      <c r="E1419" s="181"/>
      <c r="F1419" s="181"/>
      <c r="G1419" s="181"/>
    </row>
    <row r="1420" spans="1:7" ht="12.75" customHeight="1">
      <c r="A1420" s="182" t="s">
        <v>168</v>
      </c>
      <c r="B1420" s="182" t="s">
        <v>1065</v>
      </c>
      <c r="C1420" s="169" t="s">
        <v>1066</v>
      </c>
      <c r="D1420" s="352" t="s">
        <v>0</v>
      </c>
      <c r="E1420" s="183">
        <v>1</v>
      </c>
      <c r="F1420" s="184">
        <v>3.2674347720068275</v>
      </c>
      <c r="G1420" s="184">
        <f t="shared" ref="G1420" si="102">E1420*F1420</f>
        <v>3.2674347720068275</v>
      </c>
    </row>
    <row r="1421" spans="1:7" ht="12.75" customHeight="1">
      <c r="A1421" s="185" t="s">
        <v>1904</v>
      </c>
      <c r="B1421" s="185"/>
      <c r="C1421" s="186"/>
      <c r="D1421" s="164"/>
      <c r="E1421" s="186"/>
      <c r="F1421" s="186"/>
      <c r="G1421" s="175">
        <f>G1420</f>
        <v>3.2674347720068275</v>
      </c>
    </row>
    <row r="1422" spans="1:7" ht="12.75" customHeight="1">
      <c r="A1422" s="185" t="s">
        <v>4273</v>
      </c>
      <c r="B1422" s="185"/>
      <c r="C1422" s="186"/>
      <c r="D1422" s="164"/>
      <c r="E1422" s="186"/>
      <c r="F1422" s="186"/>
      <c r="G1422" s="175">
        <f>G1416+G1418+G1421</f>
        <v>3.2674347720068275</v>
      </c>
    </row>
    <row r="1423" spans="1:7" ht="12.75" customHeight="1">
      <c r="A1423" s="185" t="s">
        <v>4271</v>
      </c>
      <c r="B1423" s="185"/>
      <c r="C1423" s="186"/>
      <c r="D1423" s="164"/>
      <c r="E1423" s="186"/>
      <c r="F1423" s="350">
        <v>0.2303</v>
      </c>
      <c r="G1423" s="175">
        <f>F1423*G1422</f>
        <v>0.75249022799317244</v>
      </c>
    </row>
    <row r="1424" spans="1:7" ht="12.75" customHeight="1">
      <c r="A1424" s="187" t="s">
        <v>5281</v>
      </c>
      <c r="B1424" s="180"/>
      <c r="C1424" s="181"/>
      <c r="D1424" s="177"/>
      <c r="E1424" s="181"/>
      <c r="F1424" s="181"/>
      <c r="G1424" s="176">
        <f>G1422+G1423</f>
        <v>4.0199249999999997</v>
      </c>
    </row>
    <row r="1425" spans="1:7" ht="12.75" customHeight="1">
      <c r="A1425" s="172" t="s">
        <v>1067</v>
      </c>
      <c r="B1425" s="172" t="s">
        <v>1068</v>
      </c>
      <c r="C1425" s="181" t="s">
        <v>1069</v>
      </c>
      <c r="D1425" s="177"/>
      <c r="E1425" s="181"/>
      <c r="F1425" s="181"/>
      <c r="G1425" s="349" t="str">
        <f>UPPER(VLOOKUP(B1425,'9 - ELETRICA'!$C$5:$E$275,3,FALSE))</f>
        <v>UN</v>
      </c>
    </row>
    <row r="1426" spans="1:7" ht="12.75" customHeight="1">
      <c r="A1426" s="180"/>
      <c r="B1426" s="180"/>
      <c r="C1426" s="181"/>
      <c r="D1426" s="177"/>
      <c r="E1426" s="181"/>
      <c r="F1426" s="181"/>
      <c r="G1426" s="181"/>
    </row>
    <row r="1427" spans="1:7" ht="12.75" customHeight="1">
      <c r="A1427" s="180" t="s">
        <v>4274</v>
      </c>
      <c r="B1427" s="180"/>
      <c r="C1427" s="181"/>
      <c r="D1427" s="178" t="s">
        <v>263</v>
      </c>
      <c r="E1427" s="348" t="s">
        <v>262</v>
      </c>
      <c r="F1427" s="362" t="s">
        <v>4278</v>
      </c>
      <c r="G1427" s="362" t="s">
        <v>4279</v>
      </c>
    </row>
    <row r="1428" spans="1:7" ht="12.75" customHeight="1">
      <c r="A1428" s="180" t="s">
        <v>2001</v>
      </c>
      <c r="B1428" s="180"/>
      <c r="C1428" s="181"/>
      <c r="D1428" s="177"/>
      <c r="E1428" s="181"/>
      <c r="F1428" s="181"/>
      <c r="G1428" s="181"/>
    </row>
    <row r="1429" spans="1:7" ht="12.75" customHeight="1">
      <c r="A1429" s="185" t="s">
        <v>1904</v>
      </c>
      <c r="B1429" s="185"/>
      <c r="C1429" s="186"/>
      <c r="D1429" s="164"/>
      <c r="E1429" s="186"/>
      <c r="F1429" s="186"/>
      <c r="G1429" s="184"/>
    </row>
    <row r="1430" spans="1:7" ht="12.75" customHeight="1">
      <c r="A1430" s="180" t="s">
        <v>2003</v>
      </c>
      <c r="B1430" s="180"/>
      <c r="C1430" s="181"/>
      <c r="D1430" s="177"/>
      <c r="E1430" s="181"/>
      <c r="F1430" s="181"/>
      <c r="G1430" s="181"/>
    </row>
    <row r="1431" spans="1:7" ht="12.75" customHeight="1">
      <c r="A1431" s="185" t="s">
        <v>1904</v>
      </c>
      <c r="B1431" s="185"/>
      <c r="C1431" s="186"/>
      <c r="D1431" s="164"/>
      <c r="E1431" s="186"/>
      <c r="F1431" s="186"/>
      <c r="G1431" s="184"/>
    </row>
    <row r="1432" spans="1:7" ht="12.75" customHeight="1">
      <c r="A1432" s="180" t="s">
        <v>2006</v>
      </c>
      <c r="B1432" s="180"/>
      <c r="C1432" s="181"/>
      <c r="D1432" s="177"/>
      <c r="E1432" s="181"/>
      <c r="F1432" s="181"/>
      <c r="G1432" s="181"/>
    </row>
    <row r="1433" spans="1:7" ht="12.75" customHeight="1">
      <c r="A1433" s="182" t="s">
        <v>168</v>
      </c>
      <c r="B1433" s="182" t="s">
        <v>1068</v>
      </c>
      <c r="C1433" s="169" t="s">
        <v>1069</v>
      </c>
      <c r="D1433" s="352" t="s">
        <v>0</v>
      </c>
      <c r="E1433" s="183">
        <v>1</v>
      </c>
      <c r="F1433" s="184">
        <v>7.4827846866617893</v>
      </c>
      <c r="G1433" s="184">
        <f t="shared" ref="G1433" si="103">E1433*F1433</f>
        <v>7.4827846866617893</v>
      </c>
    </row>
    <row r="1434" spans="1:7" ht="12.75" customHeight="1">
      <c r="A1434" s="185" t="s">
        <v>1904</v>
      </c>
      <c r="B1434" s="185"/>
      <c r="C1434" s="186"/>
      <c r="D1434" s="164"/>
      <c r="E1434" s="186"/>
      <c r="F1434" s="186"/>
      <c r="G1434" s="175">
        <f>G1433</f>
        <v>7.4827846866617893</v>
      </c>
    </row>
    <row r="1435" spans="1:7" ht="12.75" customHeight="1">
      <c r="A1435" s="185" t="s">
        <v>4273</v>
      </c>
      <c r="B1435" s="185"/>
      <c r="C1435" s="186"/>
      <c r="D1435" s="164"/>
      <c r="E1435" s="186"/>
      <c r="F1435" s="186"/>
      <c r="G1435" s="175">
        <f>G1429+G1431+G1434</f>
        <v>7.4827846866617893</v>
      </c>
    </row>
    <row r="1436" spans="1:7" ht="12.75" customHeight="1">
      <c r="A1436" s="185" t="s">
        <v>4271</v>
      </c>
      <c r="B1436" s="185"/>
      <c r="C1436" s="186"/>
      <c r="D1436" s="164"/>
      <c r="E1436" s="186"/>
      <c r="F1436" s="350">
        <v>0.2303</v>
      </c>
      <c r="G1436" s="175">
        <f>F1436*G1435</f>
        <v>1.7232853133382102</v>
      </c>
    </row>
    <row r="1437" spans="1:7" ht="12.75" customHeight="1">
      <c r="A1437" s="187" t="s">
        <v>5281</v>
      </c>
      <c r="B1437" s="180"/>
      <c r="C1437" s="181"/>
      <c r="D1437" s="177"/>
      <c r="E1437" s="181"/>
      <c r="F1437" s="181"/>
      <c r="G1437" s="176">
        <f>G1435+G1436</f>
        <v>9.2060700000000004</v>
      </c>
    </row>
    <row r="1438" spans="1:7" ht="12.75" customHeight="1">
      <c r="A1438" s="172" t="s">
        <v>1092</v>
      </c>
      <c r="B1438" s="172">
        <v>42325</v>
      </c>
      <c r="C1438" s="181" t="s">
        <v>1093</v>
      </c>
      <c r="D1438" s="177"/>
      <c r="E1438" s="181"/>
      <c r="F1438" s="181"/>
      <c r="G1438" s="349" t="str">
        <f>UPPER(VLOOKUP(B1438,'9 - ELETRICA'!$C$5:$E$275,3,FALSE))</f>
        <v>UN</v>
      </c>
    </row>
    <row r="1439" spans="1:7" ht="12.75" customHeight="1">
      <c r="A1439" s="180"/>
      <c r="B1439" s="180"/>
      <c r="C1439" s="181"/>
      <c r="D1439" s="177"/>
      <c r="E1439" s="181"/>
      <c r="F1439" s="181"/>
      <c r="G1439" s="181"/>
    </row>
    <row r="1440" spans="1:7" ht="12.75" customHeight="1">
      <c r="A1440" s="180" t="s">
        <v>4274</v>
      </c>
      <c r="B1440" s="180"/>
      <c r="C1440" s="181"/>
      <c r="D1440" s="178" t="s">
        <v>263</v>
      </c>
      <c r="E1440" s="348" t="s">
        <v>262</v>
      </c>
      <c r="F1440" s="362" t="s">
        <v>4278</v>
      </c>
      <c r="G1440" s="362" t="s">
        <v>4279</v>
      </c>
    </row>
    <row r="1441" spans="1:7" ht="12.75" customHeight="1">
      <c r="A1441" s="180" t="s">
        <v>2001</v>
      </c>
      <c r="B1441" s="180"/>
      <c r="C1441" s="181"/>
      <c r="D1441" s="177"/>
      <c r="E1441" s="181"/>
      <c r="F1441" s="181"/>
      <c r="G1441" s="181"/>
    </row>
    <row r="1442" spans="1:7" ht="12.75" customHeight="1">
      <c r="A1442" s="185" t="s">
        <v>1904</v>
      </c>
      <c r="B1442" s="185"/>
      <c r="C1442" s="186"/>
      <c r="D1442" s="164"/>
      <c r="E1442" s="186"/>
      <c r="F1442" s="186"/>
      <c r="G1442" s="184"/>
    </row>
    <row r="1443" spans="1:7" ht="12.75" customHeight="1">
      <c r="A1443" s="180" t="s">
        <v>2003</v>
      </c>
      <c r="B1443" s="180"/>
      <c r="C1443" s="181"/>
      <c r="D1443" s="177"/>
      <c r="E1443" s="181"/>
      <c r="F1443" s="181"/>
      <c r="G1443" s="181"/>
    </row>
    <row r="1444" spans="1:7" ht="12.75" customHeight="1">
      <c r="A1444" s="185" t="s">
        <v>1904</v>
      </c>
      <c r="B1444" s="185"/>
      <c r="C1444" s="186"/>
      <c r="D1444" s="164"/>
      <c r="E1444" s="186"/>
      <c r="F1444" s="186"/>
      <c r="G1444" s="184"/>
    </row>
    <row r="1445" spans="1:7" ht="12.75" customHeight="1">
      <c r="A1445" s="180" t="s">
        <v>2006</v>
      </c>
      <c r="B1445" s="180"/>
      <c r="C1445" s="181"/>
      <c r="D1445" s="177"/>
      <c r="E1445" s="181"/>
      <c r="F1445" s="181"/>
      <c r="G1445" s="181"/>
    </row>
    <row r="1446" spans="1:7" ht="12.75" customHeight="1">
      <c r="A1446" s="182" t="s">
        <v>168</v>
      </c>
      <c r="B1446" s="182">
        <v>42325</v>
      </c>
      <c r="C1446" s="169" t="s">
        <v>1093</v>
      </c>
      <c r="D1446" s="352" t="s">
        <v>0</v>
      </c>
      <c r="E1446" s="183">
        <v>1</v>
      </c>
      <c r="F1446" s="184">
        <v>4.3876981224091685</v>
      </c>
      <c r="G1446" s="184">
        <f t="shared" ref="G1446" si="104">E1446*F1446</f>
        <v>4.3876981224091685</v>
      </c>
    </row>
    <row r="1447" spans="1:7" ht="12.75" customHeight="1">
      <c r="A1447" s="185" t="s">
        <v>1904</v>
      </c>
      <c r="B1447" s="185"/>
      <c r="C1447" s="186"/>
      <c r="D1447" s="164"/>
      <c r="E1447" s="186"/>
      <c r="F1447" s="186"/>
      <c r="G1447" s="175">
        <f>G1446</f>
        <v>4.3876981224091685</v>
      </c>
    </row>
    <row r="1448" spans="1:7" ht="12.75" customHeight="1">
      <c r="A1448" s="185" t="s">
        <v>4273</v>
      </c>
      <c r="B1448" s="185"/>
      <c r="C1448" s="186"/>
      <c r="D1448" s="164"/>
      <c r="E1448" s="186"/>
      <c r="F1448" s="186"/>
      <c r="G1448" s="175">
        <f>G1442+G1444+G1447</f>
        <v>4.3876981224091685</v>
      </c>
    </row>
    <row r="1449" spans="1:7" ht="12.75" customHeight="1">
      <c r="A1449" s="185" t="s">
        <v>4271</v>
      </c>
      <c r="B1449" s="185"/>
      <c r="C1449" s="186"/>
      <c r="D1449" s="164"/>
      <c r="E1449" s="186"/>
      <c r="F1449" s="350">
        <v>0.2303</v>
      </c>
      <c r="G1449" s="175">
        <f>F1449*G1448</f>
        <v>1.0104868775908316</v>
      </c>
    </row>
    <row r="1450" spans="1:7" ht="12.75" customHeight="1">
      <c r="A1450" s="187" t="s">
        <v>5281</v>
      </c>
      <c r="B1450" s="180"/>
      <c r="C1450" s="181"/>
      <c r="D1450" s="177"/>
      <c r="E1450" s="181"/>
      <c r="F1450" s="181"/>
      <c r="G1450" s="176">
        <f>G1448+G1449</f>
        <v>5.3981849999999998</v>
      </c>
    </row>
    <row r="1451" spans="1:7" ht="12.75" customHeight="1">
      <c r="A1451" s="172" t="s">
        <v>1061</v>
      </c>
      <c r="B1451" s="172" t="s">
        <v>1062</v>
      </c>
      <c r="C1451" s="181" t="s">
        <v>1209</v>
      </c>
      <c r="D1451" s="177"/>
      <c r="E1451" s="181"/>
      <c r="F1451" s="181"/>
      <c r="G1451" s="349" t="str">
        <f>UPPER(VLOOKUP(B1451,'9 - ELETRICA'!$C$5:$E$275,3,FALSE))</f>
        <v>UN</v>
      </c>
    </row>
    <row r="1452" spans="1:7" ht="12.75" customHeight="1">
      <c r="A1452" s="180"/>
      <c r="B1452" s="180"/>
      <c r="C1452" s="181"/>
      <c r="D1452" s="177"/>
      <c r="E1452" s="181"/>
      <c r="F1452" s="181"/>
      <c r="G1452" s="181"/>
    </row>
    <row r="1453" spans="1:7" ht="12.75" customHeight="1">
      <c r="A1453" s="180" t="s">
        <v>4274</v>
      </c>
      <c r="B1453" s="180"/>
      <c r="C1453" s="181"/>
      <c r="D1453" s="178" t="s">
        <v>263</v>
      </c>
      <c r="E1453" s="348" t="s">
        <v>262</v>
      </c>
      <c r="F1453" s="362" t="s">
        <v>4278</v>
      </c>
      <c r="G1453" s="362" t="s">
        <v>4279</v>
      </c>
    </row>
    <row r="1454" spans="1:7" ht="12.75" customHeight="1">
      <c r="A1454" s="180" t="s">
        <v>2001</v>
      </c>
      <c r="B1454" s="180"/>
      <c r="C1454" s="181"/>
      <c r="D1454" s="177"/>
      <c r="E1454" s="181"/>
      <c r="F1454" s="181"/>
      <c r="G1454" s="181"/>
    </row>
    <row r="1455" spans="1:7" ht="12.75" customHeight="1">
      <c r="A1455" s="185" t="s">
        <v>1904</v>
      </c>
      <c r="B1455" s="185"/>
      <c r="C1455" s="186"/>
      <c r="D1455" s="164"/>
      <c r="E1455" s="186"/>
      <c r="F1455" s="186"/>
      <c r="G1455" s="184"/>
    </row>
    <row r="1456" spans="1:7" ht="12.75" customHeight="1">
      <c r="A1456" s="180" t="s">
        <v>2003</v>
      </c>
      <c r="B1456" s="180"/>
      <c r="C1456" s="181"/>
      <c r="D1456" s="177"/>
      <c r="E1456" s="181"/>
      <c r="F1456" s="181"/>
      <c r="G1456" s="181"/>
    </row>
    <row r="1457" spans="1:7" ht="12.75" customHeight="1">
      <c r="A1457" s="185" t="s">
        <v>1904</v>
      </c>
      <c r="B1457" s="185"/>
      <c r="C1457" s="186"/>
      <c r="D1457" s="164"/>
      <c r="E1457" s="186"/>
      <c r="F1457" s="186"/>
      <c r="G1457" s="184"/>
    </row>
    <row r="1458" spans="1:7" ht="12.75" customHeight="1">
      <c r="A1458" s="180" t="s">
        <v>2006</v>
      </c>
      <c r="B1458" s="180"/>
      <c r="C1458" s="181"/>
      <c r="D1458" s="177"/>
      <c r="E1458" s="181"/>
      <c r="F1458" s="181"/>
      <c r="G1458" s="181"/>
    </row>
    <row r="1459" spans="1:7" ht="12.75" customHeight="1">
      <c r="A1459" s="182" t="s">
        <v>168</v>
      </c>
      <c r="B1459" s="182" t="s">
        <v>1062</v>
      </c>
      <c r="C1459" s="169" t="s">
        <v>1209</v>
      </c>
      <c r="D1459" s="352" t="s">
        <v>0</v>
      </c>
      <c r="E1459" s="183">
        <v>1</v>
      </c>
      <c r="F1459" s="184">
        <v>5.4576932455498657</v>
      </c>
      <c r="G1459" s="184">
        <f t="shared" ref="G1459" si="105">E1459*F1459</f>
        <v>5.4576932455498657</v>
      </c>
    </row>
    <row r="1460" spans="1:7" ht="12.75" customHeight="1">
      <c r="A1460" s="185" t="s">
        <v>1904</v>
      </c>
      <c r="B1460" s="185"/>
      <c r="C1460" s="186"/>
      <c r="D1460" s="164"/>
      <c r="E1460" s="186"/>
      <c r="F1460" s="186"/>
      <c r="G1460" s="175">
        <f>G1459</f>
        <v>5.4576932455498657</v>
      </c>
    </row>
    <row r="1461" spans="1:7" ht="12.75" customHeight="1">
      <c r="A1461" s="185" t="s">
        <v>4273</v>
      </c>
      <c r="B1461" s="185"/>
      <c r="C1461" s="186"/>
      <c r="D1461" s="164"/>
      <c r="E1461" s="186"/>
      <c r="F1461" s="186"/>
      <c r="G1461" s="175">
        <f>G1455+G1457+G1460</f>
        <v>5.4576932455498657</v>
      </c>
    </row>
    <row r="1462" spans="1:7" ht="12.75" customHeight="1">
      <c r="A1462" s="185" t="s">
        <v>4271</v>
      </c>
      <c r="B1462" s="185"/>
      <c r="C1462" s="186"/>
      <c r="D1462" s="164"/>
      <c r="E1462" s="186"/>
      <c r="F1462" s="350">
        <v>0.2303</v>
      </c>
      <c r="G1462" s="175">
        <f>F1462*G1461</f>
        <v>1.256906754450134</v>
      </c>
    </row>
    <row r="1463" spans="1:7" ht="12.75" customHeight="1">
      <c r="A1463" s="187" t="s">
        <v>5281</v>
      </c>
      <c r="B1463" s="180"/>
      <c r="C1463" s="181"/>
      <c r="D1463" s="177"/>
      <c r="E1463" s="181"/>
      <c r="F1463" s="181"/>
      <c r="G1463" s="176">
        <f>G1461+G1462</f>
        <v>6.7145999999999999</v>
      </c>
    </row>
    <row r="1464" spans="1:7" ht="12.75" customHeight="1">
      <c r="A1464" s="172" t="s">
        <v>1064</v>
      </c>
      <c r="B1464" s="172" t="s">
        <v>1065</v>
      </c>
      <c r="C1464" s="181" t="s">
        <v>1066</v>
      </c>
      <c r="D1464" s="177"/>
      <c r="E1464" s="181"/>
      <c r="F1464" s="181"/>
      <c r="G1464" s="349" t="str">
        <f>UPPER(VLOOKUP(B1464,'9 - ELETRICA'!$C$5:$E$275,3,FALSE))</f>
        <v>UN</v>
      </c>
    </row>
    <row r="1465" spans="1:7" ht="12.75" customHeight="1">
      <c r="A1465" s="180"/>
      <c r="B1465" s="180"/>
      <c r="C1465" s="181"/>
      <c r="D1465" s="177"/>
      <c r="E1465" s="181"/>
      <c r="F1465" s="181"/>
      <c r="G1465" s="181"/>
    </row>
    <row r="1466" spans="1:7" ht="12.75" customHeight="1">
      <c r="A1466" s="180" t="s">
        <v>4274</v>
      </c>
      <c r="B1466" s="180"/>
      <c r="C1466" s="181"/>
      <c r="D1466" s="178" t="s">
        <v>263</v>
      </c>
      <c r="E1466" s="348" t="s">
        <v>262</v>
      </c>
      <c r="F1466" s="362" t="s">
        <v>4278</v>
      </c>
      <c r="G1466" s="362" t="s">
        <v>4279</v>
      </c>
    </row>
    <row r="1467" spans="1:7" ht="12.75" customHeight="1">
      <c r="A1467" s="180" t="s">
        <v>2001</v>
      </c>
      <c r="B1467" s="180"/>
      <c r="C1467" s="181"/>
      <c r="D1467" s="177"/>
      <c r="E1467" s="181"/>
      <c r="F1467" s="181"/>
      <c r="G1467" s="181"/>
    </row>
    <row r="1468" spans="1:7" ht="12.75" customHeight="1">
      <c r="A1468" s="185" t="s">
        <v>1904</v>
      </c>
      <c r="B1468" s="185"/>
      <c r="C1468" s="186"/>
      <c r="D1468" s="164"/>
      <c r="E1468" s="186"/>
      <c r="F1468" s="186"/>
      <c r="G1468" s="184"/>
    </row>
    <row r="1469" spans="1:7" ht="12.75" customHeight="1">
      <c r="A1469" s="180" t="s">
        <v>2003</v>
      </c>
      <c r="B1469" s="180"/>
      <c r="C1469" s="181"/>
      <c r="D1469" s="177"/>
      <c r="E1469" s="181"/>
      <c r="F1469" s="181"/>
      <c r="G1469" s="181"/>
    </row>
    <row r="1470" spans="1:7" ht="12.75" customHeight="1">
      <c r="A1470" s="185" t="s">
        <v>1904</v>
      </c>
      <c r="B1470" s="185"/>
      <c r="C1470" s="186"/>
      <c r="D1470" s="164"/>
      <c r="E1470" s="186"/>
      <c r="F1470" s="186"/>
      <c r="G1470" s="184"/>
    </row>
    <row r="1471" spans="1:7" ht="12.75" customHeight="1">
      <c r="A1471" s="180" t="s">
        <v>2006</v>
      </c>
      <c r="B1471" s="180"/>
      <c r="C1471" s="181"/>
      <c r="D1471" s="177"/>
      <c r="E1471" s="181"/>
      <c r="F1471" s="181"/>
      <c r="G1471" s="181"/>
    </row>
    <row r="1472" spans="1:7" ht="12.75" customHeight="1">
      <c r="A1472" s="182" t="s">
        <v>168</v>
      </c>
      <c r="B1472" s="182" t="s">
        <v>1065</v>
      </c>
      <c r="C1472" s="169" t="s">
        <v>1066</v>
      </c>
      <c r="D1472" s="352" t="s">
        <v>0</v>
      </c>
      <c r="E1472" s="183">
        <v>1</v>
      </c>
      <c r="F1472" s="184">
        <v>3.590587661545964</v>
      </c>
      <c r="G1472" s="184">
        <f t="shared" ref="G1472" si="106">E1472*F1472</f>
        <v>3.590587661545964</v>
      </c>
    </row>
    <row r="1473" spans="1:7" ht="12.75" customHeight="1">
      <c r="A1473" s="185" t="s">
        <v>1904</v>
      </c>
      <c r="B1473" s="185"/>
      <c r="C1473" s="186"/>
      <c r="D1473" s="164"/>
      <c r="E1473" s="186"/>
      <c r="F1473" s="186"/>
      <c r="G1473" s="175">
        <f>G1472</f>
        <v>3.590587661545964</v>
      </c>
    </row>
    <row r="1474" spans="1:7" ht="12.75" customHeight="1">
      <c r="A1474" s="185" t="s">
        <v>4273</v>
      </c>
      <c r="B1474" s="185"/>
      <c r="C1474" s="186"/>
      <c r="D1474" s="164"/>
      <c r="E1474" s="186"/>
      <c r="F1474" s="186"/>
      <c r="G1474" s="175">
        <f>G1468+G1470+G1473</f>
        <v>3.590587661545964</v>
      </c>
    </row>
    <row r="1475" spans="1:7" ht="12.75" customHeight="1">
      <c r="A1475" s="185" t="s">
        <v>4271</v>
      </c>
      <c r="B1475" s="185"/>
      <c r="C1475" s="186"/>
      <c r="D1475" s="164"/>
      <c r="E1475" s="186"/>
      <c r="F1475" s="350">
        <v>0.2303</v>
      </c>
      <c r="G1475" s="175">
        <f>F1475*G1474</f>
        <v>0.82691233845403556</v>
      </c>
    </row>
    <row r="1476" spans="1:7" ht="12.75" customHeight="1">
      <c r="A1476" s="187" t="s">
        <v>5281</v>
      </c>
      <c r="B1476" s="180"/>
      <c r="C1476" s="181"/>
      <c r="D1476" s="177"/>
      <c r="E1476" s="181"/>
      <c r="F1476" s="181"/>
      <c r="G1476" s="176">
        <f>G1474+G1475</f>
        <v>4.4174999999999995</v>
      </c>
    </row>
    <row r="1477" spans="1:7" ht="12.75" customHeight="1">
      <c r="A1477" s="172" t="s">
        <v>1067</v>
      </c>
      <c r="B1477" s="172" t="s">
        <v>1068</v>
      </c>
      <c r="C1477" s="181" t="s">
        <v>1069</v>
      </c>
      <c r="D1477" s="177"/>
      <c r="E1477" s="181"/>
      <c r="F1477" s="181"/>
      <c r="G1477" s="349" t="str">
        <f>UPPER(VLOOKUP(B1477,'9 - ELETRICA'!$C$5:$E$275,3,FALSE))</f>
        <v>UN</v>
      </c>
    </row>
    <row r="1478" spans="1:7" ht="12.75" customHeight="1">
      <c r="A1478" s="180"/>
      <c r="B1478" s="180"/>
      <c r="C1478" s="181"/>
      <c r="D1478" s="177"/>
      <c r="E1478" s="181"/>
      <c r="F1478" s="181"/>
      <c r="G1478" s="181"/>
    </row>
    <row r="1479" spans="1:7" ht="12.75" customHeight="1">
      <c r="A1479" s="180" t="s">
        <v>4274</v>
      </c>
      <c r="B1479" s="180"/>
      <c r="C1479" s="181"/>
      <c r="D1479" s="178" t="s">
        <v>263</v>
      </c>
      <c r="E1479" s="348" t="s">
        <v>262</v>
      </c>
      <c r="F1479" s="362" t="s">
        <v>4278</v>
      </c>
      <c r="G1479" s="362" t="s">
        <v>4279</v>
      </c>
    </row>
    <row r="1480" spans="1:7" ht="12.75" customHeight="1">
      <c r="A1480" s="180" t="s">
        <v>2001</v>
      </c>
      <c r="B1480" s="180"/>
      <c r="C1480" s="181"/>
      <c r="D1480" s="177"/>
      <c r="E1480" s="181"/>
      <c r="F1480" s="181"/>
      <c r="G1480" s="181"/>
    </row>
    <row r="1481" spans="1:7" ht="12.75" customHeight="1">
      <c r="A1481" s="185" t="s">
        <v>1904</v>
      </c>
      <c r="B1481" s="185"/>
      <c r="C1481" s="186"/>
      <c r="D1481" s="164"/>
      <c r="E1481" s="186"/>
      <c r="F1481" s="186"/>
      <c r="G1481" s="184"/>
    </row>
    <row r="1482" spans="1:7" ht="12.75" customHeight="1">
      <c r="A1482" s="180" t="s">
        <v>2003</v>
      </c>
      <c r="B1482" s="180"/>
      <c r="C1482" s="181"/>
      <c r="D1482" s="177"/>
      <c r="E1482" s="181"/>
      <c r="F1482" s="181"/>
      <c r="G1482" s="181"/>
    </row>
    <row r="1483" spans="1:7" ht="12.75" customHeight="1">
      <c r="A1483" s="185" t="s">
        <v>1904</v>
      </c>
      <c r="B1483" s="185"/>
      <c r="C1483" s="186"/>
      <c r="D1483" s="164"/>
      <c r="E1483" s="186"/>
      <c r="F1483" s="186"/>
      <c r="G1483" s="184"/>
    </row>
    <row r="1484" spans="1:7" ht="12.75" customHeight="1">
      <c r="A1484" s="180" t="s">
        <v>2006</v>
      </c>
      <c r="B1484" s="180"/>
      <c r="C1484" s="181"/>
      <c r="D1484" s="177"/>
      <c r="E1484" s="181"/>
      <c r="F1484" s="181"/>
      <c r="G1484" s="181"/>
    </row>
    <row r="1485" spans="1:7" ht="12.75" customHeight="1">
      <c r="A1485" s="182" t="s">
        <v>168</v>
      </c>
      <c r="B1485" s="182" t="s">
        <v>1068</v>
      </c>
      <c r="C1485" s="169" t="s">
        <v>1069</v>
      </c>
      <c r="D1485" s="352" t="s">
        <v>0</v>
      </c>
      <c r="E1485" s="183">
        <v>1</v>
      </c>
      <c r="F1485" s="184">
        <v>7.181175323091928</v>
      </c>
      <c r="G1485" s="184">
        <f t="shared" ref="G1485" si="107">E1485*F1485</f>
        <v>7.181175323091928</v>
      </c>
    </row>
    <row r="1486" spans="1:7" ht="12.75" customHeight="1">
      <c r="A1486" s="185" t="s">
        <v>1904</v>
      </c>
      <c r="B1486" s="185"/>
      <c r="C1486" s="186"/>
      <c r="D1486" s="164"/>
      <c r="E1486" s="186"/>
      <c r="F1486" s="186"/>
      <c r="G1486" s="175">
        <f>G1485</f>
        <v>7.181175323091928</v>
      </c>
    </row>
    <row r="1487" spans="1:7" ht="12.75" customHeight="1">
      <c r="A1487" s="185" t="s">
        <v>4273</v>
      </c>
      <c r="B1487" s="185"/>
      <c r="C1487" s="186"/>
      <c r="D1487" s="164"/>
      <c r="E1487" s="186"/>
      <c r="F1487" s="186"/>
      <c r="G1487" s="175">
        <f>G1481+G1483+G1486</f>
        <v>7.181175323091928</v>
      </c>
    </row>
    <row r="1488" spans="1:7" ht="12.75" customHeight="1">
      <c r="A1488" s="185" t="s">
        <v>4271</v>
      </c>
      <c r="B1488" s="185"/>
      <c r="C1488" s="186"/>
      <c r="D1488" s="164"/>
      <c r="E1488" s="186"/>
      <c r="F1488" s="350">
        <v>0.2303</v>
      </c>
      <c r="G1488" s="175">
        <f>F1488*G1487</f>
        <v>1.6538246769080711</v>
      </c>
    </row>
    <row r="1489" spans="1:7" ht="12.75" customHeight="1">
      <c r="A1489" s="187" t="s">
        <v>5281</v>
      </c>
      <c r="B1489" s="180"/>
      <c r="C1489" s="181"/>
      <c r="D1489" s="177"/>
      <c r="E1489" s="181"/>
      <c r="F1489" s="181"/>
      <c r="G1489" s="176">
        <f>G1487+G1488</f>
        <v>8.8349999999999991</v>
      </c>
    </row>
    <row r="1490" spans="1:7" ht="12.75" customHeight="1">
      <c r="A1490" s="172" t="s">
        <v>1092</v>
      </c>
      <c r="B1490" s="172">
        <v>42325</v>
      </c>
      <c r="C1490" s="181" t="s">
        <v>1093</v>
      </c>
      <c r="D1490" s="177"/>
      <c r="E1490" s="181"/>
      <c r="F1490" s="181"/>
      <c r="G1490" s="349" t="str">
        <f>UPPER(VLOOKUP(B1490,'9 - ELETRICA'!$C$5:$E$275,3,FALSE))</f>
        <v>UN</v>
      </c>
    </row>
    <row r="1491" spans="1:7" ht="12.75" customHeight="1">
      <c r="A1491" s="180"/>
      <c r="B1491" s="180"/>
      <c r="C1491" s="181"/>
      <c r="D1491" s="177"/>
      <c r="E1491" s="181"/>
      <c r="F1491" s="181"/>
      <c r="G1491" s="181"/>
    </row>
    <row r="1492" spans="1:7" ht="12.75" customHeight="1">
      <c r="A1492" s="180" t="s">
        <v>4274</v>
      </c>
      <c r="B1492" s="180"/>
      <c r="C1492" s="181"/>
      <c r="D1492" s="178" t="s">
        <v>263</v>
      </c>
      <c r="E1492" s="348" t="s">
        <v>262</v>
      </c>
      <c r="F1492" s="362" t="s">
        <v>4278</v>
      </c>
      <c r="G1492" s="362" t="s">
        <v>4279</v>
      </c>
    </row>
    <row r="1493" spans="1:7" ht="12.75" customHeight="1">
      <c r="A1493" s="180" t="s">
        <v>2001</v>
      </c>
      <c r="B1493" s="180"/>
      <c r="C1493" s="181"/>
      <c r="D1493" s="177"/>
      <c r="E1493" s="181"/>
      <c r="F1493" s="181"/>
      <c r="G1493" s="181"/>
    </row>
    <row r="1494" spans="1:7" ht="12.75" customHeight="1">
      <c r="A1494" s="185" t="s">
        <v>1904</v>
      </c>
      <c r="B1494" s="185"/>
      <c r="C1494" s="186"/>
      <c r="D1494" s="164"/>
      <c r="E1494" s="186"/>
      <c r="F1494" s="186"/>
      <c r="G1494" s="184"/>
    </row>
    <row r="1495" spans="1:7" ht="12.75" customHeight="1">
      <c r="A1495" s="180" t="s">
        <v>2003</v>
      </c>
      <c r="B1495" s="180"/>
      <c r="C1495" s="181"/>
      <c r="D1495" s="177"/>
      <c r="E1495" s="181"/>
      <c r="F1495" s="181"/>
      <c r="G1495" s="181"/>
    </row>
    <row r="1496" spans="1:7" ht="12.75" customHeight="1">
      <c r="A1496" s="185" t="s">
        <v>1904</v>
      </c>
      <c r="B1496" s="185"/>
      <c r="C1496" s="186"/>
      <c r="D1496" s="164"/>
      <c r="E1496" s="186"/>
      <c r="F1496" s="186"/>
      <c r="G1496" s="184"/>
    </row>
    <row r="1497" spans="1:7" ht="12.75" customHeight="1">
      <c r="A1497" s="180" t="s">
        <v>2006</v>
      </c>
      <c r="B1497" s="180"/>
      <c r="C1497" s="181"/>
      <c r="D1497" s="177"/>
      <c r="E1497" s="181"/>
      <c r="F1497" s="181"/>
      <c r="G1497" s="181"/>
    </row>
    <row r="1498" spans="1:7" ht="12.75" customHeight="1">
      <c r="A1498" s="182" t="s">
        <v>168</v>
      </c>
      <c r="B1498" s="182">
        <v>42325</v>
      </c>
      <c r="C1498" s="169" t="s">
        <v>1093</v>
      </c>
      <c r="D1498" s="352" t="s">
        <v>0</v>
      </c>
      <c r="E1498" s="183">
        <v>1</v>
      </c>
      <c r="F1498" s="184">
        <v>4.3876981224091676</v>
      </c>
      <c r="G1498" s="184">
        <f t="shared" ref="G1498" si="108">E1498*F1498</f>
        <v>4.3876981224091676</v>
      </c>
    </row>
    <row r="1499" spans="1:7" ht="12.75" customHeight="1">
      <c r="A1499" s="185" t="s">
        <v>1904</v>
      </c>
      <c r="B1499" s="185"/>
      <c r="C1499" s="186"/>
      <c r="D1499" s="164"/>
      <c r="E1499" s="186"/>
      <c r="F1499" s="186"/>
      <c r="G1499" s="175">
        <f>G1498</f>
        <v>4.3876981224091676</v>
      </c>
    </row>
    <row r="1500" spans="1:7" ht="12.75" customHeight="1">
      <c r="A1500" s="185" t="s">
        <v>4273</v>
      </c>
      <c r="B1500" s="185"/>
      <c r="C1500" s="186"/>
      <c r="D1500" s="164"/>
      <c r="E1500" s="186"/>
      <c r="F1500" s="186"/>
      <c r="G1500" s="175">
        <f>G1494+G1496+G1499</f>
        <v>4.3876981224091676</v>
      </c>
    </row>
    <row r="1501" spans="1:7" ht="12.75" customHeight="1">
      <c r="A1501" s="185" t="s">
        <v>4271</v>
      </c>
      <c r="B1501" s="185"/>
      <c r="C1501" s="186"/>
      <c r="D1501" s="164"/>
      <c r="E1501" s="186"/>
      <c r="F1501" s="350">
        <v>0.2303</v>
      </c>
      <c r="G1501" s="175">
        <f>F1501*G1500</f>
        <v>1.0104868775908313</v>
      </c>
    </row>
    <row r="1502" spans="1:7" ht="12.75" customHeight="1">
      <c r="A1502" s="187" t="s">
        <v>5281</v>
      </c>
      <c r="B1502" s="180"/>
      <c r="C1502" s="181"/>
      <c r="D1502" s="177"/>
      <c r="E1502" s="181"/>
      <c r="F1502" s="181"/>
      <c r="G1502" s="176">
        <f>G1500+G1501</f>
        <v>5.3981849999999989</v>
      </c>
    </row>
    <row r="1503" spans="1:7" ht="12.75" customHeight="1">
      <c r="A1503" s="172" t="s">
        <v>1346</v>
      </c>
      <c r="B1503" s="172">
        <v>14926</v>
      </c>
      <c r="C1503" s="181" t="s">
        <v>1347</v>
      </c>
      <c r="D1503" s="177"/>
      <c r="E1503" s="181"/>
      <c r="F1503" s="181"/>
      <c r="G1503" s="349" t="str">
        <f>UPPER(VLOOKUP(B1503,'9 - ELETRICA'!$C$5:$E$275,3,FALSE))</f>
        <v>UN</v>
      </c>
    </row>
    <row r="1504" spans="1:7" ht="12.75" customHeight="1">
      <c r="A1504" s="180"/>
      <c r="B1504" s="180"/>
      <c r="C1504" s="181"/>
      <c r="D1504" s="177"/>
      <c r="E1504" s="181"/>
      <c r="F1504" s="181"/>
      <c r="G1504" s="181"/>
    </row>
    <row r="1505" spans="1:7" ht="12.75" customHeight="1">
      <c r="A1505" s="180" t="s">
        <v>4274</v>
      </c>
      <c r="B1505" s="180"/>
      <c r="C1505" s="181"/>
      <c r="D1505" s="178" t="s">
        <v>263</v>
      </c>
      <c r="E1505" s="348" t="s">
        <v>262</v>
      </c>
      <c r="F1505" s="362" t="s">
        <v>4278</v>
      </c>
      <c r="G1505" s="362" t="s">
        <v>4279</v>
      </c>
    </row>
    <row r="1506" spans="1:7" ht="12.75" customHeight="1">
      <c r="A1506" s="180" t="s">
        <v>2001</v>
      </c>
      <c r="B1506" s="180"/>
      <c r="C1506" s="181"/>
      <c r="D1506" s="177"/>
      <c r="E1506" s="181"/>
      <c r="F1506" s="181"/>
      <c r="G1506" s="181"/>
    </row>
    <row r="1507" spans="1:7" ht="12.75" customHeight="1">
      <c r="A1507" s="185" t="s">
        <v>1904</v>
      </c>
      <c r="B1507" s="185"/>
      <c r="C1507" s="186"/>
      <c r="D1507" s="164"/>
      <c r="E1507" s="186"/>
      <c r="F1507" s="186"/>
      <c r="G1507" s="184"/>
    </row>
    <row r="1508" spans="1:7" ht="12.75" customHeight="1">
      <c r="A1508" s="180" t="s">
        <v>2003</v>
      </c>
      <c r="B1508" s="180"/>
      <c r="C1508" s="181"/>
      <c r="D1508" s="177"/>
      <c r="E1508" s="181"/>
      <c r="F1508" s="181"/>
      <c r="G1508" s="181"/>
    </row>
    <row r="1509" spans="1:7" ht="12.75" customHeight="1">
      <c r="A1509" s="185" t="s">
        <v>1904</v>
      </c>
      <c r="B1509" s="185"/>
      <c r="C1509" s="186"/>
      <c r="D1509" s="164"/>
      <c r="E1509" s="186"/>
      <c r="F1509" s="186"/>
      <c r="G1509" s="184"/>
    </row>
    <row r="1510" spans="1:7" ht="12.75" customHeight="1">
      <c r="A1510" s="180" t="s">
        <v>2006</v>
      </c>
      <c r="B1510" s="180"/>
      <c r="C1510" s="181"/>
      <c r="D1510" s="177"/>
      <c r="E1510" s="181"/>
      <c r="F1510" s="181"/>
      <c r="G1510" s="181"/>
    </row>
    <row r="1511" spans="1:7" ht="12.75" customHeight="1">
      <c r="A1511" s="182" t="s">
        <v>168</v>
      </c>
      <c r="B1511" s="182">
        <v>14926</v>
      </c>
      <c r="C1511" s="169" t="s">
        <v>1347</v>
      </c>
      <c r="D1511" s="352" t="s">
        <v>0</v>
      </c>
      <c r="E1511" s="183">
        <v>1</v>
      </c>
      <c r="F1511" s="184">
        <v>28.08557668861253</v>
      </c>
      <c r="G1511" s="184">
        <f t="shared" ref="G1511" si="109">E1511*F1511</f>
        <v>28.08557668861253</v>
      </c>
    </row>
    <row r="1512" spans="1:7" ht="12.75" customHeight="1">
      <c r="A1512" s="185" t="s">
        <v>1904</v>
      </c>
      <c r="B1512" s="185"/>
      <c r="C1512" s="186"/>
      <c r="D1512" s="164"/>
      <c r="E1512" s="186"/>
      <c r="F1512" s="186"/>
      <c r="G1512" s="175">
        <f>G1511</f>
        <v>28.08557668861253</v>
      </c>
    </row>
    <row r="1513" spans="1:7" ht="12.75" customHeight="1">
      <c r="A1513" s="185" t="s">
        <v>4273</v>
      </c>
      <c r="B1513" s="185"/>
      <c r="C1513" s="186"/>
      <c r="D1513" s="164"/>
      <c r="E1513" s="186"/>
      <c r="F1513" s="186"/>
      <c r="G1513" s="175">
        <f>G1507+G1509+G1512</f>
        <v>28.08557668861253</v>
      </c>
    </row>
    <row r="1514" spans="1:7" ht="12.75" customHeight="1">
      <c r="A1514" s="185" t="s">
        <v>4271</v>
      </c>
      <c r="B1514" s="185"/>
      <c r="C1514" s="186"/>
      <c r="D1514" s="164"/>
      <c r="E1514" s="186"/>
      <c r="F1514" s="350">
        <v>0.2303</v>
      </c>
      <c r="G1514" s="175">
        <f>F1514*G1513</f>
        <v>6.468108311387466</v>
      </c>
    </row>
    <row r="1515" spans="1:7" ht="12.75" customHeight="1">
      <c r="A1515" s="187" t="s">
        <v>5281</v>
      </c>
      <c r="B1515" s="180"/>
      <c r="C1515" s="181"/>
      <c r="D1515" s="177"/>
      <c r="E1515" s="181"/>
      <c r="F1515" s="181"/>
      <c r="G1515" s="176">
        <f>G1513+G1514</f>
        <v>34.553684999999994</v>
      </c>
    </row>
    <row r="1516" spans="1:7" ht="12.75" customHeight="1">
      <c r="A1516" s="172" t="s">
        <v>1348</v>
      </c>
      <c r="B1516" s="172">
        <v>22231</v>
      </c>
      <c r="C1516" s="181" t="s">
        <v>1349</v>
      </c>
      <c r="D1516" s="177"/>
      <c r="E1516" s="181"/>
      <c r="F1516" s="181"/>
      <c r="G1516" s="349" t="str">
        <f>UPPER(VLOOKUP(B1516,'9 - ELETRICA'!$C$5:$E$275,3,FALSE))</f>
        <v>UN</v>
      </c>
    </row>
    <row r="1517" spans="1:7" ht="12.75" customHeight="1">
      <c r="A1517" s="180"/>
      <c r="B1517" s="180"/>
      <c r="C1517" s="181"/>
      <c r="D1517" s="177"/>
      <c r="E1517" s="181"/>
      <c r="F1517" s="181"/>
      <c r="G1517" s="181"/>
    </row>
    <row r="1518" spans="1:7" ht="12.75" customHeight="1">
      <c r="A1518" s="180" t="s">
        <v>4274</v>
      </c>
      <c r="B1518" s="180"/>
      <c r="C1518" s="181"/>
      <c r="D1518" s="178" t="s">
        <v>263</v>
      </c>
      <c r="E1518" s="348" t="s">
        <v>262</v>
      </c>
      <c r="F1518" s="362" t="s">
        <v>4278</v>
      </c>
      <c r="G1518" s="362" t="s">
        <v>4279</v>
      </c>
    </row>
    <row r="1519" spans="1:7" ht="12.75" customHeight="1">
      <c r="A1519" s="180" t="s">
        <v>2001</v>
      </c>
      <c r="B1519" s="180"/>
      <c r="C1519" s="181"/>
      <c r="D1519" s="177"/>
      <c r="E1519" s="181"/>
      <c r="F1519" s="181"/>
      <c r="G1519" s="181"/>
    </row>
    <row r="1520" spans="1:7" ht="12.75" customHeight="1">
      <c r="A1520" s="185" t="s">
        <v>1904</v>
      </c>
      <c r="B1520" s="185"/>
      <c r="C1520" s="186"/>
      <c r="D1520" s="164"/>
      <c r="E1520" s="186"/>
      <c r="F1520" s="186"/>
      <c r="G1520" s="184"/>
    </row>
    <row r="1521" spans="1:7" ht="12.75" customHeight="1">
      <c r="A1521" s="180" t="s">
        <v>2003</v>
      </c>
      <c r="B1521" s="180"/>
      <c r="C1521" s="181"/>
      <c r="D1521" s="177"/>
      <c r="E1521" s="181"/>
      <c r="F1521" s="181"/>
      <c r="G1521" s="181"/>
    </row>
    <row r="1522" spans="1:7" ht="12.75" customHeight="1">
      <c r="A1522" s="185" t="s">
        <v>1904</v>
      </c>
      <c r="B1522" s="185"/>
      <c r="C1522" s="186"/>
      <c r="D1522" s="164"/>
      <c r="E1522" s="186"/>
      <c r="F1522" s="186"/>
      <c r="G1522" s="184"/>
    </row>
    <row r="1523" spans="1:7" ht="12.75" customHeight="1">
      <c r="A1523" s="180" t="s">
        <v>2006</v>
      </c>
      <c r="B1523" s="180"/>
      <c r="C1523" s="181"/>
      <c r="D1523" s="177"/>
      <c r="E1523" s="181"/>
      <c r="F1523" s="181"/>
      <c r="G1523" s="181"/>
    </row>
    <row r="1524" spans="1:7" ht="12.75" customHeight="1">
      <c r="A1524" s="182" t="s">
        <v>168</v>
      </c>
      <c r="B1524" s="182">
        <v>22231</v>
      </c>
      <c r="C1524" s="169" t="s">
        <v>1349</v>
      </c>
      <c r="D1524" s="352" t="s">
        <v>0</v>
      </c>
      <c r="E1524" s="183">
        <v>1</v>
      </c>
      <c r="F1524" s="184">
        <v>4.8401121677639605</v>
      </c>
      <c r="G1524" s="184">
        <f t="shared" ref="G1524" si="110">E1524*F1524</f>
        <v>4.8401121677639605</v>
      </c>
    </row>
    <row r="1525" spans="1:7" ht="12.75" customHeight="1">
      <c r="A1525" s="185" t="s">
        <v>1904</v>
      </c>
      <c r="B1525" s="185"/>
      <c r="C1525" s="186"/>
      <c r="D1525" s="164"/>
      <c r="E1525" s="186"/>
      <c r="F1525" s="186"/>
      <c r="G1525" s="175">
        <f>G1524</f>
        <v>4.8401121677639605</v>
      </c>
    </row>
    <row r="1526" spans="1:7" ht="12.75" customHeight="1">
      <c r="A1526" s="185" t="s">
        <v>4273</v>
      </c>
      <c r="B1526" s="185"/>
      <c r="C1526" s="186"/>
      <c r="D1526" s="164"/>
      <c r="E1526" s="186"/>
      <c r="F1526" s="186"/>
      <c r="G1526" s="175">
        <f>G1520+G1522+G1525</f>
        <v>4.8401121677639605</v>
      </c>
    </row>
    <row r="1527" spans="1:7" ht="12.75" customHeight="1">
      <c r="A1527" s="185" t="s">
        <v>4271</v>
      </c>
      <c r="B1527" s="185"/>
      <c r="C1527" s="186"/>
      <c r="D1527" s="164"/>
      <c r="E1527" s="186"/>
      <c r="F1527" s="350">
        <v>0.2303</v>
      </c>
      <c r="G1527" s="175">
        <f>F1527*G1526</f>
        <v>1.1146778322360402</v>
      </c>
    </row>
    <row r="1528" spans="1:7" ht="12.75" customHeight="1">
      <c r="A1528" s="187" t="s">
        <v>5281</v>
      </c>
      <c r="B1528" s="180"/>
      <c r="C1528" s="181"/>
      <c r="D1528" s="177"/>
      <c r="E1528" s="181"/>
      <c r="F1528" s="181"/>
      <c r="G1528" s="176">
        <f>G1526+G1527</f>
        <v>5.9547900000000009</v>
      </c>
    </row>
    <row r="1529" spans="1:7" ht="12.75" customHeight="1">
      <c r="A1529" s="172" t="s">
        <v>1013</v>
      </c>
      <c r="B1529" s="172">
        <v>43780</v>
      </c>
      <c r="C1529" s="181" t="s">
        <v>1014</v>
      </c>
      <c r="D1529" s="177"/>
      <c r="E1529" s="181"/>
      <c r="F1529" s="181"/>
      <c r="G1529" s="349" t="str">
        <f>UPPER(VLOOKUP(B1529,'9 - ELETRICA'!$C$5:$E$275,3,FALSE))</f>
        <v>M</v>
      </c>
    </row>
    <row r="1530" spans="1:7" ht="12.75" customHeight="1">
      <c r="A1530" s="180"/>
      <c r="B1530" s="180"/>
      <c r="C1530" s="181"/>
      <c r="D1530" s="177"/>
      <c r="E1530" s="181"/>
      <c r="F1530" s="181"/>
      <c r="G1530" s="181"/>
    </row>
    <row r="1531" spans="1:7" ht="12.75" customHeight="1">
      <c r="A1531" s="180" t="s">
        <v>4274</v>
      </c>
      <c r="B1531" s="180"/>
      <c r="C1531" s="181"/>
      <c r="D1531" s="178" t="s">
        <v>263</v>
      </c>
      <c r="E1531" s="348" t="s">
        <v>262</v>
      </c>
      <c r="F1531" s="362" t="s">
        <v>4278</v>
      </c>
      <c r="G1531" s="362" t="s">
        <v>4279</v>
      </c>
    </row>
    <row r="1532" spans="1:7" ht="12.75" customHeight="1">
      <c r="A1532" s="180" t="s">
        <v>2001</v>
      </c>
      <c r="B1532" s="180"/>
      <c r="C1532" s="181"/>
      <c r="D1532" s="177"/>
      <c r="E1532" s="181"/>
      <c r="F1532" s="181"/>
      <c r="G1532" s="181"/>
    </row>
    <row r="1533" spans="1:7" ht="12.75" customHeight="1">
      <c r="A1533" s="185" t="s">
        <v>1904</v>
      </c>
      <c r="B1533" s="185"/>
      <c r="C1533" s="186"/>
      <c r="D1533" s="164"/>
      <c r="E1533" s="186"/>
      <c r="F1533" s="186"/>
      <c r="G1533" s="184"/>
    </row>
    <row r="1534" spans="1:7" ht="12.75" customHeight="1">
      <c r="A1534" s="180" t="s">
        <v>2003</v>
      </c>
      <c r="B1534" s="180"/>
      <c r="C1534" s="181"/>
      <c r="D1534" s="177"/>
      <c r="E1534" s="181"/>
      <c r="F1534" s="181"/>
      <c r="G1534" s="181"/>
    </row>
    <row r="1535" spans="1:7" ht="12.75" customHeight="1">
      <c r="A1535" s="185" t="s">
        <v>1904</v>
      </c>
      <c r="B1535" s="185"/>
      <c r="C1535" s="186"/>
      <c r="D1535" s="164"/>
      <c r="E1535" s="186"/>
      <c r="F1535" s="186"/>
      <c r="G1535" s="184"/>
    </row>
    <row r="1536" spans="1:7" ht="12.75" customHeight="1">
      <c r="A1536" s="180" t="s">
        <v>2006</v>
      </c>
      <c r="B1536" s="180"/>
      <c r="C1536" s="181"/>
      <c r="D1536" s="177"/>
      <c r="E1536" s="181"/>
      <c r="F1536" s="181"/>
      <c r="G1536" s="181"/>
    </row>
    <row r="1537" spans="1:7" ht="12.75" customHeight="1">
      <c r="A1537" s="182" t="s">
        <v>168</v>
      </c>
      <c r="B1537" s="182">
        <v>43780</v>
      </c>
      <c r="C1537" s="169" t="s">
        <v>1014</v>
      </c>
      <c r="D1537" s="352" t="s">
        <v>165</v>
      </c>
      <c r="E1537" s="183">
        <v>1</v>
      </c>
      <c r="F1537" s="184">
        <v>12.444976834918309</v>
      </c>
      <c r="G1537" s="184">
        <f t="shared" ref="G1537" si="111">E1537*F1537</f>
        <v>12.444976834918309</v>
      </c>
    </row>
    <row r="1538" spans="1:7" ht="12.75" customHeight="1">
      <c r="A1538" s="185" t="s">
        <v>1904</v>
      </c>
      <c r="B1538" s="185"/>
      <c r="C1538" s="186"/>
      <c r="D1538" s="164"/>
      <c r="E1538" s="186"/>
      <c r="F1538" s="186"/>
      <c r="G1538" s="175">
        <f>G1537</f>
        <v>12.444976834918309</v>
      </c>
    </row>
    <row r="1539" spans="1:7" ht="12.75" customHeight="1">
      <c r="A1539" s="185" t="s">
        <v>4273</v>
      </c>
      <c r="B1539" s="185"/>
      <c r="C1539" s="186"/>
      <c r="D1539" s="164"/>
      <c r="E1539" s="186"/>
      <c r="F1539" s="186"/>
      <c r="G1539" s="175">
        <f>G1533+G1535+G1538</f>
        <v>12.444976834918309</v>
      </c>
    </row>
    <row r="1540" spans="1:7" ht="12.75" customHeight="1">
      <c r="A1540" s="185" t="s">
        <v>4271</v>
      </c>
      <c r="B1540" s="185"/>
      <c r="C1540" s="186"/>
      <c r="D1540" s="164"/>
      <c r="E1540" s="186"/>
      <c r="F1540" s="350">
        <v>0.2303</v>
      </c>
      <c r="G1540" s="175">
        <f>F1540*G1539</f>
        <v>2.8660781650816864</v>
      </c>
    </row>
    <row r="1541" spans="1:7" ht="12.75" customHeight="1">
      <c r="A1541" s="187" t="s">
        <v>5281</v>
      </c>
      <c r="B1541" s="180"/>
      <c r="C1541" s="181"/>
      <c r="D1541" s="177"/>
      <c r="E1541" s="181"/>
      <c r="F1541" s="181"/>
      <c r="G1541" s="176">
        <f>G1539+G1540</f>
        <v>15.311054999999996</v>
      </c>
    </row>
    <row r="1542" spans="1:7" ht="12.75" customHeight="1">
      <c r="A1542" s="172" t="s">
        <v>1061</v>
      </c>
      <c r="B1542" s="172" t="s">
        <v>1062</v>
      </c>
      <c r="C1542" s="181" t="s">
        <v>1063</v>
      </c>
      <c r="D1542" s="177"/>
      <c r="E1542" s="181"/>
      <c r="F1542" s="181"/>
      <c r="G1542" s="349" t="str">
        <f>UPPER(VLOOKUP(B1542,'9 - ELETRICA'!$C$5:$E$275,3,FALSE))</f>
        <v>UN</v>
      </c>
    </row>
    <row r="1543" spans="1:7" ht="12.75" customHeight="1">
      <c r="A1543" s="180"/>
      <c r="B1543" s="180"/>
      <c r="C1543" s="181"/>
      <c r="D1543" s="177"/>
      <c r="E1543" s="181"/>
      <c r="F1543" s="181"/>
      <c r="G1543" s="181"/>
    </row>
    <row r="1544" spans="1:7" ht="12.75" customHeight="1">
      <c r="A1544" s="180" t="s">
        <v>4274</v>
      </c>
      <c r="B1544" s="180"/>
      <c r="C1544" s="181"/>
      <c r="D1544" s="178" t="s">
        <v>263</v>
      </c>
      <c r="E1544" s="348" t="s">
        <v>262</v>
      </c>
      <c r="F1544" s="362" t="s">
        <v>4278</v>
      </c>
      <c r="G1544" s="362" t="s">
        <v>4279</v>
      </c>
    </row>
    <row r="1545" spans="1:7" ht="12.75" customHeight="1">
      <c r="A1545" s="180" t="s">
        <v>2001</v>
      </c>
      <c r="B1545" s="180"/>
      <c r="C1545" s="181"/>
      <c r="D1545" s="177"/>
      <c r="E1545" s="181"/>
      <c r="F1545" s="181"/>
      <c r="G1545" s="181"/>
    </row>
    <row r="1546" spans="1:7" ht="12.75" customHeight="1">
      <c r="A1546" s="185" t="s">
        <v>1904</v>
      </c>
      <c r="B1546" s="185"/>
      <c r="C1546" s="186"/>
      <c r="D1546" s="164"/>
      <c r="E1546" s="186"/>
      <c r="F1546" s="186"/>
      <c r="G1546" s="184"/>
    </row>
    <row r="1547" spans="1:7" ht="12.75" customHeight="1">
      <c r="A1547" s="180" t="s">
        <v>2003</v>
      </c>
      <c r="B1547" s="180"/>
      <c r="C1547" s="181"/>
      <c r="D1547" s="177"/>
      <c r="E1547" s="181"/>
      <c r="F1547" s="181"/>
      <c r="G1547" s="181"/>
    </row>
    <row r="1548" spans="1:7" ht="12.75" customHeight="1">
      <c r="A1548" s="185" t="s">
        <v>1904</v>
      </c>
      <c r="B1548" s="185"/>
      <c r="C1548" s="186"/>
      <c r="D1548" s="164"/>
      <c r="E1548" s="186"/>
      <c r="F1548" s="186"/>
      <c r="G1548" s="184"/>
    </row>
    <row r="1549" spans="1:7" ht="12.75" customHeight="1">
      <c r="A1549" s="180" t="s">
        <v>2006</v>
      </c>
      <c r="B1549" s="180"/>
      <c r="C1549" s="181"/>
      <c r="D1549" s="177"/>
      <c r="E1549" s="181"/>
      <c r="F1549" s="181"/>
      <c r="G1549" s="181"/>
    </row>
    <row r="1550" spans="1:7" ht="12.75" customHeight="1">
      <c r="A1550" s="182" t="s">
        <v>168</v>
      </c>
      <c r="B1550" s="182" t="s">
        <v>1062</v>
      </c>
      <c r="C1550" s="169" t="s">
        <v>1063</v>
      </c>
      <c r="D1550" s="352" t="s">
        <v>0</v>
      </c>
      <c r="E1550" s="183">
        <v>1</v>
      </c>
      <c r="F1550" s="184">
        <v>5.4576932455498657</v>
      </c>
      <c r="G1550" s="184">
        <f t="shared" ref="G1550" si="112">E1550*F1550</f>
        <v>5.4576932455498657</v>
      </c>
    </row>
    <row r="1551" spans="1:7" ht="12.75" customHeight="1">
      <c r="A1551" s="185" t="s">
        <v>1904</v>
      </c>
      <c r="B1551" s="185"/>
      <c r="C1551" s="186"/>
      <c r="D1551" s="164"/>
      <c r="E1551" s="186"/>
      <c r="F1551" s="186"/>
      <c r="G1551" s="175">
        <f>G1550</f>
        <v>5.4576932455498657</v>
      </c>
    </row>
    <row r="1552" spans="1:7" ht="12.75" customHeight="1">
      <c r="A1552" s="185" t="s">
        <v>4273</v>
      </c>
      <c r="B1552" s="185"/>
      <c r="C1552" s="186"/>
      <c r="D1552" s="164"/>
      <c r="E1552" s="186"/>
      <c r="F1552" s="186"/>
      <c r="G1552" s="175">
        <f>G1546+G1548+G1551</f>
        <v>5.4576932455498657</v>
      </c>
    </row>
    <row r="1553" spans="1:7" ht="12.75" customHeight="1">
      <c r="A1553" s="185" t="s">
        <v>4271</v>
      </c>
      <c r="B1553" s="185"/>
      <c r="C1553" s="186"/>
      <c r="D1553" s="164"/>
      <c r="E1553" s="186"/>
      <c r="F1553" s="350">
        <v>0.2303</v>
      </c>
      <c r="G1553" s="175">
        <f>F1553*G1552</f>
        <v>1.256906754450134</v>
      </c>
    </row>
    <row r="1554" spans="1:7" ht="12.75" customHeight="1">
      <c r="A1554" s="187" t="s">
        <v>5281</v>
      </c>
      <c r="B1554" s="180"/>
      <c r="C1554" s="181"/>
      <c r="D1554" s="177"/>
      <c r="E1554" s="181"/>
      <c r="F1554" s="181"/>
      <c r="G1554" s="176">
        <f>G1552+G1553</f>
        <v>6.7145999999999999</v>
      </c>
    </row>
    <row r="1555" spans="1:7" ht="12.75" customHeight="1">
      <c r="A1555" s="172" t="s">
        <v>1064</v>
      </c>
      <c r="B1555" s="172" t="s">
        <v>1065</v>
      </c>
      <c r="C1555" s="181" t="s">
        <v>1066</v>
      </c>
      <c r="D1555" s="177"/>
      <c r="E1555" s="181"/>
      <c r="F1555" s="181"/>
      <c r="G1555" s="349" t="str">
        <f>UPPER(VLOOKUP(B1555,'9 - ELETRICA'!$C$5:$E$275,3,FALSE))</f>
        <v>UN</v>
      </c>
    </row>
    <row r="1556" spans="1:7" ht="12.75" customHeight="1">
      <c r="A1556" s="180"/>
      <c r="B1556" s="180"/>
      <c r="C1556" s="181"/>
      <c r="D1556" s="177"/>
      <c r="E1556" s="181"/>
      <c r="F1556" s="181"/>
      <c r="G1556" s="181"/>
    </row>
    <row r="1557" spans="1:7" ht="12.75" customHeight="1">
      <c r="A1557" s="180" t="s">
        <v>4274</v>
      </c>
      <c r="B1557" s="180"/>
      <c r="C1557" s="181"/>
      <c r="D1557" s="178" t="s">
        <v>263</v>
      </c>
      <c r="E1557" s="348" t="s">
        <v>262</v>
      </c>
      <c r="F1557" s="362" t="s">
        <v>4278</v>
      </c>
      <c r="G1557" s="362" t="s">
        <v>4279</v>
      </c>
    </row>
    <row r="1558" spans="1:7" ht="12.75" customHeight="1">
      <c r="A1558" s="180" t="s">
        <v>2001</v>
      </c>
      <c r="B1558" s="180"/>
      <c r="C1558" s="181"/>
      <c r="D1558" s="177"/>
      <c r="E1558" s="181"/>
      <c r="F1558" s="181"/>
      <c r="G1558" s="181"/>
    </row>
    <row r="1559" spans="1:7" ht="12.75" customHeight="1">
      <c r="A1559" s="185" t="s">
        <v>1904</v>
      </c>
      <c r="B1559" s="185"/>
      <c r="C1559" s="186"/>
      <c r="D1559" s="164"/>
      <c r="E1559" s="186"/>
      <c r="F1559" s="186"/>
      <c r="G1559" s="184"/>
    </row>
    <row r="1560" spans="1:7" ht="12.75" customHeight="1">
      <c r="A1560" s="180" t="s">
        <v>2003</v>
      </c>
      <c r="B1560" s="180"/>
      <c r="C1560" s="181"/>
      <c r="D1560" s="177"/>
      <c r="E1560" s="181"/>
      <c r="F1560" s="181"/>
      <c r="G1560" s="181"/>
    </row>
    <row r="1561" spans="1:7" ht="12.75" customHeight="1">
      <c r="A1561" s="185" t="s">
        <v>1904</v>
      </c>
      <c r="B1561" s="185"/>
      <c r="C1561" s="186"/>
      <c r="D1561" s="164"/>
      <c r="E1561" s="186"/>
      <c r="F1561" s="186"/>
      <c r="G1561" s="184"/>
    </row>
    <row r="1562" spans="1:7" ht="12.75" customHeight="1">
      <c r="A1562" s="180" t="s">
        <v>2006</v>
      </c>
      <c r="B1562" s="180"/>
      <c r="C1562" s="181"/>
      <c r="D1562" s="177"/>
      <c r="E1562" s="181"/>
      <c r="F1562" s="181"/>
      <c r="G1562" s="181"/>
    </row>
    <row r="1563" spans="1:7" ht="12.75" customHeight="1">
      <c r="A1563" s="182" t="s">
        <v>168</v>
      </c>
      <c r="B1563" s="182" t="s">
        <v>1065</v>
      </c>
      <c r="C1563" s="169" t="s">
        <v>1066</v>
      </c>
      <c r="D1563" s="352" t="s">
        <v>0</v>
      </c>
      <c r="E1563" s="183">
        <v>1</v>
      </c>
      <c r="F1563" s="184">
        <v>3.2674347720068275</v>
      </c>
      <c r="G1563" s="184">
        <f t="shared" ref="G1563" si="113">E1563*F1563</f>
        <v>3.2674347720068275</v>
      </c>
    </row>
    <row r="1564" spans="1:7" ht="12.75" customHeight="1">
      <c r="A1564" s="185" t="s">
        <v>1904</v>
      </c>
      <c r="B1564" s="185"/>
      <c r="C1564" s="186"/>
      <c r="D1564" s="164"/>
      <c r="E1564" s="186"/>
      <c r="F1564" s="186"/>
      <c r="G1564" s="175">
        <f>G1563</f>
        <v>3.2674347720068275</v>
      </c>
    </row>
    <row r="1565" spans="1:7" ht="12.75" customHeight="1">
      <c r="A1565" s="185" t="s">
        <v>4273</v>
      </c>
      <c r="B1565" s="185"/>
      <c r="C1565" s="186"/>
      <c r="D1565" s="164"/>
      <c r="E1565" s="186"/>
      <c r="F1565" s="186"/>
      <c r="G1565" s="175">
        <f>G1559+G1561+G1564</f>
        <v>3.2674347720068275</v>
      </c>
    </row>
    <row r="1566" spans="1:7" ht="12.75" customHeight="1">
      <c r="A1566" s="185" t="s">
        <v>4271</v>
      </c>
      <c r="B1566" s="185"/>
      <c r="C1566" s="186"/>
      <c r="D1566" s="164"/>
      <c r="E1566" s="186"/>
      <c r="F1566" s="350">
        <v>0.2303</v>
      </c>
      <c r="G1566" s="175">
        <f>F1566*G1565</f>
        <v>0.75249022799317244</v>
      </c>
    </row>
    <row r="1567" spans="1:7" ht="12.75" customHeight="1">
      <c r="A1567" s="187" t="s">
        <v>5281</v>
      </c>
      <c r="B1567" s="180"/>
      <c r="C1567" s="181"/>
      <c r="D1567" s="177"/>
      <c r="E1567" s="181"/>
      <c r="F1567" s="181"/>
      <c r="G1567" s="176">
        <f>G1565+G1566</f>
        <v>4.0199249999999997</v>
      </c>
    </row>
    <row r="1568" spans="1:7" ht="12.75" customHeight="1">
      <c r="A1568" s="172" t="s">
        <v>1067</v>
      </c>
      <c r="B1568" s="172" t="s">
        <v>1068</v>
      </c>
      <c r="C1568" s="181" t="s">
        <v>1069</v>
      </c>
      <c r="D1568" s="177"/>
      <c r="E1568" s="181"/>
      <c r="F1568" s="181"/>
      <c r="G1568" s="349" t="str">
        <f>UPPER(VLOOKUP(B1568,'9 - ELETRICA'!$C$5:$E$275,3,FALSE))</f>
        <v>UN</v>
      </c>
    </row>
    <row r="1569" spans="1:7" ht="12.75" customHeight="1">
      <c r="A1569" s="180"/>
      <c r="B1569" s="180"/>
      <c r="C1569" s="181"/>
      <c r="D1569" s="177"/>
      <c r="E1569" s="181"/>
      <c r="F1569" s="181"/>
      <c r="G1569" s="181"/>
    </row>
    <row r="1570" spans="1:7" ht="12.75" customHeight="1">
      <c r="A1570" s="180" t="s">
        <v>4274</v>
      </c>
      <c r="B1570" s="180"/>
      <c r="C1570" s="181"/>
      <c r="D1570" s="178" t="s">
        <v>263</v>
      </c>
      <c r="E1570" s="348" t="s">
        <v>262</v>
      </c>
      <c r="F1570" s="362" t="s">
        <v>4278</v>
      </c>
      <c r="G1570" s="362" t="s">
        <v>4279</v>
      </c>
    </row>
    <row r="1571" spans="1:7" ht="12.75" customHeight="1">
      <c r="A1571" s="180" t="s">
        <v>2001</v>
      </c>
      <c r="B1571" s="180"/>
      <c r="C1571" s="181"/>
      <c r="D1571" s="177"/>
      <c r="E1571" s="181"/>
      <c r="F1571" s="181"/>
      <c r="G1571" s="181"/>
    </row>
    <row r="1572" spans="1:7" ht="12.75" customHeight="1">
      <c r="A1572" s="185" t="s">
        <v>1904</v>
      </c>
      <c r="B1572" s="185"/>
      <c r="C1572" s="186"/>
      <c r="D1572" s="164"/>
      <c r="E1572" s="186"/>
      <c r="F1572" s="186"/>
      <c r="G1572" s="184"/>
    </row>
    <row r="1573" spans="1:7" ht="12.75" customHeight="1">
      <c r="A1573" s="180" t="s">
        <v>2003</v>
      </c>
      <c r="B1573" s="180"/>
      <c r="C1573" s="181"/>
      <c r="D1573" s="177"/>
      <c r="E1573" s="181"/>
      <c r="F1573" s="181"/>
      <c r="G1573" s="181"/>
    </row>
    <row r="1574" spans="1:7" ht="12.75" customHeight="1">
      <c r="A1574" s="185" t="s">
        <v>1904</v>
      </c>
      <c r="B1574" s="185"/>
      <c r="C1574" s="186"/>
      <c r="D1574" s="164"/>
      <c r="E1574" s="186"/>
      <c r="F1574" s="186"/>
      <c r="G1574" s="184"/>
    </row>
    <row r="1575" spans="1:7" ht="12.75" customHeight="1">
      <c r="A1575" s="180" t="s">
        <v>2006</v>
      </c>
      <c r="B1575" s="180"/>
      <c r="C1575" s="181"/>
      <c r="D1575" s="177"/>
      <c r="E1575" s="181"/>
      <c r="F1575" s="181"/>
      <c r="G1575" s="181"/>
    </row>
    <row r="1576" spans="1:7" ht="12.75" customHeight="1">
      <c r="A1576" s="182" t="s">
        <v>168</v>
      </c>
      <c r="B1576" s="182" t="s">
        <v>1068</v>
      </c>
      <c r="C1576" s="169" t="s">
        <v>1069</v>
      </c>
      <c r="D1576" s="352" t="s">
        <v>0</v>
      </c>
      <c r="E1576" s="183">
        <v>1</v>
      </c>
      <c r="F1576" s="184">
        <v>7.4827846866617893</v>
      </c>
      <c r="G1576" s="184">
        <f t="shared" ref="G1576" si="114">E1576*F1576</f>
        <v>7.4827846866617893</v>
      </c>
    </row>
    <row r="1577" spans="1:7" ht="12.75" customHeight="1">
      <c r="A1577" s="185" t="s">
        <v>1904</v>
      </c>
      <c r="B1577" s="185"/>
      <c r="C1577" s="186"/>
      <c r="D1577" s="164"/>
      <c r="E1577" s="186"/>
      <c r="F1577" s="186"/>
      <c r="G1577" s="175">
        <f>G1576</f>
        <v>7.4827846866617893</v>
      </c>
    </row>
    <row r="1578" spans="1:7" ht="12.75" customHeight="1">
      <c r="A1578" s="185" t="s">
        <v>4273</v>
      </c>
      <c r="B1578" s="185"/>
      <c r="C1578" s="186"/>
      <c r="D1578" s="164"/>
      <c r="E1578" s="186"/>
      <c r="F1578" s="186"/>
      <c r="G1578" s="175">
        <f>G1572+G1574+G1577</f>
        <v>7.4827846866617893</v>
      </c>
    </row>
    <row r="1579" spans="1:7" ht="12.75" customHeight="1">
      <c r="A1579" s="185" t="s">
        <v>4271</v>
      </c>
      <c r="B1579" s="185"/>
      <c r="C1579" s="186"/>
      <c r="D1579" s="164"/>
      <c r="E1579" s="186"/>
      <c r="F1579" s="350">
        <v>0.2303</v>
      </c>
      <c r="G1579" s="175">
        <f>F1579*G1578</f>
        <v>1.7232853133382102</v>
      </c>
    </row>
    <row r="1580" spans="1:7" ht="12.75" customHeight="1">
      <c r="A1580" s="187" t="s">
        <v>5281</v>
      </c>
      <c r="B1580" s="180"/>
      <c r="C1580" s="181"/>
      <c r="D1580" s="177"/>
      <c r="E1580" s="181"/>
      <c r="F1580" s="181"/>
      <c r="G1580" s="176">
        <f>G1578+G1579</f>
        <v>9.2060700000000004</v>
      </c>
    </row>
    <row r="1581" spans="1:7" ht="12.75" customHeight="1">
      <c r="A1581" s="172" t="s">
        <v>1092</v>
      </c>
      <c r="B1581" s="172">
        <v>42325</v>
      </c>
      <c r="C1581" s="181" t="s">
        <v>1093</v>
      </c>
      <c r="D1581" s="177"/>
      <c r="E1581" s="181"/>
      <c r="F1581" s="181"/>
      <c r="G1581" s="349" t="str">
        <f>UPPER(VLOOKUP(B1581,'9 - ELETRICA'!$C$5:$E$275,3,FALSE))</f>
        <v>UN</v>
      </c>
    </row>
    <row r="1582" spans="1:7" ht="12.75" customHeight="1">
      <c r="A1582" s="180"/>
      <c r="B1582" s="180"/>
      <c r="C1582" s="181"/>
      <c r="D1582" s="177"/>
      <c r="E1582" s="181"/>
      <c r="F1582" s="181"/>
      <c r="G1582" s="181"/>
    </row>
    <row r="1583" spans="1:7" ht="12.75" customHeight="1">
      <c r="A1583" s="180" t="s">
        <v>4274</v>
      </c>
      <c r="B1583" s="180"/>
      <c r="C1583" s="181"/>
      <c r="D1583" s="178" t="s">
        <v>263</v>
      </c>
      <c r="E1583" s="348" t="s">
        <v>262</v>
      </c>
      <c r="F1583" s="362" t="s">
        <v>4278</v>
      </c>
      <c r="G1583" s="362" t="s">
        <v>4279</v>
      </c>
    </row>
    <row r="1584" spans="1:7" ht="12.75" customHeight="1">
      <c r="A1584" s="180" t="s">
        <v>2001</v>
      </c>
      <c r="B1584" s="180"/>
      <c r="C1584" s="181"/>
      <c r="D1584" s="177"/>
      <c r="E1584" s="181"/>
      <c r="F1584" s="181"/>
      <c r="G1584" s="181"/>
    </row>
    <row r="1585" spans="1:7" ht="12.75" customHeight="1">
      <c r="A1585" s="185" t="s">
        <v>1904</v>
      </c>
      <c r="B1585" s="185"/>
      <c r="C1585" s="186"/>
      <c r="D1585" s="164"/>
      <c r="E1585" s="186"/>
      <c r="F1585" s="186"/>
      <c r="G1585" s="184"/>
    </row>
    <row r="1586" spans="1:7" ht="12.75" customHeight="1">
      <c r="A1586" s="180" t="s">
        <v>2003</v>
      </c>
      <c r="B1586" s="180"/>
      <c r="C1586" s="181"/>
      <c r="D1586" s="177"/>
      <c r="E1586" s="181"/>
      <c r="F1586" s="181"/>
      <c r="G1586" s="181"/>
    </row>
    <row r="1587" spans="1:7" ht="12.75" customHeight="1">
      <c r="A1587" s="185" t="s">
        <v>1904</v>
      </c>
      <c r="B1587" s="185"/>
      <c r="C1587" s="186"/>
      <c r="D1587" s="164"/>
      <c r="E1587" s="186"/>
      <c r="F1587" s="186"/>
      <c r="G1587" s="184"/>
    </row>
    <row r="1588" spans="1:7" ht="12.75" customHeight="1">
      <c r="A1588" s="180" t="s">
        <v>2006</v>
      </c>
      <c r="B1588" s="180"/>
      <c r="C1588" s="181"/>
      <c r="D1588" s="177"/>
      <c r="E1588" s="181"/>
      <c r="F1588" s="181"/>
      <c r="G1588" s="181"/>
    </row>
    <row r="1589" spans="1:7" ht="12.75" customHeight="1">
      <c r="A1589" s="182" t="s">
        <v>168</v>
      </c>
      <c r="B1589" s="182">
        <v>42325</v>
      </c>
      <c r="C1589" s="169" t="s">
        <v>1093</v>
      </c>
      <c r="D1589" s="352" t="s">
        <v>0</v>
      </c>
      <c r="E1589" s="183">
        <v>1</v>
      </c>
      <c r="F1589" s="184">
        <v>4.3876981224091685</v>
      </c>
      <c r="G1589" s="184">
        <f t="shared" ref="G1589" si="115">E1589*F1589</f>
        <v>4.3876981224091685</v>
      </c>
    </row>
    <row r="1590" spans="1:7" ht="12.75" customHeight="1">
      <c r="A1590" s="185" t="s">
        <v>1904</v>
      </c>
      <c r="B1590" s="185"/>
      <c r="C1590" s="186"/>
      <c r="D1590" s="164"/>
      <c r="E1590" s="186"/>
      <c r="F1590" s="186"/>
      <c r="G1590" s="175">
        <f>G1589</f>
        <v>4.3876981224091685</v>
      </c>
    </row>
    <row r="1591" spans="1:7" ht="12.75" customHeight="1">
      <c r="A1591" s="185" t="s">
        <v>4273</v>
      </c>
      <c r="B1591" s="185"/>
      <c r="C1591" s="186"/>
      <c r="D1591" s="164"/>
      <c r="E1591" s="186"/>
      <c r="F1591" s="186"/>
      <c r="G1591" s="175">
        <f>G1585+G1587+G1590</f>
        <v>4.3876981224091685</v>
      </c>
    </row>
    <row r="1592" spans="1:7" ht="12.75" customHeight="1">
      <c r="A1592" s="185" t="s">
        <v>4271</v>
      </c>
      <c r="B1592" s="185"/>
      <c r="C1592" s="186"/>
      <c r="D1592" s="164"/>
      <c r="E1592" s="186"/>
      <c r="F1592" s="350">
        <v>0.2303</v>
      </c>
      <c r="G1592" s="175">
        <f>F1592*G1591</f>
        <v>1.0104868775908316</v>
      </c>
    </row>
    <row r="1593" spans="1:7" ht="12.75" customHeight="1">
      <c r="A1593" s="187" t="s">
        <v>5281</v>
      </c>
      <c r="B1593" s="180"/>
      <c r="C1593" s="181"/>
      <c r="D1593" s="177"/>
      <c r="E1593" s="181"/>
      <c r="F1593" s="181"/>
      <c r="G1593" s="176">
        <f>G1591+G1592</f>
        <v>5.3981849999999998</v>
      </c>
    </row>
    <row r="1594" spans="1:7" ht="12.75" customHeight="1">
      <c r="A1594" s="172" t="s">
        <v>1408</v>
      </c>
      <c r="B1594" s="172" t="s">
        <v>1409</v>
      </c>
      <c r="C1594" s="181" t="s">
        <v>1410</v>
      </c>
      <c r="D1594" s="177"/>
      <c r="E1594" s="181"/>
      <c r="F1594" s="181"/>
      <c r="G1594" s="349" t="str">
        <f>UPPER(VLOOKUP(B1594,'9 - ELETRICA'!$C$5:$E$275,3,FALSE))</f>
        <v>UN</v>
      </c>
    </row>
    <row r="1595" spans="1:7" ht="12.75" customHeight="1">
      <c r="A1595" s="180"/>
      <c r="B1595" s="180"/>
      <c r="C1595" s="181"/>
      <c r="D1595" s="177"/>
      <c r="E1595" s="181"/>
      <c r="F1595" s="181"/>
      <c r="G1595" s="181"/>
    </row>
    <row r="1596" spans="1:7" ht="12.75" customHeight="1">
      <c r="A1596" s="180" t="s">
        <v>4274</v>
      </c>
      <c r="B1596" s="180"/>
      <c r="C1596" s="181"/>
      <c r="D1596" s="178" t="s">
        <v>263</v>
      </c>
      <c r="E1596" s="348" t="s">
        <v>262</v>
      </c>
      <c r="F1596" s="362" t="s">
        <v>4278</v>
      </c>
      <c r="G1596" s="362" t="s">
        <v>4279</v>
      </c>
    </row>
    <row r="1597" spans="1:7" ht="12.75" customHeight="1">
      <c r="A1597" s="180" t="s">
        <v>2001</v>
      </c>
      <c r="B1597" s="180"/>
      <c r="C1597" s="181"/>
      <c r="D1597" s="177"/>
      <c r="E1597" s="181"/>
      <c r="F1597" s="181"/>
      <c r="G1597" s="181"/>
    </row>
    <row r="1598" spans="1:7" ht="12.75" customHeight="1">
      <c r="A1598" s="185" t="s">
        <v>1904</v>
      </c>
      <c r="B1598" s="185"/>
      <c r="C1598" s="186"/>
      <c r="D1598" s="164"/>
      <c r="E1598" s="186"/>
      <c r="F1598" s="186"/>
      <c r="G1598" s="184"/>
    </row>
    <row r="1599" spans="1:7" ht="12.75" customHeight="1">
      <c r="A1599" s="180" t="s">
        <v>2003</v>
      </c>
      <c r="B1599" s="180"/>
      <c r="C1599" s="181"/>
      <c r="D1599" s="177"/>
      <c r="E1599" s="181"/>
      <c r="F1599" s="181"/>
      <c r="G1599" s="181"/>
    </row>
    <row r="1600" spans="1:7" ht="12.75" customHeight="1">
      <c r="A1600" s="185" t="s">
        <v>1904</v>
      </c>
      <c r="B1600" s="185"/>
      <c r="C1600" s="186"/>
      <c r="D1600" s="164"/>
      <c r="E1600" s="186"/>
      <c r="F1600" s="186"/>
      <c r="G1600" s="184"/>
    </row>
    <row r="1601" spans="1:7" ht="12.75" customHeight="1">
      <c r="A1601" s="180" t="s">
        <v>2006</v>
      </c>
      <c r="B1601" s="180"/>
      <c r="C1601" s="181"/>
      <c r="D1601" s="177"/>
      <c r="E1601" s="181"/>
      <c r="F1601" s="181"/>
      <c r="G1601" s="181"/>
    </row>
    <row r="1602" spans="1:7" ht="12.75" customHeight="1">
      <c r="A1602" s="182" t="s">
        <v>168</v>
      </c>
      <c r="B1602" s="182" t="s">
        <v>1409</v>
      </c>
      <c r="C1602" s="169" t="s">
        <v>1410</v>
      </c>
      <c r="D1602" s="352" t="s">
        <v>0</v>
      </c>
      <c r="E1602" s="183">
        <v>1</v>
      </c>
      <c r="F1602" s="184">
        <v>51.984528163862471</v>
      </c>
      <c r="G1602" s="184">
        <f t="shared" ref="G1602" si="116">E1602*F1602</f>
        <v>51.984528163862471</v>
      </c>
    </row>
    <row r="1603" spans="1:7" ht="12.75" customHeight="1">
      <c r="A1603" s="185" t="s">
        <v>1904</v>
      </c>
      <c r="B1603" s="185"/>
      <c r="C1603" s="186"/>
      <c r="D1603" s="164"/>
      <c r="E1603" s="186"/>
      <c r="F1603" s="186"/>
      <c r="G1603" s="175">
        <f>G1602</f>
        <v>51.984528163862471</v>
      </c>
    </row>
    <row r="1604" spans="1:7" ht="12.75" customHeight="1">
      <c r="A1604" s="185" t="s">
        <v>4273</v>
      </c>
      <c r="B1604" s="185"/>
      <c r="C1604" s="186"/>
      <c r="D1604" s="164"/>
      <c r="E1604" s="186"/>
      <c r="F1604" s="186"/>
      <c r="G1604" s="175">
        <f>G1598+G1600+G1603</f>
        <v>51.984528163862471</v>
      </c>
    </row>
    <row r="1605" spans="1:7" ht="12.75" customHeight="1">
      <c r="A1605" s="185" t="s">
        <v>4271</v>
      </c>
      <c r="B1605" s="185"/>
      <c r="C1605" s="186"/>
      <c r="D1605" s="164"/>
      <c r="E1605" s="186"/>
      <c r="F1605" s="350">
        <v>0.2303</v>
      </c>
      <c r="G1605" s="175">
        <f>F1605*G1604</f>
        <v>11.972036836137528</v>
      </c>
    </row>
    <row r="1606" spans="1:7" ht="12.75" customHeight="1">
      <c r="A1606" s="187" t="s">
        <v>5281</v>
      </c>
      <c r="B1606" s="180"/>
      <c r="C1606" s="181"/>
      <c r="D1606" s="177"/>
      <c r="E1606" s="181"/>
      <c r="F1606" s="181"/>
      <c r="G1606" s="176">
        <f>G1604+G1605</f>
        <v>63.956564999999998</v>
      </c>
    </row>
    <row r="1607" spans="1:7" ht="12.75" customHeight="1">
      <c r="A1607" s="172" t="s">
        <v>1411</v>
      </c>
      <c r="B1607" s="172" t="s">
        <v>1412</v>
      </c>
      <c r="C1607" s="181" t="s">
        <v>1413</v>
      </c>
      <c r="D1607" s="177"/>
      <c r="E1607" s="181"/>
      <c r="F1607" s="181"/>
      <c r="G1607" s="349" t="str">
        <f>UPPER(VLOOKUP(B1607,'9 - ELETRICA'!$C$5:$E$275,3,FALSE))</f>
        <v>UN</v>
      </c>
    </row>
    <row r="1608" spans="1:7" ht="12.75" customHeight="1">
      <c r="A1608" s="180"/>
      <c r="B1608" s="180"/>
      <c r="C1608" s="181"/>
      <c r="D1608" s="177"/>
      <c r="E1608" s="181"/>
      <c r="F1608" s="181"/>
      <c r="G1608" s="181"/>
    </row>
    <row r="1609" spans="1:7" ht="12.75" customHeight="1">
      <c r="A1609" s="180" t="s">
        <v>4274</v>
      </c>
      <c r="B1609" s="180"/>
      <c r="C1609" s="181"/>
      <c r="D1609" s="178" t="s">
        <v>263</v>
      </c>
      <c r="E1609" s="348" t="s">
        <v>262</v>
      </c>
      <c r="F1609" s="362" t="s">
        <v>4278</v>
      </c>
      <c r="G1609" s="362" t="s">
        <v>4279</v>
      </c>
    </row>
    <row r="1610" spans="1:7" ht="12.75" customHeight="1">
      <c r="A1610" s="180" t="s">
        <v>2001</v>
      </c>
      <c r="B1610" s="180"/>
      <c r="C1610" s="181"/>
      <c r="D1610" s="177"/>
      <c r="E1610" s="181"/>
      <c r="F1610" s="181"/>
      <c r="G1610" s="181"/>
    </row>
    <row r="1611" spans="1:7" ht="12.75" customHeight="1">
      <c r="A1611" s="185" t="s">
        <v>1904</v>
      </c>
      <c r="B1611" s="185"/>
      <c r="C1611" s="186"/>
      <c r="D1611" s="164"/>
      <c r="E1611" s="186"/>
      <c r="F1611" s="186"/>
      <c r="G1611" s="184"/>
    </row>
    <row r="1612" spans="1:7" ht="12.75" customHeight="1">
      <c r="A1612" s="180" t="s">
        <v>2003</v>
      </c>
      <c r="B1612" s="180"/>
      <c r="C1612" s="181"/>
      <c r="D1612" s="177"/>
      <c r="E1612" s="181"/>
      <c r="F1612" s="181"/>
      <c r="G1612" s="181"/>
    </row>
    <row r="1613" spans="1:7" ht="12.75" customHeight="1">
      <c r="A1613" s="185" t="s">
        <v>1904</v>
      </c>
      <c r="B1613" s="185"/>
      <c r="C1613" s="186"/>
      <c r="D1613" s="164"/>
      <c r="E1613" s="186"/>
      <c r="F1613" s="186"/>
      <c r="G1613" s="184"/>
    </row>
    <row r="1614" spans="1:7" ht="12.75" customHeight="1">
      <c r="A1614" s="180" t="s">
        <v>2006</v>
      </c>
      <c r="B1614" s="180"/>
      <c r="C1614" s="181"/>
      <c r="D1614" s="177"/>
      <c r="E1614" s="181"/>
      <c r="F1614" s="181"/>
      <c r="G1614" s="181"/>
    </row>
    <row r="1615" spans="1:7" ht="12.75" customHeight="1">
      <c r="A1615" s="182" t="s">
        <v>168</v>
      </c>
      <c r="B1615" s="182" t="s">
        <v>1412</v>
      </c>
      <c r="C1615" s="169" t="s">
        <v>1413</v>
      </c>
      <c r="D1615" s="352" t="s">
        <v>0</v>
      </c>
      <c r="E1615" s="183">
        <v>1</v>
      </c>
      <c r="F1615" s="184">
        <v>23.906132650573031</v>
      </c>
      <c r="G1615" s="184">
        <f t="shared" ref="G1615" si="117">E1615*F1615</f>
        <v>23.906132650573031</v>
      </c>
    </row>
    <row r="1616" spans="1:7" ht="12.75" customHeight="1">
      <c r="A1616" s="185" t="s">
        <v>1904</v>
      </c>
      <c r="B1616" s="185"/>
      <c r="C1616" s="186"/>
      <c r="D1616" s="164"/>
      <c r="E1616" s="186"/>
      <c r="F1616" s="186"/>
      <c r="G1616" s="175">
        <f>G1615</f>
        <v>23.906132650573031</v>
      </c>
    </row>
    <row r="1617" spans="1:7" ht="12.75" customHeight="1">
      <c r="A1617" s="185" t="s">
        <v>4273</v>
      </c>
      <c r="B1617" s="185"/>
      <c r="C1617" s="186"/>
      <c r="D1617" s="164"/>
      <c r="E1617" s="186"/>
      <c r="F1617" s="186"/>
      <c r="G1617" s="175">
        <f>G1611+G1613+G1616</f>
        <v>23.906132650573031</v>
      </c>
    </row>
    <row r="1618" spans="1:7" ht="12.75" customHeight="1">
      <c r="A1618" s="185" t="s">
        <v>4271</v>
      </c>
      <c r="B1618" s="185"/>
      <c r="C1618" s="186"/>
      <c r="D1618" s="164"/>
      <c r="E1618" s="186"/>
      <c r="F1618" s="350">
        <v>0.2303</v>
      </c>
      <c r="G1618" s="175">
        <f>F1618*G1617</f>
        <v>5.5055823494269696</v>
      </c>
    </row>
    <row r="1619" spans="1:7" ht="12.75" customHeight="1">
      <c r="A1619" s="187" t="s">
        <v>5281</v>
      </c>
      <c r="B1619" s="180"/>
      <c r="C1619" s="181"/>
      <c r="D1619" s="177"/>
      <c r="E1619" s="181"/>
      <c r="F1619" s="181"/>
      <c r="G1619" s="176">
        <f>G1617+G1618</f>
        <v>29.411715000000001</v>
      </c>
    </row>
    <row r="1620" spans="1:7" ht="12.75" customHeight="1">
      <c r="A1620" s="172" t="s">
        <v>874</v>
      </c>
      <c r="B1620" s="172" t="s">
        <v>875</v>
      </c>
      <c r="C1620" s="181" t="s">
        <v>876</v>
      </c>
      <c r="D1620" s="177"/>
      <c r="E1620" s="181"/>
      <c r="F1620" s="181"/>
      <c r="G1620" s="349" t="str">
        <f>UPPER(VLOOKUP(B1620,'9 - ELETRICA'!$C$5:$E$275,3,FALSE))</f>
        <v>M</v>
      </c>
    </row>
    <row r="1621" spans="1:7" ht="12.75" customHeight="1">
      <c r="A1621" s="180"/>
      <c r="B1621" s="180"/>
      <c r="C1621" s="181"/>
      <c r="D1621" s="177"/>
      <c r="E1621" s="181"/>
      <c r="F1621" s="181"/>
      <c r="G1621" s="181"/>
    </row>
    <row r="1622" spans="1:7" ht="12.75" customHeight="1">
      <c r="A1622" s="180" t="s">
        <v>4274</v>
      </c>
      <c r="B1622" s="180"/>
      <c r="C1622" s="181"/>
      <c r="D1622" s="178" t="s">
        <v>263</v>
      </c>
      <c r="E1622" s="348" t="s">
        <v>262</v>
      </c>
      <c r="F1622" s="362" t="s">
        <v>4278</v>
      </c>
      <c r="G1622" s="362" t="s">
        <v>4279</v>
      </c>
    </row>
    <row r="1623" spans="1:7" ht="12.75" customHeight="1">
      <c r="A1623" s="180" t="s">
        <v>2001</v>
      </c>
      <c r="B1623" s="180"/>
      <c r="C1623" s="181"/>
      <c r="D1623" s="177"/>
      <c r="E1623" s="181"/>
      <c r="F1623" s="181"/>
      <c r="G1623" s="181"/>
    </row>
    <row r="1624" spans="1:7" ht="12.75" customHeight="1">
      <c r="A1624" s="185" t="s">
        <v>1904</v>
      </c>
      <c r="B1624" s="185"/>
      <c r="C1624" s="186"/>
      <c r="D1624" s="164"/>
      <c r="E1624" s="186"/>
      <c r="F1624" s="186"/>
      <c r="G1624" s="184"/>
    </row>
    <row r="1625" spans="1:7" ht="12.75" customHeight="1">
      <c r="A1625" s="180" t="s">
        <v>2003</v>
      </c>
      <c r="B1625" s="180"/>
      <c r="C1625" s="181"/>
      <c r="D1625" s="177"/>
      <c r="E1625" s="181"/>
      <c r="F1625" s="181"/>
      <c r="G1625" s="181"/>
    </row>
    <row r="1626" spans="1:7" ht="12.75" customHeight="1">
      <c r="A1626" s="185" t="s">
        <v>1904</v>
      </c>
      <c r="B1626" s="185"/>
      <c r="C1626" s="186"/>
      <c r="D1626" s="164"/>
      <c r="E1626" s="186"/>
      <c r="F1626" s="186"/>
      <c r="G1626" s="184"/>
    </row>
    <row r="1627" spans="1:7" ht="12.75" customHeight="1">
      <c r="A1627" s="180" t="s">
        <v>2006</v>
      </c>
      <c r="B1627" s="180"/>
      <c r="C1627" s="181"/>
      <c r="D1627" s="177"/>
      <c r="E1627" s="181"/>
      <c r="F1627" s="181"/>
      <c r="G1627" s="181"/>
    </row>
    <row r="1628" spans="1:7" ht="12.75" customHeight="1">
      <c r="A1628" s="182" t="s">
        <v>9</v>
      </c>
      <c r="B1628" s="182" t="s">
        <v>875</v>
      </c>
      <c r="C1628" s="169" t="s">
        <v>876</v>
      </c>
      <c r="D1628" s="352" t="str">
        <f>G1620</f>
        <v>M</v>
      </c>
      <c r="E1628" s="183">
        <v>1</v>
      </c>
      <c r="F1628" s="184">
        <v>19.791319190441357</v>
      </c>
      <c r="G1628" s="184">
        <f t="shared" ref="G1628" si="118">E1628*F1628</f>
        <v>19.791319190441357</v>
      </c>
    </row>
    <row r="1629" spans="1:7" ht="12.75" customHeight="1">
      <c r="A1629" s="185" t="s">
        <v>1904</v>
      </c>
      <c r="B1629" s="185"/>
      <c r="C1629" s="186"/>
      <c r="D1629" s="164"/>
      <c r="E1629" s="186"/>
      <c r="F1629" s="186"/>
      <c r="G1629" s="175">
        <f>G1628</f>
        <v>19.791319190441357</v>
      </c>
    </row>
    <row r="1630" spans="1:7" ht="12.75" customHeight="1">
      <c r="A1630" s="185" t="s">
        <v>4273</v>
      </c>
      <c r="B1630" s="185"/>
      <c r="C1630" s="186"/>
      <c r="D1630" s="164"/>
      <c r="E1630" s="186"/>
      <c r="F1630" s="186"/>
      <c r="G1630" s="175">
        <f>G1624+G1626+G1629</f>
        <v>19.791319190441357</v>
      </c>
    </row>
    <row r="1631" spans="1:7" ht="12.75" customHeight="1">
      <c r="A1631" s="185" t="s">
        <v>4271</v>
      </c>
      <c r="B1631" s="185"/>
      <c r="C1631" s="186"/>
      <c r="D1631" s="164"/>
      <c r="E1631" s="186"/>
      <c r="F1631" s="350">
        <v>0.2303</v>
      </c>
      <c r="G1631" s="175">
        <f>F1631*G1630</f>
        <v>4.5579408095586444</v>
      </c>
    </row>
    <row r="1632" spans="1:7" ht="12.75" customHeight="1">
      <c r="A1632" s="187" t="s">
        <v>5281</v>
      </c>
      <c r="B1632" s="180"/>
      <c r="C1632" s="181"/>
      <c r="D1632" s="177"/>
      <c r="E1632" s="181"/>
      <c r="F1632" s="181"/>
      <c r="G1632" s="176">
        <f>G1630+G1631</f>
        <v>24.349260000000001</v>
      </c>
    </row>
    <row r="1633" spans="1:7" ht="12.75" customHeight="1">
      <c r="A1633" s="172" t="s">
        <v>877</v>
      </c>
      <c r="B1633" s="172" t="s">
        <v>878</v>
      </c>
      <c r="C1633" s="181" t="s">
        <v>879</v>
      </c>
      <c r="D1633" s="177"/>
      <c r="E1633" s="181"/>
      <c r="F1633" s="181"/>
      <c r="G1633" s="349" t="str">
        <f>UPPER(VLOOKUP(B1633,'9 - ELETRICA'!$C$5:$E$275,3,FALSE))</f>
        <v>M</v>
      </c>
    </row>
    <row r="1634" spans="1:7" ht="12.75" customHeight="1">
      <c r="A1634" s="180"/>
      <c r="B1634" s="180"/>
      <c r="C1634" s="181"/>
      <c r="D1634" s="177"/>
      <c r="E1634" s="181"/>
      <c r="F1634" s="181"/>
      <c r="G1634" s="181"/>
    </row>
    <row r="1635" spans="1:7" ht="12.75" customHeight="1">
      <c r="A1635" s="180" t="s">
        <v>4274</v>
      </c>
      <c r="B1635" s="180"/>
      <c r="C1635" s="181"/>
      <c r="D1635" s="178" t="s">
        <v>263</v>
      </c>
      <c r="E1635" s="348" t="s">
        <v>262</v>
      </c>
      <c r="F1635" s="362" t="s">
        <v>4278</v>
      </c>
      <c r="G1635" s="362" t="s">
        <v>4279</v>
      </c>
    </row>
    <row r="1636" spans="1:7" ht="12.75" customHeight="1">
      <c r="A1636" s="180" t="s">
        <v>2001</v>
      </c>
      <c r="B1636" s="180"/>
      <c r="C1636" s="181"/>
      <c r="D1636" s="177"/>
      <c r="E1636" s="181"/>
      <c r="F1636" s="181"/>
      <c r="G1636" s="181"/>
    </row>
    <row r="1637" spans="1:7" ht="12.75" customHeight="1">
      <c r="A1637" s="185" t="s">
        <v>1904</v>
      </c>
      <c r="B1637" s="185"/>
      <c r="C1637" s="186"/>
      <c r="D1637" s="164"/>
      <c r="E1637" s="186"/>
      <c r="F1637" s="186"/>
      <c r="G1637" s="184"/>
    </row>
    <row r="1638" spans="1:7" ht="12.75" customHeight="1">
      <c r="A1638" s="180" t="s">
        <v>2003</v>
      </c>
      <c r="B1638" s="180"/>
      <c r="C1638" s="181"/>
      <c r="D1638" s="177"/>
      <c r="E1638" s="181"/>
      <c r="F1638" s="181"/>
      <c r="G1638" s="181"/>
    </row>
    <row r="1639" spans="1:7" ht="12.75" customHeight="1">
      <c r="A1639" s="185" t="s">
        <v>1904</v>
      </c>
      <c r="B1639" s="185"/>
      <c r="C1639" s="186"/>
      <c r="D1639" s="164"/>
      <c r="E1639" s="186"/>
      <c r="F1639" s="186"/>
      <c r="G1639" s="184"/>
    </row>
    <row r="1640" spans="1:7" ht="12.75" customHeight="1">
      <c r="A1640" s="180" t="s">
        <v>2006</v>
      </c>
      <c r="B1640" s="180"/>
      <c r="C1640" s="181"/>
      <c r="D1640" s="177"/>
      <c r="E1640" s="181"/>
      <c r="F1640" s="181"/>
      <c r="G1640" s="181"/>
    </row>
    <row r="1641" spans="1:7" ht="12.75" customHeight="1">
      <c r="A1641" s="182" t="s">
        <v>9</v>
      </c>
      <c r="B1641" s="182" t="s">
        <v>878</v>
      </c>
      <c r="C1641" s="169" t="s">
        <v>879</v>
      </c>
      <c r="D1641" s="352" t="str">
        <f>G1633</f>
        <v>M</v>
      </c>
      <c r="E1641" s="183">
        <v>1</v>
      </c>
      <c r="F1641" s="184">
        <v>26.462631065593765</v>
      </c>
      <c r="G1641" s="184">
        <f t="shared" ref="G1641" si="119">E1641*F1641</f>
        <v>26.462631065593765</v>
      </c>
    </row>
    <row r="1642" spans="1:7" ht="12.75" customHeight="1">
      <c r="A1642" s="185" t="s">
        <v>1904</v>
      </c>
      <c r="B1642" s="185"/>
      <c r="C1642" s="186"/>
      <c r="D1642" s="164"/>
      <c r="E1642" s="186"/>
      <c r="F1642" s="186"/>
      <c r="G1642" s="175">
        <f>G1641</f>
        <v>26.462631065593765</v>
      </c>
    </row>
    <row r="1643" spans="1:7" ht="12.75" customHeight="1">
      <c r="A1643" s="185" t="s">
        <v>4273</v>
      </c>
      <c r="B1643" s="185"/>
      <c r="C1643" s="186"/>
      <c r="D1643" s="164"/>
      <c r="E1643" s="186"/>
      <c r="F1643" s="186"/>
      <c r="G1643" s="175">
        <f>G1637+G1639+G1642</f>
        <v>26.462631065593765</v>
      </c>
    </row>
    <row r="1644" spans="1:7" ht="12.75" customHeight="1">
      <c r="A1644" s="185" t="s">
        <v>4271</v>
      </c>
      <c r="B1644" s="185"/>
      <c r="C1644" s="186"/>
      <c r="D1644" s="164"/>
      <c r="E1644" s="186"/>
      <c r="F1644" s="350">
        <v>0.2303</v>
      </c>
      <c r="G1644" s="175">
        <f>F1644*G1643</f>
        <v>6.0943439344062442</v>
      </c>
    </row>
    <row r="1645" spans="1:7" ht="12.75" customHeight="1">
      <c r="A1645" s="187" t="s">
        <v>5281</v>
      </c>
      <c r="B1645" s="180"/>
      <c r="C1645" s="181"/>
      <c r="D1645" s="177"/>
      <c r="E1645" s="181"/>
      <c r="F1645" s="181"/>
      <c r="G1645" s="176">
        <f>G1643+G1644</f>
        <v>32.556975000000008</v>
      </c>
    </row>
    <row r="1646" spans="1:7" ht="12.75" customHeight="1">
      <c r="A1646" s="172" t="s">
        <v>880</v>
      </c>
      <c r="B1646" s="172" t="s">
        <v>881</v>
      </c>
      <c r="C1646" s="181" t="s">
        <v>882</v>
      </c>
      <c r="D1646" s="177"/>
      <c r="E1646" s="181"/>
      <c r="F1646" s="181"/>
      <c r="G1646" s="349" t="str">
        <f>UPPER(VLOOKUP(B1646,'9 - ELETRICA'!$C$5:$E$275,3,FALSE))</f>
        <v>M</v>
      </c>
    </row>
    <row r="1647" spans="1:7" ht="12.75" customHeight="1">
      <c r="A1647" s="180"/>
      <c r="B1647" s="180"/>
      <c r="C1647" s="181"/>
      <c r="D1647" s="177"/>
      <c r="E1647" s="181"/>
      <c r="F1647" s="181"/>
      <c r="G1647" s="181"/>
    </row>
    <row r="1648" spans="1:7" ht="12.75" customHeight="1">
      <c r="A1648" s="180" t="s">
        <v>4274</v>
      </c>
      <c r="B1648" s="180"/>
      <c r="C1648" s="181"/>
      <c r="D1648" s="178" t="s">
        <v>263</v>
      </c>
      <c r="E1648" s="348" t="s">
        <v>262</v>
      </c>
      <c r="F1648" s="362" t="s">
        <v>4278</v>
      </c>
      <c r="G1648" s="362" t="s">
        <v>4279</v>
      </c>
    </row>
    <row r="1649" spans="1:7" ht="12.75" customHeight="1">
      <c r="A1649" s="180" t="s">
        <v>2001</v>
      </c>
      <c r="B1649" s="180"/>
      <c r="C1649" s="181"/>
      <c r="D1649" s="177"/>
      <c r="E1649" s="181"/>
      <c r="F1649" s="181"/>
      <c r="G1649" s="181"/>
    </row>
    <row r="1650" spans="1:7" ht="12.75" customHeight="1">
      <c r="A1650" s="185" t="s">
        <v>1904</v>
      </c>
      <c r="B1650" s="185"/>
      <c r="C1650" s="186"/>
      <c r="D1650" s="164"/>
      <c r="E1650" s="186"/>
      <c r="F1650" s="186"/>
      <c r="G1650" s="184"/>
    </row>
    <row r="1651" spans="1:7" ht="12.75" customHeight="1">
      <c r="A1651" s="180" t="s">
        <v>2003</v>
      </c>
      <c r="B1651" s="180"/>
      <c r="C1651" s="181"/>
      <c r="D1651" s="177"/>
      <c r="E1651" s="181"/>
      <c r="F1651" s="181"/>
      <c r="G1651" s="181"/>
    </row>
    <row r="1652" spans="1:7" ht="12.75" customHeight="1">
      <c r="A1652" s="185" t="s">
        <v>1904</v>
      </c>
      <c r="B1652" s="185"/>
      <c r="C1652" s="186"/>
      <c r="D1652" s="164"/>
      <c r="E1652" s="186"/>
      <c r="F1652" s="186"/>
      <c r="G1652" s="184"/>
    </row>
    <row r="1653" spans="1:7" ht="12.75" customHeight="1">
      <c r="A1653" s="180" t="s">
        <v>2006</v>
      </c>
      <c r="B1653" s="180"/>
      <c r="C1653" s="181"/>
      <c r="D1653" s="177"/>
      <c r="E1653" s="181"/>
      <c r="F1653" s="181"/>
      <c r="G1653" s="181"/>
    </row>
    <row r="1654" spans="1:7" ht="12.75" customHeight="1">
      <c r="A1654" s="182" t="s">
        <v>9</v>
      </c>
      <c r="B1654" s="182" t="s">
        <v>881</v>
      </c>
      <c r="C1654" s="169" t="s">
        <v>882</v>
      </c>
      <c r="D1654" s="352" t="str">
        <f>G1646</f>
        <v>M</v>
      </c>
      <c r="E1654" s="183">
        <v>1</v>
      </c>
      <c r="F1654" s="184">
        <v>31.719251402097054</v>
      </c>
      <c r="G1654" s="184">
        <f t="shared" ref="G1654" si="120">E1654*F1654</f>
        <v>31.719251402097054</v>
      </c>
    </row>
    <row r="1655" spans="1:7" ht="12.75" customHeight="1">
      <c r="A1655" s="185" t="s">
        <v>1904</v>
      </c>
      <c r="B1655" s="185"/>
      <c r="C1655" s="186"/>
      <c r="D1655" s="164"/>
      <c r="E1655" s="186"/>
      <c r="F1655" s="186"/>
      <c r="G1655" s="175">
        <f>G1654</f>
        <v>31.719251402097054</v>
      </c>
    </row>
    <row r="1656" spans="1:7" ht="12.75" customHeight="1">
      <c r="A1656" s="185" t="s">
        <v>4273</v>
      </c>
      <c r="B1656" s="185"/>
      <c r="C1656" s="186"/>
      <c r="D1656" s="164"/>
      <c r="E1656" s="186"/>
      <c r="F1656" s="186"/>
      <c r="G1656" s="175">
        <f>G1650+G1652+G1655</f>
        <v>31.719251402097054</v>
      </c>
    </row>
    <row r="1657" spans="1:7" ht="12.75" customHeight="1">
      <c r="A1657" s="185" t="s">
        <v>4271</v>
      </c>
      <c r="B1657" s="185"/>
      <c r="C1657" s="186"/>
      <c r="D1657" s="164"/>
      <c r="E1657" s="186"/>
      <c r="F1657" s="350">
        <v>0.2303</v>
      </c>
      <c r="G1657" s="175">
        <f>F1657*G1656</f>
        <v>7.3049435979029518</v>
      </c>
    </row>
    <row r="1658" spans="1:7" ht="12.75" customHeight="1">
      <c r="A1658" s="187" t="s">
        <v>5281</v>
      </c>
      <c r="B1658" s="180"/>
      <c r="C1658" s="181"/>
      <c r="D1658" s="177"/>
      <c r="E1658" s="181"/>
      <c r="F1658" s="181"/>
      <c r="G1658" s="176">
        <f>G1656+G1657</f>
        <v>39.024195000000006</v>
      </c>
    </row>
    <row r="1659" spans="1:7" ht="12.75" customHeight="1">
      <c r="A1659" s="172" t="s">
        <v>885</v>
      </c>
      <c r="B1659" s="172" t="s">
        <v>886</v>
      </c>
      <c r="C1659" s="181" t="s">
        <v>887</v>
      </c>
      <c r="D1659" s="177"/>
      <c r="E1659" s="181"/>
      <c r="F1659" s="181"/>
      <c r="G1659" s="349" t="str">
        <f>UPPER(VLOOKUP(B1659,'9 - ELETRICA'!$C$5:$E$275,3,FALSE))</f>
        <v>UN</v>
      </c>
    </row>
    <row r="1660" spans="1:7" ht="12.75" customHeight="1">
      <c r="A1660" s="180"/>
      <c r="B1660" s="180"/>
      <c r="C1660" s="181"/>
      <c r="D1660" s="177"/>
      <c r="E1660" s="181"/>
      <c r="F1660" s="181"/>
      <c r="G1660" s="181"/>
    </row>
    <row r="1661" spans="1:7" ht="12.75" customHeight="1">
      <c r="A1661" s="180" t="s">
        <v>4274</v>
      </c>
      <c r="B1661" s="180"/>
      <c r="C1661" s="181"/>
      <c r="D1661" s="178" t="s">
        <v>263</v>
      </c>
      <c r="E1661" s="348" t="s">
        <v>262</v>
      </c>
      <c r="F1661" s="362" t="s">
        <v>4278</v>
      </c>
      <c r="G1661" s="362" t="s">
        <v>4279</v>
      </c>
    </row>
    <row r="1662" spans="1:7" ht="12.75" customHeight="1">
      <c r="A1662" s="180" t="s">
        <v>2001</v>
      </c>
      <c r="B1662" s="180"/>
      <c r="C1662" s="181"/>
      <c r="D1662" s="177"/>
      <c r="E1662" s="181"/>
      <c r="F1662" s="181"/>
      <c r="G1662" s="181"/>
    </row>
    <row r="1663" spans="1:7" ht="12.75" customHeight="1">
      <c r="A1663" s="185" t="s">
        <v>1904</v>
      </c>
      <c r="B1663" s="185"/>
      <c r="C1663" s="186"/>
      <c r="D1663" s="164"/>
      <c r="E1663" s="186"/>
      <c r="F1663" s="186"/>
      <c r="G1663" s="184"/>
    </row>
    <row r="1664" spans="1:7" ht="12.75" customHeight="1">
      <c r="A1664" s="180" t="s">
        <v>2003</v>
      </c>
      <c r="B1664" s="180"/>
      <c r="C1664" s="181"/>
      <c r="D1664" s="177"/>
      <c r="E1664" s="181"/>
      <c r="F1664" s="181"/>
      <c r="G1664" s="181"/>
    </row>
    <row r="1665" spans="1:7" ht="12.75" customHeight="1">
      <c r="A1665" s="185" t="s">
        <v>1904</v>
      </c>
      <c r="B1665" s="185"/>
      <c r="C1665" s="186"/>
      <c r="D1665" s="164"/>
      <c r="E1665" s="186"/>
      <c r="F1665" s="186"/>
      <c r="G1665" s="184"/>
    </row>
    <row r="1666" spans="1:7" ht="12.75" customHeight="1">
      <c r="A1666" s="180" t="s">
        <v>2006</v>
      </c>
      <c r="B1666" s="180"/>
      <c r="C1666" s="181"/>
      <c r="D1666" s="177"/>
      <c r="E1666" s="181"/>
      <c r="F1666" s="181"/>
      <c r="G1666" s="181"/>
    </row>
    <row r="1667" spans="1:7" ht="12.75" customHeight="1">
      <c r="A1667" s="182" t="s">
        <v>9</v>
      </c>
      <c r="B1667" s="182" t="s">
        <v>886</v>
      </c>
      <c r="C1667" s="169" t="s">
        <v>887</v>
      </c>
      <c r="D1667" s="352" t="str">
        <f>G1659</f>
        <v>UN</v>
      </c>
      <c r="E1667" s="183">
        <v>1</v>
      </c>
      <c r="F1667" s="184">
        <v>25.557802974884179</v>
      </c>
      <c r="G1667" s="184">
        <f t="shared" ref="G1667" si="121">E1667*F1667</f>
        <v>25.557802974884179</v>
      </c>
    </row>
    <row r="1668" spans="1:7" ht="12.75" customHeight="1">
      <c r="A1668" s="185" t="s">
        <v>1904</v>
      </c>
      <c r="B1668" s="185"/>
      <c r="C1668" s="186"/>
      <c r="D1668" s="164"/>
      <c r="E1668" s="186"/>
      <c r="F1668" s="186"/>
      <c r="G1668" s="175">
        <f>G1667</f>
        <v>25.557802974884179</v>
      </c>
    </row>
    <row r="1669" spans="1:7" ht="12.75" customHeight="1">
      <c r="A1669" s="185" t="s">
        <v>4273</v>
      </c>
      <c r="B1669" s="185"/>
      <c r="C1669" s="186"/>
      <c r="D1669" s="164"/>
      <c r="E1669" s="186"/>
      <c r="F1669" s="186"/>
      <c r="G1669" s="175">
        <f>G1663+G1665+G1668</f>
        <v>25.557802974884179</v>
      </c>
    </row>
    <row r="1670" spans="1:7" ht="12.75" customHeight="1">
      <c r="A1670" s="185" t="s">
        <v>4271</v>
      </c>
      <c r="B1670" s="185"/>
      <c r="C1670" s="186"/>
      <c r="D1670" s="164"/>
      <c r="E1670" s="186"/>
      <c r="F1670" s="350">
        <v>0.2303</v>
      </c>
      <c r="G1670" s="175">
        <f>F1670*G1669</f>
        <v>5.8859620251158269</v>
      </c>
    </row>
    <row r="1671" spans="1:7" ht="12.75" customHeight="1">
      <c r="A1671" s="187" t="s">
        <v>5281</v>
      </c>
      <c r="B1671" s="180"/>
      <c r="C1671" s="181"/>
      <c r="D1671" s="177"/>
      <c r="E1671" s="181"/>
      <c r="F1671" s="181"/>
      <c r="G1671" s="176">
        <f>G1669+G1670</f>
        <v>31.443765000000006</v>
      </c>
    </row>
    <row r="1672" spans="1:7" ht="12.75" customHeight="1">
      <c r="A1672" s="172" t="s">
        <v>890</v>
      </c>
      <c r="B1672" s="172" t="s">
        <v>891</v>
      </c>
      <c r="C1672" s="181" t="s">
        <v>892</v>
      </c>
      <c r="D1672" s="177"/>
      <c r="E1672" s="181"/>
      <c r="F1672" s="181"/>
      <c r="G1672" s="349" t="str">
        <f>UPPER(VLOOKUP(B1672,'9 - ELETRICA'!$C$5:$E$275,3,FALSE))</f>
        <v>UN</v>
      </c>
    </row>
    <row r="1673" spans="1:7" ht="12.75" customHeight="1">
      <c r="A1673" s="180"/>
      <c r="B1673" s="180"/>
      <c r="C1673" s="181"/>
      <c r="D1673" s="177"/>
      <c r="E1673" s="181"/>
      <c r="F1673" s="181"/>
      <c r="G1673" s="181"/>
    </row>
    <row r="1674" spans="1:7" ht="12.75" customHeight="1">
      <c r="A1674" s="180" t="s">
        <v>4274</v>
      </c>
      <c r="B1674" s="180"/>
      <c r="C1674" s="181"/>
      <c r="D1674" s="178" t="s">
        <v>263</v>
      </c>
      <c r="E1674" s="348" t="s">
        <v>262</v>
      </c>
      <c r="F1674" s="362" t="s">
        <v>4278</v>
      </c>
      <c r="G1674" s="362" t="s">
        <v>4279</v>
      </c>
    </row>
    <row r="1675" spans="1:7" ht="12.75" customHeight="1">
      <c r="A1675" s="180" t="s">
        <v>2001</v>
      </c>
      <c r="B1675" s="180"/>
      <c r="C1675" s="181"/>
      <c r="D1675" s="177"/>
      <c r="E1675" s="181"/>
      <c r="F1675" s="181"/>
      <c r="G1675" s="181"/>
    </row>
    <row r="1676" spans="1:7" ht="12.75" customHeight="1">
      <c r="A1676" s="185" t="s">
        <v>1904</v>
      </c>
      <c r="B1676" s="185"/>
      <c r="C1676" s="186"/>
      <c r="D1676" s="164"/>
      <c r="E1676" s="186"/>
      <c r="F1676" s="186"/>
      <c r="G1676" s="184"/>
    </row>
    <row r="1677" spans="1:7" ht="12.75" customHeight="1">
      <c r="A1677" s="180" t="s">
        <v>2003</v>
      </c>
      <c r="B1677" s="180"/>
      <c r="C1677" s="181"/>
      <c r="D1677" s="177"/>
      <c r="E1677" s="181"/>
      <c r="F1677" s="181"/>
      <c r="G1677" s="181"/>
    </row>
    <row r="1678" spans="1:7" ht="12.75" customHeight="1">
      <c r="A1678" s="185" t="s">
        <v>1904</v>
      </c>
      <c r="B1678" s="185"/>
      <c r="C1678" s="186"/>
      <c r="D1678" s="164"/>
      <c r="E1678" s="186"/>
      <c r="F1678" s="186"/>
      <c r="G1678" s="184"/>
    </row>
    <row r="1679" spans="1:7" ht="12.75" customHeight="1">
      <c r="A1679" s="180" t="s">
        <v>2006</v>
      </c>
      <c r="B1679" s="180"/>
      <c r="C1679" s="181"/>
      <c r="D1679" s="177"/>
      <c r="E1679" s="181"/>
      <c r="F1679" s="181"/>
      <c r="G1679" s="181"/>
    </row>
    <row r="1680" spans="1:7" ht="12.75" customHeight="1">
      <c r="A1680" s="182" t="s">
        <v>9</v>
      </c>
      <c r="B1680" s="182" t="s">
        <v>891</v>
      </c>
      <c r="C1680" s="169" t="s">
        <v>892</v>
      </c>
      <c r="D1680" s="352" t="str">
        <f>G1672</f>
        <v>UN</v>
      </c>
      <c r="E1680" s="183">
        <v>1</v>
      </c>
      <c r="F1680" s="184">
        <v>24.222104364789075</v>
      </c>
      <c r="G1680" s="184">
        <f t="shared" ref="G1680" si="122">E1680*F1680</f>
        <v>24.222104364789075</v>
      </c>
    </row>
    <row r="1681" spans="1:7" ht="12.75" customHeight="1">
      <c r="A1681" s="185" t="s">
        <v>1904</v>
      </c>
      <c r="B1681" s="185"/>
      <c r="C1681" s="186"/>
      <c r="D1681" s="164"/>
      <c r="E1681" s="186"/>
      <c r="F1681" s="186"/>
      <c r="G1681" s="175">
        <f>G1680</f>
        <v>24.222104364789075</v>
      </c>
    </row>
    <row r="1682" spans="1:7" ht="12.75" customHeight="1">
      <c r="A1682" s="185" t="s">
        <v>4273</v>
      </c>
      <c r="B1682" s="185"/>
      <c r="C1682" s="186"/>
      <c r="D1682" s="164"/>
      <c r="E1682" s="186"/>
      <c r="F1682" s="186"/>
      <c r="G1682" s="175">
        <f>G1676+G1678+G1681</f>
        <v>24.222104364789075</v>
      </c>
    </row>
    <row r="1683" spans="1:7" ht="12.75" customHeight="1">
      <c r="A1683" s="185" t="s">
        <v>4271</v>
      </c>
      <c r="B1683" s="185"/>
      <c r="C1683" s="186"/>
      <c r="D1683" s="164"/>
      <c r="E1683" s="186"/>
      <c r="F1683" s="350">
        <v>0.2303</v>
      </c>
      <c r="G1683" s="175">
        <f>F1683*G1682</f>
        <v>5.5783506352109242</v>
      </c>
    </row>
    <row r="1684" spans="1:7" ht="12.75" customHeight="1">
      <c r="A1684" s="187" t="s">
        <v>5281</v>
      </c>
      <c r="B1684" s="180"/>
      <c r="C1684" s="181"/>
      <c r="D1684" s="177"/>
      <c r="E1684" s="181"/>
      <c r="F1684" s="181"/>
      <c r="G1684" s="176">
        <f>G1682+G1683</f>
        <v>29.800454999999999</v>
      </c>
    </row>
    <row r="1685" spans="1:7" ht="12.75" customHeight="1">
      <c r="A1685" s="172" t="s">
        <v>893</v>
      </c>
      <c r="B1685" s="172" t="s">
        <v>894</v>
      </c>
      <c r="C1685" s="181" t="s">
        <v>895</v>
      </c>
      <c r="D1685" s="177"/>
      <c r="E1685" s="181"/>
      <c r="F1685" s="181"/>
      <c r="G1685" s="349" t="str">
        <f>UPPER(VLOOKUP(B1685,'9 - ELETRICA'!$C$5:$E$275,3,FALSE))</f>
        <v>UN</v>
      </c>
    </row>
    <row r="1686" spans="1:7" ht="12.75" customHeight="1">
      <c r="A1686" s="180"/>
      <c r="B1686" s="180"/>
      <c r="C1686" s="181"/>
      <c r="D1686" s="177"/>
      <c r="E1686" s="181"/>
      <c r="F1686" s="181"/>
      <c r="G1686" s="181"/>
    </row>
    <row r="1687" spans="1:7" ht="12.75" customHeight="1">
      <c r="A1687" s="180" t="s">
        <v>4274</v>
      </c>
      <c r="B1687" s="180"/>
      <c r="C1687" s="181"/>
      <c r="D1687" s="178" t="s">
        <v>263</v>
      </c>
      <c r="E1687" s="348" t="s">
        <v>262</v>
      </c>
      <c r="F1687" s="362" t="s">
        <v>4278</v>
      </c>
      <c r="G1687" s="362" t="s">
        <v>4279</v>
      </c>
    </row>
    <row r="1688" spans="1:7" ht="12.75" customHeight="1">
      <c r="A1688" s="180" t="s">
        <v>2001</v>
      </c>
      <c r="B1688" s="180"/>
      <c r="C1688" s="181"/>
      <c r="D1688" s="177"/>
      <c r="E1688" s="181"/>
      <c r="F1688" s="181"/>
      <c r="G1688" s="181"/>
    </row>
    <row r="1689" spans="1:7" ht="12.75" customHeight="1">
      <c r="A1689" s="185" t="s">
        <v>1904</v>
      </c>
      <c r="B1689" s="185"/>
      <c r="C1689" s="186"/>
      <c r="D1689" s="164"/>
      <c r="E1689" s="186"/>
      <c r="F1689" s="186"/>
      <c r="G1689" s="184"/>
    </row>
    <row r="1690" spans="1:7" ht="12.75" customHeight="1">
      <c r="A1690" s="180" t="s">
        <v>2003</v>
      </c>
      <c r="B1690" s="180"/>
      <c r="C1690" s="181"/>
      <c r="D1690" s="177"/>
      <c r="E1690" s="181"/>
      <c r="F1690" s="181"/>
      <c r="G1690" s="181"/>
    </row>
    <row r="1691" spans="1:7" ht="12.75" customHeight="1">
      <c r="A1691" s="185" t="s">
        <v>1904</v>
      </c>
      <c r="B1691" s="185"/>
      <c r="C1691" s="186"/>
      <c r="D1691" s="164"/>
      <c r="E1691" s="186"/>
      <c r="F1691" s="186"/>
      <c r="G1691" s="184"/>
    </row>
    <row r="1692" spans="1:7" ht="12.75" customHeight="1">
      <c r="A1692" s="180" t="s">
        <v>2006</v>
      </c>
      <c r="B1692" s="180"/>
      <c r="C1692" s="181"/>
      <c r="D1692" s="177"/>
      <c r="E1692" s="181"/>
      <c r="F1692" s="181"/>
      <c r="G1692" s="181"/>
    </row>
    <row r="1693" spans="1:7" ht="12.75" customHeight="1">
      <c r="A1693" s="182" t="s">
        <v>9</v>
      </c>
      <c r="B1693" s="182" t="s">
        <v>894</v>
      </c>
      <c r="C1693" s="169" t="s">
        <v>895</v>
      </c>
      <c r="D1693" s="352" t="str">
        <f>G1685</f>
        <v>UN</v>
      </c>
      <c r="E1693" s="183">
        <v>1</v>
      </c>
      <c r="F1693" s="184">
        <v>23.597342111680078</v>
      </c>
      <c r="G1693" s="184">
        <f t="shared" ref="G1693" si="123">E1693*F1693</f>
        <v>23.597342111680078</v>
      </c>
    </row>
    <row r="1694" spans="1:7" ht="12.75" customHeight="1">
      <c r="A1694" s="185" t="s">
        <v>1904</v>
      </c>
      <c r="B1694" s="185"/>
      <c r="C1694" s="186"/>
      <c r="D1694" s="164"/>
      <c r="E1694" s="186"/>
      <c r="F1694" s="186"/>
      <c r="G1694" s="175">
        <f>G1693</f>
        <v>23.597342111680078</v>
      </c>
    </row>
    <row r="1695" spans="1:7" ht="12.75" customHeight="1">
      <c r="A1695" s="185" t="s">
        <v>4273</v>
      </c>
      <c r="B1695" s="185"/>
      <c r="C1695" s="186"/>
      <c r="D1695" s="164"/>
      <c r="E1695" s="186"/>
      <c r="F1695" s="186"/>
      <c r="G1695" s="175">
        <f>G1689+G1691+G1694</f>
        <v>23.597342111680078</v>
      </c>
    </row>
    <row r="1696" spans="1:7" ht="12.75" customHeight="1">
      <c r="A1696" s="185" t="s">
        <v>4271</v>
      </c>
      <c r="B1696" s="185"/>
      <c r="C1696" s="186"/>
      <c r="D1696" s="164"/>
      <c r="E1696" s="186"/>
      <c r="F1696" s="350">
        <v>0.2303</v>
      </c>
      <c r="G1696" s="175">
        <f>F1696*G1695</f>
        <v>5.4344678883199222</v>
      </c>
    </row>
    <row r="1697" spans="1:7" ht="12.75" customHeight="1">
      <c r="A1697" s="187" t="s">
        <v>5281</v>
      </c>
      <c r="B1697" s="180"/>
      <c r="C1697" s="181"/>
      <c r="D1697" s="177"/>
      <c r="E1697" s="181"/>
      <c r="F1697" s="181"/>
      <c r="G1697" s="176">
        <f>G1695+G1696</f>
        <v>29.03181</v>
      </c>
    </row>
    <row r="1698" spans="1:7" ht="12.75" customHeight="1">
      <c r="A1698" s="172" t="s">
        <v>896</v>
      </c>
      <c r="B1698" s="172" t="s">
        <v>897</v>
      </c>
      <c r="C1698" s="181" t="s">
        <v>898</v>
      </c>
      <c r="D1698" s="177"/>
      <c r="E1698" s="181"/>
      <c r="F1698" s="181"/>
      <c r="G1698" s="349" t="str">
        <f>UPPER(VLOOKUP(B1698,'9 - ELETRICA'!$C$5:$E$275,3,FALSE))</f>
        <v>UN</v>
      </c>
    </row>
    <row r="1699" spans="1:7" ht="12.75" customHeight="1">
      <c r="A1699" s="180"/>
      <c r="B1699" s="180"/>
      <c r="C1699" s="181"/>
      <c r="D1699" s="177"/>
      <c r="E1699" s="181"/>
      <c r="F1699" s="181"/>
      <c r="G1699" s="181"/>
    </row>
    <row r="1700" spans="1:7" ht="12.75" customHeight="1">
      <c r="A1700" s="180" t="s">
        <v>4274</v>
      </c>
      <c r="B1700" s="180"/>
      <c r="C1700" s="181"/>
      <c r="D1700" s="178" t="s">
        <v>263</v>
      </c>
      <c r="E1700" s="348" t="s">
        <v>262</v>
      </c>
      <c r="F1700" s="362" t="s">
        <v>4278</v>
      </c>
      <c r="G1700" s="362" t="s">
        <v>4279</v>
      </c>
    </row>
    <row r="1701" spans="1:7" ht="12.75" customHeight="1">
      <c r="A1701" s="180" t="s">
        <v>2001</v>
      </c>
      <c r="B1701" s="180"/>
      <c r="C1701" s="181"/>
      <c r="D1701" s="177"/>
      <c r="E1701" s="181"/>
      <c r="F1701" s="181"/>
      <c r="G1701" s="181"/>
    </row>
    <row r="1702" spans="1:7" ht="12.75" customHeight="1">
      <c r="A1702" s="185" t="s">
        <v>1904</v>
      </c>
      <c r="B1702" s="185"/>
      <c r="C1702" s="186"/>
      <c r="D1702" s="164"/>
      <c r="E1702" s="186"/>
      <c r="F1702" s="186"/>
      <c r="G1702" s="184"/>
    </row>
    <row r="1703" spans="1:7" ht="12.75" customHeight="1">
      <c r="A1703" s="180" t="s">
        <v>2003</v>
      </c>
      <c r="B1703" s="180"/>
      <c r="C1703" s="181"/>
      <c r="D1703" s="177"/>
      <c r="E1703" s="181"/>
      <c r="F1703" s="181"/>
      <c r="G1703" s="181"/>
    </row>
    <row r="1704" spans="1:7" ht="12.75" customHeight="1">
      <c r="A1704" s="185" t="s">
        <v>1904</v>
      </c>
      <c r="B1704" s="185"/>
      <c r="C1704" s="186"/>
      <c r="D1704" s="164"/>
      <c r="E1704" s="186"/>
      <c r="F1704" s="186"/>
      <c r="G1704" s="184"/>
    </row>
    <row r="1705" spans="1:7" ht="12.75" customHeight="1">
      <c r="A1705" s="180" t="s">
        <v>2006</v>
      </c>
      <c r="B1705" s="180"/>
      <c r="C1705" s="181"/>
      <c r="D1705" s="177"/>
      <c r="E1705" s="181"/>
      <c r="F1705" s="181"/>
      <c r="G1705" s="181"/>
    </row>
    <row r="1706" spans="1:7" ht="12.75" customHeight="1">
      <c r="A1706" s="182" t="s">
        <v>9</v>
      </c>
      <c r="B1706" s="182" t="s">
        <v>897</v>
      </c>
      <c r="C1706" s="169" t="s">
        <v>898</v>
      </c>
      <c r="D1706" s="352" t="str">
        <f>G1698</f>
        <v>UN</v>
      </c>
      <c r="E1706" s="183">
        <v>1</v>
      </c>
      <c r="F1706" s="184">
        <v>24.65297488417459</v>
      </c>
      <c r="G1706" s="184">
        <f t="shared" ref="G1706" si="124">E1706*F1706</f>
        <v>24.65297488417459</v>
      </c>
    </row>
    <row r="1707" spans="1:7" ht="12.75" customHeight="1">
      <c r="A1707" s="185" t="s">
        <v>1904</v>
      </c>
      <c r="B1707" s="185"/>
      <c r="C1707" s="186"/>
      <c r="D1707" s="164"/>
      <c r="E1707" s="186"/>
      <c r="F1707" s="186"/>
      <c r="G1707" s="175">
        <f>G1706</f>
        <v>24.65297488417459</v>
      </c>
    </row>
    <row r="1708" spans="1:7" ht="12.75" customHeight="1">
      <c r="A1708" s="185" t="s">
        <v>4273</v>
      </c>
      <c r="B1708" s="185"/>
      <c r="C1708" s="186"/>
      <c r="D1708" s="164"/>
      <c r="E1708" s="186"/>
      <c r="F1708" s="186"/>
      <c r="G1708" s="175">
        <f>G1702+G1704+G1707</f>
        <v>24.65297488417459</v>
      </c>
    </row>
    <row r="1709" spans="1:7" ht="12.75" customHeight="1">
      <c r="A1709" s="185" t="s">
        <v>4271</v>
      </c>
      <c r="B1709" s="185"/>
      <c r="C1709" s="186"/>
      <c r="D1709" s="164"/>
      <c r="E1709" s="186"/>
      <c r="F1709" s="350">
        <v>0.2303</v>
      </c>
      <c r="G1709" s="175">
        <f>F1709*G1708</f>
        <v>5.6775801158254078</v>
      </c>
    </row>
    <row r="1710" spans="1:7" ht="12.75" customHeight="1">
      <c r="A1710" s="187" t="s">
        <v>5281</v>
      </c>
      <c r="B1710" s="180"/>
      <c r="C1710" s="181"/>
      <c r="D1710" s="177"/>
      <c r="E1710" s="181"/>
      <c r="F1710" s="181"/>
      <c r="G1710" s="176">
        <f>G1708+G1709</f>
        <v>30.330554999999997</v>
      </c>
    </row>
    <row r="1711" spans="1:7" ht="12.75" customHeight="1">
      <c r="A1711" s="172" t="s">
        <v>899</v>
      </c>
      <c r="B1711" s="172" t="s">
        <v>900</v>
      </c>
      <c r="C1711" s="181" t="s">
        <v>901</v>
      </c>
      <c r="D1711" s="177"/>
      <c r="E1711" s="181"/>
      <c r="F1711" s="181"/>
      <c r="G1711" s="349" t="str">
        <f>UPPER(VLOOKUP(B1711,'9 - ELETRICA'!$C$5:$E$275,3,FALSE))</f>
        <v>UN</v>
      </c>
    </row>
    <row r="1712" spans="1:7" ht="12.75" customHeight="1">
      <c r="A1712" s="180"/>
      <c r="B1712" s="180"/>
      <c r="C1712" s="181"/>
      <c r="D1712" s="177"/>
      <c r="E1712" s="181"/>
      <c r="F1712" s="181"/>
      <c r="G1712" s="181"/>
    </row>
    <row r="1713" spans="1:7" ht="12.75" customHeight="1">
      <c r="A1713" s="180" t="s">
        <v>4274</v>
      </c>
      <c r="B1713" s="180"/>
      <c r="C1713" s="181"/>
      <c r="D1713" s="178" t="s">
        <v>263</v>
      </c>
      <c r="E1713" s="348" t="s">
        <v>262</v>
      </c>
      <c r="F1713" s="362" t="s">
        <v>4278</v>
      </c>
      <c r="G1713" s="362" t="s">
        <v>4279</v>
      </c>
    </row>
    <row r="1714" spans="1:7" ht="12.75" customHeight="1">
      <c r="A1714" s="180" t="s">
        <v>2001</v>
      </c>
      <c r="B1714" s="180"/>
      <c r="C1714" s="181"/>
      <c r="D1714" s="177"/>
      <c r="E1714" s="181"/>
      <c r="F1714" s="181"/>
      <c r="G1714" s="181"/>
    </row>
    <row r="1715" spans="1:7" ht="12.75" customHeight="1">
      <c r="A1715" s="185" t="s">
        <v>1904</v>
      </c>
      <c r="B1715" s="185"/>
      <c r="C1715" s="186"/>
      <c r="D1715" s="164"/>
      <c r="E1715" s="186"/>
      <c r="F1715" s="186"/>
      <c r="G1715" s="184"/>
    </row>
    <row r="1716" spans="1:7" ht="12.75" customHeight="1">
      <c r="A1716" s="180" t="s">
        <v>2003</v>
      </c>
      <c r="B1716" s="180"/>
      <c r="C1716" s="181"/>
      <c r="D1716" s="177"/>
      <c r="E1716" s="181"/>
      <c r="F1716" s="181"/>
      <c r="G1716" s="181"/>
    </row>
    <row r="1717" spans="1:7" ht="12.75" customHeight="1">
      <c r="A1717" s="185" t="s">
        <v>1904</v>
      </c>
      <c r="B1717" s="185"/>
      <c r="C1717" s="186"/>
      <c r="D1717" s="164"/>
      <c r="E1717" s="186"/>
      <c r="F1717" s="186"/>
      <c r="G1717" s="184"/>
    </row>
    <row r="1718" spans="1:7" ht="12.75" customHeight="1">
      <c r="A1718" s="180" t="s">
        <v>2006</v>
      </c>
      <c r="B1718" s="180"/>
      <c r="C1718" s="181"/>
      <c r="D1718" s="177"/>
      <c r="E1718" s="181"/>
      <c r="F1718" s="181"/>
      <c r="G1718" s="181"/>
    </row>
    <row r="1719" spans="1:7" ht="12.75" customHeight="1">
      <c r="A1719" s="182" t="s">
        <v>9</v>
      </c>
      <c r="B1719" s="182" t="s">
        <v>900</v>
      </c>
      <c r="C1719" s="169" t="s">
        <v>901</v>
      </c>
      <c r="D1719" s="352" t="str">
        <f>G1711</f>
        <v>UN</v>
      </c>
      <c r="E1719" s="183">
        <v>1</v>
      </c>
      <c r="F1719" s="184">
        <v>26.175384052670083</v>
      </c>
      <c r="G1719" s="184">
        <f t="shared" ref="G1719" si="125">E1719*F1719</f>
        <v>26.175384052670083</v>
      </c>
    </row>
    <row r="1720" spans="1:7" ht="12.75" customHeight="1">
      <c r="A1720" s="185" t="s">
        <v>1904</v>
      </c>
      <c r="B1720" s="185"/>
      <c r="C1720" s="186"/>
      <c r="D1720" s="164"/>
      <c r="E1720" s="186"/>
      <c r="F1720" s="186"/>
      <c r="G1720" s="175">
        <f>G1719</f>
        <v>26.175384052670083</v>
      </c>
    </row>
    <row r="1721" spans="1:7" ht="12.75" customHeight="1">
      <c r="A1721" s="185" t="s">
        <v>4273</v>
      </c>
      <c r="B1721" s="185"/>
      <c r="C1721" s="186"/>
      <c r="D1721" s="164"/>
      <c r="E1721" s="186"/>
      <c r="F1721" s="186"/>
      <c r="G1721" s="175">
        <f>G1715+G1717+G1720</f>
        <v>26.175384052670083</v>
      </c>
    </row>
    <row r="1722" spans="1:7" ht="12.75" customHeight="1">
      <c r="A1722" s="185" t="s">
        <v>4271</v>
      </c>
      <c r="B1722" s="185"/>
      <c r="C1722" s="186"/>
      <c r="D1722" s="164"/>
      <c r="E1722" s="186"/>
      <c r="F1722" s="350">
        <v>0.2303</v>
      </c>
      <c r="G1722" s="175">
        <f>F1722*G1721</f>
        <v>6.0281909473299198</v>
      </c>
    </row>
    <row r="1723" spans="1:7" ht="12.75" customHeight="1">
      <c r="A1723" s="187" t="s">
        <v>5281</v>
      </c>
      <c r="B1723" s="180"/>
      <c r="C1723" s="181"/>
      <c r="D1723" s="177"/>
      <c r="E1723" s="181"/>
      <c r="F1723" s="181"/>
      <c r="G1723" s="176">
        <f>G1721+G1722</f>
        <v>32.203575000000001</v>
      </c>
    </row>
    <row r="1724" spans="1:7" ht="12.75" customHeight="1">
      <c r="A1724" s="172" t="s">
        <v>908</v>
      </c>
      <c r="B1724" s="172" t="s">
        <v>909</v>
      </c>
      <c r="C1724" s="181" t="s">
        <v>910</v>
      </c>
      <c r="D1724" s="177"/>
      <c r="E1724" s="181"/>
      <c r="F1724" s="181"/>
      <c r="G1724" s="349" t="str">
        <f>UPPER(VLOOKUP(B1724,'9 - ELETRICA'!$C$5:$E$275,3,FALSE))</f>
        <v>UN</v>
      </c>
    </row>
    <row r="1725" spans="1:7" ht="12.75" customHeight="1">
      <c r="A1725" s="180"/>
      <c r="B1725" s="180"/>
      <c r="C1725" s="181"/>
      <c r="D1725" s="177"/>
      <c r="E1725" s="181"/>
      <c r="F1725" s="181"/>
      <c r="G1725" s="181"/>
    </row>
    <row r="1726" spans="1:7" ht="12.75" customHeight="1">
      <c r="A1726" s="180" t="s">
        <v>4274</v>
      </c>
      <c r="B1726" s="180"/>
      <c r="C1726" s="181"/>
      <c r="D1726" s="178" t="s">
        <v>263</v>
      </c>
      <c r="E1726" s="348" t="s">
        <v>262</v>
      </c>
      <c r="F1726" s="362" t="s">
        <v>4278</v>
      </c>
      <c r="G1726" s="362" t="s">
        <v>4279</v>
      </c>
    </row>
    <row r="1727" spans="1:7" ht="12.75" customHeight="1">
      <c r="A1727" s="180" t="s">
        <v>2001</v>
      </c>
      <c r="B1727" s="180"/>
      <c r="C1727" s="181"/>
      <c r="D1727" s="177"/>
      <c r="E1727" s="181"/>
      <c r="F1727" s="181"/>
      <c r="G1727" s="181"/>
    </row>
    <row r="1728" spans="1:7" ht="12.75" customHeight="1">
      <c r="A1728" s="185" t="s">
        <v>1904</v>
      </c>
      <c r="B1728" s="185"/>
      <c r="C1728" s="186"/>
      <c r="D1728" s="164"/>
      <c r="E1728" s="186"/>
      <c r="F1728" s="186"/>
      <c r="G1728" s="184"/>
    </row>
    <row r="1729" spans="1:7" ht="12.75" customHeight="1">
      <c r="A1729" s="180" t="s">
        <v>2003</v>
      </c>
      <c r="B1729" s="180"/>
      <c r="C1729" s="181"/>
      <c r="D1729" s="177"/>
      <c r="E1729" s="181"/>
      <c r="F1729" s="181"/>
      <c r="G1729" s="181"/>
    </row>
    <row r="1730" spans="1:7" ht="12.75" customHeight="1">
      <c r="A1730" s="185" t="s">
        <v>1904</v>
      </c>
      <c r="B1730" s="185"/>
      <c r="C1730" s="186"/>
      <c r="D1730" s="164"/>
      <c r="E1730" s="186"/>
      <c r="F1730" s="186"/>
      <c r="G1730" s="184"/>
    </row>
    <row r="1731" spans="1:7" ht="12.75" customHeight="1">
      <c r="A1731" s="180" t="s">
        <v>2006</v>
      </c>
      <c r="B1731" s="180"/>
      <c r="C1731" s="181"/>
      <c r="D1731" s="177"/>
      <c r="E1731" s="181"/>
      <c r="F1731" s="181"/>
      <c r="G1731" s="181"/>
    </row>
    <row r="1732" spans="1:7" ht="12.75" customHeight="1">
      <c r="A1732" s="182" t="s">
        <v>9</v>
      </c>
      <c r="B1732" s="182" t="s">
        <v>909</v>
      </c>
      <c r="C1732" s="169" t="s">
        <v>910</v>
      </c>
      <c r="D1732" s="352" t="str">
        <f>G1724</f>
        <v>UN</v>
      </c>
      <c r="E1732" s="183">
        <v>1</v>
      </c>
      <c r="F1732" s="184">
        <v>32.229114850036581</v>
      </c>
      <c r="G1732" s="184">
        <f t="shared" ref="G1732" si="126">E1732*F1732</f>
        <v>32.229114850036581</v>
      </c>
    </row>
    <row r="1733" spans="1:7" ht="12.75" customHeight="1">
      <c r="A1733" s="185" t="s">
        <v>1904</v>
      </c>
      <c r="B1733" s="185"/>
      <c r="C1733" s="186"/>
      <c r="D1733" s="164"/>
      <c r="E1733" s="186"/>
      <c r="F1733" s="186"/>
      <c r="G1733" s="175">
        <f>G1732</f>
        <v>32.229114850036581</v>
      </c>
    </row>
    <row r="1734" spans="1:7" ht="12.75" customHeight="1">
      <c r="A1734" s="185" t="s">
        <v>4273</v>
      </c>
      <c r="B1734" s="185"/>
      <c r="C1734" s="186"/>
      <c r="D1734" s="164"/>
      <c r="E1734" s="186"/>
      <c r="F1734" s="186"/>
      <c r="G1734" s="175">
        <f>G1728+G1730+G1733</f>
        <v>32.229114850036581</v>
      </c>
    </row>
    <row r="1735" spans="1:7" ht="12.75" customHeight="1">
      <c r="A1735" s="185" t="s">
        <v>4271</v>
      </c>
      <c r="B1735" s="185"/>
      <c r="C1735" s="186"/>
      <c r="D1735" s="164"/>
      <c r="E1735" s="186"/>
      <c r="F1735" s="350">
        <v>0.2303</v>
      </c>
      <c r="G1735" s="175">
        <f>F1735*G1734</f>
        <v>7.4223651499634249</v>
      </c>
    </row>
    <row r="1736" spans="1:7" ht="12.75" customHeight="1">
      <c r="A1736" s="187" t="s">
        <v>5281</v>
      </c>
      <c r="B1736" s="180"/>
      <c r="C1736" s="181"/>
      <c r="D1736" s="177"/>
      <c r="E1736" s="181"/>
      <c r="F1736" s="181"/>
      <c r="G1736" s="176">
        <f>G1734+G1735</f>
        <v>39.651480000000006</v>
      </c>
    </row>
    <row r="1737" spans="1:7" ht="12.75" customHeight="1">
      <c r="A1737" s="172" t="s">
        <v>919</v>
      </c>
      <c r="B1737" s="172" t="s">
        <v>920</v>
      </c>
      <c r="C1737" s="181" t="s">
        <v>921</v>
      </c>
      <c r="D1737" s="177"/>
      <c r="E1737" s="181"/>
      <c r="F1737" s="181"/>
      <c r="G1737" s="349" t="str">
        <f>UPPER(VLOOKUP(B1737,'9 - ELETRICA'!$C$5:$E$275,3,FALSE))</f>
        <v>UN</v>
      </c>
    </row>
    <row r="1738" spans="1:7" ht="12.75" customHeight="1">
      <c r="A1738" s="180"/>
      <c r="B1738" s="180"/>
      <c r="C1738" s="181"/>
      <c r="D1738" s="177"/>
      <c r="E1738" s="181"/>
      <c r="F1738" s="181"/>
      <c r="G1738" s="181"/>
    </row>
    <row r="1739" spans="1:7" ht="12.75" customHeight="1">
      <c r="A1739" s="180" t="s">
        <v>4274</v>
      </c>
      <c r="B1739" s="180"/>
      <c r="C1739" s="181"/>
      <c r="D1739" s="178" t="s">
        <v>263</v>
      </c>
      <c r="E1739" s="348" t="s">
        <v>262</v>
      </c>
      <c r="F1739" s="362" t="s">
        <v>4278</v>
      </c>
      <c r="G1739" s="362" t="s">
        <v>4279</v>
      </c>
    </row>
    <row r="1740" spans="1:7" ht="12.75" customHeight="1">
      <c r="A1740" s="180" t="s">
        <v>2001</v>
      </c>
      <c r="B1740" s="180"/>
      <c r="C1740" s="181"/>
      <c r="D1740" s="177"/>
      <c r="E1740" s="181"/>
      <c r="F1740" s="181"/>
      <c r="G1740" s="181"/>
    </row>
    <row r="1741" spans="1:7" ht="12.75" customHeight="1">
      <c r="A1741" s="185" t="s">
        <v>1904</v>
      </c>
      <c r="B1741" s="185"/>
      <c r="C1741" s="186"/>
      <c r="D1741" s="164"/>
      <c r="E1741" s="186"/>
      <c r="F1741" s="186"/>
      <c r="G1741" s="184"/>
    </row>
    <row r="1742" spans="1:7" ht="12.75" customHeight="1">
      <c r="A1742" s="180" t="s">
        <v>2003</v>
      </c>
      <c r="B1742" s="180"/>
      <c r="C1742" s="181"/>
      <c r="D1742" s="177"/>
      <c r="E1742" s="181"/>
      <c r="F1742" s="181"/>
      <c r="G1742" s="181"/>
    </row>
    <row r="1743" spans="1:7" ht="12.75" customHeight="1">
      <c r="A1743" s="185" t="s">
        <v>1904</v>
      </c>
      <c r="B1743" s="185"/>
      <c r="C1743" s="186"/>
      <c r="D1743" s="164"/>
      <c r="E1743" s="186"/>
      <c r="F1743" s="186"/>
      <c r="G1743" s="184"/>
    </row>
    <row r="1744" spans="1:7" ht="12.75" customHeight="1">
      <c r="A1744" s="180" t="s">
        <v>2006</v>
      </c>
      <c r="B1744" s="180"/>
      <c r="C1744" s="181"/>
      <c r="D1744" s="177"/>
      <c r="E1744" s="181"/>
      <c r="F1744" s="181"/>
      <c r="G1744" s="181"/>
    </row>
    <row r="1745" spans="1:7" ht="12.75" customHeight="1">
      <c r="A1745" s="182" t="s">
        <v>9</v>
      </c>
      <c r="B1745" s="182" t="s">
        <v>920</v>
      </c>
      <c r="C1745" s="169" t="s">
        <v>921</v>
      </c>
      <c r="D1745" s="352" t="str">
        <f>G1737</f>
        <v>UN</v>
      </c>
      <c r="E1745" s="183">
        <v>1</v>
      </c>
      <c r="F1745" s="184">
        <v>29.284832967568889</v>
      </c>
      <c r="G1745" s="184">
        <f t="shared" ref="G1745" si="127">E1745*F1745</f>
        <v>29.284832967568889</v>
      </c>
    </row>
    <row r="1746" spans="1:7" ht="12.75" customHeight="1">
      <c r="A1746" s="185" t="s">
        <v>1904</v>
      </c>
      <c r="B1746" s="185"/>
      <c r="C1746" s="186"/>
      <c r="D1746" s="164"/>
      <c r="E1746" s="186"/>
      <c r="F1746" s="186"/>
      <c r="G1746" s="175">
        <f>G1745</f>
        <v>29.284832967568889</v>
      </c>
    </row>
    <row r="1747" spans="1:7" ht="12.75" customHeight="1">
      <c r="A1747" s="185" t="s">
        <v>4273</v>
      </c>
      <c r="B1747" s="185"/>
      <c r="C1747" s="186"/>
      <c r="D1747" s="164"/>
      <c r="E1747" s="186"/>
      <c r="F1747" s="186"/>
      <c r="G1747" s="175">
        <f>G1741+G1743+G1746</f>
        <v>29.284832967568889</v>
      </c>
    </row>
    <row r="1748" spans="1:7" ht="12.75" customHeight="1">
      <c r="A1748" s="185" t="s">
        <v>4271</v>
      </c>
      <c r="B1748" s="185"/>
      <c r="C1748" s="186"/>
      <c r="D1748" s="164"/>
      <c r="E1748" s="186"/>
      <c r="F1748" s="350">
        <v>0.2303</v>
      </c>
      <c r="G1748" s="175">
        <f>F1748*G1747</f>
        <v>6.7442970324311151</v>
      </c>
    </row>
    <row r="1749" spans="1:7" ht="12.75" customHeight="1">
      <c r="A1749" s="187" t="s">
        <v>5281</v>
      </c>
      <c r="B1749" s="180"/>
      <c r="C1749" s="181"/>
      <c r="D1749" s="177"/>
      <c r="E1749" s="181"/>
      <c r="F1749" s="181"/>
      <c r="G1749" s="176">
        <f>G1747+G1748</f>
        <v>36.029130000000002</v>
      </c>
    </row>
    <row r="1750" spans="1:7" ht="12.75" customHeight="1">
      <c r="A1750" s="172" t="s">
        <v>922</v>
      </c>
      <c r="B1750" s="172" t="s">
        <v>923</v>
      </c>
      <c r="C1750" s="181" t="s">
        <v>924</v>
      </c>
      <c r="D1750" s="177"/>
      <c r="E1750" s="181"/>
      <c r="F1750" s="181"/>
      <c r="G1750" s="349" t="str">
        <f>UPPER(VLOOKUP(B1750,'9 - ELETRICA'!$C$5:$E$275,3,FALSE))</f>
        <v>UN</v>
      </c>
    </row>
    <row r="1751" spans="1:7" ht="12.75" customHeight="1">
      <c r="A1751" s="180"/>
      <c r="B1751" s="180"/>
      <c r="C1751" s="181"/>
      <c r="D1751" s="177"/>
      <c r="E1751" s="181"/>
      <c r="F1751" s="181"/>
      <c r="G1751" s="181"/>
    </row>
    <row r="1752" spans="1:7" ht="12.75" customHeight="1">
      <c r="A1752" s="180" t="s">
        <v>4274</v>
      </c>
      <c r="B1752" s="180"/>
      <c r="C1752" s="181"/>
      <c r="D1752" s="178" t="s">
        <v>263</v>
      </c>
      <c r="E1752" s="348" t="s">
        <v>262</v>
      </c>
      <c r="F1752" s="362" t="s">
        <v>4278</v>
      </c>
      <c r="G1752" s="362" t="s">
        <v>4279</v>
      </c>
    </row>
    <row r="1753" spans="1:7" ht="12.75" customHeight="1">
      <c r="A1753" s="180" t="s">
        <v>2001</v>
      </c>
      <c r="B1753" s="180"/>
      <c r="C1753" s="181"/>
      <c r="D1753" s="177"/>
      <c r="E1753" s="181"/>
      <c r="F1753" s="181"/>
      <c r="G1753" s="181"/>
    </row>
    <row r="1754" spans="1:7" ht="12.75" customHeight="1">
      <c r="A1754" s="185" t="s">
        <v>1904</v>
      </c>
      <c r="B1754" s="185"/>
      <c r="C1754" s="186"/>
      <c r="D1754" s="164"/>
      <c r="E1754" s="186"/>
      <c r="F1754" s="186"/>
      <c r="G1754" s="184"/>
    </row>
    <row r="1755" spans="1:7" ht="12.75" customHeight="1">
      <c r="A1755" s="180" t="s">
        <v>2003</v>
      </c>
      <c r="B1755" s="180"/>
      <c r="C1755" s="181"/>
      <c r="D1755" s="177"/>
      <c r="E1755" s="181"/>
      <c r="F1755" s="181"/>
      <c r="G1755" s="181"/>
    </row>
    <row r="1756" spans="1:7" ht="12.75" customHeight="1">
      <c r="A1756" s="185" t="s">
        <v>1904</v>
      </c>
      <c r="B1756" s="185"/>
      <c r="C1756" s="186"/>
      <c r="D1756" s="164"/>
      <c r="E1756" s="186"/>
      <c r="F1756" s="186"/>
      <c r="G1756" s="184"/>
    </row>
    <row r="1757" spans="1:7" ht="12.75" customHeight="1">
      <c r="A1757" s="180" t="s">
        <v>2006</v>
      </c>
      <c r="B1757" s="180"/>
      <c r="C1757" s="181"/>
      <c r="D1757" s="177"/>
      <c r="E1757" s="181"/>
      <c r="F1757" s="181"/>
      <c r="G1757" s="181"/>
    </row>
    <row r="1758" spans="1:7" ht="12.75" customHeight="1">
      <c r="A1758" s="182" t="s">
        <v>9</v>
      </c>
      <c r="B1758" s="182" t="s">
        <v>923</v>
      </c>
      <c r="C1758" s="169" t="s">
        <v>924</v>
      </c>
      <c r="D1758" s="352" t="str">
        <f>G1750</f>
        <v>UN</v>
      </c>
      <c r="E1758" s="183">
        <v>1</v>
      </c>
      <c r="F1758" s="184">
        <v>31.338649109973179</v>
      </c>
      <c r="G1758" s="184">
        <f t="shared" ref="G1758" si="128">E1758*F1758</f>
        <v>31.338649109973179</v>
      </c>
    </row>
    <row r="1759" spans="1:7" ht="12.75" customHeight="1">
      <c r="A1759" s="185" t="s">
        <v>1904</v>
      </c>
      <c r="B1759" s="185"/>
      <c r="C1759" s="186"/>
      <c r="D1759" s="164"/>
      <c r="E1759" s="186"/>
      <c r="F1759" s="186"/>
      <c r="G1759" s="175">
        <f>G1758</f>
        <v>31.338649109973179</v>
      </c>
    </row>
    <row r="1760" spans="1:7" ht="12.75" customHeight="1">
      <c r="A1760" s="185" t="s">
        <v>4273</v>
      </c>
      <c r="B1760" s="185"/>
      <c r="C1760" s="186"/>
      <c r="D1760" s="164"/>
      <c r="E1760" s="186"/>
      <c r="F1760" s="186"/>
      <c r="G1760" s="175">
        <f>G1754+G1756+G1759</f>
        <v>31.338649109973179</v>
      </c>
    </row>
    <row r="1761" spans="1:7" ht="12.75" customHeight="1">
      <c r="A1761" s="185" t="s">
        <v>4271</v>
      </c>
      <c r="B1761" s="185"/>
      <c r="C1761" s="186"/>
      <c r="D1761" s="164"/>
      <c r="E1761" s="186"/>
      <c r="F1761" s="350">
        <v>0.2303</v>
      </c>
      <c r="G1761" s="175">
        <f>F1761*G1760</f>
        <v>7.2172908900268231</v>
      </c>
    </row>
    <row r="1762" spans="1:7" ht="12.75" customHeight="1">
      <c r="A1762" s="187" t="s">
        <v>5281</v>
      </c>
      <c r="B1762" s="180"/>
      <c r="C1762" s="181"/>
      <c r="D1762" s="177"/>
      <c r="E1762" s="181"/>
      <c r="F1762" s="181"/>
      <c r="G1762" s="176">
        <f>G1760+G1761</f>
        <v>38.55594</v>
      </c>
    </row>
    <row r="1763" spans="1:7" ht="12.75" customHeight="1">
      <c r="A1763" s="172" t="s">
        <v>927</v>
      </c>
      <c r="B1763" s="172" t="s">
        <v>928</v>
      </c>
      <c r="C1763" s="181" t="s">
        <v>929</v>
      </c>
      <c r="D1763" s="177"/>
      <c r="E1763" s="181"/>
      <c r="F1763" s="181"/>
      <c r="G1763" s="349" t="str">
        <f>UPPER(VLOOKUP(B1763,'9 - ELETRICA'!$C$5:$E$275,3,FALSE))</f>
        <v>M</v>
      </c>
    </row>
    <row r="1764" spans="1:7" ht="12.75" customHeight="1">
      <c r="A1764" s="180"/>
      <c r="B1764" s="180"/>
      <c r="C1764" s="181"/>
      <c r="D1764" s="177"/>
      <c r="E1764" s="181"/>
      <c r="F1764" s="181"/>
      <c r="G1764" s="181"/>
    </row>
    <row r="1765" spans="1:7" ht="12.75" customHeight="1">
      <c r="A1765" s="180" t="s">
        <v>4274</v>
      </c>
      <c r="B1765" s="180"/>
      <c r="C1765" s="181"/>
      <c r="D1765" s="178" t="s">
        <v>263</v>
      </c>
      <c r="E1765" s="348" t="s">
        <v>262</v>
      </c>
      <c r="F1765" s="362" t="s">
        <v>4278</v>
      </c>
      <c r="G1765" s="362" t="s">
        <v>4279</v>
      </c>
    </row>
    <row r="1766" spans="1:7" ht="12.75" customHeight="1">
      <c r="A1766" s="180" t="s">
        <v>2001</v>
      </c>
      <c r="B1766" s="180"/>
      <c r="C1766" s="181"/>
      <c r="D1766" s="177"/>
      <c r="E1766" s="181"/>
      <c r="F1766" s="181"/>
      <c r="G1766" s="181"/>
    </row>
    <row r="1767" spans="1:7" ht="12.75" customHeight="1">
      <c r="A1767" s="185" t="s">
        <v>1904</v>
      </c>
      <c r="B1767" s="185"/>
      <c r="C1767" s="186"/>
      <c r="D1767" s="164"/>
      <c r="E1767" s="186"/>
      <c r="F1767" s="186"/>
      <c r="G1767" s="184"/>
    </row>
    <row r="1768" spans="1:7" ht="12.75" customHeight="1">
      <c r="A1768" s="180" t="s">
        <v>2003</v>
      </c>
      <c r="B1768" s="180"/>
      <c r="C1768" s="181"/>
      <c r="D1768" s="177"/>
      <c r="E1768" s="181"/>
      <c r="F1768" s="181"/>
      <c r="G1768" s="181"/>
    </row>
    <row r="1769" spans="1:7" ht="12.75" customHeight="1">
      <c r="A1769" s="185" t="s">
        <v>1904</v>
      </c>
      <c r="B1769" s="185"/>
      <c r="C1769" s="186"/>
      <c r="D1769" s="164"/>
      <c r="E1769" s="186"/>
      <c r="F1769" s="186"/>
      <c r="G1769" s="184"/>
    </row>
    <row r="1770" spans="1:7" ht="12.75" customHeight="1">
      <c r="A1770" s="180" t="s">
        <v>2006</v>
      </c>
      <c r="B1770" s="180"/>
      <c r="C1770" s="181"/>
      <c r="D1770" s="177"/>
      <c r="E1770" s="181"/>
      <c r="F1770" s="181"/>
      <c r="G1770" s="181"/>
    </row>
    <row r="1771" spans="1:7" ht="12.75" customHeight="1">
      <c r="A1771" s="182" t="s">
        <v>9</v>
      </c>
      <c r="B1771" s="182" t="s">
        <v>928</v>
      </c>
      <c r="C1771" s="169" t="s">
        <v>929</v>
      </c>
      <c r="D1771" s="352" t="str">
        <f>G1763</f>
        <v>M</v>
      </c>
      <c r="E1771" s="183">
        <v>1</v>
      </c>
      <c r="F1771" s="184">
        <v>2.0681784930504752</v>
      </c>
      <c r="G1771" s="184">
        <f t="shared" ref="G1771" si="129">E1771*F1771</f>
        <v>2.0681784930504752</v>
      </c>
    </row>
    <row r="1772" spans="1:7" ht="12.75" customHeight="1">
      <c r="A1772" s="185" t="s">
        <v>1904</v>
      </c>
      <c r="B1772" s="185"/>
      <c r="C1772" s="186"/>
      <c r="D1772" s="164"/>
      <c r="E1772" s="186"/>
      <c r="F1772" s="186"/>
      <c r="G1772" s="175">
        <f>G1771</f>
        <v>2.0681784930504752</v>
      </c>
    </row>
    <row r="1773" spans="1:7" ht="12.75" customHeight="1">
      <c r="A1773" s="185" t="s">
        <v>4273</v>
      </c>
      <c r="B1773" s="185"/>
      <c r="C1773" s="186"/>
      <c r="D1773" s="164"/>
      <c r="E1773" s="186"/>
      <c r="F1773" s="186"/>
      <c r="G1773" s="175">
        <f>G1767+G1769+G1772</f>
        <v>2.0681784930504752</v>
      </c>
    </row>
    <row r="1774" spans="1:7" ht="12.75" customHeight="1">
      <c r="A1774" s="185" t="s">
        <v>4271</v>
      </c>
      <c r="B1774" s="185"/>
      <c r="C1774" s="186"/>
      <c r="D1774" s="164"/>
      <c r="E1774" s="186"/>
      <c r="F1774" s="350">
        <v>0.2303</v>
      </c>
      <c r="G1774" s="175">
        <f>F1774*G1773</f>
        <v>0.47630150694952444</v>
      </c>
    </row>
    <row r="1775" spans="1:7" ht="12.75" customHeight="1">
      <c r="A1775" s="187" t="s">
        <v>5281</v>
      </c>
      <c r="B1775" s="180"/>
      <c r="C1775" s="181"/>
      <c r="D1775" s="177"/>
      <c r="E1775" s="181"/>
      <c r="F1775" s="181"/>
      <c r="G1775" s="176">
        <f>G1773+G1774</f>
        <v>2.5444799999999996</v>
      </c>
    </row>
    <row r="1776" spans="1:7" ht="12.75" customHeight="1">
      <c r="A1776" s="172" t="s">
        <v>930</v>
      </c>
      <c r="B1776" s="172" t="s">
        <v>931</v>
      </c>
      <c r="C1776" s="181" t="s">
        <v>932</v>
      </c>
      <c r="D1776" s="177"/>
      <c r="E1776" s="181"/>
      <c r="F1776" s="181"/>
      <c r="G1776" s="349" t="str">
        <f>UPPER(VLOOKUP(B1776,'9 - ELETRICA'!$C$5:$E$275,3,FALSE))</f>
        <v>M</v>
      </c>
    </row>
    <row r="1777" spans="1:7" ht="12.75" customHeight="1">
      <c r="A1777" s="180"/>
      <c r="B1777" s="180"/>
      <c r="C1777" s="181"/>
      <c r="D1777" s="177"/>
      <c r="E1777" s="181"/>
      <c r="F1777" s="181"/>
      <c r="G1777" s="181"/>
    </row>
    <row r="1778" spans="1:7" ht="12.75" customHeight="1">
      <c r="A1778" s="180" t="s">
        <v>4274</v>
      </c>
      <c r="B1778" s="180"/>
      <c r="C1778" s="181"/>
      <c r="D1778" s="178" t="s">
        <v>263</v>
      </c>
      <c r="E1778" s="348" t="s">
        <v>262</v>
      </c>
      <c r="F1778" s="362" t="s">
        <v>4278</v>
      </c>
      <c r="G1778" s="362" t="s">
        <v>4279</v>
      </c>
    </row>
    <row r="1779" spans="1:7" ht="12.75" customHeight="1">
      <c r="A1779" s="180" t="s">
        <v>2001</v>
      </c>
      <c r="B1779" s="180"/>
      <c r="C1779" s="181"/>
      <c r="D1779" s="177"/>
      <c r="E1779" s="181"/>
      <c r="F1779" s="181"/>
      <c r="G1779" s="181"/>
    </row>
    <row r="1780" spans="1:7" ht="12.75" customHeight="1">
      <c r="A1780" s="185" t="s">
        <v>1904</v>
      </c>
      <c r="B1780" s="185"/>
      <c r="C1780" s="186"/>
      <c r="D1780" s="164"/>
      <c r="E1780" s="186"/>
      <c r="F1780" s="186"/>
      <c r="G1780" s="184"/>
    </row>
    <row r="1781" spans="1:7" ht="12.75" customHeight="1">
      <c r="A1781" s="180" t="s">
        <v>2003</v>
      </c>
      <c r="B1781" s="180"/>
      <c r="C1781" s="181"/>
      <c r="D1781" s="177"/>
      <c r="E1781" s="181"/>
      <c r="F1781" s="181"/>
      <c r="G1781" s="181"/>
    </row>
    <row r="1782" spans="1:7" ht="12.75" customHeight="1">
      <c r="A1782" s="185" t="s">
        <v>1904</v>
      </c>
      <c r="B1782" s="185"/>
      <c r="C1782" s="186"/>
      <c r="D1782" s="164"/>
      <c r="E1782" s="186"/>
      <c r="F1782" s="186"/>
      <c r="G1782" s="184"/>
    </row>
    <row r="1783" spans="1:7" ht="12.75" customHeight="1">
      <c r="A1783" s="180" t="s">
        <v>2006</v>
      </c>
      <c r="B1783" s="180"/>
      <c r="C1783" s="181"/>
      <c r="D1783" s="177"/>
      <c r="E1783" s="181"/>
      <c r="F1783" s="181"/>
      <c r="G1783" s="181"/>
    </row>
    <row r="1784" spans="1:7" ht="12.75" customHeight="1">
      <c r="A1784" s="182" t="s">
        <v>9</v>
      </c>
      <c r="B1784" s="182" t="s">
        <v>931</v>
      </c>
      <c r="C1784" s="169" t="s">
        <v>932</v>
      </c>
      <c r="D1784" s="352" t="str">
        <f>G1776</f>
        <v>M</v>
      </c>
      <c r="E1784" s="183">
        <v>1</v>
      </c>
      <c r="F1784" s="184">
        <v>2.7862960253596682</v>
      </c>
      <c r="G1784" s="184">
        <f t="shared" ref="G1784" si="130">E1784*F1784</f>
        <v>2.7862960253596682</v>
      </c>
    </row>
    <row r="1785" spans="1:7" ht="12.75" customHeight="1">
      <c r="A1785" s="185" t="s">
        <v>1904</v>
      </c>
      <c r="B1785" s="185"/>
      <c r="C1785" s="186"/>
      <c r="D1785" s="164"/>
      <c r="E1785" s="186"/>
      <c r="F1785" s="186"/>
      <c r="G1785" s="175">
        <f>G1784</f>
        <v>2.7862960253596682</v>
      </c>
    </row>
    <row r="1786" spans="1:7" ht="12.75" customHeight="1">
      <c r="A1786" s="185" t="s">
        <v>4273</v>
      </c>
      <c r="B1786" s="185"/>
      <c r="C1786" s="186"/>
      <c r="D1786" s="164"/>
      <c r="E1786" s="186"/>
      <c r="F1786" s="186"/>
      <c r="G1786" s="175">
        <f>G1780+G1782+G1785</f>
        <v>2.7862960253596682</v>
      </c>
    </row>
    <row r="1787" spans="1:7" ht="12.75" customHeight="1">
      <c r="A1787" s="185" t="s">
        <v>4271</v>
      </c>
      <c r="B1787" s="185"/>
      <c r="C1787" s="186"/>
      <c r="D1787" s="164"/>
      <c r="E1787" s="186"/>
      <c r="F1787" s="350">
        <v>0.2303</v>
      </c>
      <c r="G1787" s="175">
        <f>F1787*G1786</f>
        <v>0.64168397464033156</v>
      </c>
    </row>
    <row r="1788" spans="1:7" ht="12.75" customHeight="1">
      <c r="A1788" s="187" t="s">
        <v>5281</v>
      </c>
      <c r="B1788" s="180"/>
      <c r="C1788" s="181"/>
      <c r="D1788" s="177"/>
      <c r="E1788" s="181"/>
      <c r="F1788" s="181"/>
      <c r="G1788" s="176">
        <f>G1786+G1787</f>
        <v>3.4279799999999998</v>
      </c>
    </row>
    <row r="1789" spans="1:7" ht="12.75" customHeight="1">
      <c r="A1789" s="172" t="s">
        <v>933</v>
      </c>
      <c r="B1789" s="172" t="s">
        <v>934</v>
      </c>
      <c r="C1789" s="181" t="s">
        <v>935</v>
      </c>
      <c r="D1789" s="177"/>
      <c r="E1789" s="181"/>
      <c r="F1789" s="181"/>
      <c r="G1789" s="349" t="str">
        <f>UPPER(VLOOKUP(B1789,'9 - ELETRICA'!$C$5:$E$275,3,FALSE))</f>
        <v>M</v>
      </c>
    </row>
    <row r="1790" spans="1:7" ht="12.75" customHeight="1">
      <c r="A1790" s="180"/>
      <c r="B1790" s="180"/>
      <c r="C1790" s="181"/>
      <c r="D1790" s="177"/>
      <c r="E1790" s="181"/>
      <c r="F1790" s="181"/>
      <c r="G1790" s="181"/>
    </row>
    <row r="1791" spans="1:7" ht="12.75" customHeight="1">
      <c r="A1791" s="180" t="s">
        <v>4274</v>
      </c>
      <c r="B1791" s="180"/>
      <c r="C1791" s="181"/>
      <c r="D1791" s="178" t="s">
        <v>263</v>
      </c>
      <c r="E1791" s="348" t="s">
        <v>262</v>
      </c>
      <c r="F1791" s="362" t="s">
        <v>4278</v>
      </c>
      <c r="G1791" s="362" t="s">
        <v>4279</v>
      </c>
    </row>
    <row r="1792" spans="1:7" ht="12.75" customHeight="1">
      <c r="A1792" s="180" t="s">
        <v>2001</v>
      </c>
      <c r="B1792" s="180"/>
      <c r="C1792" s="181"/>
      <c r="D1792" s="177"/>
      <c r="E1792" s="181"/>
      <c r="F1792" s="181"/>
      <c r="G1792" s="181"/>
    </row>
    <row r="1793" spans="1:7" ht="12.75" customHeight="1">
      <c r="A1793" s="185" t="s">
        <v>1904</v>
      </c>
      <c r="B1793" s="185"/>
      <c r="C1793" s="186"/>
      <c r="D1793" s="164"/>
      <c r="E1793" s="186"/>
      <c r="F1793" s="186"/>
      <c r="G1793" s="184"/>
    </row>
    <row r="1794" spans="1:7" ht="12.75" customHeight="1">
      <c r="A1794" s="180" t="s">
        <v>2003</v>
      </c>
      <c r="B1794" s="180"/>
      <c r="C1794" s="181"/>
      <c r="D1794" s="177"/>
      <c r="E1794" s="181"/>
      <c r="F1794" s="181"/>
      <c r="G1794" s="181"/>
    </row>
    <row r="1795" spans="1:7" ht="12.75" customHeight="1">
      <c r="A1795" s="185" t="s">
        <v>1904</v>
      </c>
      <c r="B1795" s="185"/>
      <c r="C1795" s="186"/>
      <c r="D1795" s="164"/>
      <c r="E1795" s="186"/>
      <c r="F1795" s="186"/>
      <c r="G1795" s="184"/>
    </row>
    <row r="1796" spans="1:7" ht="12.75" customHeight="1">
      <c r="A1796" s="180" t="s">
        <v>2006</v>
      </c>
      <c r="B1796" s="180"/>
      <c r="C1796" s="181"/>
      <c r="D1796" s="177"/>
      <c r="E1796" s="181"/>
      <c r="F1796" s="181"/>
      <c r="G1796" s="181"/>
    </row>
    <row r="1797" spans="1:7" ht="12.75" customHeight="1">
      <c r="A1797" s="182" t="s">
        <v>9</v>
      </c>
      <c r="B1797" s="182" t="s">
        <v>934</v>
      </c>
      <c r="C1797" s="169" t="s">
        <v>935</v>
      </c>
      <c r="D1797" s="352" t="str">
        <f>G1789</f>
        <v>M</v>
      </c>
      <c r="E1797" s="183">
        <v>1</v>
      </c>
      <c r="F1797" s="184">
        <v>3.6767617654230671</v>
      </c>
      <c r="G1797" s="184">
        <f t="shared" ref="G1797" si="131">E1797*F1797</f>
        <v>3.6767617654230671</v>
      </c>
    </row>
    <row r="1798" spans="1:7" ht="12.75" customHeight="1">
      <c r="A1798" s="185" t="s">
        <v>1904</v>
      </c>
      <c r="B1798" s="185"/>
      <c r="C1798" s="186"/>
      <c r="D1798" s="164"/>
      <c r="E1798" s="186"/>
      <c r="F1798" s="186"/>
      <c r="G1798" s="175">
        <f>G1797</f>
        <v>3.6767617654230671</v>
      </c>
    </row>
    <row r="1799" spans="1:7" ht="12.75" customHeight="1">
      <c r="A1799" s="185" t="s">
        <v>4273</v>
      </c>
      <c r="B1799" s="185"/>
      <c r="C1799" s="186"/>
      <c r="D1799" s="164"/>
      <c r="E1799" s="186"/>
      <c r="F1799" s="186"/>
      <c r="G1799" s="175">
        <f>G1793+G1795+G1798</f>
        <v>3.6767617654230671</v>
      </c>
    </row>
    <row r="1800" spans="1:7" ht="12.75" customHeight="1">
      <c r="A1800" s="185" t="s">
        <v>4271</v>
      </c>
      <c r="B1800" s="185"/>
      <c r="C1800" s="186"/>
      <c r="D1800" s="164"/>
      <c r="E1800" s="186"/>
      <c r="F1800" s="350">
        <v>0.2303</v>
      </c>
      <c r="G1800" s="175">
        <f>F1800*G1799</f>
        <v>0.84675823457693233</v>
      </c>
    </row>
    <row r="1801" spans="1:7" ht="12.75" customHeight="1">
      <c r="A1801" s="187" t="s">
        <v>5281</v>
      </c>
      <c r="B1801" s="180"/>
      <c r="C1801" s="181"/>
      <c r="D1801" s="177"/>
      <c r="E1801" s="181"/>
      <c r="F1801" s="181"/>
      <c r="G1801" s="176">
        <f>G1799+G1800</f>
        <v>4.5235199999999995</v>
      </c>
    </row>
    <row r="1802" spans="1:7" ht="12.75" customHeight="1">
      <c r="A1802" s="172" t="s">
        <v>936</v>
      </c>
      <c r="B1802" s="172" t="s">
        <v>937</v>
      </c>
      <c r="C1802" s="181" t="s">
        <v>938</v>
      </c>
      <c r="D1802" s="177"/>
      <c r="E1802" s="181"/>
      <c r="F1802" s="181"/>
      <c r="G1802" s="349" t="str">
        <f>UPPER(VLOOKUP(B1802,'9 - ELETRICA'!$C$5:$E$275,3,FALSE))</f>
        <v>M</v>
      </c>
    </row>
    <row r="1803" spans="1:7" ht="12.75" customHeight="1">
      <c r="A1803" s="180"/>
      <c r="B1803" s="180"/>
      <c r="C1803" s="181"/>
      <c r="D1803" s="177"/>
      <c r="E1803" s="181"/>
      <c r="F1803" s="181"/>
      <c r="G1803" s="181"/>
    </row>
    <row r="1804" spans="1:7" ht="12.75" customHeight="1">
      <c r="A1804" s="180" t="s">
        <v>4274</v>
      </c>
      <c r="B1804" s="180"/>
      <c r="C1804" s="181"/>
      <c r="D1804" s="178" t="s">
        <v>263</v>
      </c>
      <c r="E1804" s="348" t="s">
        <v>262</v>
      </c>
      <c r="F1804" s="362" t="s">
        <v>4278</v>
      </c>
      <c r="G1804" s="362" t="s">
        <v>4279</v>
      </c>
    </row>
    <row r="1805" spans="1:7" ht="12.75" customHeight="1">
      <c r="A1805" s="180" t="s">
        <v>2001</v>
      </c>
      <c r="B1805" s="180"/>
      <c r="C1805" s="181"/>
      <c r="D1805" s="177"/>
      <c r="E1805" s="181"/>
      <c r="F1805" s="181"/>
      <c r="G1805" s="181"/>
    </row>
    <row r="1806" spans="1:7" ht="12.75" customHeight="1">
      <c r="A1806" s="185" t="s">
        <v>1904</v>
      </c>
      <c r="B1806" s="185"/>
      <c r="C1806" s="186"/>
      <c r="D1806" s="164"/>
      <c r="E1806" s="186"/>
      <c r="F1806" s="186"/>
      <c r="G1806" s="184"/>
    </row>
    <row r="1807" spans="1:7" ht="12.75" customHeight="1">
      <c r="A1807" s="180" t="s">
        <v>2003</v>
      </c>
      <c r="B1807" s="180"/>
      <c r="C1807" s="181"/>
      <c r="D1807" s="177"/>
      <c r="E1807" s="181"/>
      <c r="F1807" s="181"/>
      <c r="G1807" s="181"/>
    </row>
    <row r="1808" spans="1:7" ht="12.75" customHeight="1">
      <c r="A1808" s="185" t="s">
        <v>1904</v>
      </c>
      <c r="B1808" s="185"/>
      <c r="C1808" s="186"/>
      <c r="D1808" s="164"/>
      <c r="E1808" s="186"/>
      <c r="F1808" s="186"/>
      <c r="G1808" s="184"/>
    </row>
    <row r="1809" spans="1:7" ht="12.75" customHeight="1">
      <c r="A1809" s="180" t="s">
        <v>2006</v>
      </c>
      <c r="B1809" s="180"/>
      <c r="C1809" s="181"/>
      <c r="D1809" s="177"/>
      <c r="E1809" s="181"/>
      <c r="F1809" s="181"/>
      <c r="G1809" s="181"/>
    </row>
    <row r="1810" spans="1:7" ht="12.75" customHeight="1">
      <c r="A1810" s="182" t="s">
        <v>9</v>
      </c>
      <c r="B1810" s="182" t="s">
        <v>937</v>
      </c>
      <c r="C1810" s="169" t="s">
        <v>938</v>
      </c>
      <c r="D1810" s="352" t="str">
        <f>G1802</f>
        <v>M</v>
      </c>
      <c r="E1810" s="183">
        <v>1</v>
      </c>
      <c r="F1810" s="184">
        <v>4.9334674469641548</v>
      </c>
      <c r="G1810" s="184">
        <f t="shared" ref="G1810" si="132">E1810*F1810</f>
        <v>4.9334674469641548</v>
      </c>
    </row>
    <row r="1811" spans="1:7" ht="12.75" customHeight="1">
      <c r="A1811" s="185" t="s">
        <v>1904</v>
      </c>
      <c r="B1811" s="185"/>
      <c r="C1811" s="186"/>
      <c r="D1811" s="164"/>
      <c r="E1811" s="186"/>
      <c r="F1811" s="186"/>
      <c r="G1811" s="175">
        <f>G1810</f>
        <v>4.9334674469641548</v>
      </c>
    </row>
    <row r="1812" spans="1:7" ht="12.75" customHeight="1">
      <c r="A1812" s="185" t="s">
        <v>4273</v>
      </c>
      <c r="B1812" s="185"/>
      <c r="C1812" s="186"/>
      <c r="D1812" s="164"/>
      <c r="E1812" s="186"/>
      <c r="F1812" s="186"/>
      <c r="G1812" s="175">
        <f>G1806+G1808+G1811</f>
        <v>4.9334674469641548</v>
      </c>
    </row>
    <row r="1813" spans="1:7" ht="12.75" customHeight="1">
      <c r="A1813" s="185" t="s">
        <v>4271</v>
      </c>
      <c r="B1813" s="185"/>
      <c r="C1813" s="186"/>
      <c r="D1813" s="164"/>
      <c r="E1813" s="186"/>
      <c r="F1813" s="350">
        <v>0.2303</v>
      </c>
      <c r="G1813" s="175">
        <f>F1813*G1812</f>
        <v>1.1361775530358449</v>
      </c>
    </row>
    <row r="1814" spans="1:7" ht="12.75" customHeight="1">
      <c r="A1814" s="187" t="s">
        <v>5281</v>
      </c>
      <c r="B1814" s="180"/>
      <c r="C1814" s="181"/>
      <c r="D1814" s="177"/>
      <c r="E1814" s="181"/>
      <c r="F1814" s="181"/>
      <c r="G1814" s="176">
        <f>G1812+G1813</f>
        <v>6.0696449999999995</v>
      </c>
    </row>
    <row r="1815" spans="1:7" ht="12.75" customHeight="1">
      <c r="A1815" s="172" t="s">
        <v>939</v>
      </c>
      <c r="B1815" s="172" t="s">
        <v>940</v>
      </c>
      <c r="C1815" s="181" t="s">
        <v>941</v>
      </c>
      <c r="D1815" s="177"/>
      <c r="E1815" s="181"/>
      <c r="F1815" s="181"/>
      <c r="G1815" s="349" t="str">
        <f>UPPER(VLOOKUP(B1815,'9 - ELETRICA'!$C$5:$E$275,3,FALSE))</f>
        <v>M</v>
      </c>
    </row>
    <row r="1816" spans="1:7" ht="12.75" customHeight="1">
      <c r="A1816" s="180"/>
      <c r="B1816" s="180"/>
      <c r="C1816" s="181"/>
      <c r="D1816" s="177"/>
      <c r="E1816" s="181"/>
      <c r="F1816" s="181"/>
      <c r="G1816" s="181"/>
    </row>
    <row r="1817" spans="1:7" ht="12.75" customHeight="1">
      <c r="A1817" s="180" t="s">
        <v>4274</v>
      </c>
      <c r="B1817" s="180"/>
      <c r="C1817" s="181"/>
      <c r="D1817" s="178" t="s">
        <v>263</v>
      </c>
      <c r="E1817" s="348" t="s">
        <v>262</v>
      </c>
      <c r="F1817" s="362" t="s">
        <v>4278</v>
      </c>
      <c r="G1817" s="362" t="s">
        <v>4279</v>
      </c>
    </row>
    <row r="1818" spans="1:7" ht="12.75" customHeight="1">
      <c r="A1818" s="180" t="s">
        <v>2001</v>
      </c>
      <c r="B1818" s="180"/>
      <c r="C1818" s="181"/>
      <c r="D1818" s="177"/>
      <c r="E1818" s="181"/>
      <c r="F1818" s="181"/>
      <c r="G1818" s="181"/>
    </row>
    <row r="1819" spans="1:7" ht="12.75" customHeight="1">
      <c r="A1819" s="185" t="s">
        <v>1904</v>
      </c>
      <c r="B1819" s="185"/>
      <c r="C1819" s="186"/>
      <c r="D1819" s="164"/>
      <c r="E1819" s="186"/>
      <c r="F1819" s="186"/>
      <c r="G1819" s="184"/>
    </row>
    <row r="1820" spans="1:7" ht="12.75" customHeight="1">
      <c r="A1820" s="180" t="s">
        <v>2003</v>
      </c>
      <c r="B1820" s="180"/>
      <c r="C1820" s="181"/>
      <c r="D1820" s="177"/>
      <c r="E1820" s="181"/>
      <c r="F1820" s="181"/>
      <c r="G1820" s="181"/>
    </row>
    <row r="1821" spans="1:7" ht="12.75" customHeight="1">
      <c r="A1821" s="185" t="s">
        <v>1904</v>
      </c>
      <c r="B1821" s="185"/>
      <c r="C1821" s="186"/>
      <c r="D1821" s="164"/>
      <c r="E1821" s="186"/>
      <c r="F1821" s="186"/>
      <c r="G1821" s="184"/>
    </row>
    <row r="1822" spans="1:7" ht="12.75" customHeight="1">
      <c r="A1822" s="180" t="s">
        <v>2006</v>
      </c>
      <c r="B1822" s="180"/>
      <c r="C1822" s="181"/>
      <c r="D1822" s="177"/>
      <c r="E1822" s="181"/>
      <c r="F1822" s="181"/>
      <c r="G1822" s="181"/>
    </row>
    <row r="1823" spans="1:7" ht="12.75" customHeight="1">
      <c r="A1823" s="182" t="s">
        <v>9</v>
      </c>
      <c r="B1823" s="182" t="s">
        <v>940</v>
      </c>
      <c r="C1823" s="169" t="s">
        <v>941</v>
      </c>
      <c r="D1823" s="352" t="str">
        <f>G1815</f>
        <v>M</v>
      </c>
      <c r="E1823" s="183">
        <v>1</v>
      </c>
      <c r="F1823" s="184">
        <v>7.0088271153377217</v>
      </c>
      <c r="G1823" s="184">
        <f t="shared" ref="G1823" si="133">E1823*F1823</f>
        <v>7.0088271153377217</v>
      </c>
    </row>
    <row r="1824" spans="1:7" ht="12.75" customHeight="1">
      <c r="A1824" s="185" t="s">
        <v>1904</v>
      </c>
      <c r="B1824" s="185"/>
      <c r="C1824" s="186"/>
      <c r="D1824" s="164"/>
      <c r="E1824" s="186"/>
      <c r="F1824" s="186"/>
      <c r="G1824" s="175">
        <f>G1823</f>
        <v>7.0088271153377217</v>
      </c>
    </row>
    <row r="1825" spans="1:7" ht="12.75" customHeight="1">
      <c r="A1825" s="185" t="s">
        <v>4273</v>
      </c>
      <c r="B1825" s="185"/>
      <c r="C1825" s="186"/>
      <c r="D1825" s="164"/>
      <c r="E1825" s="186"/>
      <c r="F1825" s="186"/>
      <c r="G1825" s="175">
        <f>G1819+G1821+G1824</f>
        <v>7.0088271153377217</v>
      </c>
    </row>
    <row r="1826" spans="1:7" ht="12.75" customHeight="1">
      <c r="A1826" s="185" t="s">
        <v>4271</v>
      </c>
      <c r="B1826" s="185"/>
      <c r="C1826" s="186"/>
      <c r="D1826" s="164"/>
      <c r="E1826" s="186"/>
      <c r="F1826" s="350">
        <v>0.2303</v>
      </c>
      <c r="G1826" s="175">
        <f>F1826*G1825</f>
        <v>1.6141328846622773</v>
      </c>
    </row>
    <row r="1827" spans="1:7" ht="12.75" customHeight="1">
      <c r="A1827" s="187" t="s">
        <v>5281</v>
      </c>
      <c r="B1827" s="180"/>
      <c r="C1827" s="181"/>
      <c r="D1827" s="177"/>
      <c r="E1827" s="181"/>
      <c r="F1827" s="181"/>
      <c r="G1827" s="176">
        <f>G1825+G1826</f>
        <v>8.6229599999999991</v>
      </c>
    </row>
    <row r="1828" spans="1:7" ht="12.75" customHeight="1">
      <c r="A1828" s="172" t="s">
        <v>942</v>
      </c>
      <c r="B1828" s="172" t="s">
        <v>943</v>
      </c>
      <c r="C1828" s="181" t="s">
        <v>944</v>
      </c>
      <c r="D1828" s="177"/>
      <c r="E1828" s="181"/>
      <c r="F1828" s="181"/>
      <c r="G1828" s="349" t="str">
        <f>UPPER(VLOOKUP(B1828,'9 - ELETRICA'!$C$5:$E$275,3,FALSE))</f>
        <v>M</v>
      </c>
    </row>
    <row r="1829" spans="1:7" ht="12.75" customHeight="1">
      <c r="A1829" s="180"/>
      <c r="B1829" s="180"/>
      <c r="C1829" s="181"/>
      <c r="D1829" s="177"/>
      <c r="E1829" s="181"/>
      <c r="F1829" s="181"/>
      <c r="G1829" s="181"/>
    </row>
    <row r="1830" spans="1:7" ht="12.75" customHeight="1">
      <c r="A1830" s="180" t="s">
        <v>4274</v>
      </c>
      <c r="B1830" s="180"/>
      <c r="C1830" s="181"/>
      <c r="D1830" s="178" t="s">
        <v>263</v>
      </c>
      <c r="E1830" s="348" t="s">
        <v>262</v>
      </c>
      <c r="F1830" s="362" t="s">
        <v>4278</v>
      </c>
      <c r="G1830" s="362" t="s">
        <v>4279</v>
      </c>
    </row>
    <row r="1831" spans="1:7" ht="12.75" customHeight="1">
      <c r="A1831" s="180" t="s">
        <v>2001</v>
      </c>
      <c r="B1831" s="180"/>
      <c r="C1831" s="181"/>
      <c r="D1831" s="177"/>
      <c r="E1831" s="181"/>
      <c r="F1831" s="181"/>
      <c r="G1831" s="181"/>
    </row>
    <row r="1832" spans="1:7" ht="12.75" customHeight="1">
      <c r="A1832" s="185" t="s">
        <v>1904</v>
      </c>
      <c r="B1832" s="185"/>
      <c r="C1832" s="186"/>
      <c r="D1832" s="164"/>
      <c r="E1832" s="186"/>
      <c r="F1832" s="186"/>
      <c r="G1832" s="184"/>
    </row>
    <row r="1833" spans="1:7" ht="12.75" customHeight="1">
      <c r="A1833" s="180" t="s">
        <v>2003</v>
      </c>
      <c r="B1833" s="180"/>
      <c r="C1833" s="181"/>
      <c r="D1833" s="177"/>
      <c r="E1833" s="181"/>
      <c r="F1833" s="181"/>
      <c r="G1833" s="181"/>
    </row>
    <row r="1834" spans="1:7" ht="12.75" customHeight="1">
      <c r="A1834" s="185" t="s">
        <v>1904</v>
      </c>
      <c r="B1834" s="185"/>
      <c r="C1834" s="186"/>
      <c r="D1834" s="164"/>
      <c r="E1834" s="186"/>
      <c r="F1834" s="186"/>
      <c r="G1834" s="184"/>
    </row>
    <row r="1835" spans="1:7" ht="12.75" customHeight="1">
      <c r="A1835" s="180" t="s">
        <v>2006</v>
      </c>
      <c r="B1835" s="180"/>
      <c r="C1835" s="181"/>
      <c r="D1835" s="177"/>
      <c r="E1835" s="181"/>
      <c r="F1835" s="181"/>
      <c r="G1835" s="181"/>
    </row>
    <row r="1836" spans="1:7" ht="12.75" customHeight="1">
      <c r="A1836" s="182" t="s">
        <v>9</v>
      </c>
      <c r="B1836" s="182" t="s">
        <v>943</v>
      </c>
      <c r="C1836" s="169" t="s">
        <v>944</v>
      </c>
      <c r="D1836" s="352" t="str">
        <f>G1828</f>
        <v>M</v>
      </c>
      <c r="E1836" s="183">
        <v>1</v>
      </c>
      <c r="F1836" s="184">
        <v>9.1990855888807612</v>
      </c>
      <c r="G1836" s="184">
        <f t="shared" ref="G1836" si="134">E1836*F1836</f>
        <v>9.1990855888807612</v>
      </c>
    </row>
    <row r="1837" spans="1:7" ht="12.75" customHeight="1">
      <c r="A1837" s="185" t="s">
        <v>1904</v>
      </c>
      <c r="B1837" s="185"/>
      <c r="C1837" s="186"/>
      <c r="D1837" s="164"/>
      <c r="E1837" s="186"/>
      <c r="F1837" s="186"/>
      <c r="G1837" s="175">
        <f>G1836</f>
        <v>9.1990855888807612</v>
      </c>
    </row>
    <row r="1838" spans="1:7" ht="12.75" customHeight="1">
      <c r="A1838" s="185" t="s">
        <v>4273</v>
      </c>
      <c r="B1838" s="185"/>
      <c r="C1838" s="186"/>
      <c r="D1838" s="164"/>
      <c r="E1838" s="186"/>
      <c r="F1838" s="186"/>
      <c r="G1838" s="175">
        <f>G1832+G1834+G1837</f>
        <v>9.1990855888807612</v>
      </c>
    </row>
    <row r="1839" spans="1:7" ht="12.75" customHeight="1">
      <c r="A1839" s="185" t="s">
        <v>4271</v>
      </c>
      <c r="B1839" s="185"/>
      <c r="C1839" s="186"/>
      <c r="D1839" s="164"/>
      <c r="E1839" s="186"/>
      <c r="F1839" s="350">
        <v>0.2303</v>
      </c>
      <c r="G1839" s="175">
        <f>F1839*G1838</f>
        <v>2.1185494111192393</v>
      </c>
    </row>
    <row r="1840" spans="1:7" ht="12.75" customHeight="1">
      <c r="A1840" s="187" t="s">
        <v>5281</v>
      </c>
      <c r="B1840" s="180"/>
      <c r="C1840" s="181"/>
      <c r="D1840" s="177"/>
      <c r="E1840" s="181"/>
      <c r="F1840" s="181"/>
      <c r="G1840" s="176">
        <f>G1838+G1839</f>
        <v>11.317635000000001</v>
      </c>
    </row>
    <row r="1841" spans="1:7" ht="12.75" customHeight="1">
      <c r="A1841" s="172" t="s">
        <v>945</v>
      </c>
      <c r="B1841" s="172" t="s">
        <v>946</v>
      </c>
      <c r="C1841" s="181" t="s">
        <v>947</v>
      </c>
      <c r="D1841" s="177"/>
      <c r="E1841" s="181"/>
      <c r="F1841" s="181"/>
      <c r="G1841" s="349" t="str">
        <f>UPPER(VLOOKUP(B1841,'9 - ELETRICA'!$C$5:$E$275,3,FALSE))</f>
        <v>M</v>
      </c>
    </row>
    <row r="1842" spans="1:7" ht="12.75" customHeight="1">
      <c r="A1842" s="180"/>
      <c r="B1842" s="180"/>
      <c r="C1842" s="181"/>
      <c r="D1842" s="177"/>
      <c r="E1842" s="181"/>
      <c r="F1842" s="181"/>
      <c r="G1842" s="181"/>
    </row>
    <row r="1843" spans="1:7" ht="12.75" customHeight="1">
      <c r="A1843" s="180" t="s">
        <v>4274</v>
      </c>
      <c r="B1843" s="180"/>
      <c r="C1843" s="181"/>
      <c r="D1843" s="178" t="s">
        <v>263</v>
      </c>
      <c r="E1843" s="348" t="s">
        <v>262</v>
      </c>
      <c r="F1843" s="362" t="s">
        <v>4278</v>
      </c>
      <c r="G1843" s="362" t="s">
        <v>4279</v>
      </c>
    </row>
    <row r="1844" spans="1:7" ht="12.75" customHeight="1">
      <c r="A1844" s="180" t="s">
        <v>2001</v>
      </c>
      <c r="B1844" s="180"/>
      <c r="C1844" s="181"/>
      <c r="D1844" s="177"/>
      <c r="E1844" s="181"/>
      <c r="F1844" s="181"/>
      <c r="G1844" s="181"/>
    </row>
    <row r="1845" spans="1:7" ht="12.75" customHeight="1">
      <c r="A1845" s="185" t="s">
        <v>1904</v>
      </c>
      <c r="B1845" s="185"/>
      <c r="C1845" s="186"/>
      <c r="D1845" s="164"/>
      <c r="E1845" s="186"/>
      <c r="F1845" s="186"/>
      <c r="G1845" s="184"/>
    </row>
    <row r="1846" spans="1:7" ht="12.75" customHeight="1">
      <c r="A1846" s="180" t="s">
        <v>2003</v>
      </c>
      <c r="B1846" s="180"/>
      <c r="C1846" s="181"/>
      <c r="D1846" s="177"/>
      <c r="E1846" s="181"/>
      <c r="F1846" s="181"/>
      <c r="G1846" s="181"/>
    </row>
    <row r="1847" spans="1:7" ht="12.75" customHeight="1">
      <c r="A1847" s="185" t="s">
        <v>1904</v>
      </c>
      <c r="B1847" s="185"/>
      <c r="C1847" s="186"/>
      <c r="D1847" s="164"/>
      <c r="E1847" s="186"/>
      <c r="F1847" s="186"/>
      <c r="G1847" s="184"/>
    </row>
    <row r="1848" spans="1:7" ht="12.75" customHeight="1">
      <c r="A1848" s="180" t="s">
        <v>2006</v>
      </c>
      <c r="B1848" s="180"/>
      <c r="C1848" s="181"/>
      <c r="D1848" s="177"/>
      <c r="E1848" s="181"/>
      <c r="F1848" s="181"/>
      <c r="G1848" s="181"/>
    </row>
    <row r="1849" spans="1:7" ht="12.75" customHeight="1">
      <c r="A1849" s="182" t="s">
        <v>9</v>
      </c>
      <c r="B1849" s="182" t="s">
        <v>946</v>
      </c>
      <c r="C1849" s="169" t="s">
        <v>947</v>
      </c>
      <c r="D1849" s="352" t="str">
        <f>G1841</f>
        <v>M</v>
      </c>
      <c r="E1849" s="183">
        <v>1</v>
      </c>
      <c r="F1849" s="184">
        <v>12.50960741282614</v>
      </c>
      <c r="G1849" s="184">
        <f t="shared" ref="G1849" si="135">E1849*F1849</f>
        <v>12.50960741282614</v>
      </c>
    </row>
    <row r="1850" spans="1:7" ht="12.75" customHeight="1">
      <c r="A1850" s="185" t="s">
        <v>1904</v>
      </c>
      <c r="B1850" s="185"/>
      <c r="C1850" s="186"/>
      <c r="D1850" s="164"/>
      <c r="E1850" s="186"/>
      <c r="F1850" s="186"/>
      <c r="G1850" s="175">
        <f>G1849</f>
        <v>12.50960741282614</v>
      </c>
    </row>
    <row r="1851" spans="1:7" ht="12.75" customHeight="1">
      <c r="A1851" s="185" t="s">
        <v>4273</v>
      </c>
      <c r="B1851" s="185"/>
      <c r="C1851" s="186"/>
      <c r="D1851" s="164"/>
      <c r="E1851" s="186"/>
      <c r="F1851" s="186"/>
      <c r="G1851" s="175">
        <f>G1845+G1847+G1850</f>
        <v>12.50960741282614</v>
      </c>
    </row>
    <row r="1852" spans="1:7" ht="12.75" customHeight="1">
      <c r="A1852" s="185" t="s">
        <v>4271</v>
      </c>
      <c r="B1852" s="185"/>
      <c r="C1852" s="186"/>
      <c r="D1852" s="164"/>
      <c r="E1852" s="186"/>
      <c r="F1852" s="350">
        <v>0.2303</v>
      </c>
      <c r="G1852" s="175">
        <f>F1852*G1851</f>
        <v>2.88096258717386</v>
      </c>
    </row>
    <row r="1853" spans="1:7" ht="12.75" customHeight="1">
      <c r="A1853" s="187" t="s">
        <v>5281</v>
      </c>
      <c r="B1853" s="180"/>
      <c r="C1853" s="181"/>
      <c r="D1853" s="177"/>
      <c r="E1853" s="181"/>
      <c r="F1853" s="181"/>
      <c r="G1853" s="176">
        <f>G1851+G1852</f>
        <v>15.39057</v>
      </c>
    </row>
    <row r="1854" spans="1:7" ht="12.75" customHeight="1">
      <c r="A1854" s="172" t="s">
        <v>948</v>
      </c>
      <c r="B1854" s="172" t="s">
        <v>949</v>
      </c>
      <c r="C1854" s="181" t="s">
        <v>950</v>
      </c>
      <c r="D1854" s="177"/>
      <c r="E1854" s="181"/>
      <c r="F1854" s="181"/>
      <c r="G1854" s="349" t="str">
        <f>UPPER(VLOOKUP(B1854,'9 - ELETRICA'!$C$5:$E$275,3,FALSE))</f>
        <v>M</v>
      </c>
    </row>
    <row r="1855" spans="1:7" ht="12.75" customHeight="1">
      <c r="A1855" s="180"/>
      <c r="B1855" s="180"/>
      <c r="C1855" s="181"/>
      <c r="D1855" s="177"/>
      <c r="E1855" s="181"/>
      <c r="F1855" s="181"/>
      <c r="G1855" s="181"/>
    </row>
    <row r="1856" spans="1:7" ht="12.75" customHeight="1">
      <c r="A1856" s="180" t="s">
        <v>4274</v>
      </c>
      <c r="B1856" s="180"/>
      <c r="C1856" s="181"/>
      <c r="D1856" s="178" t="s">
        <v>263</v>
      </c>
      <c r="E1856" s="348" t="s">
        <v>262</v>
      </c>
      <c r="F1856" s="362" t="s">
        <v>4278</v>
      </c>
      <c r="G1856" s="362" t="s">
        <v>4279</v>
      </c>
    </row>
    <row r="1857" spans="1:7" ht="12.75" customHeight="1">
      <c r="A1857" s="180" t="s">
        <v>2001</v>
      </c>
      <c r="B1857" s="180"/>
      <c r="C1857" s="181"/>
      <c r="D1857" s="177"/>
      <c r="E1857" s="181"/>
      <c r="F1857" s="181"/>
      <c r="G1857" s="181"/>
    </row>
    <row r="1858" spans="1:7" ht="12.75" customHeight="1">
      <c r="A1858" s="185" t="s">
        <v>1904</v>
      </c>
      <c r="B1858" s="185"/>
      <c r="C1858" s="186"/>
      <c r="D1858" s="164"/>
      <c r="E1858" s="186"/>
      <c r="F1858" s="186"/>
      <c r="G1858" s="184"/>
    </row>
    <row r="1859" spans="1:7" ht="12.75" customHeight="1">
      <c r="A1859" s="180" t="s">
        <v>2003</v>
      </c>
      <c r="B1859" s="180"/>
      <c r="C1859" s="181"/>
      <c r="D1859" s="177"/>
      <c r="E1859" s="181"/>
      <c r="F1859" s="181"/>
      <c r="G1859" s="181"/>
    </row>
    <row r="1860" spans="1:7" ht="12.75" customHeight="1">
      <c r="A1860" s="185" t="s">
        <v>1904</v>
      </c>
      <c r="B1860" s="185"/>
      <c r="C1860" s="186"/>
      <c r="D1860" s="164"/>
      <c r="E1860" s="186"/>
      <c r="F1860" s="186"/>
      <c r="G1860" s="184"/>
    </row>
    <row r="1861" spans="1:7" ht="12.75" customHeight="1">
      <c r="A1861" s="180" t="s">
        <v>2006</v>
      </c>
      <c r="B1861" s="180"/>
      <c r="C1861" s="181"/>
      <c r="D1861" s="177"/>
      <c r="E1861" s="181"/>
      <c r="F1861" s="181"/>
      <c r="G1861" s="181"/>
    </row>
    <row r="1862" spans="1:7" ht="12.75" customHeight="1">
      <c r="A1862" s="182" t="s">
        <v>9</v>
      </c>
      <c r="B1862" s="182" t="s">
        <v>949</v>
      </c>
      <c r="C1862" s="169" t="s">
        <v>950</v>
      </c>
      <c r="D1862" s="352" t="str">
        <f>G1854</f>
        <v>M</v>
      </c>
      <c r="E1862" s="183">
        <v>1</v>
      </c>
      <c r="F1862" s="184">
        <v>16.028383321141185</v>
      </c>
      <c r="G1862" s="184">
        <f t="shared" ref="G1862" si="136">E1862*F1862</f>
        <v>16.028383321141185</v>
      </c>
    </row>
    <row r="1863" spans="1:7" ht="12.75" customHeight="1">
      <c r="A1863" s="185" t="s">
        <v>1904</v>
      </c>
      <c r="B1863" s="185"/>
      <c r="C1863" s="186"/>
      <c r="D1863" s="164"/>
      <c r="E1863" s="186"/>
      <c r="F1863" s="186"/>
      <c r="G1863" s="175">
        <f>G1862</f>
        <v>16.028383321141185</v>
      </c>
    </row>
    <row r="1864" spans="1:7" ht="12.75" customHeight="1">
      <c r="A1864" s="185" t="s">
        <v>4273</v>
      </c>
      <c r="B1864" s="185"/>
      <c r="C1864" s="186"/>
      <c r="D1864" s="164"/>
      <c r="E1864" s="186"/>
      <c r="F1864" s="186"/>
      <c r="G1864" s="175">
        <f>G1858+G1860+G1863</f>
        <v>16.028383321141185</v>
      </c>
    </row>
    <row r="1865" spans="1:7" ht="12.75" customHeight="1">
      <c r="A1865" s="185" t="s">
        <v>4271</v>
      </c>
      <c r="B1865" s="185"/>
      <c r="C1865" s="186"/>
      <c r="D1865" s="164"/>
      <c r="E1865" s="186"/>
      <c r="F1865" s="350">
        <v>0.2303</v>
      </c>
      <c r="G1865" s="175">
        <f>F1865*G1864</f>
        <v>3.6913366788588147</v>
      </c>
    </row>
    <row r="1866" spans="1:7" ht="12.75" customHeight="1">
      <c r="A1866" s="187" t="s">
        <v>5281</v>
      </c>
      <c r="B1866" s="180"/>
      <c r="C1866" s="181"/>
      <c r="D1866" s="177"/>
      <c r="E1866" s="181"/>
      <c r="F1866" s="181"/>
      <c r="G1866" s="176">
        <f>G1864+G1865</f>
        <v>19.719719999999999</v>
      </c>
    </row>
    <row r="1867" spans="1:7" ht="12.75" customHeight="1">
      <c r="A1867" s="172" t="s">
        <v>961</v>
      </c>
      <c r="B1867" s="172" t="s">
        <v>962</v>
      </c>
      <c r="C1867" s="181" t="s">
        <v>963</v>
      </c>
      <c r="D1867" s="177"/>
      <c r="E1867" s="181"/>
      <c r="F1867" s="181"/>
      <c r="G1867" s="349" t="str">
        <f>UPPER(VLOOKUP(B1867,'9 - ELETRICA'!$C$5:$E$275,3,FALSE))</f>
        <v>CJ</v>
      </c>
    </row>
    <row r="1868" spans="1:7" ht="12.75" customHeight="1">
      <c r="A1868" s="180"/>
      <c r="B1868" s="180"/>
      <c r="C1868" s="181"/>
      <c r="D1868" s="177"/>
      <c r="E1868" s="181"/>
      <c r="F1868" s="181"/>
      <c r="G1868" s="181"/>
    </row>
    <row r="1869" spans="1:7" ht="12.75" customHeight="1">
      <c r="A1869" s="180" t="s">
        <v>4274</v>
      </c>
      <c r="B1869" s="180"/>
      <c r="C1869" s="181"/>
      <c r="D1869" s="178" t="s">
        <v>263</v>
      </c>
      <c r="E1869" s="348" t="s">
        <v>262</v>
      </c>
      <c r="F1869" s="362" t="s">
        <v>4278</v>
      </c>
      <c r="G1869" s="362" t="s">
        <v>4279</v>
      </c>
    </row>
    <row r="1870" spans="1:7" ht="12.75" customHeight="1">
      <c r="A1870" s="180" t="s">
        <v>2001</v>
      </c>
      <c r="B1870" s="180"/>
      <c r="C1870" s="181"/>
      <c r="D1870" s="177"/>
      <c r="E1870" s="181"/>
      <c r="F1870" s="181"/>
      <c r="G1870" s="181"/>
    </row>
    <row r="1871" spans="1:7" ht="12.75" customHeight="1">
      <c r="A1871" s="185" t="s">
        <v>1904</v>
      </c>
      <c r="B1871" s="185"/>
      <c r="C1871" s="186"/>
      <c r="D1871" s="164"/>
      <c r="E1871" s="186"/>
      <c r="F1871" s="186"/>
      <c r="G1871" s="184"/>
    </row>
    <row r="1872" spans="1:7" ht="12.75" customHeight="1">
      <c r="A1872" s="180" t="s">
        <v>2003</v>
      </c>
      <c r="B1872" s="180"/>
      <c r="C1872" s="181"/>
      <c r="D1872" s="177"/>
      <c r="E1872" s="181"/>
      <c r="F1872" s="181"/>
      <c r="G1872" s="181"/>
    </row>
    <row r="1873" spans="1:7" ht="12.75" customHeight="1">
      <c r="A1873" s="185" t="s">
        <v>1904</v>
      </c>
      <c r="B1873" s="185"/>
      <c r="C1873" s="186"/>
      <c r="D1873" s="164"/>
      <c r="E1873" s="186"/>
      <c r="F1873" s="186"/>
      <c r="G1873" s="184"/>
    </row>
    <row r="1874" spans="1:7" ht="12.75" customHeight="1">
      <c r="A1874" s="180" t="s">
        <v>2006</v>
      </c>
      <c r="B1874" s="180"/>
      <c r="C1874" s="181"/>
      <c r="D1874" s="177"/>
      <c r="E1874" s="181"/>
      <c r="F1874" s="181"/>
      <c r="G1874" s="181"/>
    </row>
    <row r="1875" spans="1:7" ht="12.75" customHeight="1">
      <c r="A1875" s="182" t="s">
        <v>9</v>
      </c>
      <c r="B1875" s="182" t="s">
        <v>962</v>
      </c>
      <c r="C1875" s="169" t="s">
        <v>963</v>
      </c>
      <c r="D1875" s="352" t="str">
        <f>G1867</f>
        <v>CJ</v>
      </c>
      <c r="E1875" s="183">
        <v>1</v>
      </c>
      <c r="F1875" s="184">
        <v>44.832077542062912</v>
      </c>
      <c r="G1875" s="184">
        <f t="shared" ref="G1875" si="137">E1875*F1875</f>
        <v>44.832077542062912</v>
      </c>
    </row>
    <row r="1876" spans="1:7" ht="12.75" customHeight="1">
      <c r="A1876" s="185" t="s">
        <v>1904</v>
      </c>
      <c r="B1876" s="185"/>
      <c r="C1876" s="186"/>
      <c r="D1876" s="164"/>
      <c r="E1876" s="186"/>
      <c r="F1876" s="186"/>
      <c r="G1876" s="175">
        <f>G1875</f>
        <v>44.832077542062912</v>
      </c>
    </row>
    <row r="1877" spans="1:7" ht="12.75" customHeight="1">
      <c r="A1877" s="185" t="s">
        <v>4273</v>
      </c>
      <c r="B1877" s="185"/>
      <c r="C1877" s="186"/>
      <c r="D1877" s="164"/>
      <c r="E1877" s="186"/>
      <c r="F1877" s="186"/>
      <c r="G1877" s="175">
        <f>G1871+G1873+G1876</f>
        <v>44.832077542062912</v>
      </c>
    </row>
    <row r="1878" spans="1:7" ht="12.75" customHeight="1">
      <c r="A1878" s="185" t="s">
        <v>4271</v>
      </c>
      <c r="B1878" s="185"/>
      <c r="C1878" s="186"/>
      <c r="D1878" s="164"/>
      <c r="E1878" s="186"/>
      <c r="F1878" s="350">
        <v>0.2303</v>
      </c>
      <c r="G1878" s="175">
        <f>F1878*G1877</f>
        <v>10.324827457937088</v>
      </c>
    </row>
    <row r="1879" spans="1:7" ht="12.75" customHeight="1">
      <c r="A1879" s="187" t="s">
        <v>5281</v>
      </c>
      <c r="B1879" s="180"/>
      <c r="C1879" s="181"/>
      <c r="D1879" s="177"/>
      <c r="E1879" s="181"/>
      <c r="F1879" s="181"/>
      <c r="G1879" s="176">
        <f>G1877+G1878</f>
        <v>55.156905000000002</v>
      </c>
    </row>
    <row r="1880" spans="1:7" ht="12.75" customHeight="1">
      <c r="A1880" s="172" t="s">
        <v>961</v>
      </c>
      <c r="B1880" s="172" t="s">
        <v>962</v>
      </c>
      <c r="C1880" s="181" t="s">
        <v>965</v>
      </c>
      <c r="D1880" s="177"/>
      <c r="E1880" s="181"/>
      <c r="F1880" s="181"/>
      <c r="G1880" s="349" t="str">
        <f>UPPER(VLOOKUP(B1880,'9 - ELETRICA'!$C$5:$E$275,3,FALSE))</f>
        <v>CJ</v>
      </c>
    </row>
    <row r="1881" spans="1:7" ht="12.75" customHeight="1">
      <c r="A1881" s="180"/>
      <c r="B1881" s="180"/>
      <c r="C1881" s="181"/>
      <c r="D1881" s="177"/>
      <c r="E1881" s="181"/>
      <c r="F1881" s="181"/>
      <c r="G1881" s="181"/>
    </row>
    <row r="1882" spans="1:7" ht="12.75" customHeight="1">
      <c r="A1882" s="180" t="s">
        <v>4274</v>
      </c>
      <c r="B1882" s="180"/>
      <c r="C1882" s="181"/>
      <c r="D1882" s="178" t="s">
        <v>263</v>
      </c>
      <c r="E1882" s="348" t="s">
        <v>262</v>
      </c>
      <c r="F1882" s="362" t="s">
        <v>4278</v>
      </c>
      <c r="G1882" s="362" t="s">
        <v>4279</v>
      </c>
    </row>
    <row r="1883" spans="1:7" ht="12.75" customHeight="1">
      <c r="A1883" s="180" t="s">
        <v>2001</v>
      </c>
      <c r="B1883" s="180"/>
      <c r="C1883" s="181"/>
      <c r="D1883" s="177"/>
      <c r="E1883" s="181"/>
      <c r="F1883" s="181"/>
      <c r="G1883" s="181"/>
    </row>
    <row r="1884" spans="1:7" ht="12.75" customHeight="1">
      <c r="A1884" s="185" t="s">
        <v>1904</v>
      </c>
      <c r="B1884" s="185"/>
      <c r="C1884" s="186"/>
      <c r="D1884" s="164"/>
      <c r="E1884" s="186"/>
      <c r="F1884" s="186"/>
      <c r="G1884" s="184"/>
    </row>
    <row r="1885" spans="1:7" ht="12.75" customHeight="1">
      <c r="A1885" s="180" t="s">
        <v>2003</v>
      </c>
      <c r="B1885" s="180"/>
      <c r="C1885" s="181"/>
      <c r="D1885" s="177"/>
      <c r="E1885" s="181"/>
      <c r="F1885" s="181"/>
      <c r="G1885" s="181"/>
    </row>
    <row r="1886" spans="1:7" ht="12.75" customHeight="1">
      <c r="A1886" s="185" t="s">
        <v>1904</v>
      </c>
      <c r="B1886" s="185"/>
      <c r="C1886" s="186"/>
      <c r="D1886" s="164"/>
      <c r="E1886" s="186"/>
      <c r="F1886" s="186"/>
      <c r="G1886" s="184"/>
    </row>
    <row r="1887" spans="1:7" ht="12.75" customHeight="1">
      <c r="A1887" s="180" t="s">
        <v>2006</v>
      </c>
      <c r="B1887" s="180"/>
      <c r="C1887" s="181"/>
      <c r="D1887" s="177"/>
      <c r="E1887" s="181"/>
      <c r="F1887" s="181"/>
      <c r="G1887" s="181"/>
    </row>
    <row r="1888" spans="1:7" ht="12.75" customHeight="1">
      <c r="A1888" s="182" t="s">
        <v>9</v>
      </c>
      <c r="B1888" s="182" t="s">
        <v>962</v>
      </c>
      <c r="C1888" s="169" t="s">
        <v>965</v>
      </c>
      <c r="D1888" s="352" t="str">
        <f>G1880</f>
        <v>CJ</v>
      </c>
      <c r="E1888" s="183">
        <v>1</v>
      </c>
      <c r="F1888" s="184">
        <v>44.832077542062912</v>
      </c>
      <c r="G1888" s="184">
        <f t="shared" ref="G1888" si="138">E1888*F1888</f>
        <v>44.832077542062912</v>
      </c>
    </row>
    <row r="1889" spans="1:7" ht="12.75" customHeight="1">
      <c r="A1889" s="185" t="s">
        <v>1904</v>
      </c>
      <c r="B1889" s="185"/>
      <c r="C1889" s="186"/>
      <c r="D1889" s="164"/>
      <c r="E1889" s="186"/>
      <c r="F1889" s="186"/>
      <c r="G1889" s="175">
        <f>G1888</f>
        <v>44.832077542062912</v>
      </c>
    </row>
    <row r="1890" spans="1:7" ht="12.75" customHeight="1">
      <c r="A1890" s="185" t="s">
        <v>4273</v>
      </c>
      <c r="B1890" s="185"/>
      <c r="C1890" s="186"/>
      <c r="D1890" s="164"/>
      <c r="E1890" s="186"/>
      <c r="F1890" s="186"/>
      <c r="G1890" s="175">
        <f>G1884+G1886+G1889</f>
        <v>44.832077542062912</v>
      </c>
    </row>
    <row r="1891" spans="1:7" ht="12.75" customHeight="1">
      <c r="A1891" s="185" t="s">
        <v>4271</v>
      </c>
      <c r="B1891" s="185"/>
      <c r="C1891" s="186"/>
      <c r="D1891" s="164"/>
      <c r="E1891" s="186"/>
      <c r="F1891" s="350">
        <v>0.2303</v>
      </c>
      <c r="G1891" s="175">
        <f>F1891*G1890</f>
        <v>10.324827457937088</v>
      </c>
    </row>
    <row r="1892" spans="1:7" ht="12.75" customHeight="1">
      <c r="A1892" s="187" t="s">
        <v>5281</v>
      </c>
      <c r="B1892" s="180"/>
      <c r="C1892" s="181"/>
      <c r="D1892" s="177"/>
      <c r="E1892" s="181"/>
      <c r="F1892" s="181"/>
      <c r="G1892" s="176">
        <f>G1890+G1891</f>
        <v>55.156905000000002</v>
      </c>
    </row>
    <row r="1893" spans="1:7" ht="12.75" customHeight="1">
      <c r="A1893" s="172" t="s">
        <v>966</v>
      </c>
      <c r="B1893" s="172" t="s">
        <v>967</v>
      </c>
      <c r="C1893" s="181" t="s">
        <v>968</v>
      </c>
      <c r="D1893" s="177"/>
      <c r="E1893" s="181"/>
      <c r="F1893" s="181"/>
      <c r="G1893" s="349" t="str">
        <f>UPPER(VLOOKUP(B1893,'9 - ELETRICA'!$C$5:$E$275,3,FALSE))</f>
        <v>UN</v>
      </c>
    </row>
    <row r="1894" spans="1:7" ht="12.75" customHeight="1">
      <c r="A1894" s="180"/>
      <c r="B1894" s="180"/>
      <c r="C1894" s="181"/>
      <c r="D1894" s="177"/>
      <c r="E1894" s="181"/>
      <c r="F1894" s="181"/>
      <c r="G1894" s="181"/>
    </row>
    <row r="1895" spans="1:7" ht="12.75" customHeight="1">
      <c r="A1895" s="180" t="s">
        <v>4274</v>
      </c>
      <c r="B1895" s="180"/>
      <c r="C1895" s="181"/>
      <c r="D1895" s="178" t="s">
        <v>263</v>
      </c>
      <c r="E1895" s="348" t="s">
        <v>262</v>
      </c>
      <c r="F1895" s="362" t="s">
        <v>4278</v>
      </c>
      <c r="G1895" s="362" t="s">
        <v>4279</v>
      </c>
    </row>
    <row r="1896" spans="1:7" ht="12.75" customHeight="1">
      <c r="A1896" s="180" t="s">
        <v>2001</v>
      </c>
      <c r="B1896" s="180"/>
      <c r="C1896" s="181"/>
      <c r="D1896" s="177"/>
      <c r="E1896" s="181"/>
      <c r="F1896" s="181"/>
      <c r="G1896" s="181"/>
    </row>
    <row r="1897" spans="1:7" ht="12.75" customHeight="1">
      <c r="A1897" s="185" t="s">
        <v>1904</v>
      </c>
      <c r="B1897" s="185"/>
      <c r="C1897" s="186"/>
      <c r="D1897" s="164"/>
      <c r="E1897" s="186"/>
      <c r="F1897" s="186"/>
      <c r="G1897" s="184"/>
    </row>
    <row r="1898" spans="1:7" ht="12.75" customHeight="1">
      <c r="A1898" s="180" t="s">
        <v>2003</v>
      </c>
      <c r="B1898" s="180"/>
      <c r="C1898" s="181"/>
      <c r="D1898" s="177"/>
      <c r="E1898" s="181"/>
      <c r="F1898" s="181"/>
      <c r="G1898" s="181"/>
    </row>
    <row r="1899" spans="1:7" ht="12.75" customHeight="1">
      <c r="A1899" s="185" t="s">
        <v>1904</v>
      </c>
      <c r="B1899" s="185"/>
      <c r="C1899" s="186"/>
      <c r="D1899" s="164"/>
      <c r="E1899" s="186"/>
      <c r="F1899" s="186"/>
      <c r="G1899" s="184"/>
    </row>
    <row r="1900" spans="1:7" ht="12.75" customHeight="1">
      <c r="A1900" s="180" t="s">
        <v>2006</v>
      </c>
      <c r="B1900" s="180"/>
      <c r="C1900" s="181"/>
      <c r="D1900" s="177"/>
      <c r="E1900" s="181"/>
      <c r="F1900" s="181"/>
      <c r="G1900" s="181"/>
    </row>
    <row r="1901" spans="1:7" ht="12.75" customHeight="1">
      <c r="A1901" s="182" t="s">
        <v>9</v>
      </c>
      <c r="B1901" s="182" t="s">
        <v>967</v>
      </c>
      <c r="C1901" s="169" t="s">
        <v>968</v>
      </c>
      <c r="D1901" s="352" t="str">
        <f>G1893</f>
        <v>UN</v>
      </c>
      <c r="E1901" s="183">
        <v>1</v>
      </c>
      <c r="F1901" s="184">
        <v>14.821945866861743</v>
      </c>
      <c r="G1901" s="184">
        <f t="shared" ref="G1901" si="139">E1901*F1901</f>
        <v>14.821945866861743</v>
      </c>
    </row>
    <row r="1902" spans="1:7" ht="12.75" customHeight="1">
      <c r="A1902" s="185" t="s">
        <v>1904</v>
      </c>
      <c r="B1902" s="185"/>
      <c r="C1902" s="186"/>
      <c r="D1902" s="164"/>
      <c r="E1902" s="186"/>
      <c r="F1902" s="186"/>
      <c r="G1902" s="175">
        <f>G1901</f>
        <v>14.821945866861743</v>
      </c>
    </row>
    <row r="1903" spans="1:7" ht="12.75" customHeight="1">
      <c r="A1903" s="185" t="s">
        <v>4273</v>
      </c>
      <c r="B1903" s="185"/>
      <c r="C1903" s="186"/>
      <c r="D1903" s="164"/>
      <c r="E1903" s="186"/>
      <c r="F1903" s="186"/>
      <c r="G1903" s="175">
        <f>G1897+G1899+G1902</f>
        <v>14.821945866861743</v>
      </c>
    </row>
    <row r="1904" spans="1:7" ht="12.75" customHeight="1">
      <c r="A1904" s="185" t="s">
        <v>4271</v>
      </c>
      <c r="B1904" s="185"/>
      <c r="C1904" s="186"/>
      <c r="D1904" s="164"/>
      <c r="E1904" s="186"/>
      <c r="F1904" s="350">
        <v>0.2303</v>
      </c>
      <c r="G1904" s="175">
        <f>F1904*G1903</f>
        <v>3.4134941331382596</v>
      </c>
    </row>
    <row r="1905" spans="1:7" ht="12.75" customHeight="1">
      <c r="A1905" s="187" t="s">
        <v>5281</v>
      </c>
      <c r="B1905" s="180"/>
      <c r="C1905" s="181"/>
      <c r="D1905" s="177"/>
      <c r="E1905" s="181"/>
      <c r="F1905" s="181"/>
      <c r="G1905" s="176">
        <f>G1903+G1904</f>
        <v>18.235440000000004</v>
      </c>
    </row>
    <row r="1906" spans="1:7" ht="12.75" customHeight="1">
      <c r="A1906" s="172" t="s">
        <v>1000</v>
      </c>
      <c r="B1906" s="172" t="s">
        <v>1001</v>
      </c>
      <c r="C1906" s="181" t="s">
        <v>1002</v>
      </c>
      <c r="D1906" s="177"/>
      <c r="E1906" s="181"/>
      <c r="F1906" s="181"/>
      <c r="G1906" s="349" t="str">
        <f>UPPER(VLOOKUP(B1906,'9 - ELETRICA'!$C$5:$E$275,3,FALSE))</f>
        <v>M</v>
      </c>
    </row>
    <row r="1907" spans="1:7" ht="12.75" customHeight="1">
      <c r="A1907" s="180"/>
      <c r="B1907" s="180"/>
      <c r="C1907" s="181"/>
      <c r="D1907" s="177"/>
      <c r="E1907" s="181"/>
      <c r="F1907" s="181"/>
      <c r="G1907" s="181"/>
    </row>
    <row r="1908" spans="1:7" ht="12.75" customHeight="1">
      <c r="A1908" s="180" t="s">
        <v>4274</v>
      </c>
      <c r="B1908" s="180"/>
      <c r="C1908" s="181"/>
      <c r="D1908" s="178" t="s">
        <v>263</v>
      </c>
      <c r="E1908" s="348" t="s">
        <v>262</v>
      </c>
      <c r="F1908" s="362" t="s">
        <v>4278</v>
      </c>
      <c r="G1908" s="362" t="s">
        <v>4279</v>
      </c>
    </row>
    <row r="1909" spans="1:7" ht="12.75" customHeight="1">
      <c r="A1909" s="180" t="s">
        <v>2001</v>
      </c>
      <c r="B1909" s="180"/>
      <c r="C1909" s="181"/>
      <c r="D1909" s="177"/>
      <c r="E1909" s="181"/>
      <c r="F1909" s="181"/>
      <c r="G1909" s="181"/>
    </row>
    <row r="1910" spans="1:7" ht="12.75" customHeight="1">
      <c r="A1910" s="185" t="s">
        <v>1904</v>
      </c>
      <c r="B1910" s="185"/>
      <c r="C1910" s="186"/>
      <c r="D1910" s="164"/>
      <c r="E1910" s="186"/>
      <c r="F1910" s="186"/>
      <c r="G1910" s="184"/>
    </row>
    <row r="1911" spans="1:7" ht="12.75" customHeight="1">
      <c r="A1911" s="180" t="s">
        <v>2003</v>
      </c>
      <c r="B1911" s="180"/>
      <c r="C1911" s="181"/>
      <c r="D1911" s="177"/>
      <c r="E1911" s="181"/>
      <c r="F1911" s="181"/>
      <c r="G1911" s="181"/>
    </row>
    <row r="1912" spans="1:7" ht="12.75" customHeight="1">
      <c r="A1912" s="185" t="s">
        <v>1904</v>
      </c>
      <c r="B1912" s="185"/>
      <c r="C1912" s="186"/>
      <c r="D1912" s="164"/>
      <c r="E1912" s="186"/>
      <c r="F1912" s="186"/>
      <c r="G1912" s="184"/>
    </row>
    <row r="1913" spans="1:7" ht="12.75" customHeight="1">
      <c r="A1913" s="180" t="s">
        <v>2006</v>
      </c>
      <c r="B1913" s="180"/>
      <c r="C1913" s="181"/>
      <c r="D1913" s="177"/>
      <c r="E1913" s="181"/>
      <c r="F1913" s="181"/>
      <c r="G1913" s="181"/>
    </row>
    <row r="1914" spans="1:7" ht="12.75" customHeight="1">
      <c r="A1914" s="182" t="s">
        <v>9</v>
      </c>
      <c r="B1914" s="182" t="s">
        <v>1001</v>
      </c>
      <c r="C1914" s="169" t="s">
        <v>1002</v>
      </c>
      <c r="D1914" s="352" t="str">
        <f>G1906</f>
        <v>M</v>
      </c>
      <c r="E1914" s="183">
        <v>1</v>
      </c>
      <c r="F1914" s="184">
        <v>7.6048646671543514</v>
      </c>
      <c r="G1914" s="184">
        <f t="shared" ref="G1914" si="140">E1914*F1914</f>
        <v>7.6048646671543514</v>
      </c>
    </row>
    <row r="1915" spans="1:7" ht="12.75" customHeight="1">
      <c r="A1915" s="185" t="s">
        <v>1904</v>
      </c>
      <c r="B1915" s="185"/>
      <c r="C1915" s="186"/>
      <c r="D1915" s="164"/>
      <c r="E1915" s="186"/>
      <c r="F1915" s="186"/>
      <c r="G1915" s="175">
        <f>G1914</f>
        <v>7.6048646671543514</v>
      </c>
    </row>
    <row r="1916" spans="1:7" ht="12.75" customHeight="1">
      <c r="A1916" s="185" t="s">
        <v>4273</v>
      </c>
      <c r="B1916" s="185"/>
      <c r="C1916" s="186"/>
      <c r="D1916" s="164"/>
      <c r="E1916" s="186"/>
      <c r="F1916" s="186"/>
      <c r="G1916" s="175">
        <f>G1910+G1912+G1915</f>
        <v>7.6048646671543514</v>
      </c>
    </row>
    <row r="1917" spans="1:7" ht="12.75" customHeight="1">
      <c r="A1917" s="185" t="s">
        <v>4271</v>
      </c>
      <c r="B1917" s="185"/>
      <c r="C1917" s="186"/>
      <c r="D1917" s="164"/>
      <c r="E1917" s="186"/>
      <c r="F1917" s="350">
        <v>0.2303</v>
      </c>
      <c r="G1917" s="175">
        <f>F1917*G1916</f>
        <v>1.7514003328456471</v>
      </c>
    </row>
    <row r="1918" spans="1:7" ht="12.75" customHeight="1">
      <c r="A1918" s="187" t="s">
        <v>5281</v>
      </c>
      <c r="B1918" s="180"/>
      <c r="C1918" s="181"/>
      <c r="D1918" s="177"/>
      <c r="E1918" s="181"/>
      <c r="F1918" s="181"/>
      <c r="G1918" s="176">
        <f>G1916+G1917</f>
        <v>9.3562649999999987</v>
      </c>
    </row>
    <row r="1919" spans="1:7" ht="12.75" customHeight="1">
      <c r="A1919" s="172" t="s">
        <v>1007</v>
      </c>
      <c r="B1919" s="172" t="s">
        <v>1008</v>
      </c>
      <c r="C1919" s="181" t="s">
        <v>1009</v>
      </c>
      <c r="D1919" s="177"/>
      <c r="E1919" s="181"/>
      <c r="F1919" s="181"/>
      <c r="G1919" s="349" t="str">
        <f>UPPER(VLOOKUP(B1919,'9 - ELETRICA'!$C$5:$E$275,3,FALSE))</f>
        <v>M</v>
      </c>
    </row>
    <row r="1920" spans="1:7" ht="12.75" customHeight="1">
      <c r="A1920" s="180"/>
      <c r="B1920" s="180"/>
      <c r="C1920" s="181"/>
      <c r="D1920" s="177"/>
      <c r="E1920" s="181"/>
      <c r="F1920" s="181"/>
      <c r="G1920" s="181"/>
    </row>
    <row r="1921" spans="1:7" ht="12.75" customHeight="1">
      <c r="A1921" s="180" t="s">
        <v>4274</v>
      </c>
      <c r="B1921" s="180"/>
      <c r="C1921" s="181"/>
      <c r="D1921" s="178" t="s">
        <v>263</v>
      </c>
      <c r="E1921" s="348" t="s">
        <v>262</v>
      </c>
      <c r="F1921" s="362" t="s">
        <v>4278</v>
      </c>
      <c r="G1921" s="362" t="s">
        <v>4279</v>
      </c>
    </row>
    <row r="1922" spans="1:7" ht="12.75" customHeight="1">
      <c r="A1922" s="180" t="s">
        <v>2001</v>
      </c>
      <c r="B1922" s="180"/>
      <c r="C1922" s="181"/>
      <c r="D1922" s="177"/>
      <c r="E1922" s="181"/>
      <c r="F1922" s="181"/>
      <c r="G1922" s="181"/>
    </row>
    <row r="1923" spans="1:7" ht="12.75" customHeight="1">
      <c r="A1923" s="185" t="s">
        <v>1904</v>
      </c>
      <c r="B1923" s="185"/>
      <c r="C1923" s="186"/>
      <c r="D1923" s="164"/>
      <c r="E1923" s="186"/>
      <c r="F1923" s="186"/>
      <c r="G1923" s="184"/>
    </row>
    <row r="1924" spans="1:7" ht="12.75" customHeight="1">
      <c r="A1924" s="180" t="s">
        <v>2003</v>
      </c>
      <c r="B1924" s="180"/>
      <c r="C1924" s="181"/>
      <c r="D1924" s="177"/>
      <c r="E1924" s="181"/>
      <c r="F1924" s="181"/>
      <c r="G1924" s="181"/>
    </row>
    <row r="1925" spans="1:7" ht="12.75" customHeight="1">
      <c r="A1925" s="185" t="s">
        <v>1904</v>
      </c>
      <c r="B1925" s="185"/>
      <c r="C1925" s="186"/>
      <c r="D1925" s="164"/>
      <c r="E1925" s="186"/>
      <c r="F1925" s="186"/>
      <c r="G1925" s="184"/>
    </row>
    <row r="1926" spans="1:7" ht="12.75" customHeight="1">
      <c r="A1926" s="180" t="s">
        <v>2006</v>
      </c>
      <c r="B1926" s="180"/>
      <c r="C1926" s="181"/>
      <c r="D1926" s="177"/>
      <c r="E1926" s="181"/>
      <c r="F1926" s="181"/>
      <c r="G1926" s="181"/>
    </row>
    <row r="1927" spans="1:7" ht="12.75" customHeight="1">
      <c r="A1927" s="182" t="s">
        <v>9</v>
      </c>
      <c r="B1927" s="182" t="s">
        <v>1008</v>
      </c>
      <c r="C1927" s="169" t="s">
        <v>1009</v>
      </c>
      <c r="D1927" s="352" t="str">
        <f>G1919</f>
        <v>M</v>
      </c>
      <c r="E1927" s="183">
        <v>1</v>
      </c>
      <c r="F1927" s="184">
        <v>106.31011948305289</v>
      </c>
      <c r="G1927" s="184">
        <f t="shared" ref="G1927" si="141">E1927*F1927</f>
        <v>106.31011948305289</v>
      </c>
    </row>
    <row r="1928" spans="1:7" ht="12.75" customHeight="1">
      <c r="A1928" s="185" t="s">
        <v>1904</v>
      </c>
      <c r="B1928" s="185"/>
      <c r="C1928" s="186"/>
      <c r="D1928" s="164"/>
      <c r="E1928" s="186"/>
      <c r="F1928" s="186"/>
      <c r="G1928" s="175">
        <f>G1927</f>
        <v>106.31011948305289</v>
      </c>
    </row>
    <row r="1929" spans="1:7" ht="12.75" customHeight="1">
      <c r="A1929" s="185" t="s">
        <v>4273</v>
      </c>
      <c r="B1929" s="185"/>
      <c r="C1929" s="186"/>
      <c r="D1929" s="164"/>
      <c r="E1929" s="186"/>
      <c r="F1929" s="186"/>
      <c r="G1929" s="175">
        <f>G1923+G1925+G1928</f>
        <v>106.31011948305289</v>
      </c>
    </row>
    <row r="1930" spans="1:7" ht="12.75" customHeight="1">
      <c r="A1930" s="185" t="s">
        <v>4271</v>
      </c>
      <c r="B1930" s="185"/>
      <c r="C1930" s="186"/>
      <c r="D1930" s="164"/>
      <c r="E1930" s="186"/>
      <c r="F1930" s="350">
        <v>0.2303</v>
      </c>
      <c r="G1930" s="175">
        <f>F1930*G1929</f>
        <v>24.483220516947082</v>
      </c>
    </row>
    <row r="1931" spans="1:7" ht="12.75" customHeight="1">
      <c r="A1931" s="187" t="s">
        <v>5281</v>
      </c>
      <c r="B1931" s="180"/>
      <c r="C1931" s="181"/>
      <c r="D1931" s="177"/>
      <c r="E1931" s="181"/>
      <c r="F1931" s="181"/>
      <c r="G1931" s="176">
        <f>G1929+G1930</f>
        <v>130.79333999999997</v>
      </c>
    </row>
    <row r="1932" spans="1:7" ht="12.75" customHeight="1">
      <c r="A1932" s="172" t="s">
        <v>1010</v>
      </c>
      <c r="B1932" s="172" t="s">
        <v>1011</v>
      </c>
      <c r="C1932" s="181" t="s">
        <v>1012</v>
      </c>
      <c r="D1932" s="177"/>
      <c r="E1932" s="181"/>
      <c r="F1932" s="181"/>
      <c r="G1932" s="349" t="str">
        <f>UPPER(VLOOKUP(B1932,'9 - ELETRICA'!$C$5:$E$275,3,FALSE))</f>
        <v>M</v>
      </c>
    </row>
    <row r="1933" spans="1:7" ht="12.75" customHeight="1">
      <c r="A1933" s="180"/>
      <c r="B1933" s="180"/>
      <c r="C1933" s="181"/>
      <c r="D1933" s="177"/>
      <c r="E1933" s="181"/>
      <c r="F1933" s="181"/>
      <c r="G1933" s="181"/>
    </row>
    <row r="1934" spans="1:7" ht="12.75" customHeight="1">
      <c r="A1934" s="180" t="s">
        <v>4274</v>
      </c>
      <c r="B1934" s="180"/>
      <c r="C1934" s="181"/>
      <c r="D1934" s="178" t="s">
        <v>263</v>
      </c>
      <c r="E1934" s="348" t="s">
        <v>262</v>
      </c>
      <c r="F1934" s="362" t="s">
        <v>4278</v>
      </c>
      <c r="G1934" s="362" t="s">
        <v>4279</v>
      </c>
    </row>
    <row r="1935" spans="1:7" ht="12.75" customHeight="1">
      <c r="A1935" s="180" t="s">
        <v>2001</v>
      </c>
      <c r="B1935" s="180"/>
      <c r="C1935" s="181"/>
      <c r="D1935" s="177"/>
      <c r="E1935" s="181"/>
      <c r="F1935" s="181"/>
      <c r="G1935" s="181"/>
    </row>
    <row r="1936" spans="1:7" ht="12.75" customHeight="1">
      <c r="A1936" s="185" t="s">
        <v>1904</v>
      </c>
      <c r="B1936" s="185"/>
      <c r="C1936" s="186"/>
      <c r="D1936" s="164"/>
      <c r="E1936" s="186"/>
      <c r="F1936" s="186"/>
      <c r="G1936" s="184"/>
    </row>
    <row r="1937" spans="1:7" ht="12.75" customHeight="1">
      <c r="A1937" s="180" t="s">
        <v>2003</v>
      </c>
      <c r="B1937" s="180"/>
      <c r="C1937" s="181"/>
      <c r="D1937" s="177"/>
      <c r="E1937" s="181"/>
      <c r="F1937" s="181"/>
      <c r="G1937" s="181"/>
    </row>
    <row r="1938" spans="1:7" ht="12.75" customHeight="1">
      <c r="A1938" s="185" t="s">
        <v>1904</v>
      </c>
      <c r="B1938" s="185"/>
      <c r="C1938" s="186"/>
      <c r="D1938" s="164"/>
      <c r="E1938" s="186"/>
      <c r="F1938" s="186"/>
      <c r="G1938" s="184"/>
    </row>
    <row r="1939" spans="1:7" ht="12.75" customHeight="1">
      <c r="A1939" s="180" t="s">
        <v>2006</v>
      </c>
      <c r="B1939" s="180"/>
      <c r="C1939" s="181"/>
      <c r="D1939" s="177"/>
      <c r="E1939" s="181"/>
      <c r="F1939" s="181"/>
      <c r="G1939" s="181"/>
    </row>
    <row r="1940" spans="1:7" ht="12.75" customHeight="1">
      <c r="A1940" s="182" t="s">
        <v>9</v>
      </c>
      <c r="B1940" s="182" t="s">
        <v>1011</v>
      </c>
      <c r="C1940" s="169" t="s">
        <v>1012</v>
      </c>
      <c r="D1940" s="352" t="str">
        <f>G1932</f>
        <v>M</v>
      </c>
      <c r="E1940" s="183">
        <v>1</v>
      </c>
      <c r="F1940" s="184">
        <v>18.678237015362107</v>
      </c>
      <c r="G1940" s="184">
        <f t="shared" ref="G1940" si="142">E1940*F1940</f>
        <v>18.678237015362107</v>
      </c>
    </row>
    <row r="1941" spans="1:7" ht="12.75" customHeight="1">
      <c r="A1941" s="185" t="s">
        <v>1904</v>
      </c>
      <c r="B1941" s="185"/>
      <c r="C1941" s="186"/>
      <c r="D1941" s="164"/>
      <c r="E1941" s="186"/>
      <c r="F1941" s="186"/>
      <c r="G1941" s="175">
        <f>G1940</f>
        <v>18.678237015362107</v>
      </c>
    </row>
    <row r="1942" spans="1:7" ht="12.75" customHeight="1">
      <c r="A1942" s="185" t="s">
        <v>4273</v>
      </c>
      <c r="B1942" s="185"/>
      <c r="C1942" s="186"/>
      <c r="D1942" s="164"/>
      <c r="E1942" s="186"/>
      <c r="F1942" s="186"/>
      <c r="G1942" s="175">
        <f>G1936+G1938+G1941</f>
        <v>18.678237015362107</v>
      </c>
    </row>
    <row r="1943" spans="1:7" ht="12.75" customHeight="1">
      <c r="A1943" s="185" t="s">
        <v>4271</v>
      </c>
      <c r="B1943" s="185"/>
      <c r="C1943" s="186"/>
      <c r="D1943" s="164"/>
      <c r="E1943" s="186"/>
      <c r="F1943" s="350">
        <v>0.2303</v>
      </c>
      <c r="G1943" s="175">
        <f>F1943*G1942</f>
        <v>4.3015979846378931</v>
      </c>
    </row>
    <row r="1944" spans="1:7" ht="12.75" customHeight="1">
      <c r="A1944" s="187" t="s">
        <v>5281</v>
      </c>
      <c r="B1944" s="180"/>
      <c r="C1944" s="181"/>
      <c r="D1944" s="177"/>
      <c r="E1944" s="181"/>
      <c r="F1944" s="181"/>
      <c r="G1944" s="176">
        <f>G1942+G1943</f>
        <v>22.979835000000001</v>
      </c>
    </row>
    <row r="1945" spans="1:7" ht="12.75" customHeight="1">
      <c r="A1945" s="172" t="s">
        <v>1016</v>
      </c>
      <c r="B1945" s="172" t="s">
        <v>1017</v>
      </c>
      <c r="C1945" s="181" t="s">
        <v>1018</v>
      </c>
      <c r="D1945" s="177"/>
      <c r="E1945" s="181"/>
      <c r="F1945" s="181"/>
      <c r="G1945" s="349" t="str">
        <f>UPPER(VLOOKUP(B1945,'9 - ELETRICA'!$C$5:$E$275,3,FALSE))</f>
        <v>M</v>
      </c>
    </row>
    <row r="1946" spans="1:7" ht="12.75" customHeight="1">
      <c r="A1946" s="180"/>
      <c r="B1946" s="180"/>
      <c r="C1946" s="181"/>
      <c r="D1946" s="177"/>
      <c r="E1946" s="181"/>
      <c r="F1946" s="181"/>
      <c r="G1946" s="181"/>
    </row>
    <row r="1947" spans="1:7" ht="12.75" customHeight="1">
      <c r="A1947" s="180" t="s">
        <v>4274</v>
      </c>
      <c r="B1947" s="180"/>
      <c r="C1947" s="181"/>
      <c r="D1947" s="178" t="s">
        <v>263</v>
      </c>
      <c r="E1947" s="348" t="s">
        <v>262</v>
      </c>
      <c r="F1947" s="362" t="s">
        <v>4278</v>
      </c>
      <c r="G1947" s="362" t="s">
        <v>4279</v>
      </c>
    </row>
    <row r="1948" spans="1:7" ht="12.75" customHeight="1">
      <c r="A1948" s="180" t="s">
        <v>2001</v>
      </c>
      <c r="B1948" s="180"/>
      <c r="C1948" s="181"/>
      <c r="D1948" s="177"/>
      <c r="E1948" s="181"/>
      <c r="F1948" s="181"/>
      <c r="G1948" s="181"/>
    </row>
    <row r="1949" spans="1:7" ht="12.75" customHeight="1">
      <c r="A1949" s="185" t="s">
        <v>1904</v>
      </c>
      <c r="B1949" s="185"/>
      <c r="C1949" s="186"/>
      <c r="D1949" s="164"/>
      <c r="E1949" s="186"/>
      <c r="F1949" s="186"/>
      <c r="G1949" s="184"/>
    </row>
    <row r="1950" spans="1:7" ht="12.75" customHeight="1">
      <c r="A1950" s="180" t="s">
        <v>2003</v>
      </c>
      <c r="B1950" s="180"/>
      <c r="C1950" s="181"/>
      <c r="D1950" s="177"/>
      <c r="E1950" s="181"/>
      <c r="F1950" s="181"/>
      <c r="G1950" s="181"/>
    </row>
    <row r="1951" spans="1:7" ht="12.75" customHeight="1">
      <c r="A1951" s="185" t="s">
        <v>1904</v>
      </c>
      <c r="B1951" s="185"/>
      <c r="C1951" s="186"/>
      <c r="D1951" s="164"/>
      <c r="E1951" s="186"/>
      <c r="F1951" s="186"/>
      <c r="G1951" s="184"/>
    </row>
    <row r="1952" spans="1:7" ht="12.75" customHeight="1">
      <c r="A1952" s="180" t="s">
        <v>2006</v>
      </c>
      <c r="B1952" s="180"/>
      <c r="C1952" s="181"/>
      <c r="D1952" s="177"/>
      <c r="E1952" s="181"/>
      <c r="F1952" s="181"/>
      <c r="G1952" s="181"/>
    </row>
    <row r="1953" spans="1:7" ht="12.75" customHeight="1">
      <c r="A1953" s="182" t="s">
        <v>9</v>
      </c>
      <c r="B1953" s="182" t="s">
        <v>1017</v>
      </c>
      <c r="C1953" s="169" t="s">
        <v>1018</v>
      </c>
      <c r="D1953" s="352" t="str">
        <f>G1945</f>
        <v>M</v>
      </c>
      <c r="E1953" s="183">
        <v>1</v>
      </c>
      <c r="F1953" s="184">
        <v>14.419800048768591</v>
      </c>
      <c r="G1953" s="184">
        <f t="shared" ref="G1953" si="143">E1953*F1953</f>
        <v>14.419800048768591</v>
      </c>
    </row>
    <row r="1954" spans="1:7" ht="12.75" customHeight="1">
      <c r="A1954" s="185" t="s">
        <v>1904</v>
      </c>
      <c r="B1954" s="185"/>
      <c r="C1954" s="186"/>
      <c r="D1954" s="164"/>
      <c r="E1954" s="186"/>
      <c r="F1954" s="186"/>
      <c r="G1954" s="175">
        <f>G1953</f>
        <v>14.419800048768591</v>
      </c>
    </row>
    <row r="1955" spans="1:7" ht="12.75" customHeight="1">
      <c r="A1955" s="185" t="s">
        <v>4273</v>
      </c>
      <c r="B1955" s="185"/>
      <c r="C1955" s="186"/>
      <c r="D1955" s="164"/>
      <c r="E1955" s="186"/>
      <c r="F1955" s="186"/>
      <c r="G1955" s="175">
        <f>G1949+G1951+G1954</f>
        <v>14.419800048768591</v>
      </c>
    </row>
    <row r="1956" spans="1:7" ht="12.75" customHeight="1">
      <c r="A1956" s="185" t="s">
        <v>4271</v>
      </c>
      <c r="B1956" s="185"/>
      <c r="C1956" s="186"/>
      <c r="D1956" s="164"/>
      <c r="E1956" s="186"/>
      <c r="F1956" s="350">
        <v>0.2303</v>
      </c>
      <c r="G1956" s="175">
        <f>F1956*G1955</f>
        <v>3.3208799512314067</v>
      </c>
    </row>
    <row r="1957" spans="1:7" ht="12.75" customHeight="1">
      <c r="A1957" s="187" t="s">
        <v>5281</v>
      </c>
      <c r="B1957" s="180"/>
      <c r="C1957" s="181"/>
      <c r="D1957" s="177"/>
      <c r="E1957" s="181"/>
      <c r="F1957" s="181"/>
      <c r="G1957" s="176">
        <f>G1955+G1956</f>
        <v>17.740679999999998</v>
      </c>
    </row>
    <row r="1958" spans="1:7" ht="12.75" customHeight="1">
      <c r="A1958" s="172" t="s">
        <v>877</v>
      </c>
      <c r="B1958" s="172" t="s">
        <v>878</v>
      </c>
      <c r="C1958" s="181" t="s">
        <v>879</v>
      </c>
      <c r="D1958" s="177"/>
      <c r="E1958" s="181"/>
      <c r="F1958" s="181"/>
      <c r="G1958" s="349" t="str">
        <f>UPPER(VLOOKUP(B1958,'9 - ELETRICA'!$C$5:$E$275,3,FALSE))</f>
        <v>M</v>
      </c>
    </row>
    <row r="1959" spans="1:7" ht="12.75" customHeight="1">
      <c r="A1959" s="180"/>
      <c r="B1959" s="180"/>
      <c r="C1959" s="181"/>
      <c r="D1959" s="177"/>
      <c r="E1959" s="181"/>
      <c r="F1959" s="181"/>
      <c r="G1959" s="181"/>
    </row>
    <row r="1960" spans="1:7" ht="12.75" customHeight="1">
      <c r="A1960" s="180" t="s">
        <v>4274</v>
      </c>
      <c r="B1960" s="180"/>
      <c r="C1960" s="181"/>
      <c r="D1960" s="178" t="s">
        <v>263</v>
      </c>
      <c r="E1960" s="348" t="s">
        <v>262</v>
      </c>
      <c r="F1960" s="362" t="s">
        <v>4278</v>
      </c>
      <c r="G1960" s="362" t="s">
        <v>4279</v>
      </c>
    </row>
    <row r="1961" spans="1:7" ht="12.75" customHeight="1">
      <c r="A1961" s="180" t="s">
        <v>2001</v>
      </c>
      <c r="B1961" s="180"/>
      <c r="C1961" s="181"/>
      <c r="D1961" s="177"/>
      <c r="E1961" s="181"/>
      <c r="F1961" s="181"/>
      <c r="G1961" s="181"/>
    </row>
    <row r="1962" spans="1:7" ht="12.75" customHeight="1">
      <c r="A1962" s="185" t="s">
        <v>1904</v>
      </c>
      <c r="B1962" s="185"/>
      <c r="C1962" s="186"/>
      <c r="D1962" s="164"/>
      <c r="E1962" s="186"/>
      <c r="F1962" s="186"/>
      <c r="G1962" s="184"/>
    </row>
    <row r="1963" spans="1:7" ht="12.75" customHeight="1">
      <c r="A1963" s="180" t="s">
        <v>2003</v>
      </c>
      <c r="B1963" s="180"/>
      <c r="C1963" s="181"/>
      <c r="D1963" s="177"/>
      <c r="E1963" s="181"/>
      <c r="F1963" s="181"/>
      <c r="G1963" s="181"/>
    </row>
    <row r="1964" spans="1:7" ht="12.75" customHeight="1">
      <c r="A1964" s="185" t="s">
        <v>1904</v>
      </c>
      <c r="B1964" s="185"/>
      <c r="C1964" s="186"/>
      <c r="D1964" s="164"/>
      <c r="E1964" s="186"/>
      <c r="F1964" s="186"/>
      <c r="G1964" s="184"/>
    </row>
    <row r="1965" spans="1:7" ht="12.75" customHeight="1">
      <c r="A1965" s="180" t="s">
        <v>2006</v>
      </c>
      <c r="B1965" s="180"/>
      <c r="C1965" s="181"/>
      <c r="D1965" s="177"/>
      <c r="E1965" s="181"/>
      <c r="F1965" s="181"/>
      <c r="G1965" s="181"/>
    </row>
    <row r="1966" spans="1:7" ht="12.75" customHeight="1">
      <c r="A1966" s="182" t="s">
        <v>9</v>
      </c>
      <c r="B1966" s="182" t="s">
        <v>878</v>
      </c>
      <c r="C1966" s="169" t="s">
        <v>879</v>
      </c>
      <c r="D1966" s="352" t="str">
        <f>G1958</f>
        <v>M</v>
      </c>
      <c r="E1966" s="183">
        <v>1</v>
      </c>
      <c r="F1966" s="184">
        <v>26.462631065593762</v>
      </c>
      <c r="G1966" s="184">
        <f t="shared" ref="G1966" si="144">E1966*F1966</f>
        <v>26.462631065593762</v>
      </c>
    </row>
    <row r="1967" spans="1:7" ht="12.75" customHeight="1">
      <c r="A1967" s="185" t="s">
        <v>1904</v>
      </c>
      <c r="B1967" s="185"/>
      <c r="C1967" s="186"/>
      <c r="D1967" s="164"/>
      <c r="E1967" s="186"/>
      <c r="F1967" s="186"/>
      <c r="G1967" s="175">
        <f>G1966</f>
        <v>26.462631065593762</v>
      </c>
    </row>
    <row r="1968" spans="1:7" ht="12.75" customHeight="1">
      <c r="A1968" s="185" t="s">
        <v>4273</v>
      </c>
      <c r="B1968" s="185"/>
      <c r="C1968" s="186"/>
      <c r="D1968" s="164"/>
      <c r="E1968" s="186"/>
      <c r="F1968" s="186"/>
      <c r="G1968" s="175">
        <f>G1962+G1964+G1967</f>
        <v>26.462631065593762</v>
      </c>
    </row>
    <row r="1969" spans="1:7" ht="12.75" customHeight="1">
      <c r="A1969" s="185" t="s">
        <v>4271</v>
      </c>
      <c r="B1969" s="185"/>
      <c r="C1969" s="186"/>
      <c r="D1969" s="164"/>
      <c r="E1969" s="186"/>
      <c r="F1969" s="350">
        <v>0.2303</v>
      </c>
      <c r="G1969" s="175">
        <f>F1969*G1968</f>
        <v>6.0943439344062433</v>
      </c>
    </row>
    <row r="1970" spans="1:7" ht="12.75" customHeight="1">
      <c r="A1970" s="187" t="s">
        <v>5281</v>
      </c>
      <c r="B1970" s="180"/>
      <c r="C1970" s="181"/>
      <c r="D1970" s="177"/>
      <c r="E1970" s="181"/>
      <c r="F1970" s="181"/>
      <c r="G1970" s="176">
        <f>G1968+G1969</f>
        <v>32.556975000000008</v>
      </c>
    </row>
    <row r="1971" spans="1:7" ht="12.75" customHeight="1">
      <c r="A1971" s="172" t="s">
        <v>1021</v>
      </c>
      <c r="B1971" s="172" t="s">
        <v>1022</v>
      </c>
      <c r="C1971" s="181" t="s">
        <v>1023</v>
      </c>
      <c r="D1971" s="177"/>
      <c r="E1971" s="181"/>
      <c r="F1971" s="181"/>
      <c r="G1971" s="349" t="str">
        <f>UPPER(VLOOKUP(B1971,'9 - ELETRICA'!$C$5:$E$275,3,FALSE))</f>
        <v>M</v>
      </c>
    </row>
    <row r="1972" spans="1:7" ht="12.75" customHeight="1">
      <c r="A1972" s="180"/>
      <c r="B1972" s="180"/>
      <c r="C1972" s="181"/>
      <c r="D1972" s="177"/>
      <c r="E1972" s="181"/>
      <c r="F1972" s="181"/>
      <c r="G1972" s="181"/>
    </row>
    <row r="1973" spans="1:7" ht="12.75" customHeight="1">
      <c r="A1973" s="180" t="s">
        <v>4274</v>
      </c>
      <c r="B1973" s="180"/>
      <c r="C1973" s="181"/>
      <c r="D1973" s="178" t="s">
        <v>263</v>
      </c>
      <c r="E1973" s="348" t="s">
        <v>262</v>
      </c>
      <c r="F1973" s="362" t="s">
        <v>4278</v>
      </c>
      <c r="G1973" s="362" t="s">
        <v>4279</v>
      </c>
    </row>
    <row r="1974" spans="1:7" ht="12.75" customHeight="1">
      <c r="A1974" s="180" t="s">
        <v>2001</v>
      </c>
      <c r="B1974" s="180"/>
      <c r="C1974" s="181"/>
      <c r="D1974" s="177"/>
      <c r="E1974" s="181"/>
      <c r="F1974" s="181"/>
      <c r="G1974" s="181"/>
    </row>
    <row r="1975" spans="1:7" ht="12.75" customHeight="1">
      <c r="A1975" s="185" t="s">
        <v>1904</v>
      </c>
      <c r="B1975" s="185"/>
      <c r="C1975" s="186"/>
      <c r="D1975" s="164"/>
      <c r="E1975" s="186"/>
      <c r="F1975" s="186"/>
      <c r="G1975" s="184"/>
    </row>
    <row r="1976" spans="1:7" ht="12.75" customHeight="1">
      <c r="A1976" s="180" t="s">
        <v>2003</v>
      </c>
      <c r="B1976" s="180"/>
      <c r="C1976" s="181"/>
      <c r="D1976" s="177"/>
      <c r="E1976" s="181"/>
      <c r="F1976" s="181"/>
      <c r="G1976" s="181"/>
    </row>
    <row r="1977" spans="1:7" ht="12.75" customHeight="1">
      <c r="A1977" s="185" t="s">
        <v>1904</v>
      </c>
      <c r="B1977" s="185"/>
      <c r="C1977" s="186"/>
      <c r="D1977" s="164"/>
      <c r="E1977" s="186"/>
      <c r="F1977" s="186"/>
      <c r="G1977" s="184"/>
    </row>
    <row r="1978" spans="1:7" ht="12.75" customHeight="1">
      <c r="A1978" s="180" t="s">
        <v>2006</v>
      </c>
      <c r="B1978" s="180"/>
      <c r="C1978" s="181"/>
      <c r="D1978" s="177"/>
      <c r="E1978" s="181"/>
      <c r="F1978" s="181"/>
      <c r="G1978" s="181"/>
    </row>
    <row r="1979" spans="1:7" ht="12.75" customHeight="1">
      <c r="A1979" s="182" t="s">
        <v>9</v>
      </c>
      <c r="B1979" s="182" t="s">
        <v>1022</v>
      </c>
      <c r="C1979" s="169" t="s">
        <v>1023</v>
      </c>
      <c r="D1979" s="352" t="str">
        <f>G1971</f>
        <v>M</v>
      </c>
      <c r="E1979" s="183">
        <v>1</v>
      </c>
      <c r="F1979" s="184">
        <v>5.9891002194586695</v>
      </c>
      <c r="G1979" s="184">
        <f t="shared" ref="G1979" si="145">E1979*F1979</f>
        <v>5.9891002194586695</v>
      </c>
    </row>
    <row r="1980" spans="1:7" ht="12.75" customHeight="1">
      <c r="A1980" s="185" t="s">
        <v>1904</v>
      </c>
      <c r="B1980" s="185"/>
      <c r="C1980" s="186"/>
      <c r="D1980" s="164"/>
      <c r="E1980" s="186"/>
      <c r="F1980" s="186"/>
      <c r="G1980" s="175">
        <f>G1979</f>
        <v>5.9891002194586695</v>
      </c>
    </row>
    <row r="1981" spans="1:7" ht="12.75" customHeight="1">
      <c r="A1981" s="185" t="s">
        <v>4273</v>
      </c>
      <c r="B1981" s="185"/>
      <c r="C1981" s="186"/>
      <c r="D1981" s="164"/>
      <c r="E1981" s="186"/>
      <c r="F1981" s="186"/>
      <c r="G1981" s="175">
        <f>G1975+G1977+G1980</f>
        <v>5.9891002194586695</v>
      </c>
    </row>
    <row r="1982" spans="1:7" ht="12.75" customHeight="1">
      <c r="A1982" s="185" t="s">
        <v>4271</v>
      </c>
      <c r="B1982" s="185"/>
      <c r="C1982" s="186"/>
      <c r="D1982" s="164"/>
      <c r="E1982" s="186"/>
      <c r="F1982" s="350">
        <v>0.2303</v>
      </c>
      <c r="G1982" s="175">
        <f>F1982*G1981</f>
        <v>1.3792897805413316</v>
      </c>
    </row>
    <row r="1983" spans="1:7" ht="12.75" customHeight="1">
      <c r="A1983" s="187" t="s">
        <v>5281</v>
      </c>
      <c r="B1983" s="180"/>
      <c r="C1983" s="181"/>
      <c r="D1983" s="177"/>
      <c r="E1983" s="181"/>
      <c r="F1983" s="181"/>
      <c r="G1983" s="176">
        <f>G1981+G1982</f>
        <v>7.3683900000000015</v>
      </c>
    </row>
    <row r="1984" spans="1:7" ht="12.75" customHeight="1">
      <c r="A1984" s="172" t="s">
        <v>1000</v>
      </c>
      <c r="B1984" s="172" t="s">
        <v>1001</v>
      </c>
      <c r="C1984" s="181" t="s">
        <v>1025</v>
      </c>
      <c r="D1984" s="177"/>
      <c r="E1984" s="181"/>
      <c r="F1984" s="181"/>
      <c r="G1984" s="349" t="str">
        <f>UPPER(VLOOKUP(B1984,'9 - ELETRICA'!$C$5:$E$275,3,FALSE))</f>
        <v>M</v>
      </c>
    </row>
    <row r="1985" spans="1:7" ht="12.75" customHeight="1">
      <c r="A1985" s="180"/>
      <c r="B1985" s="180"/>
      <c r="C1985" s="181"/>
      <c r="D1985" s="177"/>
      <c r="E1985" s="181"/>
      <c r="F1985" s="181"/>
      <c r="G1985" s="181"/>
    </row>
    <row r="1986" spans="1:7" ht="12.75" customHeight="1">
      <c r="A1986" s="180" t="s">
        <v>4274</v>
      </c>
      <c r="B1986" s="180"/>
      <c r="C1986" s="181"/>
      <c r="D1986" s="178" t="s">
        <v>263</v>
      </c>
      <c r="E1986" s="348" t="s">
        <v>262</v>
      </c>
      <c r="F1986" s="362" t="s">
        <v>4278</v>
      </c>
      <c r="G1986" s="362" t="s">
        <v>4279</v>
      </c>
    </row>
    <row r="1987" spans="1:7" ht="12.75" customHeight="1">
      <c r="A1987" s="180" t="s">
        <v>2001</v>
      </c>
      <c r="B1987" s="180"/>
      <c r="C1987" s="181"/>
      <c r="D1987" s="177"/>
      <c r="E1987" s="181"/>
      <c r="F1987" s="181"/>
      <c r="G1987" s="181"/>
    </row>
    <row r="1988" spans="1:7" ht="12.75" customHeight="1">
      <c r="A1988" s="185" t="s">
        <v>1904</v>
      </c>
      <c r="B1988" s="185"/>
      <c r="C1988" s="186"/>
      <c r="D1988" s="164"/>
      <c r="E1988" s="186"/>
      <c r="F1988" s="186"/>
      <c r="G1988" s="184"/>
    </row>
    <row r="1989" spans="1:7" ht="12.75" customHeight="1">
      <c r="A1989" s="180" t="s">
        <v>2003</v>
      </c>
      <c r="B1989" s="180"/>
      <c r="C1989" s="181"/>
      <c r="D1989" s="177"/>
      <c r="E1989" s="181"/>
      <c r="F1989" s="181"/>
      <c r="G1989" s="181"/>
    </row>
    <row r="1990" spans="1:7" ht="12.75" customHeight="1">
      <c r="A1990" s="185" t="s">
        <v>1904</v>
      </c>
      <c r="B1990" s="185"/>
      <c r="C1990" s="186"/>
      <c r="D1990" s="164"/>
      <c r="E1990" s="186"/>
      <c r="F1990" s="186"/>
      <c r="G1990" s="184"/>
    </row>
    <row r="1991" spans="1:7" ht="12.75" customHeight="1">
      <c r="A1991" s="180" t="s">
        <v>2006</v>
      </c>
      <c r="B1991" s="180"/>
      <c r="C1991" s="181"/>
      <c r="D1991" s="177"/>
      <c r="E1991" s="181"/>
      <c r="F1991" s="181"/>
      <c r="G1991" s="181"/>
    </row>
    <row r="1992" spans="1:7" ht="12.75" customHeight="1">
      <c r="A1992" s="182" t="s">
        <v>9</v>
      </c>
      <c r="B1992" s="182" t="s">
        <v>1001</v>
      </c>
      <c r="C1992" s="169" t="s">
        <v>1025</v>
      </c>
      <c r="D1992" s="352" t="str">
        <f>G1984</f>
        <v>M</v>
      </c>
      <c r="E1992" s="183">
        <v>1</v>
      </c>
      <c r="F1992" s="184">
        <v>7.6048646671543523</v>
      </c>
      <c r="G1992" s="184">
        <f t="shared" ref="G1992" si="146">E1992*F1992</f>
        <v>7.6048646671543523</v>
      </c>
    </row>
    <row r="1993" spans="1:7" ht="12.75" customHeight="1">
      <c r="A1993" s="185" t="s">
        <v>1904</v>
      </c>
      <c r="B1993" s="185"/>
      <c r="C1993" s="186"/>
      <c r="D1993" s="164"/>
      <c r="E1993" s="186"/>
      <c r="F1993" s="186"/>
      <c r="G1993" s="175">
        <f>G1992</f>
        <v>7.6048646671543523</v>
      </c>
    </row>
    <row r="1994" spans="1:7" ht="12.75" customHeight="1">
      <c r="A1994" s="185" t="s">
        <v>4273</v>
      </c>
      <c r="B1994" s="185"/>
      <c r="C1994" s="186"/>
      <c r="D1994" s="164"/>
      <c r="E1994" s="186"/>
      <c r="F1994" s="186"/>
      <c r="G1994" s="175">
        <f>G1988+G1990+G1993</f>
        <v>7.6048646671543523</v>
      </c>
    </row>
    <row r="1995" spans="1:7" ht="12.75" customHeight="1">
      <c r="A1995" s="185" t="s">
        <v>4271</v>
      </c>
      <c r="B1995" s="185"/>
      <c r="C1995" s="186"/>
      <c r="D1995" s="164"/>
      <c r="E1995" s="186"/>
      <c r="F1995" s="350">
        <v>0.2303</v>
      </c>
      <c r="G1995" s="175">
        <f>F1995*G1994</f>
        <v>1.7514003328456473</v>
      </c>
    </row>
    <row r="1996" spans="1:7" ht="12.75" customHeight="1">
      <c r="A1996" s="187" t="s">
        <v>5281</v>
      </c>
      <c r="B1996" s="180"/>
      <c r="C1996" s="181"/>
      <c r="D1996" s="177"/>
      <c r="E1996" s="181"/>
      <c r="F1996" s="181"/>
      <c r="G1996" s="176">
        <f>G1994+G1995</f>
        <v>9.3562650000000005</v>
      </c>
    </row>
    <row r="1997" spans="1:7" ht="12.75" customHeight="1">
      <c r="A1997" s="172" t="s">
        <v>1026</v>
      </c>
      <c r="B1997" s="172" t="s">
        <v>1027</v>
      </c>
      <c r="C1997" s="181" t="s">
        <v>1028</v>
      </c>
      <c r="D1997" s="177"/>
      <c r="E1997" s="181"/>
      <c r="F1997" s="181"/>
      <c r="G1997" s="349" t="str">
        <f>UPPER(VLOOKUP(B1997,'9 - ELETRICA'!$C$5:$E$275,3,FALSE))</f>
        <v>M</v>
      </c>
    </row>
    <row r="1998" spans="1:7" ht="12.75" customHeight="1">
      <c r="A1998" s="180"/>
      <c r="B1998" s="180"/>
      <c r="C1998" s="181"/>
      <c r="D1998" s="177"/>
      <c r="E1998" s="181"/>
      <c r="F1998" s="181"/>
      <c r="G1998" s="181"/>
    </row>
    <row r="1999" spans="1:7" ht="12.75" customHeight="1">
      <c r="A1999" s="180" t="s">
        <v>4274</v>
      </c>
      <c r="B1999" s="180"/>
      <c r="C1999" s="181"/>
      <c r="D1999" s="178" t="s">
        <v>263</v>
      </c>
      <c r="E1999" s="348" t="s">
        <v>262</v>
      </c>
      <c r="F1999" s="362" t="s">
        <v>4278</v>
      </c>
      <c r="G1999" s="362" t="s">
        <v>4279</v>
      </c>
    </row>
    <row r="2000" spans="1:7" ht="12.75" customHeight="1">
      <c r="A2000" s="180" t="s">
        <v>2001</v>
      </c>
      <c r="B2000" s="180"/>
      <c r="C2000" s="181"/>
      <c r="D2000" s="177"/>
      <c r="E2000" s="181"/>
      <c r="F2000" s="181"/>
      <c r="G2000" s="181"/>
    </row>
    <row r="2001" spans="1:7" ht="12.75" customHeight="1">
      <c r="A2001" s="185" t="s">
        <v>1904</v>
      </c>
      <c r="B2001" s="185"/>
      <c r="C2001" s="186"/>
      <c r="D2001" s="164"/>
      <c r="E2001" s="186"/>
      <c r="F2001" s="186"/>
      <c r="G2001" s="184"/>
    </row>
    <row r="2002" spans="1:7" ht="12.75" customHeight="1">
      <c r="A2002" s="180" t="s">
        <v>2003</v>
      </c>
      <c r="B2002" s="180"/>
      <c r="C2002" s="181"/>
      <c r="D2002" s="177"/>
      <c r="E2002" s="181"/>
      <c r="F2002" s="181"/>
      <c r="G2002" s="181"/>
    </row>
    <row r="2003" spans="1:7" ht="12.75" customHeight="1">
      <c r="A2003" s="185" t="s">
        <v>1904</v>
      </c>
      <c r="B2003" s="185"/>
      <c r="C2003" s="186"/>
      <c r="D2003" s="164"/>
      <c r="E2003" s="186"/>
      <c r="F2003" s="186"/>
      <c r="G2003" s="184"/>
    </row>
    <row r="2004" spans="1:7" ht="12.75" customHeight="1">
      <c r="A2004" s="180" t="s">
        <v>2006</v>
      </c>
      <c r="B2004" s="180"/>
      <c r="C2004" s="181"/>
      <c r="D2004" s="177"/>
      <c r="E2004" s="181"/>
      <c r="F2004" s="181"/>
      <c r="G2004" s="181"/>
    </row>
    <row r="2005" spans="1:7" ht="12.75" customHeight="1">
      <c r="A2005" s="182" t="s">
        <v>9</v>
      </c>
      <c r="B2005" s="182" t="s">
        <v>1027</v>
      </c>
      <c r="C2005" s="169" t="s">
        <v>1028</v>
      </c>
      <c r="D2005" s="352" t="str">
        <f>G1997</f>
        <v>M</v>
      </c>
      <c r="E2005" s="183">
        <v>1</v>
      </c>
      <c r="F2005" s="184">
        <v>6.7933918556449653</v>
      </c>
      <c r="G2005" s="184">
        <f t="shared" ref="G2005" si="147">E2005*F2005</f>
        <v>6.7933918556449653</v>
      </c>
    </row>
    <row r="2006" spans="1:7" ht="12.75" customHeight="1">
      <c r="A2006" s="185" t="s">
        <v>1904</v>
      </c>
      <c r="B2006" s="185"/>
      <c r="C2006" s="186"/>
      <c r="D2006" s="164"/>
      <c r="E2006" s="186"/>
      <c r="F2006" s="186"/>
      <c r="G2006" s="175">
        <f>G2005</f>
        <v>6.7933918556449653</v>
      </c>
    </row>
    <row r="2007" spans="1:7" ht="12.75" customHeight="1">
      <c r="A2007" s="185" t="s">
        <v>4273</v>
      </c>
      <c r="B2007" s="185"/>
      <c r="C2007" s="186"/>
      <c r="D2007" s="164"/>
      <c r="E2007" s="186"/>
      <c r="F2007" s="186"/>
      <c r="G2007" s="175">
        <f>G2001+G2003+G2006</f>
        <v>6.7933918556449653</v>
      </c>
    </row>
    <row r="2008" spans="1:7" ht="12.75" customHeight="1">
      <c r="A2008" s="185" t="s">
        <v>4271</v>
      </c>
      <c r="B2008" s="185"/>
      <c r="C2008" s="186"/>
      <c r="D2008" s="164"/>
      <c r="E2008" s="186"/>
      <c r="F2008" s="350">
        <v>0.2303</v>
      </c>
      <c r="G2008" s="175">
        <f>F2008*G2007</f>
        <v>1.5645181443550356</v>
      </c>
    </row>
    <row r="2009" spans="1:7" ht="12.75" customHeight="1">
      <c r="A2009" s="187" t="s">
        <v>5281</v>
      </c>
      <c r="B2009" s="180"/>
      <c r="C2009" s="181"/>
      <c r="D2009" s="177"/>
      <c r="E2009" s="181"/>
      <c r="F2009" s="181"/>
      <c r="G2009" s="176">
        <f>G2007+G2008</f>
        <v>8.3579100000000004</v>
      </c>
    </row>
    <row r="2010" spans="1:7" ht="12.75" customHeight="1">
      <c r="A2010" s="172" t="s">
        <v>1034</v>
      </c>
      <c r="B2010" s="172" t="s">
        <v>1035</v>
      </c>
      <c r="C2010" s="181" t="s">
        <v>1036</v>
      </c>
      <c r="D2010" s="177"/>
      <c r="E2010" s="181"/>
      <c r="F2010" s="181"/>
      <c r="G2010" s="349" t="str">
        <f>UPPER(VLOOKUP(B2010,'9 - ELETRICA'!$C$5:$E$275,3,FALSE))</f>
        <v>M</v>
      </c>
    </row>
    <row r="2011" spans="1:7" ht="12.75" customHeight="1">
      <c r="A2011" s="180"/>
      <c r="B2011" s="180"/>
      <c r="C2011" s="181"/>
      <c r="D2011" s="177"/>
      <c r="E2011" s="181"/>
      <c r="F2011" s="181"/>
      <c r="G2011" s="181"/>
    </row>
    <row r="2012" spans="1:7" ht="12.75" customHeight="1">
      <c r="A2012" s="180" t="s">
        <v>4274</v>
      </c>
      <c r="B2012" s="180"/>
      <c r="C2012" s="181"/>
      <c r="D2012" s="178" t="s">
        <v>263</v>
      </c>
      <c r="E2012" s="348" t="s">
        <v>262</v>
      </c>
      <c r="F2012" s="362" t="s">
        <v>4278</v>
      </c>
      <c r="G2012" s="362" t="s">
        <v>4279</v>
      </c>
    </row>
    <row r="2013" spans="1:7" ht="12.75" customHeight="1">
      <c r="A2013" s="180" t="s">
        <v>2001</v>
      </c>
      <c r="B2013" s="180"/>
      <c r="C2013" s="181"/>
      <c r="D2013" s="177"/>
      <c r="E2013" s="181"/>
      <c r="F2013" s="181"/>
      <c r="G2013" s="181"/>
    </row>
    <row r="2014" spans="1:7" ht="12.75" customHeight="1">
      <c r="A2014" s="185" t="s">
        <v>1904</v>
      </c>
      <c r="B2014" s="185"/>
      <c r="C2014" s="186"/>
      <c r="D2014" s="164"/>
      <c r="E2014" s="186"/>
      <c r="F2014" s="186"/>
      <c r="G2014" s="184"/>
    </row>
    <row r="2015" spans="1:7" ht="12.75" customHeight="1">
      <c r="A2015" s="180" t="s">
        <v>2003</v>
      </c>
      <c r="B2015" s="180"/>
      <c r="C2015" s="181"/>
      <c r="D2015" s="177"/>
      <c r="E2015" s="181"/>
      <c r="F2015" s="181"/>
      <c r="G2015" s="181"/>
    </row>
    <row r="2016" spans="1:7" ht="12.75" customHeight="1">
      <c r="A2016" s="185" t="s">
        <v>1904</v>
      </c>
      <c r="B2016" s="185"/>
      <c r="C2016" s="186"/>
      <c r="D2016" s="164"/>
      <c r="E2016" s="186"/>
      <c r="F2016" s="186"/>
      <c r="G2016" s="184"/>
    </row>
    <row r="2017" spans="1:7" ht="12.75" customHeight="1">
      <c r="A2017" s="180" t="s">
        <v>2006</v>
      </c>
      <c r="B2017" s="180"/>
      <c r="C2017" s="181"/>
      <c r="D2017" s="177"/>
      <c r="E2017" s="181"/>
      <c r="F2017" s="181"/>
      <c r="G2017" s="181"/>
    </row>
    <row r="2018" spans="1:7" ht="12.75" customHeight="1">
      <c r="A2018" s="182" t="s">
        <v>9</v>
      </c>
      <c r="B2018" s="182" t="s">
        <v>1035</v>
      </c>
      <c r="C2018" s="169" t="s">
        <v>1036</v>
      </c>
      <c r="D2018" s="352" t="str">
        <f>G2010</f>
        <v>M</v>
      </c>
      <c r="E2018" s="183">
        <v>1</v>
      </c>
      <c r="F2018" s="184">
        <v>17.95293830772982</v>
      </c>
      <c r="G2018" s="184">
        <f t="shared" ref="G2018" si="148">E2018*F2018</f>
        <v>17.95293830772982</v>
      </c>
    </row>
    <row r="2019" spans="1:7" ht="12.75" customHeight="1">
      <c r="A2019" s="185" t="s">
        <v>1904</v>
      </c>
      <c r="B2019" s="185"/>
      <c r="C2019" s="186"/>
      <c r="D2019" s="164"/>
      <c r="E2019" s="186"/>
      <c r="F2019" s="186"/>
      <c r="G2019" s="175">
        <f>G2018</f>
        <v>17.95293830772982</v>
      </c>
    </row>
    <row r="2020" spans="1:7" ht="12.75" customHeight="1">
      <c r="A2020" s="185" t="s">
        <v>4273</v>
      </c>
      <c r="B2020" s="185"/>
      <c r="C2020" s="186"/>
      <c r="D2020" s="164"/>
      <c r="E2020" s="186"/>
      <c r="F2020" s="186"/>
      <c r="G2020" s="175">
        <f>G2014+G2016+G2019</f>
        <v>17.95293830772982</v>
      </c>
    </row>
    <row r="2021" spans="1:7" ht="12.75" customHeight="1">
      <c r="A2021" s="185" t="s">
        <v>4271</v>
      </c>
      <c r="B2021" s="185"/>
      <c r="C2021" s="186"/>
      <c r="D2021" s="164"/>
      <c r="E2021" s="186"/>
      <c r="F2021" s="350">
        <v>0.2303</v>
      </c>
      <c r="G2021" s="175">
        <f>F2021*G2020</f>
        <v>4.1345616922701778</v>
      </c>
    </row>
    <row r="2022" spans="1:7" ht="12.75" customHeight="1">
      <c r="A2022" s="187" t="s">
        <v>5281</v>
      </c>
      <c r="B2022" s="180"/>
      <c r="C2022" s="181"/>
      <c r="D2022" s="177"/>
      <c r="E2022" s="181"/>
      <c r="F2022" s="181"/>
      <c r="G2022" s="176">
        <f>G2020+G2021</f>
        <v>22.087499999999999</v>
      </c>
    </row>
    <row r="2023" spans="1:7" ht="12.75" customHeight="1">
      <c r="A2023" s="172" t="s">
        <v>1041</v>
      </c>
      <c r="B2023" s="172" t="s">
        <v>1042</v>
      </c>
      <c r="C2023" s="181" t="s">
        <v>1043</v>
      </c>
      <c r="D2023" s="177"/>
      <c r="E2023" s="181"/>
      <c r="F2023" s="181"/>
      <c r="G2023" s="349" t="str">
        <f>UPPER(VLOOKUP(B2023,'9 - ELETRICA'!$C$5:$E$275,3,FALSE))</f>
        <v>UN</v>
      </c>
    </row>
    <row r="2024" spans="1:7" ht="12.75" customHeight="1">
      <c r="A2024" s="180"/>
      <c r="B2024" s="180"/>
      <c r="C2024" s="181"/>
      <c r="D2024" s="177"/>
      <c r="E2024" s="181"/>
      <c r="F2024" s="181"/>
      <c r="G2024" s="181"/>
    </row>
    <row r="2025" spans="1:7" ht="12.75" customHeight="1">
      <c r="A2025" s="180" t="s">
        <v>4274</v>
      </c>
      <c r="B2025" s="180"/>
      <c r="C2025" s="181"/>
      <c r="D2025" s="178" t="s">
        <v>263</v>
      </c>
      <c r="E2025" s="348" t="s">
        <v>262</v>
      </c>
      <c r="F2025" s="362" t="s">
        <v>4278</v>
      </c>
      <c r="G2025" s="362" t="s">
        <v>4279</v>
      </c>
    </row>
    <row r="2026" spans="1:7" ht="12.75" customHeight="1">
      <c r="A2026" s="180" t="s">
        <v>2001</v>
      </c>
      <c r="B2026" s="180"/>
      <c r="C2026" s="181"/>
      <c r="D2026" s="177"/>
      <c r="E2026" s="181"/>
      <c r="F2026" s="181"/>
      <c r="G2026" s="181"/>
    </row>
    <row r="2027" spans="1:7" ht="12.75" customHeight="1">
      <c r="A2027" s="185" t="s">
        <v>1904</v>
      </c>
      <c r="B2027" s="185"/>
      <c r="C2027" s="186"/>
      <c r="D2027" s="164"/>
      <c r="E2027" s="186"/>
      <c r="F2027" s="186"/>
      <c r="G2027" s="184"/>
    </row>
    <row r="2028" spans="1:7" ht="12.75" customHeight="1">
      <c r="A2028" s="180" t="s">
        <v>2003</v>
      </c>
      <c r="B2028" s="180"/>
      <c r="C2028" s="181"/>
      <c r="D2028" s="177"/>
      <c r="E2028" s="181"/>
      <c r="F2028" s="181"/>
      <c r="G2028" s="181"/>
    </row>
    <row r="2029" spans="1:7" ht="12.75" customHeight="1">
      <c r="A2029" s="185" t="s">
        <v>1904</v>
      </c>
      <c r="B2029" s="185"/>
      <c r="C2029" s="186"/>
      <c r="D2029" s="164"/>
      <c r="E2029" s="186"/>
      <c r="F2029" s="186"/>
      <c r="G2029" s="184"/>
    </row>
    <row r="2030" spans="1:7" ht="12.75" customHeight="1">
      <c r="A2030" s="180" t="s">
        <v>2006</v>
      </c>
      <c r="B2030" s="180"/>
      <c r="C2030" s="181"/>
      <c r="D2030" s="177"/>
      <c r="E2030" s="181"/>
      <c r="F2030" s="181"/>
      <c r="G2030" s="181"/>
    </row>
    <row r="2031" spans="1:7" ht="12.75" customHeight="1">
      <c r="A2031" s="182" t="s">
        <v>9</v>
      </c>
      <c r="B2031" s="182" t="s">
        <v>1042</v>
      </c>
      <c r="C2031" s="169" t="s">
        <v>1043</v>
      </c>
      <c r="D2031" s="352" t="str">
        <f>G2023</f>
        <v>UN</v>
      </c>
      <c r="E2031" s="183">
        <v>1</v>
      </c>
      <c r="F2031" s="184">
        <v>5.838295537673738</v>
      </c>
      <c r="G2031" s="184">
        <f t="shared" ref="G2031" si="149">E2031*F2031</f>
        <v>5.838295537673738</v>
      </c>
    </row>
    <row r="2032" spans="1:7" ht="12.75" customHeight="1">
      <c r="A2032" s="185" t="s">
        <v>1904</v>
      </c>
      <c r="B2032" s="185"/>
      <c r="C2032" s="186"/>
      <c r="D2032" s="164"/>
      <c r="E2032" s="186"/>
      <c r="F2032" s="186"/>
      <c r="G2032" s="175">
        <f>G2031</f>
        <v>5.838295537673738</v>
      </c>
    </row>
    <row r="2033" spans="1:7" ht="12.75" customHeight="1">
      <c r="A2033" s="185" t="s">
        <v>4273</v>
      </c>
      <c r="B2033" s="185"/>
      <c r="C2033" s="186"/>
      <c r="D2033" s="164"/>
      <c r="E2033" s="186"/>
      <c r="F2033" s="186"/>
      <c r="G2033" s="175">
        <f>G2027+G2029+G2032</f>
        <v>5.838295537673738</v>
      </c>
    </row>
    <row r="2034" spans="1:7" ht="12.75" customHeight="1">
      <c r="A2034" s="185" t="s">
        <v>4271</v>
      </c>
      <c r="B2034" s="185"/>
      <c r="C2034" s="186"/>
      <c r="D2034" s="164"/>
      <c r="E2034" s="186"/>
      <c r="F2034" s="350">
        <v>0.2303</v>
      </c>
      <c r="G2034" s="175">
        <f>F2034*G2033</f>
        <v>1.3445594623262618</v>
      </c>
    </row>
    <row r="2035" spans="1:7" ht="12.75" customHeight="1">
      <c r="A2035" s="187" t="s">
        <v>5281</v>
      </c>
      <c r="B2035" s="180"/>
      <c r="C2035" s="181"/>
      <c r="D2035" s="177"/>
      <c r="E2035" s="181"/>
      <c r="F2035" s="181"/>
      <c r="G2035" s="176">
        <f>G2033+G2034</f>
        <v>7.182855</v>
      </c>
    </row>
    <row r="2036" spans="1:7" ht="12.75" customHeight="1">
      <c r="A2036" s="172" t="s">
        <v>1044</v>
      </c>
      <c r="B2036" s="172" t="s">
        <v>1045</v>
      </c>
      <c r="C2036" s="181" t="s">
        <v>1046</v>
      </c>
      <c r="D2036" s="177"/>
      <c r="E2036" s="181"/>
      <c r="F2036" s="181"/>
      <c r="G2036" s="349" t="str">
        <f>UPPER(VLOOKUP(B2036,'9 - ELETRICA'!$C$5:$E$275,3,FALSE))</f>
        <v>UN</v>
      </c>
    </row>
    <row r="2037" spans="1:7" ht="12.75" customHeight="1">
      <c r="A2037" s="180"/>
      <c r="B2037" s="180"/>
      <c r="C2037" s="181"/>
      <c r="D2037" s="177"/>
      <c r="E2037" s="181"/>
      <c r="F2037" s="181"/>
      <c r="G2037" s="181"/>
    </row>
    <row r="2038" spans="1:7" ht="12.75" customHeight="1">
      <c r="A2038" s="180" t="s">
        <v>4274</v>
      </c>
      <c r="B2038" s="180"/>
      <c r="C2038" s="181"/>
      <c r="D2038" s="178" t="s">
        <v>263</v>
      </c>
      <c r="E2038" s="348" t="s">
        <v>262</v>
      </c>
      <c r="F2038" s="362" t="s">
        <v>4278</v>
      </c>
      <c r="G2038" s="362" t="s">
        <v>4279</v>
      </c>
    </row>
    <row r="2039" spans="1:7" ht="12.75" customHeight="1">
      <c r="A2039" s="180" t="s">
        <v>2001</v>
      </c>
      <c r="B2039" s="180"/>
      <c r="C2039" s="181"/>
      <c r="D2039" s="177"/>
      <c r="E2039" s="181"/>
      <c r="F2039" s="181"/>
      <c r="G2039" s="181"/>
    </row>
    <row r="2040" spans="1:7" ht="12.75" customHeight="1">
      <c r="A2040" s="185" t="s">
        <v>1904</v>
      </c>
      <c r="B2040" s="185"/>
      <c r="C2040" s="186"/>
      <c r="D2040" s="164"/>
      <c r="E2040" s="186"/>
      <c r="F2040" s="186"/>
      <c r="G2040" s="184"/>
    </row>
    <row r="2041" spans="1:7" ht="12.75" customHeight="1">
      <c r="A2041" s="180" t="s">
        <v>2003</v>
      </c>
      <c r="B2041" s="180"/>
      <c r="C2041" s="181"/>
      <c r="D2041" s="177"/>
      <c r="E2041" s="181"/>
      <c r="F2041" s="181"/>
      <c r="G2041" s="181"/>
    </row>
    <row r="2042" spans="1:7" ht="12.75" customHeight="1">
      <c r="A2042" s="185" t="s">
        <v>1904</v>
      </c>
      <c r="B2042" s="185"/>
      <c r="C2042" s="186"/>
      <c r="D2042" s="164"/>
      <c r="E2042" s="186"/>
      <c r="F2042" s="186"/>
      <c r="G2042" s="184"/>
    </row>
    <row r="2043" spans="1:7" ht="12.75" customHeight="1">
      <c r="A2043" s="180" t="s">
        <v>2006</v>
      </c>
      <c r="B2043" s="180"/>
      <c r="C2043" s="181"/>
      <c r="D2043" s="177"/>
      <c r="E2043" s="181"/>
      <c r="F2043" s="181"/>
      <c r="G2043" s="181"/>
    </row>
    <row r="2044" spans="1:7" ht="12.75" customHeight="1">
      <c r="A2044" s="182" t="s">
        <v>9</v>
      </c>
      <c r="B2044" s="182" t="s">
        <v>1045</v>
      </c>
      <c r="C2044" s="169" t="s">
        <v>1046</v>
      </c>
      <c r="D2044" s="352" t="str">
        <f>G2036</f>
        <v>UN</v>
      </c>
      <c r="E2044" s="183">
        <v>1</v>
      </c>
      <c r="F2044" s="184">
        <v>6.7646671543525967</v>
      </c>
      <c r="G2044" s="184">
        <f t="shared" ref="G2044" si="150">E2044*F2044</f>
        <v>6.7646671543525967</v>
      </c>
    </row>
    <row r="2045" spans="1:7" ht="12.75" customHeight="1">
      <c r="A2045" s="185" t="s">
        <v>1904</v>
      </c>
      <c r="B2045" s="185"/>
      <c r="C2045" s="186"/>
      <c r="D2045" s="164"/>
      <c r="E2045" s="186"/>
      <c r="F2045" s="186"/>
      <c r="G2045" s="175">
        <f>G2044</f>
        <v>6.7646671543525967</v>
      </c>
    </row>
    <row r="2046" spans="1:7" ht="12.75" customHeight="1">
      <c r="A2046" s="185" t="s">
        <v>4273</v>
      </c>
      <c r="B2046" s="185"/>
      <c r="C2046" s="186"/>
      <c r="D2046" s="164"/>
      <c r="E2046" s="186"/>
      <c r="F2046" s="186"/>
      <c r="G2046" s="175">
        <f>G2040+G2042+G2045</f>
        <v>6.7646671543525967</v>
      </c>
    </row>
    <row r="2047" spans="1:7" ht="12.75" customHeight="1">
      <c r="A2047" s="185" t="s">
        <v>4271</v>
      </c>
      <c r="B2047" s="185"/>
      <c r="C2047" s="186"/>
      <c r="D2047" s="164"/>
      <c r="E2047" s="186"/>
      <c r="F2047" s="350">
        <v>0.2303</v>
      </c>
      <c r="G2047" s="175">
        <f>F2047*G2046</f>
        <v>1.5579028456474031</v>
      </c>
    </row>
    <row r="2048" spans="1:7" ht="12.75" customHeight="1">
      <c r="A2048" s="187" t="s">
        <v>5281</v>
      </c>
      <c r="B2048" s="180"/>
      <c r="C2048" s="181"/>
      <c r="D2048" s="177"/>
      <c r="E2048" s="181"/>
      <c r="F2048" s="181"/>
      <c r="G2048" s="176">
        <f>G2046+G2047</f>
        <v>8.3225699999999989</v>
      </c>
    </row>
    <row r="2049" spans="1:7" ht="12.75" customHeight="1">
      <c r="A2049" s="172" t="s">
        <v>1047</v>
      </c>
      <c r="B2049" s="172" t="s">
        <v>1048</v>
      </c>
      <c r="C2049" s="181" t="s">
        <v>1049</v>
      </c>
      <c r="D2049" s="177"/>
      <c r="E2049" s="181"/>
      <c r="F2049" s="181"/>
      <c r="G2049" s="349" t="str">
        <f>UPPER(VLOOKUP(B2049,'9 - ELETRICA'!$C$5:$E$275,3,FALSE))</f>
        <v>UN</v>
      </c>
    </row>
    <row r="2050" spans="1:7" ht="12.75" customHeight="1">
      <c r="A2050" s="180"/>
      <c r="B2050" s="180"/>
      <c r="C2050" s="181"/>
      <c r="D2050" s="177"/>
      <c r="E2050" s="181"/>
      <c r="F2050" s="181"/>
      <c r="G2050" s="181"/>
    </row>
    <row r="2051" spans="1:7" ht="12.75" customHeight="1">
      <c r="A2051" s="180" t="s">
        <v>4274</v>
      </c>
      <c r="B2051" s="180"/>
      <c r="C2051" s="181"/>
      <c r="D2051" s="178" t="s">
        <v>263</v>
      </c>
      <c r="E2051" s="348" t="s">
        <v>262</v>
      </c>
      <c r="F2051" s="362" t="s">
        <v>4278</v>
      </c>
      <c r="G2051" s="362" t="s">
        <v>4279</v>
      </c>
    </row>
    <row r="2052" spans="1:7" ht="12.75" customHeight="1">
      <c r="A2052" s="180" t="s">
        <v>2001</v>
      </c>
      <c r="B2052" s="180"/>
      <c r="C2052" s="181"/>
      <c r="D2052" s="177"/>
      <c r="E2052" s="181"/>
      <c r="F2052" s="181"/>
      <c r="G2052" s="181"/>
    </row>
    <row r="2053" spans="1:7" ht="12.75" customHeight="1">
      <c r="A2053" s="185" t="s">
        <v>1904</v>
      </c>
      <c r="B2053" s="185"/>
      <c r="C2053" s="186"/>
      <c r="D2053" s="164"/>
      <c r="E2053" s="186"/>
      <c r="F2053" s="186"/>
      <c r="G2053" s="184"/>
    </row>
    <row r="2054" spans="1:7" ht="12.75" customHeight="1">
      <c r="A2054" s="180" t="s">
        <v>2003</v>
      </c>
      <c r="B2054" s="180"/>
      <c r="C2054" s="181"/>
      <c r="D2054" s="177"/>
      <c r="E2054" s="181"/>
      <c r="F2054" s="181"/>
      <c r="G2054" s="181"/>
    </row>
    <row r="2055" spans="1:7" ht="12.75" customHeight="1">
      <c r="A2055" s="185" t="s">
        <v>1904</v>
      </c>
      <c r="B2055" s="185"/>
      <c r="C2055" s="186"/>
      <c r="D2055" s="164"/>
      <c r="E2055" s="186"/>
      <c r="F2055" s="186"/>
      <c r="G2055" s="184"/>
    </row>
    <row r="2056" spans="1:7" ht="12.75" customHeight="1">
      <c r="A2056" s="180" t="s">
        <v>2006</v>
      </c>
      <c r="B2056" s="180"/>
      <c r="C2056" s="181"/>
      <c r="D2056" s="177"/>
      <c r="E2056" s="181"/>
      <c r="F2056" s="181"/>
      <c r="G2056" s="181"/>
    </row>
    <row r="2057" spans="1:7" ht="12.75" customHeight="1">
      <c r="A2057" s="182" t="s">
        <v>9</v>
      </c>
      <c r="B2057" s="182" t="s">
        <v>1048</v>
      </c>
      <c r="C2057" s="169" t="s">
        <v>1049</v>
      </c>
      <c r="D2057" s="352" t="str">
        <f>G2049</f>
        <v>UN</v>
      </c>
      <c r="E2057" s="183">
        <v>1</v>
      </c>
      <c r="F2057" s="184">
        <v>81.125737624969517</v>
      </c>
      <c r="G2057" s="184">
        <f t="shared" ref="G2057" si="151">E2057*F2057</f>
        <v>81.125737624969517</v>
      </c>
    </row>
    <row r="2058" spans="1:7" ht="12.75" customHeight="1">
      <c r="A2058" s="185" t="s">
        <v>1904</v>
      </c>
      <c r="B2058" s="185"/>
      <c r="C2058" s="186"/>
      <c r="D2058" s="164"/>
      <c r="E2058" s="186"/>
      <c r="F2058" s="186"/>
      <c r="G2058" s="175">
        <f>G2057</f>
        <v>81.125737624969517</v>
      </c>
    </row>
    <row r="2059" spans="1:7" ht="12.75" customHeight="1">
      <c r="A2059" s="185" t="s">
        <v>4273</v>
      </c>
      <c r="B2059" s="185"/>
      <c r="C2059" s="186"/>
      <c r="D2059" s="164"/>
      <c r="E2059" s="186"/>
      <c r="F2059" s="186"/>
      <c r="G2059" s="175">
        <f>G2053+G2055+G2058</f>
        <v>81.125737624969517</v>
      </c>
    </row>
    <row r="2060" spans="1:7" ht="12.75" customHeight="1">
      <c r="A2060" s="185" t="s">
        <v>4271</v>
      </c>
      <c r="B2060" s="185"/>
      <c r="C2060" s="186"/>
      <c r="D2060" s="164"/>
      <c r="E2060" s="186"/>
      <c r="F2060" s="350">
        <v>0.2303</v>
      </c>
      <c r="G2060" s="175">
        <f>F2060*G2059</f>
        <v>18.683257375030479</v>
      </c>
    </row>
    <row r="2061" spans="1:7" ht="12.75" customHeight="1">
      <c r="A2061" s="187" t="s">
        <v>5281</v>
      </c>
      <c r="B2061" s="180"/>
      <c r="C2061" s="181"/>
      <c r="D2061" s="177"/>
      <c r="E2061" s="181"/>
      <c r="F2061" s="181"/>
      <c r="G2061" s="176">
        <f>G2059+G2060</f>
        <v>99.808994999999996</v>
      </c>
    </row>
    <row r="2062" spans="1:7" ht="12.75" customHeight="1">
      <c r="A2062" s="172" t="s">
        <v>1052</v>
      </c>
      <c r="B2062" s="172" t="s">
        <v>1053</v>
      </c>
      <c r="C2062" s="181" t="s">
        <v>1054</v>
      </c>
      <c r="D2062" s="177"/>
      <c r="E2062" s="181"/>
      <c r="F2062" s="181"/>
      <c r="G2062" s="349" t="str">
        <f>UPPER(VLOOKUP(B2062,'9 - ELETRICA'!$C$5:$E$275,3,FALSE))</f>
        <v>UN</v>
      </c>
    </row>
    <row r="2063" spans="1:7" ht="12.75" customHeight="1">
      <c r="A2063" s="180"/>
      <c r="B2063" s="180"/>
      <c r="C2063" s="181"/>
      <c r="D2063" s="177"/>
      <c r="E2063" s="181"/>
      <c r="F2063" s="181"/>
      <c r="G2063" s="181"/>
    </row>
    <row r="2064" spans="1:7" ht="12.75" customHeight="1">
      <c r="A2064" s="180" t="s">
        <v>4274</v>
      </c>
      <c r="B2064" s="180"/>
      <c r="C2064" s="181"/>
      <c r="D2064" s="178" t="s">
        <v>263</v>
      </c>
      <c r="E2064" s="348" t="s">
        <v>262</v>
      </c>
      <c r="F2064" s="362" t="s">
        <v>4278</v>
      </c>
      <c r="G2064" s="362" t="s">
        <v>4279</v>
      </c>
    </row>
    <row r="2065" spans="1:7" ht="12.75" customHeight="1">
      <c r="A2065" s="180" t="s">
        <v>2001</v>
      </c>
      <c r="B2065" s="180"/>
      <c r="C2065" s="181"/>
      <c r="D2065" s="177"/>
      <c r="E2065" s="181"/>
      <c r="F2065" s="181"/>
      <c r="G2065" s="181"/>
    </row>
    <row r="2066" spans="1:7" ht="12.75" customHeight="1">
      <c r="A2066" s="185" t="s">
        <v>1904</v>
      </c>
      <c r="B2066" s="185"/>
      <c r="C2066" s="186"/>
      <c r="D2066" s="164"/>
      <c r="E2066" s="186"/>
      <c r="F2066" s="186"/>
      <c r="G2066" s="184"/>
    </row>
    <row r="2067" spans="1:7" ht="12.75" customHeight="1">
      <c r="A2067" s="180" t="s">
        <v>2003</v>
      </c>
      <c r="B2067" s="180"/>
      <c r="C2067" s="181"/>
      <c r="D2067" s="177"/>
      <c r="E2067" s="181"/>
      <c r="F2067" s="181"/>
      <c r="G2067" s="181"/>
    </row>
    <row r="2068" spans="1:7" ht="12.75" customHeight="1">
      <c r="A2068" s="185" t="s">
        <v>1904</v>
      </c>
      <c r="B2068" s="185"/>
      <c r="C2068" s="186"/>
      <c r="D2068" s="164"/>
      <c r="E2068" s="186"/>
      <c r="F2068" s="186"/>
      <c r="G2068" s="184"/>
    </row>
    <row r="2069" spans="1:7" ht="12.75" customHeight="1">
      <c r="A2069" s="180" t="s">
        <v>2006</v>
      </c>
      <c r="B2069" s="180"/>
      <c r="C2069" s="181"/>
      <c r="D2069" s="177"/>
      <c r="E2069" s="181"/>
      <c r="F2069" s="181"/>
      <c r="G2069" s="181"/>
    </row>
    <row r="2070" spans="1:7" ht="12.75" customHeight="1">
      <c r="A2070" s="182" t="s">
        <v>9</v>
      </c>
      <c r="B2070" s="182" t="s">
        <v>1053</v>
      </c>
      <c r="C2070" s="169" t="s">
        <v>1054</v>
      </c>
      <c r="D2070" s="352" t="str">
        <f>G2062</f>
        <v>UN</v>
      </c>
      <c r="E2070" s="183">
        <v>1</v>
      </c>
      <c r="F2070" s="184">
        <v>233.94832967568883</v>
      </c>
      <c r="G2070" s="184">
        <f t="shared" ref="G2070" si="152">E2070*F2070</f>
        <v>233.94832967568883</v>
      </c>
    </row>
    <row r="2071" spans="1:7" ht="12.75" customHeight="1">
      <c r="A2071" s="185" t="s">
        <v>1904</v>
      </c>
      <c r="B2071" s="185"/>
      <c r="C2071" s="186"/>
      <c r="D2071" s="164"/>
      <c r="E2071" s="186"/>
      <c r="F2071" s="186"/>
      <c r="G2071" s="175">
        <f>G2070</f>
        <v>233.94832967568883</v>
      </c>
    </row>
    <row r="2072" spans="1:7" ht="12.75" customHeight="1">
      <c r="A2072" s="185" t="s">
        <v>4273</v>
      </c>
      <c r="B2072" s="185"/>
      <c r="C2072" s="186"/>
      <c r="D2072" s="164"/>
      <c r="E2072" s="186"/>
      <c r="F2072" s="186"/>
      <c r="G2072" s="175">
        <f>G2066+G2068+G2071</f>
        <v>233.94832967568883</v>
      </c>
    </row>
    <row r="2073" spans="1:7" ht="12.75" customHeight="1">
      <c r="A2073" s="185" t="s">
        <v>4271</v>
      </c>
      <c r="B2073" s="185"/>
      <c r="C2073" s="186"/>
      <c r="D2073" s="164"/>
      <c r="E2073" s="186"/>
      <c r="F2073" s="350">
        <v>0.2303</v>
      </c>
      <c r="G2073" s="175">
        <f>F2073*G2072</f>
        <v>53.878300324311141</v>
      </c>
    </row>
    <row r="2074" spans="1:7" ht="12.75" customHeight="1">
      <c r="A2074" s="187" t="s">
        <v>5281</v>
      </c>
      <c r="B2074" s="180"/>
      <c r="C2074" s="181"/>
      <c r="D2074" s="177"/>
      <c r="E2074" s="181"/>
      <c r="F2074" s="181"/>
      <c r="G2074" s="176">
        <f>G2072+G2073</f>
        <v>287.82662999999997</v>
      </c>
    </row>
    <row r="2075" spans="1:7" ht="12.75" customHeight="1">
      <c r="A2075" s="172" t="s">
        <v>1055</v>
      </c>
      <c r="B2075" s="172" t="s">
        <v>1056</v>
      </c>
      <c r="C2075" s="181" t="s">
        <v>1057</v>
      </c>
      <c r="D2075" s="177"/>
      <c r="E2075" s="181"/>
      <c r="F2075" s="181"/>
      <c r="G2075" s="349" t="str">
        <f>UPPER(VLOOKUP(B2075,'9 - ELETRICA'!$C$5:$E$275,3,FALSE))</f>
        <v>UN</v>
      </c>
    </row>
    <row r="2076" spans="1:7" ht="12.75" customHeight="1">
      <c r="A2076" s="180"/>
      <c r="B2076" s="180"/>
      <c r="C2076" s="181"/>
      <c r="D2076" s="177"/>
      <c r="E2076" s="181"/>
      <c r="F2076" s="181"/>
      <c r="G2076" s="181"/>
    </row>
    <row r="2077" spans="1:7" ht="12.75" customHeight="1">
      <c r="A2077" s="180" t="s">
        <v>4274</v>
      </c>
      <c r="B2077" s="180"/>
      <c r="C2077" s="181"/>
      <c r="D2077" s="178" t="s">
        <v>263</v>
      </c>
      <c r="E2077" s="348" t="s">
        <v>262</v>
      </c>
      <c r="F2077" s="362" t="s">
        <v>4278</v>
      </c>
      <c r="G2077" s="362" t="s">
        <v>4279</v>
      </c>
    </row>
    <row r="2078" spans="1:7" ht="12.75" customHeight="1">
      <c r="A2078" s="180" t="s">
        <v>2001</v>
      </c>
      <c r="B2078" s="180"/>
      <c r="C2078" s="181"/>
      <c r="D2078" s="177"/>
      <c r="E2078" s="181"/>
      <c r="F2078" s="181"/>
      <c r="G2078" s="181"/>
    </row>
    <row r="2079" spans="1:7" ht="12.75" customHeight="1">
      <c r="A2079" s="185" t="s">
        <v>1904</v>
      </c>
      <c r="B2079" s="185"/>
      <c r="C2079" s="186"/>
      <c r="D2079" s="164"/>
      <c r="E2079" s="186"/>
      <c r="F2079" s="186"/>
      <c r="G2079" s="184"/>
    </row>
    <row r="2080" spans="1:7" ht="12.75" customHeight="1">
      <c r="A2080" s="180" t="s">
        <v>2003</v>
      </c>
      <c r="B2080" s="180"/>
      <c r="C2080" s="181"/>
      <c r="D2080" s="177"/>
      <c r="E2080" s="181"/>
      <c r="F2080" s="181"/>
      <c r="G2080" s="181"/>
    </row>
    <row r="2081" spans="1:7" ht="12.75" customHeight="1">
      <c r="A2081" s="185" t="s">
        <v>1904</v>
      </c>
      <c r="B2081" s="185"/>
      <c r="C2081" s="186"/>
      <c r="D2081" s="164"/>
      <c r="E2081" s="186"/>
      <c r="F2081" s="186"/>
      <c r="G2081" s="184"/>
    </row>
    <row r="2082" spans="1:7" ht="12.75" customHeight="1">
      <c r="A2082" s="180" t="s">
        <v>2006</v>
      </c>
      <c r="B2082" s="180"/>
      <c r="C2082" s="181"/>
      <c r="D2082" s="177"/>
      <c r="E2082" s="181"/>
      <c r="F2082" s="181"/>
      <c r="G2082" s="181"/>
    </row>
    <row r="2083" spans="1:7" ht="12.75" customHeight="1">
      <c r="A2083" s="182" t="s">
        <v>9</v>
      </c>
      <c r="B2083" s="182" t="s">
        <v>1056</v>
      </c>
      <c r="C2083" s="169" t="s">
        <v>1057</v>
      </c>
      <c r="D2083" s="352" t="str">
        <f>G2075</f>
        <v>UN</v>
      </c>
      <c r="E2083" s="183">
        <v>1</v>
      </c>
      <c r="F2083" s="184">
        <v>8.8256644720799802</v>
      </c>
      <c r="G2083" s="184">
        <f t="shared" ref="G2083" si="153">E2083*F2083</f>
        <v>8.8256644720799802</v>
      </c>
    </row>
    <row r="2084" spans="1:7" ht="12.75" customHeight="1">
      <c r="A2084" s="185" t="s">
        <v>1904</v>
      </c>
      <c r="B2084" s="185"/>
      <c r="C2084" s="186"/>
      <c r="D2084" s="164"/>
      <c r="E2084" s="186"/>
      <c r="F2084" s="186"/>
      <c r="G2084" s="175">
        <f>G2083</f>
        <v>8.8256644720799802</v>
      </c>
    </row>
    <row r="2085" spans="1:7" ht="12.75" customHeight="1">
      <c r="A2085" s="185" t="s">
        <v>4273</v>
      </c>
      <c r="B2085" s="185"/>
      <c r="C2085" s="186"/>
      <c r="D2085" s="164"/>
      <c r="E2085" s="186"/>
      <c r="F2085" s="186"/>
      <c r="G2085" s="175">
        <f>G2079+G2081+G2084</f>
        <v>8.8256644720799802</v>
      </c>
    </row>
    <row r="2086" spans="1:7" ht="12.75" customHeight="1">
      <c r="A2086" s="185" t="s">
        <v>4271</v>
      </c>
      <c r="B2086" s="185"/>
      <c r="C2086" s="186"/>
      <c r="D2086" s="164"/>
      <c r="E2086" s="186"/>
      <c r="F2086" s="350">
        <v>0.2303</v>
      </c>
      <c r="G2086" s="175">
        <f>F2086*G2085</f>
        <v>2.0325505279200193</v>
      </c>
    </row>
    <row r="2087" spans="1:7" ht="12.75" customHeight="1">
      <c r="A2087" s="187" t="s">
        <v>5281</v>
      </c>
      <c r="B2087" s="180"/>
      <c r="C2087" s="181"/>
      <c r="D2087" s="177"/>
      <c r="E2087" s="181"/>
      <c r="F2087" s="181"/>
      <c r="G2087" s="176">
        <f>G2085+G2086</f>
        <v>10.858215</v>
      </c>
    </row>
    <row r="2088" spans="1:7" ht="12.75" customHeight="1">
      <c r="A2088" s="172" t="s">
        <v>1071</v>
      </c>
      <c r="B2088" s="172" t="s">
        <v>1072</v>
      </c>
      <c r="C2088" s="181" t="s">
        <v>1073</v>
      </c>
      <c r="D2088" s="177"/>
      <c r="E2088" s="181"/>
      <c r="F2088" s="181"/>
      <c r="G2088" s="349" t="str">
        <f>UPPER(VLOOKUP(B2088,'9 - ELETRICA'!$C$5:$E$275,3,FALSE))</f>
        <v>UN</v>
      </c>
    </row>
    <row r="2089" spans="1:7" ht="12.75" customHeight="1">
      <c r="A2089" s="180"/>
      <c r="B2089" s="180"/>
      <c r="C2089" s="181"/>
      <c r="D2089" s="177"/>
      <c r="E2089" s="181"/>
      <c r="F2089" s="181"/>
      <c r="G2089" s="181"/>
    </row>
    <row r="2090" spans="1:7" ht="12.75" customHeight="1">
      <c r="A2090" s="180" t="s">
        <v>4274</v>
      </c>
      <c r="B2090" s="180"/>
      <c r="C2090" s="181"/>
      <c r="D2090" s="178" t="s">
        <v>263</v>
      </c>
      <c r="E2090" s="348" t="s">
        <v>262</v>
      </c>
      <c r="F2090" s="362" t="s">
        <v>4278</v>
      </c>
      <c r="G2090" s="362" t="s">
        <v>4279</v>
      </c>
    </row>
    <row r="2091" spans="1:7" ht="12.75" customHeight="1">
      <c r="A2091" s="180" t="s">
        <v>2001</v>
      </c>
      <c r="B2091" s="180"/>
      <c r="C2091" s="181"/>
      <c r="D2091" s="177"/>
      <c r="E2091" s="181"/>
      <c r="F2091" s="181"/>
      <c r="G2091" s="181"/>
    </row>
    <row r="2092" spans="1:7" ht="12.75" customHeight="1">
      <c r="A2092" s="185" t="s">
        <v>1904</v>
      </c>
      <c r="B2092" s="185"/>
      <c r="C2092" s="186"/>
      <c r="D2092" s="164"/>
      <c r="E2092" s="186"/>
      <c r="F2092" s="186"/>
      <c r="G2092" s="184"/>
    </row>
    <row r="2093" spans="1:7" ht="12.75" customHeight="1">
      <c r="A2093" s="180" t="s">
        <v>2003</v>
      </c>
      <c r="B2093" s="180"/>
      <c r="C2093" s="181"/>
      <c r="D2093" s="177"/>
      <c r="E2093" s="181"/>
      <c r="F2093" s="181"/>
      <c r="G2093" s="181"/>
    </row>
    <row r="2094" spans="1:7" ht="12.75" customHeight="1">
      <c r="A2094" s="185" t="s">
        <v>1904</v>
      </c>
      <c r="B2094" s="185"/>
      <c r="C2094" s="186"/>
      <c r="D2094" s="164"/>
      <c r="E2094" s="186"/>
      <c r="F2094" s="186"/>
      <c r="G2094" s="184"/>
    </row>
    <row r="2095" spans="1:7" ht="12.75" customHeight="1">
      <c r="A2095" s="180" t="s">
        <v>2006</v>
      </c>
      <c r="B2095" s="180"/>
      <c r="C2095" s="181"/>
      <c r="D2095" s="177"/>
      <c r="E2095" s="181"/>
      <c r="F2095" s="181"/>
      <c r="G2095" s="181"/>
    </row>
    <row r="2096" spans="1:7" ht="12.75" customHeight="1">
      <c r="A2096" s="182" t="s">
        <v>9</v>
      </c>
      <c r="B2096" s="182" t="s">
        <v>1072</v>
      </c>
      <c r="C2096" s="169" t="s">
        <v>1073</v>
      </c>
      <c r="D2096" s="352" t="str">
        <f>G2088</f>
        <v>UN</v>
      </c>
      <c r="E2096" s="183">
        <v>1</v>
      </c>
      <c r="F2096" s="184">
        <v>21.392721287490854</v>
      </c>
      <c r="G2096" s="184">
        <f t="shared" ref="G2096" si="154">E2096*F2096</f>
        <v>21.392721287490854</v>
      </c>
    </row>
    <row r="2097" spans="1:7" ht="12.75" customHeight="1">
      <c r="A2097" s="185" t="s">
        <v>1904</v>
      </c>
      <c r="B2097" s="185"/>
      <c r="C2097" s="186"/>
      <c r="D2097" s="164"/>
      <c r="E2097" s="186"/>
      <c r="F2097" s="186"/>
      <c r="G2097" s="175">
        <f>G2096</f>
        <v>21.392721287490854</v>
      </c>
    </row>
    <row r="2098" spans="1:7" ht="12.75" customHeight="1">
      <c r="A2098" s="185" t="s">
        <v>4273</v>
      </c>
      <c r="B2098" s="185"/>
      <c r="C2098" s="186"/>
      <c r="D2098" s="164"/>
      <c r="E2098" s="186"/>
      <c r="F2098" s="186"/>
      <c r="G2098" s="175">
        <f>G2092+G2094+G2097</f>
        <v>21.392721287490854</v>
      </c>
    </row>
    <row r="2099" spans="1:7" ht="12.75" customHeight="1">
      <c r="A2099" s="185" t="s">
        <v>4271</v>
      </c>
      <c r="B2099" s="185"/>
      <c r="C2099" s="186"/>
      <c r="D2099" s="164"/>
      <c r="E2099" s="186"/>
      <c r="F2099" s="350">
        <v>0.2303</v>
      </c>
      <c r="G2099" s="175">
        <f>F2099*G2098</f>
        <v>4.9267437125091442</v>
      </c>
    </row>
    <row r="2100" spans="1:7" ht="12.75" customHeight="1">
      <c r="A2100" s="187" t="s">
        <v>5281</v>
      </c>
      <c r="B2100" s="180"/>
      <c r="C2100" s="181"/>
      <c r="D2100" s="177"/>
      <c r="E2100" s="181"/>
      <c r="F2100" s="181"/>
      <c r="G2100" s="176">
        <f>G2098+G2099</f>
        <v>26.319464999999997</v>
      </c>
    </row>
    <row r="2101" spans="1:7" ht="12.75" customHeight="1">
      <c r="A2101" s="172" t="s">
        <v>1074</v>
      </c>
      <c r="B2101" s="172" t="s">
        <v>1075</v>
      </c>
      <c r="C2101" s="181" t="s">
        <v>1076</v>
      </c>
      <c r="D2101" s="177"/>
      <c r="E2101" s="181"/>
      <c r="F2101" s="181"/>
      <c r="G2101" s="349" t="str">
        <f>UPPER(VLOOKUP(B2101,'9 - ELETRICA'!$C$5:$E$275,3,FALSE))</f>
        <v>UN</v>
      </c>
    </row>
    <row r="2102" spans="1:7" ht="12.75" customHeight="1">
      <c r="A2102" s="180"/>
      <c r="B2102" s="180"/>
      <c r="C2102" s="181"/>
      <c r="D2102" s="177"/>
      <c r="E2102" s="181"/>
      <c r="F2102" s="181"/>
      <c r="G2102" s="181"/>
    </row>
    <row r="2103" spans="1:7" ht="12.75" customHeight="1">
      <c r="A2103" s="180" t="s">
        <v>4274</v>
      </c>
      <c r="B2103" s="180"/>
      <c r="C2103" s="181"/>
      <c r="D2103" s="178" t="s">
        <v>263</v>
      </c>
      <c r="E2103" s="348" t="s">
        <v>262</v>
      </c>
      <c r="F2103" s="362" t="s">
        <v>4278</v>
      </c>
      <c r="G2103" s="362" t="s">
        <v>4279</v>
      </c>
    </row>
    <row r="2104" spans="1:7" ht="12.75" customHeight="1">
      <c r="A2104" s="180" t="s">
        <v>2001</v>
      </c>
      <c r="B2104" s="180"/>
      <c r="C2104" s="181"/>
      <c r="D2104" s="177"/>
      <c r="E2104" s="181"/>
      <c r="F2104" s="181"/>
      <c r="G2104" s="181"/>
    </row>
    <row r="2105" spans="1:7" ht="12.75" customHeight="1">
      <c r="A2105" s="185" t="s">
        <v>1904</v>
      </c>
      <c r="B2105" s="185"/>
      <c r="C2105" s="186"/>
      <c r="D2105" s="164"/>
      <c r="E2105" s="186"/>
      <c r="F2105" s="186"/>
      <c r="G2105" s="184"/>
    </row>
    <row r="2106" spans="1:7" ht="12.75" customHeight="1">
      <c r="A2106" s="180" t="s">
        <v>2003</v>
      </c>
      <c r="B2106" s="180"/>
      <c r="C2106" s="181"/>
      <c r="D2106" s="177"/>
      <c r="E2106" s="181"/>
      <c r="F2106" s="181"/>
      <c r="G2106" s="181"/>
    </row>
    <row r="2107" spans="1:7" ht="12.75" customHeight="1">
      <c r="A2107" s="185" t="s">
        <v>1904</v>
      </c>
      <c r="B2107" s="185"/>
      <c r="C2107" s="186"/>
      <c r="D2107" s="164"/>
      <c r="E2107" s="186"/>
      <c r="F2107" s="186"/>
      <c r="G2107" s="184"/>
    </row>
    <row r="2108" spans="1:7" ht="12.75" customHeight="1">
      <c r="A2108" s="180" t="s">
        <v>2006</v>
      </c>
      <c r="B2108" s="180"/>
      <c r="C2108" s="181"/>
      <c r="D2108" s="177"/>
      <c r="E2108" s="181"/>
      <c r="F2108" s="181"/>
      <c r="G2108" s="181"/>
    </row>
    <row r="2109" spans="1:7" ht="12.75" customHeight="1">
      <c r="A2109" s="182" t="s">
        <v>9</v>
      </c>
      <c r="B2109" s="182" t="s">
        <v>1075</v>
      </c>
      <c r="C2109" s="169" t="s">
        <v>1076</v>
      </c>
      <c r="D2109" s="352" t="str">
        <f>G2101</f>
        <v>UN</v>
      </c>
      <c r="E2109" s="183">
        <v>1</v>
      </c>
      <c r="F2109" s="184">
        <v>20.717690807120213</v>
      </c>
      <c r="G2109" s="184">
        <f t="shared" ref="G2109" si="155">E2109*F2109</f>
        <v>20.717690807120213</v>
      </c>
    </row>
    <row r="2110" spans="1:7" ht="12.75" customHeight="1">
      <c r="A2110" s="185" t="s">
        <v>1904</v>
      </c>
      <c r="B2110" s="185"/>
      <c r="C2110" s="186"/>
      <c r="D2110" s="164"/>
      <c r="E2110" s="186"/>
      <c r="F2110" s="186"/>
      <c r="G2110" s="175">
        <f>G2109</f>
        <v>20.717690807120213</v>
      </c>
    </row>
    <row r="2111" spans="1:7" ht="12.75" customHeight="1">
      <c r="A2111" s="185" t="s">
        <v>4273</v>
      </c>
      <c r="B2111" s="185"/>
      <c r="C2111" s="186"/>
      <c r="D2111" s="164"/>
      <c r="E2111" s="186"/>
      <c r="F2111" s="186"/>
      <c r="G2111" s="175">
        <f>G2105+G2107+G2110</f>
        <v>20.717690807120213</v>
      </c>
    </row>
    <row r="2112" spans="1:7" ht="12.75" customHeight="1">
      <c r="A2112" s="185" t="s">
        <v>4271</v>
      </c>
      <c r="B2112" s="185"/>
      <c r="C2112" s="186"/>
      <c r="D2112" s="164"/>
      <c r="E2112" s="186"/>
      <c r="F2112" s="350">
        <v>0.2303</v>
      </c>
      <c r="G2112" s="175">
        <f>F2112*G2111</f>
        <v>4.7712841928797856</v>
      </c>
    </row>
    <row r="2113" spans="1:7" ht="12.75" customHeight="1">
      <c r="A2113" s="187" t="s">
        <v>5281</v>
      </c>
      <c r="B2113" s="180"/>
      <c r="C2113" s="181"/>
      <c r="D2113" s="177"/>
      <c r="E2113" s="181"/>
      <c r="F2113" s="181"/>
      <c r="G2113" s="176">
        <f>G2111+G2112</f>
        <v>25.488975</v>
      </c>
    </row>
    <row r="2114" spans="1:7" ht="12.75" customHeight="1">
      <c r="A2114" s="172" t="s">
        <v>1077</v>
      </c>
      <c r="B2114" s="172" t="s">
        <v>1078</v>
      </c>
      <c r="C2114" s="181" t="s">
        <v>1079</v>
      </c>
      <c r="D2114" s="177"/>
      <c r="E2114" s="181"/>
      <c r="F2114" s="181"/>
      <c r="G2114" s="349" t="str">
        <f>UPPER(VLOOKUP(B2114,'9 - ELETRICA'!$C$5:$E$275,3,FALSE))</f>
        <v>UN</v>
      </c>
    </row>
    <row r="2115" spans="1:7" ht="12.75" customHeight="1">
      <c r="A2115" s="180"/>
      <c r="B2115" s="180"/>
      <c r="C2115" s="181"/>
      <c r="D2115" s="177"/>
      <c r="E2115" s="181"/>
      <c r="F2115" s="181"/>
      <c r="G2115" s="181"/>
    </row>
    <row r="2116" spans="1:7" ht="12.75" customHeight="1">
      <c r="A2116" s="180" t="s">
        <v>4274</v>
      </c>
      <c r="B2116" s="180"/>
      <c r="C2116" s="181"/>
      <c r="D2116" s="178" t="s">
        <v>263</v>
      </c>
      <c r="E2116" s="348" t="s">
        <v>262</v>
      </c>
      <c r="F2116" s="362" t="s">
        <v>4278</v>
      </c>
      <c r="G2116" s="362" t="s">
        <v>4279</v>
      </c>
    </row>
    <row r="2117" spans="1:7" ht="12.75" customHeight="1">
      <c r="A2117" s="180" t="s">
        <v>2001</v>
      </c>
      <c r="B2117" s="180"/>
      <c r="C2117" s="181"/>
      <c r="D2117" s="177"/>
      <c r="E2117" s="181"/>
      <c r="F2117" s="181"/>
      <c r="G2117" s="181"/>
    </row>
    <row r="2118" spans="1:7" ht="12.75" customHeight="1">
      <c r="A2118" s="185" t="s">
        <v>1904</v>
      </c>
      <c r="B2118" s="185"/>
      <c r="C2118" s="186"/>
      <c r="D2118" s="164"/>
      <c r="E2118" s="186"/>
      <c r="F2118" s="186"/>
      <c r="G2118" s="184"/>
    </row>
    <row r="2119" spans="1:7" ht="12.75" customHeight="1">
      <c r="A2119" s="180" t="s">
        <v>2003</v>
      </c>
      <c r="B2119" s="180"/>
      <c r="C2119" s="181"/>
      <c r="D2119" s="177"/>
      <c r="E2119" s="181"/>
      <c r="F2119" s="181"/>
      <c r="G2119" s="181"/>
    </row>
    <row r="2120" spans="1:7" ht="12.75" customHeight="1">
      <c r="A2120" s="185" t="s">
        <v>1904</v>
      </c>
      <c r="B2120" s="185"/>
      <c r="C2120" s="186"/>
      <c r="D2120" s="164"/>
      <c r="E2120" s="186"/>
      <c r="F2120" s="186"/>
      <c r="G2120" s="184"/>
    </row>
    <row r="2121" spans="1:7" ht="12.75" customHeight="1">
      <c r="A2121" s="180" t="s">
        <v>2006</v>
      </c>
      <c r="B2121" s="180"/>
      <c r="C2121" s="181"/>
      <c r="D2121" s="177"/>
      <c r="E2121" s="181"/>
      <c r="F2121" s="181"/>
      <c r="G2121" s="181"/>
    </row>
    <row r="2122" spans="1:7" ht="12.75" customHeight="1">
      <c r="A2122" s="182" t="s">
        <v>9</v>
      </c>
      <c r="B2122" s="182" t="s">
        <v>1078</v>
      </c>
      <c r="C2122" s="169" t="s">
        <v>1079</v>
      </c>
      <c r="D2122" s="352" t="str">
        <f>G2114</f>
        <v>UN</v>
      </c>
      <c r="E2122" s="183">
        <v>1</v>
      </c>
      <c r="F2122" s="184">
        <v>21.565069495245062</v>
      </c>
      <c r="G2122" s="184">
        <f t="shared" ref="G2122" si="156">E2122*F2122</f>
        <v>21.565069495245062</v>
      </c>
    </row>
    <row r="2123" spans="1:7" ht="12.75" customHeight="1">
      <c r="A2123" s="185" t="s">
        <v>1904</v>
      </c>
      <c r="B2123" s="185"/>
      <c r="C2123" s="186"/>
      <c r="D2123" s="164"/>
      <c r="E2123" s="186"/>
      <c r="F2123" s="186"/>
      <c r="G2123" s="175">
        <f>G2122</f>
        <v>21.565069495245062</v>
      </c>
    </row>
    <row r="2124" spans="1:7" ht="12.75" customHeight="1">
      <c r="A2124" s="185" t="s">
        <v>4273</v>
      </c>
      <c r="B2124" s="185"/>
      <c r="C2124" s="186"/>
      <c r="D2124" s="164"/>
      <c r="E2124" s="186"/>
      <c r="F2124" s="186"/>
      <c r="G2124" s="175">
        <f>G2118+G2120+G2123</f>
        <v>21.565069495245062</v>
      </c>
    </row>
    <row r="2125" spans="1:7" ht="12.75" customHeight="1">
      <c r="A2125" s="185" t="s">
        <v>4271</v>
      </c>
      <c r="B2125" s="185"/>
      <c r="C2125" s="186"/>
      <c r="D2125" s="164"/>
      <c r="E2125" s="186"/>
      <c r="F2125" s="350">
        <v>0.2303</v>
      </c>
      <c r="G2125" s="175">
        <f>F2125*G2124</f>
        <v>4.966435504754938</v>
      </c>
    </row>
    <row r="2126" spans="1:7" ht="12.75" customHeight="1">
      <c r="A2126" s="187" t="s">
        <v>5281</v>
      </c>
      <c r="B2126" s="180"/>
      <c r="C2126" s="181"/>
      <c r="D2126" s="177"/>
      <c r="E2126" s="181"/>
      <c r="F2126" s="181"/>
      <c r="G2126" s="176">
        <f>G2124+G2125</f>
        <v>26.531504999999999</v>
      </c>
    </row>
    <row r="2127" spans="1:7" ht="12.75" customHeight="1">
      <c r="A2127" s="172" t="s">
        <v>1080</v>
      </c>
      <c r="B2127" s="172" t="s">
        <v>1081</v>
      </c>
      <c r="C2127" s="181" t="s">
        <v>1082</v>
      </c>
      <c r="D2127" s="177"/>
      <c r="E2127" s="181"/>
      <c r="F2127" s="181"/>
      <c r="G2127" s="349" t="str">
        <f>UPPER(VLOOKUP(B2127,'9 - ELETRICA'!$C$5:$E$275,3,FALSE))</f>
        <v>UN</v>
      </c>
    </row>
    <row r="2128" spans="1:7" ht="12.75" customHeight="1">
      <c r="A2128" s="180"/>
      <c r="B2128" s="180"/>
      <c r="C2128" s="181"/>
      <c r="D2128" s="177"/>
      <c r="E2128" s="181"/>
      <c r="F2128" s="181"/>
      <c r="G2128" s="181"/>
    </row>
    <row r="2129" spans="1:7" ht="12.75" customHeight="1">
      <c r="A2129" s="180" t="s">
        <v>4274</v>
      </c>
      <c r="B2129" s="180"/>
      <c r="C2129" s="181"/>
      <c r="D2129" s="178" t="s">
        <v>263</v>
      </c>
      <c r="E2129" s="348" t="s">
        <v>262</v>
      </c>
      <c r="F2129" s="362" t="s">
        <v>4278</v>
      </c>
      <c r="G2129" s="362" t="s">
        <v>4279</v>
      </c>
    </row>
    <row r="2130" spans="1:7" ht="12.75" customHeight="1">
      <c r="A2130" s="180" t="s">
        <v>2001</v>
      </c>
      <c r="B2130" s="180"/>
      <c r="C2130" s="181"/>
      <c r="D2130" s="177"/>
      <c r="E2130" s="181"/>
      <c r="F2130" s="181"/>
      <c r="G2130" s="181"/>
    </row>
    <row r="2131" spans="1:7" ht="12.75" customHeight="1">
      <c r="A2131" s="185" t="s">
        <v>1904</v>
      </c>
      <c r="B2131" s="185"/>
      <c r="C2131" s="186"/>
      <c r="D2131" s="164"/>
      <c r="E2131" s="186"/>
      <c r="F2131" s="186"/>
      <c r="G2131" s="184"/>
    </row>
    <row r="2132" spans="1:7" ht="12.75" customHeight="1">
      <c r="A2132" s="180" t="s">
        <v>2003</v>
      </c>
      <c r="B2132" s="180"/>
      <c r="C2132" s="181"/>
      <c r="D2132" s="177"/>
      <c r="E2132" s="181"/>
      <c r="F2132" s="181"/>
      <c r="G2132" s="181"/>
    </row>
    <row r="2133" spans="1:7" ht="12.75" customHeight="1">
      <c r="A2133" s="185" t="s">
        <v>1904</v>
      </c>
      <c r="B2133" s="185"/>
      <c r="C2133" s="186"/>
      <c r="D2133" s="164"/>
      <c r="E2133" s="186"/>
      <c r="F2133" s="186"/>
      <c r="G2133" s="184"/>
    </row>
    <row r="2134" spans="1:7" ht="12.75" customHeight="1">
      <c r="A2134" s="180" t="s">
        <v>2006</v>
      </c>
      <c r="B2134" s="180"/>
      <c r="C2134" s="181"/>
      <c r="D2134" s="177"/>
      <c r="E2134" s="181"/>
      <c r="F2134" s="181"/>
      <c r="G2134" s="181"/>
    </row>
    <row r="2135" spans="1:7" ht="12.75" customHeight="1">
      <c r="A2135" s="182" t="s">
        <v>9</v>
      </c>
      <c r="B2135" s="182" t="s">
        <v>1081</v>
      </c>
      <c r="C2135" s="169" t="s">
        <v>1082</v>
      </c>
      <c r="D2135" s="352" t="str">
        <f>G2127</f>
        <v>UN</v>
      </c>
      <c r="E2135" s="183">
        <v>1</v>
      </c>
      <c r="F2135" s="184">
        <v>25.622433552792</v>
      </c>
      <c r="G2135" s="184">
        <f t="shared" ref="G2135" si="157">E2135*F2135</f>
        <v>25.622433552792</v>
      </c>
    </row>
    <row r="2136" spans="1:7" ht="12.75" customHeight="1">
      <c r="A2136" s="185" t="s">
        <v>1904</v>
      </c>
      <c r="B2136" s="185"/>
      <c r="C2136" s="186"/>
      <c r="D2136" s="164"/>
      <c r="E2136" s="186"/>
      <c r="F2136" s="186"/>
      <c r="G2136" s="175">
        <f>G2135</f>
        <v>25.622433552792</v>
      </c>
    </row>
    <row r="2137" spans="1:7" ht="12.75" customHeight="1">
      <c r="A2137" s="185" t="s">
        <v>4273</v>
      </c>
      <c r="B2137" s="185"/>
      <c r="C2137" s="186"/>
      <c r="D2137" s="164"/>
      <c r="E2137" s="186"/>
      <c r="F2137" s="186"/>
      <c r="G2137" s="175">
        <f>G2131+G2133+G2136</f>
        <v>25.622433552792</v>
      </c>
    </row>
    <row r="2138" spans="1:7" ht="12.75" customHeight="1">
      <c r="A2138" s="185" t="s">
        <v>4271</v>
      </c>
      <c r="B2138" s="185"/>
      <c r="C2138" s="186"/>
      <c r="D2138" s="164"/>
      <c r="E2138" s="186"/>
      <c r="F2138" s="350">
        <v>0.2303</v>
      </c>
      <c r="G2138" s="175">
        <f>F2138*G2137</f>
        <v>5.9008464472079973</v>
      </c>
    </row>
    <row r="2139" spans="1:7" ht="12.75" customHeight="1">
      <c r="A2139" s="187" t="s">
        <v>5281</v>
      </c>
      <c r="B2139" s="180"/>
      <c r="C2139" s="181"/>
      <c r="D2139" s="177"/>
      <c r="E2139" s="181"/>
      <c r="F2139" s="181"/>
      <c r="G2139" s="176">
        <f>G2137+G2138</f>
        <v>31.523279999999996</v>
      </c>
    </row>
    <row r="2140" spans="1:7" ht="12.75" customHeight="1">
      <c r="A2140" s="172" t="s">
        <v>1083</v>
      </c>
      <c r="B2140" s="172" t="s">
        <v>1084</v>
      </c>
      <c r="C2140" s="181" t="s">
        <v>1085</v>
      </c>
      <c r="D2140" s="177"/>
      <c r="E2140" s="181"/>
      <c r="F2140" s="181"/>
      <c r="G2140" s="349" t="str">
        <f>UPPER(VLOOKUP(B2140,'9 - ELETRICA'!$C$5:$E$275,3,FALSE))</f>
        <v>UN</v>
      </c>
    </row>
    <row r="2141" spans="1:7" ht="12.75" customHeight="1">
      <c r="A2141" s="180"/>
      <c r="B2141" s="180"/>
      <c r="C2141" s="181"/>
      <c r="D2141" s="177"/>
      <c r="E2141" s="181"/>
      <c r="F2141" s="181"/>
      <c r="G2141" s="181"/>
    </row>
    <row r="2142" spans="1:7" ht="12.75" customHeight="1">
      <c r="A2142" s="180" t="s">
        <v>4274</v>
      </c>
      <c r="B2142" s="180"/>
      <c r="C2142" s="181"/>
      <c r="D2142" s="178" t="s">
        <v>263</v>
      </c>
      <c r="E2142" s="348" t="s">
        <v>262</v>
      </c>
      <c r="F2142" s="362" t="s">
        <v>4278</v>
      </c>
      <c r="G2142" s="362" t="s">
        <v>4279</v>
      </c>
    </row>
    <row r="2143" spans="1:7" ht="12.75" customHeight="1">
      <c r="A2143" s="180" t="s">
        <v>2001</v>
      </c>
      <c r="B2143" s="180"/>
      <c r="C2143" s="181"/>
      <c r="D2143" s="177"/>
      <c r="E2143" s="181"/>
      <c r="F2143" s="181"/>
      <c r="G2143" s="181"/>
    </row>
    <row r="2144" spans="1:7" ht="12.75" customHeight="1">
      <c r="A2144" s="185" t="s">
        <v>1904</v>
      </c>
      <c r="B2144" s="185"/>
      <c r="C2144" s="186"/>
      <c r="D2144" s="164"/>
      <c r="E2144" s="186"/>
      <c r="F2144" s="186"/>
      <c r="G2144" s="184"/>
    </row>
    <row r="2145" spans="1:7" ht="12.75" customHeight="1">
      <c r="A2145" s="180" t="s">
        <v>2003</v>
      </c>
      <c r="B2145" s="180"/>
      <c r="C2145" s="181"/>
      <c r="D2145" s="177"/>
      <c r="E2145" s="181"/>
      <c r="F2145" s="181"/>
      <c r="G2145" s="181"/>
    </row>
    <row r="2146" spans="1:7" ht="12.75" customHeight="1">
      <c r="A2146" s="185" t="s">
        <v>1904</v>
      </c>
      <c r="B2146" s="185"/>
      <c r="C2146" s="186"/>
      <c r="D2146" s="164"/>
      <c r="E2146" s="186"/>
      <c r="F2146" s="186"/>
      <c r="G2146" s="184"/>
    </row>
    <row r="2147" spans="1:7" ht="12.75" customHeight="1">
      <c r="A2147" s="180" t="s">
        <v>2006</v>
      </c>
      <c r="B2147" s="180"/>
      <c r="C2147" s="181"/>
      <c r="D2147" s="177"/>
      <c r="E2147" s="181"/>
      <c r="F2147" s="181"/>
      <c r="G2147" s="181"/>
    </row>
    <row r="2148" spans="1:7" ht="12.75" customHeight="1">
      <c r="A2148" s="182" t="s">
        <v>9</v>
      </c>
      <c r="B2148" s="182" t="s">
        <v>1084</v>
      </c>
      <c r="C2148" s="169" t="s">
        <v>1085</v>
      </c>
      <c r="D2148" s="352" t="str">
        <f>G2140</f>
        <v>UN</v>
      </c>
      <c r="E2148" s="183">
        <v>1</v>
      </c>
      <c r="F2148" s="184">
        <v>30.850329188002927</v>
      </c>
      <c r="G2148" s="184">
        <f t="shared" ref="G2148" si="158">E2148*F2148</f>
        <v>30.850329188002927</v>
      </c>
    </row>
    <row r="2149" spans="1:7" ht="12.75" customHeight="1">
      <c r="A2149" s="185" t="s">
        <v>1904</v>
      </c>
      <c r="B2149" s="185"/>
      <c r="C2149" s="186"/>
      <c r="D2149" s="164"/>
      <c r="E2149" s="186"/>
      <c r="F2149" s="186"/>
      <c r="G2149" s="175">
        <f>G2148</f>
        <v>30.850329188002927</v>
      </c>
    </row>
    <row r="2150" spans="1:7" ht="12.75" customHeight="1">
      <c r="A2150" s="185" t="s">
        <v>4273</v>
      </c>
      <c r="B2150" s="185"/>
      <c r="C2150" s="186"/>
      <c r="D2150" s="164"/>
      <c r="E2150" s="186"/>
      <c r="F2150" s="186"/>
      <c r="G2150" s="175">
        <f>G2144+G2146+G2149</f>
        <v>30.850329188002927</v>
      </c>
    </row>
    <row r="2151" spans="1:7" ht="12.75" customHeight="1">
      <c r="A2151" s="185" t="s">
        <v>4271</v>
      </c>
      <c r="B2151" s="185"/>
      <c r="C2151" s="186"/>
      <c r="D2151" s="164"/>
      <c r="E2151" s="186"/>
      <c r="F2151" s="350">
        <v>0.2303</v>
      </c>
      <c r="G2151" s="175">
        <f>F2151*G2150</f>
        <v>7.1048308119970747</v>
      </c>
    </row>
    <row r="2152" spans="1:7" ht="12.75" customHeight="1">
      <c r="A2152" s="187" t="s">
        <v>5281</v>
      </c>
      <c r="B2152" s="180"/>
      <c r="C2152" s="181"/>
      <c r="D2152" s="177"/>
      <c r="E2152" s="181"/>
      <c r="F2152" s="181"/>
      <c r="G2152" s="176">
        <f>G2150+G2151</f>
        <v>37.955159999999999</v>
      </c>
    </row>
    <row r="2153" spans="1:7" ht="12.75" customHeight="1">
      <c r="A2153" s="172" t="s">
        <v>1103</v>
      </c>
      <c r="B2153" s="172" t="s">
        <v>1104</v>
      </c>
      <c r="C2153" s="181" t="s">
        <v>1105</v>
      </c>
      <c r="D2153" s="177"/>
      <c r="E2153" s="181"/>
      <c r="F2153" s="181"/>
      <c r="G2153" s="349" t="str">
        <f>UPPER(VLOOKUP(B2153,'9 - ELETRICA'!$C$5:$E$275,3,FALSE))</f>
        <v>UN</v>
      </c>
    </row>
    <row r="2154" spans="1:7" ht="12.75" customHeight="1">
      <c r="A2154" s="180"/>
      <c r="B2154" s="180"/>
      <c r="C2154" s="181"/>
      <c r="D2154" s="177"/>
      <c r="E2154" s="181"/>
      <c r="F2154" s="181"/>
      <c r="G2154" s="181"/>
    </row>
    <row r="2155" spans="1:7" ht="12.75" customHeight="1">
      <c r="A2155" s="180" t="s">
        <v>4274</v>
      </c>
      <c r="B2155" s="180"/>
      <c r="C2155" s="181"/>
      <c r="D2155" s="178" t="s">
        <v>263</v>
      </c>
      <c r="E2155" s="348" t="s">
        <v>262</v>
      </c>
      <c r="F2155" s="362" t="s">
        <v>4278</v>
      </c>
      <c r="G2155" s="362" t="s">
        <v>4279</v>
      </c>
    </row>
    <row r="2156" spans="1:7" ht="12.75" customHeight="1">
      <c r="A2156" s="180" t="s">
        <v>2001</v>
      </c>
      <c r="B2156" s="180"/>
      <c r="C2156" s="181"/>
      <c r="D2156" s="177"/>
      <c r="E2156" s="181"/>
      <c r="F2156" s="181"/>
      <c r="G2156" s="181"/>
    </row>
    <row r="2157" spans="1:7" ht="12.75" customHeight="1">
      <c r="A2157" s="185" t="s">
        <v>1904</v>
      </c>
      <c r="B2157" s="185"/>
      <c r="C2157" s="186"/>
      <c r="D2157" s="164"/>
      <c r="E2157" s="186"/>
      <c r="F2157" s="186"/>
      <c r="G2157" s="184"/>
    </row>
    <row r="2158" spans="1:7" ht="12.75" customHeight="1">
      <c r="A2158" s="180" t="s">
        <v>2003</v>
      </c>
      <c r="B2158" s="180"/>
      <c r="C2158" s="181"/>
      <c r="D2158" s="177"/>
      <c r="E2158" s="181"/>
      <c r="F2158" s="181"/>
      <c r="G2158" s="181"/>
    </row>
    <row r="2159" spans="1:7" ht="12.75" customHeight="1">
      <c r="A2159" s="185" t="s">
        <v>1904</v>
      </c>
      <c r="B2159" s="185"/>
      <c r="C2159" s="186"/>
      <c r="D2159" s="164"/>
      <c r="E2159" s="186"/>
      <c r="F2159" s="186"/>
      <c r="G2159" s="184"/>
    </row>
    <row r="2160" spans="1:7" ht="12.75" customHeight="1">
      <c r="A2160" s="180" t="s">
        <v>2006</v>
      </c>
      <c r="B2160" s="180"/>
      <c r="C2160" s="181"/>
      <c r="D2160" s="177"/>
      <c r="E2160" s="181"/>
      <c r="F2160" s="181"/>
      <c r="G2160" s="181"/>
    </row>
    <row r="2161" spans="1:7" ht="12.75" customHeight="1">
      <c r="A2161" s="182" t="s">
        <v>9</v>
      </c>
      <c r="B2161" s="182" t="s">
        <v>1104</v>
      </c>
      <c r="C2161" s="169" t="s">
        <v>1105</v>
      </c>
      <c r="D2161" s="352" t="str">
        <f>G2153</f>
        <v>UN</v>
      </c>
      <c r="E2161" s="183">
        <v>1</v>
      </c>
      <c r="F2161" s="184">
        <v>34.26856864179468</v>
      </c>
      <c r="G2161" s="184">
        <f t="shared" ref="G2161" si="159">E2161*F2161</f>
        <v>34.26856864179468</v>
      </c>
    </row>
    <row r="2162" spans="1:7" ht="12.75" customHeight="1">
      <c r="A2162" s="185" t="s">
        <v>1904</v>
      </c>
      <c r="B2162" s="185"/>
      <c r="C2162" s="186"/>
      <c r="D2162" s="164"/>
      <c r="E2162" s="186"/>
      <c r="F2162" s="186"/>
      <c r="G2162" s="175">
        <f>G2161</f>
        <v>34.26856864179468</v>
      </c>
    </row>
    <row r="2163" spans="1:7" ht="12.75" customHeight="1">
      <c r="A2163" s="185" t="s">
        <v>4273</v>
      </c>
      <c r="B2163" s="185"/>
      <c r="C2163" s="186"/>
      <c r="D2163" s="164"/>
      <c r="E2163" s="186"/>
      <c r="F2163" s="186"/>
      <c r="G2163" s="175">
        <f>G2157+G2159+G2162</f>
        <v>34.26856864179468</v>
      </c>
    </row>
    <row r="2164" spans="1:7" ht="12.75" customHeight="1">
      <c r="A2164" s="185" t="s">
        <v>4271</v>
      </c>
      <c r="B2164" s="185"/>
      <c r="C2164" s="186"/>
      <c r="D2164" s="164"/>
      <c r="E2164" s="186"/>
      <c r="F2164" s="350">
        <v>0.2303</v>
      </c>
      <c r="G2164" s="175">
        <f>F2164*G2163</f>
        <v>7.8920513582053147</v>
      </c>
    </row>
    <row r="2165" spans="1:7" ht="12.75" customHeight="1">
      <c r="A2165" s="187" t="s">
        <v>5281</v>
      </c>
      <c r="B2165" s="180"/>
      <c r="C2165" s="181"/>
      <c r="D2165" s="177"/>
      <c r="E2165" s="181"/>
      <c r="F2165" s="181"/>
      <c r="G2165" s="176">
        <f>G2163+G2164</f>
        <v>42.160619999999994</v>
      </c>
    </row>
    <row r="2166" spans="1:7" ht="12.75" customHeight="1">
      <c r="A2166" s="172" t="s">
        <v>927</v>
      </c>
      <c r="B2166" s="172" t="s">
        <v>928</v>
      </c>
      <c r="C2166" s="181" t="s">
        <v>929</v>
      </c>
      <c r="D2166" s="177"/>
      <c r="E2166" s="181"/>
      <c r="F2166" s="181"/>
      <c r="G2166" s="349" t="str">
        <f>UPPER(VLOOKUP(B2166,'9 - ELETRICA'!$C$5:$E$275,3,FALSE))</f>
        <v>M</v>
      </c>
    </row>
    <row r="2167" spans="1:7" ht="12.75" customHeight="1">
      <c r="A2167" s="180"/>
      <c r="B2167" s="180"/>
      <c r="C2167" s="181"/>
      <c r="D2167" s="177"/>
      <c r="E2167" s="181"/>
      <c r="F2167" s="181"/>
      <c r="G2167" s="181"/>
    </row>
    <row r="2168" spans="1:7" ht="12.75" customHeight="1">
      <c r="A2168" s="180" t="s">
        <v>4274</v>
      </c>
      <c r="B2168" s="180"/>
      <c r="C2168" s="181"/>
      <c r="D2168" s="178" t="s">
        <v>263</v>
      </c>
      <c r="E2168" s="348" t="s">
        <v>262</v>
      </c>
      <c r="F2168" s="362" t="s">
        <v>4278</v>
      </c>
      <c r="G2168" s="362" t="s">
        <v>4279</v>
      </c>
    </row>
    <row r="2169" spans="1:7" ht="12.75" customHeight="1">
      <c r="A2169" s="180" t="s">
        <v>2001</v>
      </c>
      <c r="B2169" s="180"/>
      <c r="C2169" s="181"/>
      <c r="D2169" s="177"/>
      <c r="E2169" s="181"/>
      <c r="F2169" s="181"/>
      <c r="G2169" s="181"/>
    </row>
    <row r="2170" spans="1:7" ht="12.75" customHeight="1">
      <c r="A2170" s="185" t="s">
        <v>1904</v>
      </c>
      <c r="B2170" s="185"/>
      <c r="C2170" s="186"/>
      <c r="D2170" s="164"/>
      <c r="E2170" s="186"/>
      <c r="F2170" s="186"/>
      <c r="G2170" s="184"/>
    </row>
    <row r="2171" spans="1:7" ht="12.75" customHeight="1">
      <c r="A2171" s="180" t="s">
        <v>2003</v>
      </c>
      <c r="B2171" s="180"/>
      <c r="C2171" s="181"/>
      <c r="D2171" s="177"/>
      <c r="E2171" s="181"/>
      <c r="F2171" s="181"/>
      <c r="G2171" s="181"/>
    </row>
    <row r="2172" spans="1:7" ht="12.75" customHeight="1">
      <c r="A2172" s="185" t="s">
        <v>1904</v>
      </c>
      <c r="B2172" s="185"/>
      <c r="C2172" s="186"/>
      <c r="D2172" s="164"/>
      <c r="E2172" s="186"/>
      <c r="F2172" s="186"/>
      <c r="G2172" s="184"/>
    </row>
    <row r="2173" spans="1:7" ht="12.75" customHeight="1">
      <c r="A2173" s="180" t="s">
        <v>2006</v>
      </c>
      <c r="B2173" s="180"/>
      <c r="C2173" s="181"/>
      <c r="D2173" s="177"/>
      <c r="E2173" s="181"/>
      <c r="F2173" s="181"/>
      <c r="G2173" s="181"/>
    </row>
    <row r="2174" spans="1:7" ht="12.75" customHeight="1">
      <c r="A2174" s="182" t="s">
        <v>9</v>
      </c>
      <c r="B2174" s="182" t="s">
        <v>928</v>
      </c>
      <c r="C2174" s="169" t="s">
        <v>929</v>
      </c>
      <c r="D2174" s="352" t="str">
        <f>G2166</f>
        <v>M</v>
      </c>
      <c r="E2174" s="183">
        <v>1</v>
      </c>
      <c r="F2174" s="184">
        <v>2.0681784930504752</v>
      </c>
      <c r="G2174" s="184">
        <f t="shared" ref="G2174" si="160">E2174*F2174</f>
        <v>2.0681784930504752</v>
      </c>
    </row>
    <row r="2175" spans="1:7" ht="12.75" customHeight="1">
      <c r="A2175" s="185" t="s">
        <v>1904</v>
      </c>
      <c r="B2175" s="185"/>
      <c r="C2175" s="186"/>
      <c r="D2175" s="164"/>
      <c r="E2175" s="186"/>
      <c r="F2175" s="186"/>
      <c r="G2175" s="175">
        <f>G2174</f>
        <v>2.0681784930504752</v>
      </c>
    </row>
    <row r="2176" spans="1:7" ht="12.75" customHeight="1">
      <c r="A2176" s="185" t="s">
        <v>4273</v>
      </c>
      <c r="B2176" s="185"/>
      <c r="C2176" s="186"/>
      <c r="D2176" s="164"/>
      <c r="E2176" s="186"/>
      <c r="F2176" s="186"/>
      <c r="G2176" s="175">
        <f>G2170+G2172+G2175</f>
        <v>2.0681784930504752</v>
      </c>
    </row>
    <row r="2177" spans="1:7" ht="12.75" customHeight="1">
      <c r="A2177" s="185" t="s">
        <v>4271</v>
      </c>
      <c r="B2177" s="185"/>
      <c r="C2177" s="186"/>
      <c r="D2177" s="164"/>
      <c r="E2177" s="186"/>
      <c r="F2177" s="350">
        <v>0.2303</v>
      </c>
      <c r="G2177" s="175">
        <f>F2177*G2176</f>
        <v>0.47630150694952444</v>
      </c>
    </row>
    <row r="2178" spans="1:7" ht="12.75" customHeight="1">
      <c r="A2178" s="187" t="s">
        <v>5281</v>
      </c>
      <c r="B2178" s="180"/>
      <c r="C2178" s="181"/>
      <c r="D2178" s="177"/>
      <c r="E2178" s="181"/>
      <c r="F2178" s="181"/>
      <c r="G2178" s="176">
        <f>G2176+G2177</f>
        <v>2.5444799999999996</v>
      </c>
    </row>
    <row r="2179" spans="1:7" ht="12.75" customHeight="1">
      <c r="A2179" s="172" t="s">
        <v>930</v>
      </c>
      <c r="B2179" s="172" t="s">
        <v>931</v>
      </c>
      <c r="C2179" s="181" t="s">
        <v>932</v>
      </c>
      <c r="D2179" s="177"/>
      <c r="E2179" s="181"/>
      <c r="F2179" s="181"/>
      <c r="G2179" s="349" t="str">
        <f>UPPER(VLOOKUP(B2179,'9 - ELETRICA'!$C$5:$E$275,3,FALSE))</f>
        <v>M</v>
      </c>
    </row>
    <row r="2180" spans="1:7" ht="12.75" customHeight="1">
      <c r="A2180" s="180"/>
      <c r="B2180" s="180"/>
      <c r="C2180" s="181"/>
      <c r="D2180" s="177"/>
      <c r="E2180" s="181"/>
      <c r="F2180" s="181"/>
      <c r="G2180" s="181"/>
    </row>
    <row r="2181" spans="1:7" ht="12.75" customHeight="1">
      <c r="A2181" s="180" t="s">
        <v>4274</v>
      </c>
      <c r="B2181" s="180"/>
      <c r="C2181" s="181"/>
      <c r="D2181" s="178" t="s">
        <v>263</v>
      </c>
      <c r="E2181" s="348" t="s">
        <v>262</v>
      </c>
      <c r="F2181" s="362" t="s">
        <v>4278</v>
      </c>
      <c r="G2181" s="362" t="s">
        <v>4279</v>
      </c>
    </row>
    <row r="2182" spans="1:7" ht="12.75" customHeight="1">
      <c r="A2182" s="180" t="s">
        <v>2001</v>
      </c>
      <c r="B2182" s="180"/>
      <c r="C2182" s="181"/>
      <c r="D2182" s="177"/>
      <c r="E2182" s="181"/>
      <c r="F2182" s="181"/>
      <c r="G2182" s="181"/>
    </row>
    <row r="2183" spans="1:7" ht="12.75" customHeight="1">
      <c r="A2183" s="185" t="s">
        <v>1904</v>
      </c>
      <c r="B2183" s="185"/>
      <c r="C2183" s="186"/>
      <c r="D2183" s="164"/>
      <c r="E2183" s="186"/>
      <c r="F2183" s="186"/>
      <c r="G2183" s="184"/>
    </row>
    <row r="2184" spans="1:7" ht="12.75" customHeight="1">
      <c r="A2184" s="180" t="s">
        <v>2003</v>
      </c>
      <c r="B2184" s="180"/>
      <c r="C2184" s="181"/>
      <c r="D2184" s="177"/>
      <c r="E2184" s="181"/>
      <c r="F2184" s="181"/>
      <c r="G2184" s="181"/>
    </row>
    <row r="2185" spans="1:7" ht="12.75" customHeight="1">
      <c r="A2185" s="185" t="s">
        <v>1904</v>
      </c>
      <c r="B2185" s="185"/>
      <c r="C2185" s="186"/>
      <c r="D2185" s="164"/>
      <c r="E2185" s="186"/>
      <c r="F2185" s="186"/>
      <c r="G2185" s="184"/>
    </row>
    <row r="2186" spans="1:7" ht="12.75" customHeight="1">
      <c r="A2186" s="180" t="s">
        <v>2006</v>
      </c>
      <c r="B2186" s="180"/>
      <c r="C2186" s="181"/>
      <c r="D2186" s="177"/>
      <c r="E2186" s="181"/>
      <c r="F2186" s="181"/>
      <c r="G2186" s="181"/>
    </row>
    <row r="2187" spans="1:7" ht="12.75" customHeight="1">
      <c r="A2187" s="182" t="s">
        <v>9</v>
      </c>
      <c r="B2187" s="182" t="s">
        <v>931</v>
      </c>
      <c r="C2187" s="169" t="s">
        <v>932</v>
      </c>
      <c r="D2187" s="352" t="str">
        <f>G2179</f>
        <v>M</v>
      </c>
      <c r="E2187" s="183">
        <v>1</v>
      </c>
      <c r="F2187" s="184">
        <v>2.7862960253596687</v>
      </c>
      <c r="G2187" s="184">
        <f t="shared" ref="G2187" si="161">E2187*F2187</f>
        <v>2.7862960253596687</v>
      </c>
    </row>
    <row r="2188" spans="1:7" ht="12.75" customHeight="1">
      <c r="A2188" s="185" t="s">
        <v>1904</v>
      </c>
      <c r="B2188" s="185"/>
      <c r="C2188" s="186"/>
      <c r="D2188" s="164"/>
      <c r="E2188" s="186"/>
      <c r="F2188" s="186"/>
      <c r="G2188" s="175">
        <f>G2187</f>
        <v>2.7862960253596687</v>
      </c>
    </row>
    <row r="2189" spans="1:7" ht="12.75" customHeight="1">
      <c r="A2189" s="185" t="s">
        <v>4273</v>
      </c>
      <c r="B2189" s="185"/>
      <c r="C2189" s="186"/>
      <c r="D2189" s="164"/>
      <c r="E2189" s="186"/>
      <c r="F2189" s="186"/>
      <c r="G2189" s="175">
        <f>G2183+G2185+G2188</f>
        <v>2.7862960253596687</v>
      </c>
    </row>
    <row r="2190" spans="1:7" ht="12.75" customHeight="1">
      <c r="A2190" s="185" t="s">
        <v>4271</v>
      </c>
      <c r="B2190" s="185"/>
      <c r="C2190" s="186"/>
      <c r="D2190" s="164"/>
      <c r="E2190" s="186"/>
      <c r="F2190" s="350">
        <v>0.2303</v>
      </c>
      <c r="G2190" s="175">
        <f>F2190*G2189</f>
        <v>0.64168397464033167</v>
      </c>
    </row>
    <row r="2191" spans="1:7" ht="12.75" customHeight="1">
      <c r="A2191" s="187" t="s">
        <v>5281</v>
      </c>
      <c r="B2191" s="180"/>
      <c r="C2191" s="181"/>
      <c r="D2191" s="177"/>
      <c r="E2191" s="181"/>
      <c r="F2191" s="181"/>
      <c r="G2191" s="176">
        <f>G2189+G2190</f>
        <v>3.4279800000000002</v>
      </c>
    </row>
    <row r="2192" spans="1:7" ht="12.75" customHeight="1">
      <c r="A2192" s="172" t="s">
        <v>1112</v>
      </c>
      <c r="B2192" s="172" t="s">
        <v>1113</v>
      </c>
      <c r="C2192" s="181" t="s">
        <v>1114</v>
      </c>
      <c r="D2192" s="177"/>
      <c r="E2192" s="181"/>
      <c r="F2192" s="181"/>
      <c r="G2192" s="349" t="str">
        <f>UPPER(VLOOKUP(B2192,'9 - ELETRICA'!$C$5:$E$275,3,FALSE))</f>
        <v>M</v>
      </c>
    </row>
    <row r="2193" spans="1:7" ht="12.75" customHeight="1">
      <c r="A2193" s="180"/>
      <c r="B2193" s="180"/>
      <c r="C2193" s="181"/>
      <c r="D2193" s="177"/>
      <c r="E2193" s="181"/>
      <c r="F2193" s="181"/>
      <c r="G2193" s="181"/>
    </row>
    <row r="2194" spans="1:7" ht="12.75" customHeight="1">
      <c r="A2194" s="180" t="s">
        <v>4274</v>
      </c>
      <c r="B2194" s="180"/>
      <c r="C2194" s="181"/>
      <c r="D2194" s="178" t="s">
        <v>263</v>
      </c>
      <c r="E2194" s="348" t="s">
        <v>262</v>
      </c>
      <c r="F2194" s="362" t="s">
        <v>4278</v>
      </c>
      <c r="G2194" s="362" t="s">
        <v>4279</v>
      </c>
    </row>
    <row r="2195" spans="1:7" ht="12.75" customHeight="1">
      <c r="A2195" s="180" t="s">
        <v>2001</v>
      </c>
      <c r="B2195" s="180"/>
      <c r="C2195" s="181"/>
      <c r="D2195" s="177"/>
      <c r="E2195" s="181"/>
      <c r="F2195" s="181"/>
      <c r="G2195" s="181"/>
    </row>
    <row r="2196" spans="1:7" ht="12.75" customHeight="1">
      <c r="A2196" s="185" t="s">
        <v>1904</v>
      </c>
      <c r="B2196" s="185"/>
      <c r="C2196" s="186"/>
      <c r="D2196" s="164"/>
      <c r="E2196" s="186"/>
      <c r="F2196" s="186"/>
      <c r="G2196" s="184"/>
    </row>
    <row r="2197" spans="1:7" ht="12.75" customHeight="1">
      <c r="A2197" s="180" t="s">
        <v>2003</v>
      </c>
      <c r="B2197" s="180"/>
      <c r="C2197" s="181"/>
      <c r="D2197" s="177"/>
      <c r="E2197" s="181"/>
      <c r="F2197" s="181"/>
      <c r="G2197" s="181"/>
    </row>
    <row r="2198" spans="1:7" ht="12.75" customHeight="1">
      <c r="A2198" s="185" t="s">
        <v>1904</v>
      </c>
      <c r="B2198" s="185"/>
      <c r="C2198" s="186"/>
      <c r="D2198" s="164"/>
      <c r="E2198" s="186"/>
      <c r="F2198" s="186"/>
      <c r="G2198" s="184"/>
    </row>
    <row r="2199" spans="1:7" ht="12.75" customHeight="1">
      <c r="A2199" s="180" t="s">
        <v>2006</v>
      </c>
      <c r="B2199" s="180"/>
      <c r="C2199" s="181"/>
      <c r="D2199" s="177"/>
      <c r="E2199" s="181"/>
      <c r="F2199" s="181"/>
      <c r="G2199" s="181"/>
    </row>
    <row r="2200" spans="1:7" ht="12.75" customHeight="1">
      <c r="A2200" s="182" t="s">
        <v>9</v>
      </c>
      <c r="B2200" s="182" t="s">
        <v>1113</v>
      </c>
      <c r="C2200" s="169" t="s">
        <v>1114</v>
      </c>
      <c r="D2200" s="352" t="str">
        <f>G2192</f>
        <v>M</v>
      </c>
      <c r="E2200" s="183">
        <v>1</v>
      </c>
      <c r="F2200" s="184">
        <v>6.455876615459645</v>
      </c>
      <c r="G2200" s="184">
        <f t="shared" ref="G2200" si="162">E2200*F2200</f>
        <v>6.455876615459645</v>
      </c>
    </row>
    <row r="2201" spans="1:7" ht="12.75" customHeight="1">
      <c r="A2201" s="185" t="s">
        <v>1904</v>
      </c>
      <c r="B2201" s="185"/>
      <c r="C2201" s="186"/>
      <c r="D2201" s="164"/>
      <c r="E2201" s="186"/>
      <c r="F2201" s="186"/>
      <c r="G2201" s="175">
        <f>G2200</f>
        <v>6.455876615459645</v>
      </c>
    </row>
    <row r="2202" spans="1:7" ht="12.75" customHeight="1">
      <c r="A2202" s="185" t="s">
        <v>4273</v>
      </c>
      <c r="B2202" s="185"/>
      <c r="C2202" s="186"/>
      <c r="D2202" s="164"/>
      <c r="E2202" s="186"/>
      <c r="F2202" s="186"/>
      <c r="G2202" s="175">
        <f>G2196+G2198+G2201</f>
        <v>6.455876615459645</v>
      </c>
    </row>
    <row r="2203" spans="1:7" ht="12.75" customHeight="1">
      <c r="A2203" s="185" t="s">
        <v>4271</v>
      </c>
      <c r="B2203" s="185"/>
      <c r="C2203" s="186"/>
      <c r="D2203" s="164"/>
      <c r="E2203" s="186"/>
      <c r="F2203" s="350">
        <v>0.2303</v>
      </c>
      <c r="G2203" s="175">
        <f>F2203*G2202</f>
        <v>1.4867883845403562</v>
      </c>
    </row>
    <row r="2204" spans="1:7" ht="12.75" customHeight="1">
      <c r="A2204" s="187" t="s">
        <v>5281</v>
      </c>
      <c r="B2204" s="180"/>
      <c r="C2204" s="181"/>
      <c r="D2204" s="177"/>
      <c r="E2204" s="181"/>
      <c r="F2204" s="181"/>
      <c r="G2204" s="176">
        <f>G2202+G2203</f>
        <v>7.9426650000000016</v>
      </c>
    </row>
    <row r="2205" spans="1:7" ht="12.75" customHeight="1">
      <c r="A2205" s="172" t="s">
        <v>1115</v>
      </c>
      <c r="B2205" s="172" t="s">
        <v>1116</v>
      </c>
      <c r="C2205" s="181" t="s">
        <v>1117</v>
      </c>
      <c r="D2205" s="177"/>
      <c r="E2205" s="181"/>
      <c r="F2205" s="181"/>
      <c r="G2205" s="349" t="str">
        <f>UPPER(VLOOKUP(B2205,'9 - ELETRICA'!$C$5:$E$275,3,FALSE))</f>
        <v>M</v>
      </c>
    </row>
    <row r="2206" spans="1:7" ht="12.75" customHeight="1">
      <c r="A2206" s="180"/>
      <c r="B2206" s="180"/>
      <c r="C2206" s="181"/>
      <c r="D2206" s="177"/>
      <c r="E2206" s="181"/>
      <c r="F2206" s="181"/>
      <c r="G2206" s="181"/>
    </row>
    <row r="2207" spans="1:7" ht="12.75" customHeight="1">
      <c r="A2207" s="180" t="s">
        <v>4274</v>
      </c>
      <c r="B2207" s="180"/>
      <c r="C2207" s="181"/>
      <c r="D2207" s="178" t="s">
        <v>263</v>
      </c>
      <c r="E2207" s="348" t="s">
        <v>262</v>
      </c>
      <c r="F2207" s="362" t="s">
        <v>4278</v>
      </c>
      <c r="G2207" s="362" t="s">
        <v>4279</v>
      </c>
    </row>
    <row r="2208" spans="1:7" ht="12.75" customHeight="1">
      <c r="A2208" s="180" t="s">
        <v>2001</v>
      </c>
      <c r="B2208" s="180"/>
      <c r="C2208" s="181"/>
      <c r="D2208" s="177"/>
      <c r="E2208" s="181"/>
      <c r="F2208" s="181"/>
      <c r="G2208" s="181"/>
    </row>
    <row r="2209" spans="1:7" ht="12.75" customHeight="1">
      <c r="A2209" s="185" t="s">
        <v>1904</v>
      </c>
      <c r="B2209" s="185"/>
      <c r="C2209" s="186"/>
      <c r="D2209" s="164"/>
      <c r="E2209" s="186"/>
      <c r="F2209" s="186"/>
      <c r="G2209" s="184"/>
    </row>
    <row r="2210" spans="1:7" ht="12.75" customHeight="1">
      <c r="A2210" s="180" t="s">
        <v>2003</v>
      </c>
      <c r="B2210" s="180"/>
      <c r="C2210" s="181"/>
      <c r="D2210" s="177"/>
      <c r="E2210" s="181"/>
      <c r="F2210" s="181"/>
      <c r="G2210" s="181"/>
    </row>
    <row r="2211" spans="1:7" ht="12.75" customHeight="1">
      <c r="A2211" s="185" t="s">
        <v>1904</v>
      </c>
      <c r="B2211" s="185"/>
      <c r="C2211" s="186"/>
      <c r="D2211" s="164"/>
      <c r="E2211" s="186"/>
      <c r="F2211" s="186"/>
      <c r="G2211" s="184"/>
    </row>
    <row r="2212" spans="1:7" ht="12.75" customHeight="1">
      <c r="A2212" s="180" t="s">
        <v>2006</v>
      </c>
      <c r="B2212" s="180"/>
      <c r="C2212" s="181"/>
      <c r="D2212" s="177"/>
      <c r="E2212" s="181"/>
      <c r="F2212" s="181"/>
      <c r="G2212" s="181"/>
    </row>
    <row r="2213" spans="1:7" ht="12.75" customHeight="1">
      <c r="A2213" s="182" t="s">
        <v>9</v>
      </c>
      <c r="B2213" s="182" t="s">
        <v>1116</v>
      </c>
      <c r="C2213" s="169" t="s">
        <v>1117</v>
      </c>
      <c r="D2213" s="352" t="str">
        <f>G2205</f>
        <v>M</v>
      </c>
      <c r="E2213" s="183">
        <v>1</v>
      </c>
      <c r="F2213" s="184">
        <v>2.5564984150207266</v>
      </c>
      <c r="G2213" s="184">
        <f t="shared" ref="G2213" si="163">E2213*F2213</f>
        <v>2.5564984150207266</v>
      </c>
    </row>
    <row r="2214" spans="1:7" ht="12.75" customHeight="1">
      <c r="A2214" s="185" t="s">
        <v>1904</v>
      </c>
      <c r="B2214" s="185"/>
      <c r="C2214" s="186"/>
      <c r="D2214" s="164"/>
      <c r="E2214" s="186"/>
      <c r="F2214" s="186"/>
      <c r="G2214" s="175">
        <f>G2213</f>
        <v>2.5564984150207266</v>
      </c>
    </row>
    <row r="2215" spans="1:7" ht="12.75" customHeight="1">
      <c r="A2215" s="185" t="s">
        <v>4273</v>
      </c>
      <c r="B2215" s="185"/>
      <c r="C2215" s="186"/>
      <c r="D2215" s="164"/>
      <c r="E2215" s="186"/>
      <c r="F2215" s="186"/>
      <c r="G2215" s="175">
        <f>G2209+G2211+G2214</f>
        <v>2.5564984150207266</v>
      </c>
    </row>
    <row r="2216" spans="1:7" ht="12.75" customHeight="1">
      <c r="A2216" s="185" t="s">
        <v>4271</v>
      </c>
      <c r="B2216" s="185"/>
      <c r="C2216" s="186"/>
      <c r="D2216" s="164"/>
      <c r="E2216" s="186"/>
      <c r="F2216" s="350">
        <v>0.2303</v>
      </c>
      <c r="G2216" s="175">
        <f>F2216*G2215</f>
        <v>0.58876158497927333</v>
      </c>
    </row>
    <row r="2217" spans="1:7" ht="12.75" customHeight="1">
      <c r="A2217" s="187" t="s">
        <v>5281</v>
      </c>
      <c r="B2217" s="180"/>
      <c r="C2217" s="181"/>
      <c r="D2217" s="177"/>
      <c r="E2217" s="181"/>
      <c r="F2217" s="181"/>
      <c r="G2217" s="176">
        <f>G2215+G2216</f>
        <v>3.1452599999999999</v>
      </c>
    </row>
    <row r="2218" spans="1:7" ht="12.75" customHeight="1">
      <c r="A2218" s="172" t="s">
        <v>1118</v>
      </c>
      <c r="B2218" s="172" t="s">
        <v>1119</v>
      </c>
      <c r="C2218" s="181" t="s">
        <v>1120</v>
      </c>
      <c r="D2218" s="177"/>
      <c r="E2218" s="181"/>
      <c r="F2218" s="181"/>
      <c r="G2218" s="349" t="str">
        <f>UPPER(VLOOKUP(B2218,'9 - ELETRICA'!$C$5:$E$275,3,FALSE))</f>
        <v>M</v>
      </c>
    </row>
    <row r="2219" spans="1:7" ht="12.75" customHeight="1">
      <c r="A2219" s="180"/>
      <c r="B2219" s="180"/>
      <c r="C2219" s="181"/>
      <c r="D2219" s="177"/>
      <c r="E2219" s="181"/>
      <c r="F2219" s="181"/>
      <c r="G2219" s="181"/>
    </row>
    <row r="2220" spans="1:7" ht="12.75" customHeight="1">
      <c r="A2220" s="180" t="s">
        <v>4274</v>
      </c>
      <c r="B2220" s="180"/>
      <c r="C2220" s="181"/>
      <c r="D2220" s="178" t="s">
        <v>263</v>
      </c>
      <c r="E2220" s="348" t="s">
        <v>262</v>
      </c>
      <c r="F2220" s="362" t="s">
        <v>4278</v>
      </c>
      <c r="G2220" s="362" t="s">
        <v>4279</v>
      </c>
    </row>
    <row r="2221" spans="1:7" ht="12.75" customHeight="1">
      <c r="A2221" s="180" t="s">
        <v>2001</v>
      </c>
      <c r="B2221" s="180"/>
      <c r="C2221" s="181"/>
      <c r="D2221" s="177"/>
      <c r="E2221" s="181"/>
      <c r="F2221" s="181"/>
      <c r="G2221" s="181"/>
    </row>
    <row r="2222" spans="1:7" ht="12.75" customHeight="1">
      <c r="A2222" s="185" t="s">
        <v>1904</v>
      </c>
      <c r="B2222" s="185"/>
      <c r="C2222" s="186"/>
      <c r="D2222" s="164"/>
      <c r="E2222" s="186"/>
      <c r="F2222" s="186"/>
      <c r="G2222" s="184"/>
    </row>
    <row r="2223" spans="1:7" ht="12.75" customHeight="1">
      <c r="A2223" s="180" t="s">
        <v>2003</v>
      </c>
      <c r="B2223" s="180"/>
      <c r="C2223" s="181"/>
      <c r="D2223" s="177"/>
      <c r="E2223" s="181"/>
      <c r="F2223" s="181"/>
      <c r="G2223" s="181"/>
    </row>
    <row r="2224" spans="1:7" ht="12.75" customHeight="1">
      <c r="A2224" s="185" t="s">
        <v>1904</v>
      </c>
      <c r="B2224" s="185"/>
      <c r="C2224" s="186"/>
      <c r="D2224" s="164"/>
      <c r="E2224" s="186"/>
      <c r="F2224" s="186"/>
      <c r="G2224" s="184"/>
    </row>
    <row r="2225" spans="1:7" ht="12.75" customHeight="1">
      <c r="A2225" s="180" t="s">
        <v>2006</v>
      </c>
      <c r="B2225" s="180"/>
      <c r="C2225" s="181"/>
      <c r="D2225" s="177"/>
      <c r="E2225" s="181"/>
      <c r="F2225" s="181"/>
      <c r="G2225" s="181"/>
    </row>
    <row r="2226" spans="1:7" ht="12.75" customHeight="1">
      <c r="A2226" s="182" t="s">
        <v>9</v>
      </c>
      <c r="B2226" s="182" t="s">
        <v>1119</v>
      </c>
      <c r="C2226" s="169" t="s">
        <v>1120</v>
      </c>
      <c r="D2226" s="352" t="str">
        <f>G2218</f>
        <v>M</v>
      </c>
      <c r="E2226" s="183">
        <v>1</v>
      </c>
      <c r="F2226" s="184">
        <v>3.3320653499146546</v>
      </c>
      <c r="G2226" s="184">
        <f t="shared" ref="G2226" si="164">E2226*F2226</f>
        <v>3.3320653499146546</v>
      </c>
    </row>
    <row r="2227" spans="1:7" ht="12.75" customHeight="1">
      <c r="A2227" s="185" t="s">
        <v>1904</v>
      </c>
      <c r="B2227" s="185"/>
      <c r="C2227" s="186"/>
      <c r="D2227" s="164"/>
      <c r="E2227" s="186"/>
      <c r="F2227" s="186"/>
      <c r="G2227" s="175">
        <f>G2226</f>
        <v>3.3320653499146546</v>
      </c>
    </row>
    <row r="2228" spans="1:7" ht="12.75" customHeight="1">
      <c r="A2228" s="185" t="s">
        <v>4273</v>
      </c>
      <c r="B2228" s="185"/>
      <c r="C2228" s="186"/>
      <c r="D2228" s="164"/>
      <c r="E2228" s="186"/>
      <c r="F2228" s="186"/>
      <c r="G2228" s="175">
        <f>G2222+G2224+G2227</f>
        <v>3.3320653499146546</v>
      </c>
    </row>
    <row r="2229" spans="1:7" ht="12.75" customHeight="1">
      <c r="A2229" s="185" t="s">
        <v>4271</v>
      </c>
      <c r="B2229" s="185"/>
      <c r="C2229" s="186"/>
      <c r="D2229" s="164"/>
      <c r="E2229" s="186"/>
      <c r="F2229" s="350">
        <v>0.2303</v>
      </c>
      <c r="G2229" s="175">
        <f>F2229*G2228</f>
        <v>0.767374650085345</v>
      </c>
    </row>
    <row r="2230" spans="1:7" ht="12.75" customHeight="1">
      <c r="A2230" s="187" t="s">
        <v>5281</v>
      </c>
      <c r="B2230" s="180"/>
      <c r="C2230" s="181"/>
      <c r="D2230" s="177"/>
      <c r="E2230" s="181"/>
      <c r="F2230" s="181"/>
      <c r="G2230" s="176">
        <f>G2228+G2229</f>
        <v>4.0994399999999995</v>
      </c>
    </row>
    <row r="2231" spans="1:7" ht="12.75" customHeight="1">
      <c r="A2231" s="172" t="s">
        <v>966</v>
      </c>
      <c r="B2231" s="172" t="s">
        <v>967</v>
      </c>
      <c r="C2231" s="181" t="s">
        <v>1197</v>
      </c>
      <c r="D2231" s="177"/>
      <c r="E2231" s="181"/>
      <c r="F2231" s="181"/>
      <c r="G2231" s="349" t="str">
        <f>UPPER(VLOOKUP(B2231,'9 - ELETRICA'!$C$5:$E$275,3,FALSE))</f>
        <v>UN</v>
      </c>
    </row>
    <row r="2232" spans="1:7" ht="12.75" customHeight="1">
      <c r="A2232" s="180"/>
      <c r="B2232" s="180"/>
      <c r="C2232" s="181"/>
      <c r="D2232" s="177"/>
      <c r="E2232" s="181"/>
      <c r="F2232" s="181"/>
      <c r="G2232" s="181"/>
    </row>
    <row r="2233" spans="1:7" ht="12.75" customHeight="1">
      <c r="A2233" s="180" t="s">
        <v>4274</v>
      </c>
      <c r="B2233" s="180"/>
      <c r="C2233" s="181"/>
      <c r="D2233" s="178" t="s">
        <v>263</v>
      </c>
      <c r="E2233" s="348" t="s">
        <v>262</v>
      </c>
      <c r="F2233" s="362" t="s">
        <v>4278</v>
      </c>
      <c r="G2233" s="362" t="s">
        <v>4279</v>
      </c>
    </row>
    <row r="2234" spans="1:7" ht="12.75" customHeight="1">
      <c r="A2234" s="180" t="s">
        <v>2001</v>
      </c>
      <c r="B2234" s="180"/>
      <c r="C2234" s="181"/>
      <c r="D2234" s="177"/>
      <c r="E2234" s="181"/>
      <c r="F2234" s="181"/>
      <c r="G2234" s="181"/>
    </row>
    <row r="2235" spans="1:7" ht="12.75" customHeight="1">
      <c r="A2235" s="185" t="s">
        <v>1904</v>
      </c>
      <c r="B2235" s="185"/>
      <c r="C2235" s="186"/>
      <c r="D2235" s="164"/>
      <c r="E2235" s="186"/>
      <c r="F2235" s="186"/>
      <c r="G2235" s="184"/>
    </row>
    <row r="2236" spans="1:7" ht="12.75" customHeight="1">
      <c r="A2236" s="180" t="s">
        <v>2003</v>
      </c>
      <c r="B2236" s="180"/>
      <c r="C2236" s="181"/>
      <c r="D2236" s="177"/>
      <c r="E2236" s="181"/>
      <c r="F2236" s="181"/>
      <c r="G2236" s="181"/>
    </row>
    <row r="2237" spans="1:7" ht="12.75" customHeight="1">
      <c r="A2237" s="185" t="s">
        <v>1904</v>
      </c>
      <c r="B2237" s="185"/>
      <c r="C2237" s="186"/>
      <c r="D2237" s="164"/>
      <c r="E2237" s="186"/>
      <c r="F2237" s="186"/>
      <c r="G2237" s="184"/>
    </row>
    <row r="2238" spans="1:7" ht="12.75" customHeight="1">
      <c r="A2238" s="180" t="s">
        <v>2006</v>
      </c>
      <c r="B2238" s="180"/>
      <c r="C2238" s="181"/>
      <c r="D2238" s="177"/>
      <c r="E2238" s="181"/>
      <c r="F2238" s="181"/>
      <c r="G2238" s="181"/>
    </row>
    <row r="2239" spans="1:7" ht="12.75" customHeight="1">
      <c r="A2239" s="182" t="s">
        <v>9</v>
      </c>
      <c r="B2239" s="182" t="s">
        <v>967</v>
      </c>
      <c r="C2239" s="169" t="s">
        <v>1197</v>
      </c>
      <c r="D2239" s="352" t="str">
        <f>G2231</f>
        <v>UN</v>
      </c>
      <c r="E2239" s="183">
        <v>1</v>
      </c>
      <c r="F2239" s="184">
        <v>14.821945866861743</v>
      </c>
      <c r="G2239" s="184">
        <f t="shared" ref="G2239" si="165">E2239*F2239</f>
        <v>14.821945866861743</v>
      </c>
    </row>
    <row r="2240" spans="1:7" ht="12.75" customHeight="1">
      <c r="A2240" s="185" t="s">
        <v>1904</v>
      </c>
      <c r="B2240" s="185"/>
      <c r="C2240" s="186"/>
      <c r="D2240" s="164"/>
      <c r="E2240" s="186"/>
      <c r="F2240" s="186"/>
      <c r="G2240" s="175">
        <f>G2239</f>
        <v>14.821945866861743</v>
      </c>
    </row>
    <row r="2241" spans="1:7" ht="12.75" customHeight="1">
      <c r="A2241" s="185" t="s">
        <v>4273</v>
      </c>
      <c r="B2241" s="185"/>
      <c r="C2241" s="186"/>
      <c r="D2241" s="164"/>
      <c r="E2241" s="186"/>
      <c r="F2241" s="186"/>
      <c r="G2241" s="175">
        <f>G2235+G2237+G2240</f>
        <v>14.821945866861743</v>
      </c>
    </row>
    <row r="2242" spans="1:7" ht="12.75" customHeight="1">
      <c r="A2242" s="185" t="s">
        <v>4271</v>
      </c>
      <c r="B2242" s="185"/>
      <c r="C2242" s="186"/>
      <c r="D2242" s="164"/>
      <c r="E2242" s="186"/>
      <c r="F2242" s="350">
        <v>0.2303</v>
      </c>
      <c r="G2242" s="175">
        <f>F2242*G2241</f>
        <v>3.4134941331382596</v>
      </c>
    </row>
    <row r="2243" spans="1:7" ht="12.75" customHeight="1">
      <c r="A2243" s="187" t="s">
        <v>5281</v>
      </c>
      <c r="B2243" s="180"/>
      <c r="C2243" s="181"/>
      <c r="D2243" s="177"/>
      <c r="E2243" s="181"/>
      <c r="F2243" s="181"/>
      <c r="G2243" s="176">
        <f>G2241+G2242</f>
        <v>18.235440000000004</v>
      </c>
    </row>
    <row r="2244" spans="1:7" ht="12.75" customHeight="1">
      <c r="A2244" s="172" t="s">
        <v>1118</v>
      </c>
      <c r="B2244" s="172" t="s">
        <v>1119</v>
      </c>
      <c r="C2244" s="181" t="s">
        <v>1120</v>
      </c>
      <c r="D2244" s="177"/>
      <c r="E2244" s="181"/>
      <c r="F2244" s="181"/>
      <c r="G2244" s="349" t="str">
        <f>UPPER(VLOOKUP(B2244,'9 - ELETRICA'!$C$5:$E$275,3,FALSE))</f>
        <v>M</v>
      </c>
    </row>
    <row r="2245" spans="1:7" ht="12.75" customHeight="1">
      <c r="A2245" s="180"/>
      <c r="B2245" s="180"/>
      <c r="C2245" s="181"/>
      <c r="D2245" s="177"/>
      <c r="E2245" s="181"/>
      <c r="F2245" s="181"/>
      <c r="G2245" s="181"/>
    </row>
    <row r="2246" spans="1:7" ht="12.75" customHeight="1">
      <c r="A2246" s="180" t="s">
        <v>4274</v>
      </c>
      <c r="B2246" s="180"/>
      <c r="C2246" s="181"/>
      <c r="D2246" s="178" t="s">
        <v>263</v>
      </c>
      <c r="E2246" s="348" t="s">
        <v>262</v>
      </c>
      <c r="F2246" s="362" t="s">
        <v>4278</v>
      </c>
      <c r="G2246" s="362" t="s">
        <v>4279</v>
      </c>
    </row>
    <row r="2247" spans="1:7" ht="12.75" customHeight="1">
      <c r="A2247" s="180" t="s">
        <v>2001</v>
      </c>
      <c r="B2247" s="180"/>
      <c r="C2247" s="181"/>
      <c r="D2247" s="177"/>
      <c r="E2247" s="181"/>
      <c r="F2247" s="181"/>
      <c r="G2247" s="181"/>
    </row>
    <row r="2248" spans="1:7" ht="12.75" customHeight="1">
      <c r="A2248" s="185" t="s">
        <v>1904</v>
      </c>
      <c r="B2248" s="185"/>
      <c r="C2248" s="186"/>
      <c r="D2248" s="164"/>
      <c r="E2248" s="186"/>
      <c r="F2248" s="186"/>
      <c r="G2248" s="184"/>
    </row>
    <row r="2249" spans="1:7" ht="12.75" customHeight="1">
      <c r="A2249" s="180" t="s">
        <v>2003</v>
      </c>
      <c r="B2249" s="180"/>
      <c r="C2249" s="181"/>
      <c r="D2249" s="177"/>
      <c r="E2249" s="181"/>
      <c r="F2249" s="181"/>
      <c r="G2249" s="181"/>
    </row>
    <row r="2250" spans="1:7" ht="12.75" customHeight="1">
      <c r="A2250" s="185" t="s">
        <v>1904</v>
      </c>
      <c r="B2250" s="185"/>
      <c r="C2250" s="186"/>
      <c r="D2250" s="164"/>
      <c r="E2250" s="186"/>
      <c r="F2250" s="186"/>
      <c r="G2250" s="184"/>
    </row>
    <row r="2251" spans="1:7" ht="12.75" customHeight="1">
      <c r="A2251" s="180" t="s">
        <v>2006</v>
      </c>
      <c r="B2251" s="180"/>
      <c r="C2251" s="181"/>
      <c r="D2251" s="177"/>
      <c r="E2251" s="181"/>
      <c r="F2251" s="181"/>
      <c r="G2251" s="181"/>
    </row>
    <row r="2252" spans="1:7" ht="12.75" customHeight="1">
      <c r="A2252" s="182" t="s">
        <v>9</v>
      </c>
      <c r="B2252" s="182" t="s">
        <v>1119</v>
      </c>
      <c r="C2252" s="169" t="s">
        <v>1120</v>
      </c>
      <c r="D2252" s="352" t="str">
        <f>G2244</f>
        <v>M</v>
      </c>
      <c r="E2252" s="183">
        <v>1</v>
      </c>
      <c r="F2252" s="184">
        <v>3.3320653499146546</v>
      </c>
      <c r="G2252" s="184">
        <f t="shared" ref="G2252" si="166">E2252*F2252</f>
        <v>3.3320653499146546</v>
      </c>
    </row>
    <row r="2253" spans="1:7" ht="12.75" customHeight="1">
      <c r="A2253" s="185" t="s">
        <v>1904</v>
      </c>
      <c r="B2253" s="185"/>
      <c r="C2253" s="186"/>
      <c r="D2253" s="164"/>
      <c r="E2253" s="186"/>
      <c r="F2253" s="186"/>
      <c r="G2253" s="175">
        <f>G2252</f>
        <v>3.3320653499146546</v>
      </c>
    </row>
    <row r="2254" spans="1:7" ht="12.75" customHeight="1">
      <c r="A2254" s="185" t="s">
        <v>4273</v>
      </c>
      <c r="B2254" s="185"/>
      <c r="C2254" s="186"/>
      <c r="D2254" s="164"/>
      <c r="E2254" s="186"/>
      <c r="F2254" s="186"/>
      <c r="G2254" s="175">
        <f>G2248+G2250+G2253</f>
        <v>3.3320653499146546</v>
      </c>
    </row>
    <row r="2255" spans="1:7" ht="12.75" customHeight="1">
      <c r="A2255" s="185" t="s">
        <v>4271</v>
      </c>
      <c r="B2255" s="185"/>
      <c r="C2255" s="186"/>
      <c r="D2255" s="164"/>
      <c r="E2255" s="186"/>
      <c r="F2255" s="350">
        <v>0.2303</v>
      </c>
      <c r="G2255" s="175">
        <f>F2255*G2254</f>
        <v>0.767374650085345</v>
      </c>
    </row>
    <row r="2256" spans="1:7" ht="12.75" customHeight="1">
      <c r="A2256" s="187" t="s">
        <v>5281</v>
      </c>
      <c r="B2256" s="180"/>
      <c r="C2256" s="181"/>
      <c r="D2256" s="177"/>
      <c r="E2256" s="181"/>
      <c r="F2256" s="181"/>
      <c r="G2256" s="176">
        <f>G2254+G2255</f>
        <v>4.0994399999999995</v>
      </c>
    </row>
    <row r="2257" spans="1:7" ht="12.75" customHeight="1">
      <c r="A2257" s="172" t="s">
        <v>1016</v>
      </c>
      <c r="B2257" s="172" t="s">
        <v>1017</v>
      </c>
      <c r="C2257" s="181" t="s">
        <v>1018</v>
      </c>
      <c r="D2257" s="177"/>
      <c r="E2257" s="181"/>
      <c r="F2257" s="181"/>
      <c r="G2257" s="349" t="str">
        <f>UPPER(VLOOKUP(B2257,'9 - ELETRICA'!$C$5:$E$275,3,FALSE))</f>
        <v>M</v>
      </c>
    </row>
    <row r="2258" spans="1:7" ht="12.75" customHeight="1">
      <c r="A2258" s="180"/>
      <c r="B2258" s="180"/>
      <c r="C2258" s="181"/>
      <c r="D2258" s="177"/>
      <c r="E2258" s="181"/>
      <c r="F2258" s="181"/>
      <c r="G2258" s="181"/>
    </row>
    <row r="2259" spans="1:7" ht="12.75" customHeight="1">
      <c r="A2259" s="180" t="s">
        <v>4274</v>
      </c>
      <c r="B2259" s="180"/>
      <c r="C2259" s="181"/>
      <c r="D2259" s="178" t="s">
        <v>263</v>
      </c>
      <c r="E2259" s="348" t="s">
        <v>262</v>
      </c>
      <c r="F2259" s="362" t="s">
        <v>4278</v>
      </c>
      <c r="G2259" s="362" t="s">
        <v>4279</v>
      </c>
    </row>
    <row r="2260" spans="1:7" ht="12.75" customHeight="1">
      <c r="A2260" s="180" t="s">
        <v>2001</v>
      </c>
      <c r="B2260" s="180"/>
      <c r="C2260" s="181"/>
      <c r="D2260" s="177"/>
      <c r="E2260" s="181"/>
      <c r="F2260" s="181"/>
      <c r="G2260" s="181"/>
    </row>
    <row r="2261" spans="1:7" ht="12.75" customHeight="1">
      <c r="A2261" s="185" t="s">
        <v>1904</v>
      </c>
      <c r="B2261" s="185"/>
      <c r="C2261" s="186"/>
      <c r="D2261" s="164"/>
      <c r="E2261" s="186"/>
      <c r="F2261" s="186"/>
      <c r="G2261" s="184"/>
    </row>
    <row r="2262" spans="1:7" ht="12.75" customHeight="1">
      <c r="A2262" s="180" t="s">
        <v>2003</v>
      </c>
      <c r="B2262" s="180"/>
      <c r="C2262" s="181"/>
      <c r="D2262" s="177"/>
      <c r="E2262" s="181"/>
      <c r="F2262" s="181"/>
      <c r="G2262" s="181"/>
    </row>
    <row r="2263" spans="1:7" ht="12.75" customHeight="1">
      <c r="A2263" s="185" t="s">
        <v>1904</v>
      </c>
      <c r="B2263" s="185"/>
      <c r="C2263" s="186"/>
      <c r="D2263" s="164"/>
      <c r="E2263" s="186"/>
      <c r="F2263" s="186"/>
      <c r="G2263" s="184"/>
    </row>
    <row r="2264" spans="1:7" ht="12.75" customHeight="1">
      <c r="A2264" s="180" t="s">
        <v>2006</v>
      </c>
      <c r="B2264" s="180"/>
      <c r="C2264" s="181"/>
      <c r="D2264" s="177"/>
      <c r="E2264" s="181"/>
      <c r="F2264" s="181"/>
      <c r="G2264" s="181"/>
    </row>
    <row r="2265" spans="1:7" ht="12.75" customHeight="1">
      <c r="A2265" s="182" t="s">
        <v>9</v>
      </c>
      <c r="B2265" s="182" t="s">
        <v>1017</v>
      </c>
      <c r="C2265" s="169" t="s">
        <v>1018</v>
      </c>
      <c r="D2265" s="352" t="str">
        <f>G2257</f>
        <v>M</v>
      </c>
      <c r="E2265" s="183">
        <v>1</v>
      </c>
      <c r="F2265" s="184">
        <v>14.419800048768593</v>
      </c>
      <c r="G2265" s="184">
        <f t="shared" ref="G2265" si="167">E2265*F2265</f>
        <v>14.419800048768593</v>
      </c>
    </row>
    <row r="2266" spans="1:7" ht="12.75" customHeight="1">
      <c r="A2266" s="185" t="s">
        <v>1904</v>
      </c>
      <c r="B2266" s="185"/>
      <c r="C2266" s="186"/>
      <c r="D2266" s="164"/>
      <c r="E2266" s="186"/>
      <c r="F2266" s="186"/>
      <c r="G2266" s="175">
        <f>G2265</f>
        <v>14.419800048768593</v>
      </c>
    </row>
    <row r="2267" spans="1:7" ht="12.75" customHeight="1">
      <c r="A2267" s="185" t="s">
        <v>4273</v>
      </c>
      <c r="B2267" s="185"/>
      <c r="C2267" s="186"/>
      <c r="D2267" s="164"/>
      <c r="E2267" s="186"/>
      <c r="F2267" s="186"/>
      <c r="G2267" s="175">
        <f>G2261+G2263+G2266</f>
        <v>14.419800048768593</v>
      </c>
    </row>
    <row r="2268" spans="1:7" ht="12.75" customHeight="1">
      <c r="A2268" s="185" t="s">
        <v>4271</v>
      </c>
      <c r="B2268" s="185"/>
      <c r="C2268" s="186"/>
      <c r="D2268" s="164"/>
      <c r="E2268" s="186"/>
      <c r="F2268" s="350">
        <v>0.2303</v>
      </c>
      <c r="G2268" s="175">
        <f>F2268*G2267</f>
        <v>3.3208799512314071</v>
      </c>
    </row>
    <row r="2269" spans="1:7" ht="12.75" customHeight="1">
      <c r="A2269" s="187" t="s">
        <v>5281</v>
      </c>
      <c r="B2269" s="180"/>
      <c r="C2269" s="181"/>
      <c r="D2269" s="177"/>
      <c r="E2269" s="181"/>
      <c r="F2269" s="181"/>
      <c r="G2269" s="176">
        <f>G2267+G2268</f>
        <v>17.740680000000001</v>
      </c>
    </row>
    <row r="2270" spans="1:7" ht="12.75" customHeight="1">
      <c r="A2270" s="172" t="s">
        <v>1021</v>
      </c>
      <c r="B2270" s="172" t="s">
        <v>1022</v>
      </c>
      <c r="C2270" s="181" t="s">
        <v>1023</v>
      </c>
      <c r="D2270" s="177"/>
      <c r="E2270" s="181"/>
      <c r="F2270" s="181"/>
      <c r="G2270" s="349" t="str">
        <f>UPPER(VLOOKUP(B2270,'9 - ELETRICA'!$C$5:$E$275,3,FALSE))</f>
        <v>M</v>
      </c>
    </row>
    <row r="2271" spans="1:7" ht="12.75" customHeight="1">
      <c r="A2271" s="180"/>
      <c r="B2271" s="180"/>
      <c r="C2271" s="181"/>
      <c r="D2271" s="177"/>
      <c r="E2271" s="181"/>
      <c r="F2271" s="181"/>
      <c r="G2271" s="181"/>
    </row>
    <row r="2272" spans="1:7" ht="12.75" customHeight="1">
      <c r="A2272" s="180" t="s">
        <v>4274</v>
      </c>
      <c r="B2272" s="180"/>
      <c r="C2272" s="181"/>
      <c r="D2272" s="178" t="s">
        <v>263</v>
      </c>
      <c r="E2272" s="348" t="s">
        <v>262</v>
      </c>
      <c r="F2272" s="362" t="s">
        <v>4278</v>
      </c>
      <c r="G2272" s="362" t="s">
        <v>4279</v>
      </c>
    </row>
    <row r="2273" spans="1:7" ht="12.75" customHeight="1">
      <c r="A2273" s="180" t="s">
        <v>2001</v>
      </c>
      <c r="B2273" s="180"/>
      <c r="C2273" s="181"/>
      <c r="D2273" s="177"/>
      <c r="E2273" s="181"/>
      <c r="F2273" s="181"/>
      <c r="G2273" s="181"/>
    </row>
    <row r="2274" spans="1:7" ht="12.75" customHeight="1">
      <c r="A2274" s="185" t="s">
        <v>1904</v>
      </c>
      <c r="B2274" s="185"/>
      <c r="C2274" s="186"/>
      <c r="D2274" s="164"/>
      <c r="E2274" s="186"/>
      <c r="F2274" s="186"/>
      <c r="G2274" s="184"/>
    </row>
    <row r="2275" spans="1:7" ht="12.75" customHeight="1">
      <c r="A2275" s="180" t="s">
        <v>2003</v>
      </c>
      <c r="B2275" s="180"/>
      <c r="C2275" s="181"/>
      <c r="D2275" s="177"/>
      <c r="E2275" s="181"/>
      <c r="F2275" s="181"/>
      <c r="G2275" s="181"/>
    </row>
    <row r="2276" spans="1:7" ht="12.75" customHeight="1">
      <c r="A2276" s="185" t="s">
        <v>1904</v>
      </c>
      <c r="B2276" s="185"/>
      <c r="C2276" s="186"/>
      <c r="D2276" s="164"/>
      <c r="E2276" s="186"/>
      <c r="F2276" s="186"/>
      <c r="G2276" s="184"/>
    </row>
    <row r="2277" spans="1:7" ht="12.75" customHeight="1">
      <c r="A2277" s="180" t="s">
        <v>2006</v>
      </c>
      <c r="B2277" s="180"/>
      <c r="C2277" s="181"/>
      <c r="D2277" s="177"/>
      <c r="E2277" s="181"/>
      <c r="F2277" s="181"/>
      <c r="G2277" s="181"/>
    </row>
    <row r="2278" spans="1:7" ht="12.75" customHeight="1">
      <c r="A2278" s="182" t="s">
        <v>9</v>
      </c>
      <c r="B2278" s="182" t="s">
        <v>1022</v>
      </c>
      <c r="C2278" s="169" t="s">
        <v>1023</v>
      </c>
      <c r="D2278" s="352" t="str">
        <f>G2270</f>
        <v>M</v>
      </c>
      <c r="E2278" s="183">
        <v>1</v>
      </c>
      <c r="F2278" s="184">
        <v>5.9891002194586695</v>
      </c>
      <c r="G2278" s="184">
        <f t="shared" ref="G2278" si="168">E2278*F2278</f>
        <v>5.9891002194586695</v>
      </c>
    </row>
    <row r="2279" spans="1:7" ht="12.75" customHeight="1">
      <c r="A2279" s="185" t="s">
        <v>1904</v>
      </c>
      <c r="B2279" s="185"/>
      <c r="C2279" s="186"/>
      <c r="D2279" s="164"/>
      <c r="E2279" s="186"/>
      <c r="F2279" s="186"/>
      <c r="G2279" s="175">
        <f>G2278</f>
        <v>5.9891002194586695</v>
      </c>
    </row>
    <row r="2280" spans="1:7" ht="12.75" customHeight="1">
      <c r="A2280" s="185" t="s">
        <v>4273</v>
      </c>
      <c r="B2280" s="185"/>
      <c r="C2280" s="186"/>
      <c r="D2280" s="164"/>
      <c r="E2280" s="186"/>
      <c r="F2280" s="186"/>
      <c r="G2280" s="175">
        <f>G2274+G2276+G2279</f>
        <v>5.9891002194586695</v>
      </c>
    </row>
    <row r="2281" spans="1:7" ht="12.75" customHeight="1">
      <c r="A2281" s="185" t="s">
        <v>4271</v>
      </c>
      <c r="B2281" s="185"/>
      <c r="C2281" s="186"/>
      <c r="D2281" s="164"/>
      <c r="E2281" s="186"/>
      <c r="F2281" s="350">
        <v>0.2303</v>
      </c>
      <c r="G2281" s="175">
        <f>F2281*G2280</f>
        <v>1.3792897805413316</v>
      </c>
    </row>
    <row r="2282" spans="1:7" ht="12.75" customHeight="1">
      <c r="A2282" s="187" t="s">
        <v>5281</v>
      </c>
      <c r="B2282" s="180"/>
      <c r="C2282" s="181"/>
      <c r="D2282" s="177"/>
      <c r="E2282" s="181"/>
      <c r="F2282" s="181"/>
      <c r="G2282" s="176">
        <f>G2280+G2281</f>
        <v>7.3683900000000015</v>
      </c>
    </row>
    <row r="2283" spans="1:7" ht="12.75" customHeight="1">
      <c r="A2283" s="172" t="s">
        <v>1041</v>
      </c>
      <c r="B2283" s="172" t="s">
        <v>1042</v>
      </c>
      <c r="C2283" s="181" t="s">
        <v>1043</v>
      </c>
      <c r="D2283" s="177"/>
      <c r="E2283" s="181"/>
      <c r="F2283" s="181"/>
      <c r="G2283" s="349" t="str">
        <f>UPPER(VLOOKUP(B2283,'9 - ELETRICA'!$C$5:$E$275,3,FALSE))</f>
        <v>UN</v>
      </c>
    </row>
    <row r="2284" spans="1:7" ht="12.75" customHeight="1">
      <c r="A2284" s="180"/>
      <c r="B2284" s="180"/>
      <c r="C2284" s="181"/>
      <c r="D2284" s="177"/>
      <c r="E2284" s="181"/>
      <c r="F2284" s="181"/>
      <c r="G2284" s="181"/>
    </row>
    <row r="2285" spans="1:7" ht="12.75" customHeight="1">
      <c r="A2285" s="180" t="s">
        <v>4274</v>
      </c>
      <c r="B2285" s="180"/>
      <c r="C2285" s="181"/>
      <c r="D2285" s="178" t="s">
        <v>263</v>
      </c>
      <c r="E2285" s="348" t="s">
        <v>262</v>
      </c>
      <c r="F2285" s="362" t="s">
        <v>4278</v>
      </c>
      <c r="G2285" s="362" t="s">
        <v>4279</v>
      </c>
    </row>
    <row r="2286" spans="1:7" ht="12.75" customHeight="1">
      <c r="A2286" s="180" t="s">
        <v>2001</v>
      </c>
      <c r="B2286" s="180"/>
      <c r="C2286" s="181"/>
      <c r="D2286" s="177"/>
      <c r="E2286" s="181"/>
      <c r="F2286" s="181"/>
      <c r="G2286" s="181"/>
    </row>
    <row r="2287" spans="1:7" ht="12.75" customHeight="1">
      <c r="A2287" s="185" t="s">
        <v>1904</v>
      </c>
      <c r="B2287" s="185"/>
      <c r="C2287" s="186"/>
      <c r="D2287" s="164"/>
      <c r="E2287" s="186"/>
      <c r="F2287" s="186"/>
      <c r="G2287" s="184"/>
    </row>
    <row r="2288" spans="1:7" ht="12.75" customHeight="1">
      <c r="A2288" s="180" t="s">
        <v>2003</v>
      </c>
      <c r="B2288" s="180"/>
      <c r="C2288" s="181"/>
      <c r="D2288" s="177"/>
      <c r="E2288" s="181"/>
      <c r="F2288" s="181"/>
      <c r="G2288" s="181"/>
    </row>
    <row r="2289" spans="1:7" ht="12.75" customHeight="1">
      <c r="A2289" s="185" t="s">
        <v>1904</v>
      </c>
      <c r="B2289" s="185"/>
      <c r="C2289" s="186"/>
      <c r="D2289" s="164"/>
      <c r="E2289" s="186"/>
      <c r="F2289" s="186"/>
      <c r="G2289" s="184"/>
    </row>
    <row r="2290" spans="1:7" ht="12.75" customHeight="1">
      <c r="A2290" s="180" t="s">
        <v>2006</v>
      </c>
      <c r="B2290" s="180"/>
      <c r="C2290" s="181"/>
      <c r="D2290" s="177"/>
      <c r="E2290" s="181"/>
      <c r="F2290" s="181"/>
      <c r="G2290" s="181"/>
    </row>
    <row r="2291" spans="1:7" ht="12.75" customHeight="1">
      <c r="A2291" s="182" t="s">
        <v>9</v>
      </c>
      <c r="B2291" s="182" t="s">
        <v>1042</v>
      </c>
      <c r="C2291" s="169" t="s">
        <v>1043</v>
      </c>
      <c r="D2291" s="352" t="str">
        <f>G2283</f>
        <v>UN</v>
      </c>
      <c r="E2291" s="183">
        <v>1</v>
      </c>
      <c r="F2291" s="184">
        <v>5.838295537673738</v>
      </c>
      <c r="G2291" s="184">
        <f t="shared" ref="G2291" si="169">E2291*F2291</f>
        <v>5.838295537673738</v>
      </c>
    </row>
    <row r="2292" spans="1:7" ht="12.75" customHeight="1">
      <c r="A2292" s="185" t="s">
        <v>1904</v>
      </c>
      <c r="B2292" s="185"/>
      <c r="C2292" s="186"/>
      <c r="D2292" s="164"/>
      <c r="E2292" s="186"/>
      <c r="F2292" s="186"/>
      <c r="G2292" s="175">
        <f>G2291</f>
        <v>5.838295537673738</v>
      </c>
    </row>
    <row r="2293" spans="1:7" ht="12.75" customHeight="1">
      <c r="A2293" s="185" t="s">
        <v>4273</v>
      </c>
      <c r="B2293" s="185"/>
      <c r="C2293" s="186"/>
      <c r="D2293" s="164"/>
      <c r="E2293" s="186"/>
      <c r="F2293" s="186"/>
      <c r="G2293" s="175">
        <f>G2287+G2289+G2292</f>
        <v>5.838295537673738</v>
      </c>
    </row>
    <row r="2294" spans="1:7" ht="12.75" customHeight="1">
      <c r="A2294" s="185" t="s">
        <v>4271</v>
      </c>
      <c r="B2294" s="185"/>
      <c r="C2294" s="186"/>
      <c r="D2294" s="164"/>
      <c r="E2294" s="186"/>
      <c r="F2294" s="350">
        <v>0.2303</v>
      </c>
      <c r="G2294" s="175">
        <f>F2294*G2293</f>
        <v>1.3445594623262618</v>
      </c>
    </row>
    <row r="2295" spans="1:7" ht="12.75" customHeight="1">
      <c r="A2295" s="187" t="s">
        <v>5281</v>
      </c>
      <c r="B2295" s="180"/>
      <c r="C2295" s="181"/>
      <c r="D2295" s="177"/>
      <c r="E2295" s="181"/>
      <c r="F2295" s="181"/>
      <c r="G2295" s="176">
        <f>G2293+G2294</f>
        <v>7.182855</v>
      </c>
    </row>
    <row r="2296" spans="1:7" ht="12.75" customHeight="1">
      <c r="A2296" s="172" t="s">
        <v>1044</v>
      </c>
      <c r="B2296" s="172" t="s">
        <v>1045</v>
      </c>
      <c r="C2296" s="181" t="s">
        <v>1046</v>
      </c>
      <c r="D2296" s="177"/>
      <c r="E2296" s="181"/>
      <c r="F2296" s="181"/>
      <c r="G2296" s="349" t="str">
        <f>UPPER(VLOOKUP(B2296,'9 - ELETRICA'!$C$5:$E$275,3,FALSE))</f>
        <v>UN</v>
      </c>
    </row>
    <row r="2297" spans="1:7" ht="12.75" customHeight="1">
      <c r="A2297" s="180"/>
      <c r="B2297" s="180"/>
      <c r="C2297" s="181"/>
      <c r="D2297" s="177"/>
      <c r="E2297" s="181"/>
      <c r="F2297" s="181"/>
      <c r="G2297" s="181"/>
    </row>
    <row r="2298" spans="1:7" ht="12.75" customHeight="1">
      <c r="A2298" s="180" t="s">
        <v>4274</v>
      </c>
      <c r="B2298" s="180"/>
      <c r="C2298" s="181"/>
      <c r="D2298" s="178" t="s">
        <v>263</v>
      </c>
      <c r="E2298" s="348" t="s">
        <v>262</v>
      </c>
      <c r="F2298" s="362" t="s">
        <v>4278</v>
      </c>
      <c r="G2298" s="362" t="s">
        <v>4279</v>
      </c>
    </row>
    <row r="2299" spans="1:7" ht="12.75" customHeight="1">
      <c r="A2299" s="180" t="s">
        <v>2001</v>
      </c>
      <c r="B2299" s="180"/>
      <c r="C2299" s="181"/>
      <c r="D2299" s="177"/>
      <c r="E2299" s="181"/>
      <c r="F2299" s="181"/>
      <c r="G2299" s="181"/>
    </row>
    <row r="2300" spans="1:7" ht="12.75" customHeight="1">
      <c r="A2300" s="185" t="s">
        <v>1904</v>
      </c>
      <c r="B2300" s="185"/>
      <c r="C2300" s="186"/>
      <c r="D2300" s="164"/>
      <c r="E2300" s="186"/>
      <c r="F2300" s="186"/>
      <c r="G2300" s="184"/>
    </row>
    <row r="2301" spans="1:7" ht="12.75" customHeight="1">
      <c r="A2301" s="180" t="s">
        <v>2003</v>
      </c>
      <c r="B2301" s="180"/>
      <c r="C2301" s="181"/>
      <c r="D2301" s="177"/>
      <c r="E2301" s="181"/>
      <c r="F2301" s="181"/>
      <c r="G2301" s="181"/>
    </row>
    <row r="2302" spans="1:7" ht="12.75" customHeight="1">
      <c r="A2302" s="185" t="s">
        <v>1904</v>
      </c>
      <c r="B2302" s="185"/>
      <c r="C2302" s="186"/>
      <c r="D2302" s="164"/>
      <c r="E2302" s="186"/>
      <c r="F2302" s="186"/>
      <c r="G2302" s="184"/>
    </row>
    <row r="2303" spans="1:7" ht="12.75" customHeight="1">
      <c r="A2303" s="180" t="s">
        <v>2006</v>
      </c>
      <c r="B2303" s="180"/>
      <c r="C2303" s="181"/>
      <c r="D2303" s="177"/>
      <c r="E2303" s="181"/>
      <c r="F2303" s="181"/>
      <c r="G2303" s="181"/>
    </row>
    <row r="2304" spans="1:7" ht="12.75" customHeight="1">
      <c r="A2304" s="182" t="s">
        <v>9</v>
      </c>
      <c r="B2304" s="182" t="s">
        <v>1045</v>
      </c>
      <c r="C2304" s="169" t="s">
        <v>1046</v>
      </c>
      <c r="D2304" s="352" t="str">
        <f>G2296</f>
        <v>UN</v>
      </c>
      <c r="E2304" s="183">
        <v>1</v>
      </c>
      <c r="F2304" s="184">
        <v>6.7646671543525967</v>
      </c>
      <c r="G2304" s="184">
        <f t="shared" ref="G2304" si="170">E2304*F2304</f>
        <v>6.7646671543525967</v>
      </c>
    </row>
    <row r="2305" spans="1:7" ht="12.75" customHeight="1">
      <c r="A2305" s="185" t="s">
        <v>1904</v>
      </c>
      <c r="B2305" s="185"/>
      <c r="C2305" s="186"/>
      <c r="D2305" s="164"/>
      <c r="E2305" s="186"/>
      <c r="F2305" s="186"/>
      <c r="G2305" s="175">
        <f>G2304</f>
        <v>6.7646671543525967</v>
      </c>
    </row>
    <row r="2306" spans="1:7" ht="12.75" customHeight="1">
      <c r="A2306" s="185" t="s">
        <v>4273</v>
      </c>
      <c r="B2306" s="185"/>
      <c r="C2306" s="186"/>
      <c r="D2306" s="164"/>
      <c r="E2306" s="186"/>
      <c r="F2306" s="186"/>
      <c r="G2306" s="175">
        <f>G2300+G2302+G2305</f>
        <v>6.7646671543525967</v>
      </c>
    </row>
    <row r="2307" spans="1:7" ht="12.75" customHeight="1">
      <c r="A2307" s="185" t="s">
        <v>4271</v>
      </c>
      <c r="B2307" s="185"/>
      <c r="C2307" s="186"/>
      <c r="D2307" s="164"/>
      <c r="E2307" s="186"/>
      <c r="F2307" s="350">
        <v>0.2303</v>
      </c>
      <c r="G2307" s="175">
        <f>F2307*G2306</f>
        <v>1.5579028456474031</v>
      </c>
    </row>
    <row r="2308" spans="1:7" ht="12.75" customHeight="1">
      <c r="A2308" s="187" t="s">
        <v>5281</v>
      </c>
      <c r="B2308" s="180"/>
      <c r="C2308" s="181"/>
      <c r="D2308" s="177"/>
      <c r="E2308" s="181"/>
      <c r="F2308" s="181"/>
      <c r="G2308" s="176">
        <f>G2306+G2307</f>
        <v>8.3225699999999989</v>
      </c>
    </row>
    <row r="2309" spans="1:7" ht="12.75" customHeight="1">
      <c r="A2309" s="172" t="s">
        <v>1074</v>
      </c>
      <c r="B2309" s="172" t="s">
        <v>1075</v>
      </c>
      <c r="C2309" s="181" t="s">
        <v>1076</v>
      </c>
      <c r="D2309" s="177"/>
      <c r="E2309" s="181"/>
      <c r="F2309" s="181"/>
      <c r="G2309" s="349" t="str">
        <f>UPPER(VLOOKUP(B2309,'9 - ELETRICA'!$C$5:$E$275,3,FALSE))</f>
        <v>UN</v>
      </c>
    </row>
    <row r="2310" spans="1:7" ht="12.75" customHeight="1">
      <c r="A2310" s="180"/>
      <c r="B2310" s="180"/>
      <c r="C2310" s="181"/>
      <c r="D2310" s="177"/>
      <c r="E2310" s="181"/>
      <c r="F2310" s="181"/>
      <c r="G2310" s="181"/>
    </row>
    <row r="2311" spans="1:7" ht="12.75" customHeight="1">
      <c r="A2311" s="180" t="s">
        <v>4274</v>
      </c>
      <c r="B2311" s="180"/>
      <c r="C2311" s="181"/>
      <c r="D2311" s="178" t="s">
        <v>263</v>
      </c>
      <c r="E2311" s="348" t="s">
        <v>262</v>
      </c>
      <c r="F2311" s="362" t="s">
        <v>4278</v>
      </c>
      <c r="G2311" s="362" t="s">
        <v>4279</v>
      </c>
    </row>
    <row r="2312" spans="1:7" ht="12.75" customHeight="1">
      <c r="A2312" s="180" t="s">
        <v>2001</v>
      </c>
      <c r="B2312" s="180"/>
      <c r="C2312" s="181"/>
      <c r="D2312" s="177"/>
      <c r="E2312" s="181"/>
      <c r="F2312" s="181"/>
      <c r="G2312" s="181"/>
    </row>
    <row r="2313" spans="1:7" ht="12.75" customHeight="1">
      <c r="A2313" s="185" t="s">
        <v>1904</v>
      </c>
      <c r="B2313" s="185"/>
      <c r="C2313" s="186"/>
      <c r="D2313" s="164"/>
      <c r="E2313" s="186"/>
      <c r="F2313" s="186"/>
      <c r="G2313" s="184"/>
    </row>
    <row r="2314" spans="1:7" ht="12.75" customHeight="1">
      <c r="A2314" s="180" t="s">
        <v>2003</v>
      </c>
      <c r="B2314" s="180"/>
      <c r="C2314" s="181"/>
      <c r="D2314" s="177"/>
      <c r="E2314" s="181"/>
      <c r="F2314" s="181"/>
      <c r="G2314" s="181"/>
    </row>
    <row r="2315" spans="1:7" ht="12.75" customHeight="1">
      <c r="A2315" s="185" t="s">
        <v>1904</v>
      </c>
      <c r="B2315" s="185"/>
      <c r="C2315" s="186"/>
      <c r="D2315" s="164"/>
      <c r="E2315" s="186"/>
      <c r="F2315" s="186"/>
      <c r="G2315" s="184"/>
    </row>
    <row r="2316" spans="1:7" ht="12.75" customHeight="1">
      <c r="A2316" s="180" t="s">
        <v>2006</v>
      </c>
      <c r="B2316" s="180"/>
      <c r="C2316" s="181"/>
      <c r="D2316" s="177"/>
      <c r="E2316" s="181"/>
      <c r="F2316" s="181"/>
      <c r="G2316" s="181"/>
    </row>
    <row r="2317" spans="1:7" ht="12.75" customHeight="1">
      <c r="A2317" s="182" t="s">
        <v>9</v>
      </c>
      <c r="B2317" s="182" t="s">
        <v>1075</v>
      </c>
      <c r="C2317" s="169" t="s">
        <v>1076</v>
      </c>
      <c r="D2317" s="352" t="str">
        <f>G2309</f>
        <v>UN</v>
      </c>
      <c r="E2317" s="183">
        <v>1</v>
      </c>
      <c r="F2317" s="184">
        <v>20.717690807120213</v>
      </c>
      <c r="G2317" s="184">
        <f t="shared" ref="G2317" si="171">E2317*F2317</f>
        <v>20.717690807120213</v>
      </c>
    </row>
    <row r="2318" spans="1:7" ht="12.75" customHeight="1">
      <c r="A2318" s="185" t="s">
        <v>1904</v>
      </c>
      <c r="B2318" s="185"/>
      <c r="C2318" s="186"/>
      <c r="D2318" s="164"/>
      <c r="E2318" s="186"/>
      <c r="F2318" s="186"/>
      <c r="G2318" s="175">
        <f>G2317</f>
        <v>20.717690807120213</v>
      </c>
    </row>
    <row r="2319" spans="1:7" ht="12.75" customHeight="1">
      <c r="A2319" s="185" t="s">
        <v>4273</v>
      </c>
      <c r="B2319" s="185"/>
      <c r="C2319" s="186"/>
      <c r="D2319" s="164"/>
      <c r="E2319" s="186"/>
      <c r="F2319" s="186"/>
      <c r="G2319" s="175">
        <f>G2313+G2315+G2318</f>
        <v>20.717690807120213</v>
      </c>
    </row>
    <row r="2320" spans="1:7" ht="12.75" customHeight="1">
      <c r="A2320" s="185" t="s">
        <v>4271</v>
      </c>
      <c r="B2320" s="185"/>
      <c r="C2320" s="186"/>
      <c r="D2320" s="164"/>
      <c r="E2320" s="186"/>
      <c r="F2320" s="350">
        <v>0.2303</v>
      </c>
      <c r="G2320" s="175">
        <f>F2320*G2319</f>
        <v>4.7712841928797856</v>
      </c>
    </row>
    <row r="2321" spans="1:7" ht="12.75" customHeight="1">
      <c r="A2321" s="187" t="s">
        <v>5281</v>
      </c>
      <c r="B2321" s="180"/>
      <c r="C2321" s="181"/>
      <c r="D2321" s="177"/>
      <c r="E2321" s="181"/>
      <c r="F2321" s="181"/>
      <c r="G2321" s="176">
        <f>G2319+G2320</f>
        <v>25.488975</v>
      </c>
    </row>
    <row r="2322" spans="1:7" ht="12.75" customHeight="1">
      <c r="A2322" s="172" t="s">
        <v>1077</v>
      </c>
      <c r="B2322" s="172" t="s">
        <v>1078</v>
      </c>
      <c r="C2322" s="181" t="s">
        <v>1079</v>
      </c>
      <c r="D2322" s="177"/>
      <c r="E2322" s="181"/>
      <c r="F2322" s="181"/>
      <c r="G2322" s="349" t="str">
        <f>UPPER(VLOOKUP(B2322,'9 - ELETRICA'!$C$5:$E$275,3,FALSE))</f>
        <v>UN</v>
      </c>
    </row>
    <row r="2323" spans="1:7" ht="12.75" customHeight="1">
      <c r="A2323" s="180"/>
      <c r="B2323" s="180"/>
      <c r="C2323" s="181"/>
      <c r="D2323" s="177"/>
      <c r="E2323" s="181"/>
      <c r="F2323" s="181"/>
      <c r="G2323" s="181"/>
    </row>
    <row r="2324" spans="1:7" ht="12.75" customHeight="1">
      <c r="A2324" s="180" t="s">
        <v>4274</v>
      </c>
      <c r="B2324" s="180"/>
      <c r="C2324" s="181"/>
      <c r="D2324" s="178" t="s">
        <v>263</v>
      </c>
      <c r="E2324" s="348" t="s">
        <v>262</v>
      </c>
      <c r="F2324" s="362" t="s">
        <v>4278</v>
      </c>
      <c r="G2324" s="362" t="s">
        <v>4279</v>
      </c>
    </row>
    <row r="2325" spans="1:7" ht="12.75" customHeight="1">
      <c r="A2325" s="180" t="s">
        <v>2001</v>
      </c>
      <c r="B2325" s="180"/>
      <c r="C2325" s="181"/>
      <c r="D2325" s="177"/>
      <c r="E2325" s="181"/>
      <c r="F2325" s="181"/>
      <c r="G2325" s="181"/>
    </row>
    <row r="2326" spans="1:7" ht="12.75" customHeight="1">
      <c r="A2326" s="185" t="s">
        <v>1904</v>
      </c>
      <c r="B2326" s="185"/>
      <c r="C2326" s="186"/>
      <c r="D2326" s="164"/>
      <c r="E2326" s="186"/>
      <c r="F2326" s="186"/>
      <c r="G2326" s="184"/>
    </row>
    <row r="2327" spans="1:7" ht="12.75" customHeight="1">
      <c r="A2327" s="180" t="s">
        <v>2003</v>
      </c>
      <c r="B2327" s="180"/>
      <c r="C2327" s="181"/>
      <c r="D2327" s="177"/>
      <c r="E2327" s="181"/>
      <c r="F2327" s="181"/>
      <c r="G2327" s="181"/>
    </row>
    <row r="2328" spans="1:7" ht="12.75" customHeight="1">
      <c r="A2328" s="185" t="s">
        <v>1904</v>
      </c>
      <c r="B2328" s="185"/>
      <c r="C2328" s="186"/>
      <c r="D2328" s="164"/>
      <c r="E2328" s="186"/>
      <c r="F2328" s="186"/>
      <c r="G2328" s="184"/>
    </row>
    <row r="2329" spans="1:7" ht="12.75" customHeight="1">
      <c r="A2329" s="180" t="s">
        <v>2006</v>
      </c>
      <c r="B2329" s="180"/>
      <c r="C2329" s="181"/>
      <c r="D2329" s="177"/>
      <c r="E2329" s="181"/>
      <c r="F2329" s="181"/>
      <c r="G2329" s="181"/>
    </row>
    <row r="2330" spans="1:7" ht="12.75" customHeight="1">
      <c r="A2330" s="182" t="s">
        <v>9</v>
      </c>
      <c r="B2330" s="182" t="s">
        <v>1078</v>
      </c>
      <c r="C2330" s="169" t="s">
        <v>1079</v>
      </c>
      <c r="D2330" s="352" t="str">
        <f>G2322</f>
        <v>UN</v>
      </c>
      <c r="E2330" s="183">
        <v>1</v>
      </c>
      <c r="F2330" s="184">
        <v>21.565069495245062</v>
      </c>
      <c r="G2330" s="184">
        <f t="shared" ref="G2330" si="172">E2330*F2330</f>
        <v>21.565069495245062</v>
      </c>
    </row>
    <row r="2331" spans="1:7" ht="12.75" customHeight="1">
      <c r="A2331" s="185" t="s">
        <v>1904</v>
      </c>
      <c r="B2331" s="185"/>
      <c r="C2331" s="186"/>
      <c r="D2331" s="164"/>
      <c r="E2331" s="186"/>
      <c r="F2331" s="186"/>
      <c r="G2331" s="175">
        <f>G2330</f>
        <v>21.565069495245062</v>
      </c>
    </row>
    <row r="2332" spans="1:7" ht="12.75" customHeight="1">
      <c r="A2332" s="185" t="s">
        <v>4273</v>
      </c>
      <c r="B2332" s="185"/>
      <c r="C2332" s="186"/>
      <c r="D2332" s="164"/>
      <c r="E2332" s="186"/>
      <c r="F2332" s="186"/>
      <c r="G2332" s="175">
        <f>G2326+G2328+G2331</f>
        <v>21.565069495245062</v>
      </c>
    </row>
    <row r="2333" spans="1:7" ht="12.75" customHeight="1">
      <c r="A2333" s="185" t="s">
        <v>4271</v>
      </c>
      <c r="B2333" s="185"/>
      <c r="C2333" s="186"/>
      <c r="D2333" s="164"/>
      <c r="E2333" s="186"/>
      <c r="F2333" s="350">
        <v>0.2303</v>
      </c>
      <c r="G2333" s="175">
        <f>F2333*G2332</f>
        <v>4.966435504754938</v>
      </c>
    </row>
    <row r="2334" spans="1:7" ht="12.75" customHeight="1">
      <c r="A2334" s="187" t="s">
        <v>5281</v>
      </c>
      <c r="B2334" s="180"/>
      <c r="C2334" s="181"/>
      <c r="D2334" s="177"/>
      <c r="E2334" s="181"/>
      <c r="F2334" s="181"/>
      <c r="G2334" s="176">
        <f>G2332+G2333</f>
        <v>26.531504999999999</v>
      </c>
    </row>
    <row r="2335" spans="1:7" ht="12.75" customHeight="1">
      <c r="A2335" s="172" t="s">
        <v>1080</v>
      </c>
      <c r="B2335" s="172" t="s">
        <v>1081</v>
      </c>
      <c r="C2335" s="181" t="s">
        <v>1082</v>
      </c>
      <c r="D2335" s="177"/>
      <c r="E2335" s="181"/>
      <c r="F2335" s="181"/>
      <c r="G2335" s="349" t="str">
        <f>UPPER(VLOOKUP(B2335,'9 - ELETRICA'!$C$5:$E$275,3,FALSE))</f>
        <v>UN</v>
      </c>
    </row>
    <row r="2336" spans="1:7" ht="12.75" customHeight="1">
      <c r="A2336" s="180"/>
      <c r="B2336" s="180"/>
      <c r="C2336" s="181"/>
      <c r="D2336" s="177"/>
      <c r="E2336" s="181"/>
      <c r="F2336" s="181"/>
      <c r="G2336" s="181"/>
    </row>
    <row r="2337" spans="1:7" ht="12.75" customHeight="1">
      <c r="A2337" s="180" t="s">
        <v>4274</v>
      </c>
      <c r="B2337" s="180"/>
      <c r="C2337" s="181"/>
      <c r="D2337" s="178" t="s">
        <v>263</v>
      </c>
      <c r="E2337" s="348" t="s">
        <v>262</v>
      </c>
      <c r="F2337" s="362" t="s">
        <v>4278</v>
      </c>
      <c r="G2337" s="362" t="s">
        <v>4279</v>
      </c>
    </row>
    <row r="2338" spans="1:7" ht="12.75" customHeight="1">
      <c r="A2338" s="180" t="s">
        <v>2001</v>
      </c>
      <c r="B2338" s="180"/>
      <c r="C2338" s="181"/>
      <c r="D2338" s="177"/>
      <c r="E2338" s="181"/>
      <c r="F2338" s="181"/>
      <c r="G2338" s="181"/>
    </row>
    <row r="2339" spans="1:7" ht="12.75" customHeight="1">
      <c r="A2339" s="185" t="s">
        <v>1904</v>
      </c>
      <c r="B2339" s="185"/>
      <c r="C2339" s="186"/>
      <c r="D2339" s="164"/>
      <c r="E2339" s="186"/>
      <c r="F2339" s="186"/>
      <c r="G2339" s="184"/>
    </row>
    <row r="2340" spans="1:7" ht="12.75" customHeight="1">
      <c r="A2340" s="180" t="s">
        <v>2003</v>
      </c>
      <c r="B2340" s="180"/>
      <c r="C2340" s="181"/>
      <c r="D2340" s="177"/>
      <c r="E2340" s="181"/>
      <c r="F2340" s="181"/>
      <c r="G2340" s="181"/>
    </row>
    <row r="2341" spans="1:7" ht="12.75" customHeight="1">
      <c r="A2341" s="185" t="s">
        <v>1904</v>
      </c>
      <c r="B2341" s="185"/>
      <c r="C2341" s="186"/>
      <c r="D2341" s="164"/>
      <c r="E2341" s="186"/>
      <c r="F2341" s="186"/>
      <c r="G2341" s="184"/>
    </row>
    <row r="2342" spans="1:7" ht="12.75" customHeight="1">
      <c r="A2342" s="180" t="s">
        <v>2006</v>
      </c>
      <c r="B2342" s="180"/>
      <c r="C2342" s="181"/>
      <c r="D2342" s="177"/>
      <c r="E2342" s="181"/>
      <c r="F2342" s="181"/>
      <c r="G2342" s="181"/>
    </row>
    <row r="2343" spans="1:7" ht="12.75" customHeight="1">
      <c r="A2343" s="182" t="s">
        <v>9</v>
      </c>
      <c r="B2343" s="182" t="s">
        <v>1081</v>
      </c>
      <c r="C2343" s="169" t="s">
        <v>1082</v>
      </c>
      <c r="D2343" s="352" t="str">
        <f>G2335</f>
        <v>UN</v>
      </c>
      <c r="E2343" s="183">
        <v>1</v>
      </c>
      <c r="F2343" s="184">
        <v>25.622433552792</v>
      </c>
      <c r="G2343" s="184">
        <f t="shared" ref="G2343" si="173">E2343*F2343</f>
        <v>25.622433552792</v>
      </c>
    </row>
    <row r="2344" spans="1:7" ht="12.75" customHeight="1">
      <c r="A2344" s="185" t="s">
        <v>1904</v>
      </c>
      <c r="B2344" s="185"/>
      <c r="C2344" s="186"/>
      <c r="D2344" s="164"/>
      <c r="E2344" s="186"/>
      <c r="F2344" s="186"/>
      <c r="G2344" s="175">
        <f>G2343</f>
        <v>25.622433552792</v>
      </c>
    </row>
    <row r="2345" spans="1:7" ht="12.75" customHeight="1">
      <c r="A2345" s="185" t="s">
        <v>4273</v>
      </c>
      <c r="B2345" s="185"/>
      <c r="C2345" s="186"/>
      <c r="D2345" s="164"/>
      <c r="E2345" s="186"/>
      <c r="F2345" s="186"/>
      <c r="G2345" s="175">
        <f>G2339+G2341+G2344</f>
        <v>25.622433552792</v>
      </c>
    </row>
    <row r="2346" spans="1:7" ht="12.75" customHeight="1">
      <c r="A2346" s="185" t="s">
        <v>4271</v>
      </c>
      <c r="B2346" s="185"/>
      <c r="C2346" s="186"/>
      <c r="D2346" s="164"/>
      <c r="E2346" s="186"/>
      <c r="F2346" s="350">
        <v>0.2303</v>
      </c>
      <c r="G2346" s="175">
        <f>F2346*G2345</f>
        <v>5.9008464472079973</v>
      </c>
    </row>
    <row r="2347" spans="1:7" ht="12.75" customHeight="1">
      <c r="A2347" s="187" t="s">
        <v>5281</v>
      </c>
      <c r="B2347" s="180"/>
      <c r="C2347" s="181"/>
      <c r="D2347" s="177"/>
      <c r="E2347" s="181"/>
      <c r="F2347" s="181"/>
      <c r="G2347" s="176">
        <f>G2345+G2346</f>
        <v>31.523279999999996</v>
      </c>
    </row>
    <row r="2348" spans="1:7" ht="12.75" customHeight="1">
      <c r="A2348" s="172" t="s">
        <v>1226</v>
      </c>
      <c r="B2348" s="172" t="s">
        <v>1227</v>
      </c>
      <c r="C2348" s="181" t="s">
        <v>1228</v>
      </c>
      <c r="D2348" s="177"/>
      <c r="E2348" s="181"/>
      <c r="F2348" s="181"/>
      <c r="G2348" s="349" t="str">
        <f>UPPER(VLOOKUP(B2348,'9 - ELETRICA'!$C$5:$E$275,3,FALSE))</f>
        <v>M</v>
      </c>
    </row>
    <row r="2349" spans="1:7" ht="12.75" customHeight="1">
      <c r="A2349" s="180"/>
      <c r="B2349" s="180"/>
      <c r="C2349" s="181"/>
      <c r="D2349" s="177"/>
      <c r="E2349" s="181"/>
      <c r="F2349" s="181"/>
      <c r="G2349" s="181"/>
    </row>
    <row r="2350" spans="1:7" ht="12.75" customHeight="1">
      <c r="A2350" s="180" t="s">
        <v>4274</v>
      </c>
      <c r="B2350" s="180"/>
      <c r="C2350" s="181"/>
      <c r="D2350" s="178" t="s">
        <v>263</v>
      </c>
      <c r="E2350" s="348" t="s">
        <v>262</v>
      </c>
      <c r="F2350" s="362" t="s">
        <v>4278</v>
      </c>
      <c r="G2350" s="362" t="s">
        <v>4279</v>
      </c>
    </row>
    <row r="2351" spans="1:7" ht="12.75" customHeight="1">
      <c r="A2351" s="180" t="s">
        <v>2001</v>
      </c>
      <c r="B2351" s="180"/>
      <c r="C2351" s="181"/>
      <c r="D2351" s="177"/>
      <c r="E2351" s="181"/>
      <c r="F2351" s="181"/>
      <c r="G2351" s="181"/>
    </row>
    <row r="2352" spans="1:7" ht="12.75" customHeight="1">
      <c r="A2352" s="185" t="s">
        <v>1904</v>
      </c>
      <c r="B2352" s="185"/>
      <c r="C2352" s="186"/>
      <c r="D2352" s="164"/>
      <c r="E2352" s="186"/>
      <c r="F2352" s="186"/>
      <c r="G2352" s="184"/>
    </row>
    <row r="2353" spans="1:7" ht="12.75" customHeight="1">
      <c r="A2353" s="180" t="s">
        <v>2003</v>
      </c>
      <c r="B2353" s="180"/>
      <c r="C2353" s="181"/>
      <c r="D2353" s="177"/>
      <c r="E2353" s="181"/>
      <c r="F2353" s="181"/>
      <c r="G2353" s="181"/>
    </row>
    <row r="2354" spans="1:7" ht="12.75" customHeight="1">
      <c r="A2354" s="185" t="s">
        <v>1904</v>
      </c>
      <c r="B2354" s="185"/>
      <c r="C2354" s="186"/>
      <c r="D2354" s="164"/>
      <c r="E2354" s="186"/>
      <c r="F2354" s="186"/>
      <c r="G2354" s="184"/>
    </row>
    <row r="2355" spans="1:7" ht="12.75" customHeight="1">
      <c r="A2355" s="180" t="s">
        <v>2006</v>
      </c>
      <c r="B2355" s="180"/>
      <c r="C2355" s="181"/>
      <c r="D2355" s="177"/>
      <c r="E2355" s="181"/>
      <c r="F2355" s="181"/>
      <c r="G2355" s="181"/>
    </row>
    <row r="2356" spans="1:7" ht="12.75" customHeight="1">
      <c r="A2356" s="182" t="s">
        <v>9</v>
      </c>
      <c r="B2356" s="182" t="s">
        <v>1227</v>
      </c>
      <c r="C2356" s="169" t="s">
        <v>1228</v>
      </c>
      <c r="D2356" s="352" t="str">
        <f>G2348</f>
        <v>M</v>
      </c>
      <c r="E2356" s="183">
        <v>1</v>
      </c>
      <c r="F2356" s="184">
        <v>1.522409168495489</v>
      </c>
      <c r="G2356" s="184">
        <f t="shared" ref="G2356" si="174">E2356*F2356</f>
        <v>1.522409168495489</v>
      </c>
    </row>
    <row r="2357" spans="1:7" ht="12.75" customHeight="1">
      <c r="A2357" s="185" t="s">
        <v>1904</v>
      </c>
      <c r="B2357" s="185"/>
      <c r="C2357" s="186"/>
      <c r="D2357" s="164"/>
      <c r="E2357" s="186"/>
      <c r="F2357" s="186"/>
      <c r="G2357" s="175">
        <f>G2356</f>
        <v>1.522409168495489</v>
      </c>
    </row>
    <row r="2358" spans="1:7" ht="12.75" customHeight="1">
      <c r="A2358" s="185" t="s">
        <v>4273</v>
      </c>
      <c r="B2358" s="185"/>
      <c r="C2358" s="186"/>
      <c r="D2358" s="164"/>
      <c r="E2358" s="186"/>
      <c r="F2358" s="186"/>
      <c r="G2358" s="175">
        <f>G2352+G2354+G2357</f>
        <v>1.522409168495489</v>
      </c>
    </row>
    <row r="2359" spans="1:7" ht="12.75" customHeight="1">
      <c r="A2359" s="185" t="s">
        <v>4271</v>
      </c>
      <c r="B2359" s="185"/>
      <c r="C2359" s="186"/>
      <c r="D2359" s="164"/>
      <c r="E2359" s="186"/>
      <c r="F2359" s="350">
        <v>0.2303</v>
      </c>
      <c r="G2359" s="175">
        <f>F2359*G2358</f>
        <v>0.35061083150451111</v>
      </c>
    </row>
    <row r="2360" spans="1:7" ht="12.75" customHeight="1">
      <c r="A2360" s="187" t="s">
        <v>5281</v>
      </c>
      <c r="B2360" s="180"/>
      <c r="C2360" s="181"/>
      <c r="D2360" s="177"/>
      <c r="E2360" s="181"/>
      <c r="F2360" s="181"/>
      <c r="G2360" s="176">
        <f>G2358+G2359</f>
        <v>1.8730200000000001</v>
      </c>
    </row>
    <row r="2361" spans="1:7" ht="12.75" customHeight="1">
      <c r="A2361" s="172" t="s">
        <v>1016</v>
      </c>
      <c r="B2361" s="172" t="s">
        <v>1017</v>
      </c>
      <c r="C2361" s="181" t="s">
        <v>1018</v>
      </c>
      <c r="D2361" s="177"/>
      <c r="E2361" s="181"/>
      <c r="F2361" s="181"/>
      <c r="G2361" s="349" t="str">
        <f>UPPER(VLOOKUP(B2361,'9 - ELETRICA'!$C$5:$E$275,3,FALSE))</f>
        <v>M</v>
      </c>
    </row>
    <row r="2362" spans="1:7" ht="12.75" customHeight="1">
      <c r="A2362" s="180"/>
      <c r="B2362" s="180"/>
      <c r="C2362" s="181"/>
      <c r="D2362" s="177"/>
      <c r="E2362" s="181"/>
      <c r="F2362" s="181"/>
      <c r="G2362" s="181"/>
    </row>
    <row r="2363" spans="1:7" ht="12.75" customHeight="1">
      <c r="A2363" s="180" t="s">
        <v>4274</v>
      </c>
      <c r="B2363" s="180"/>
      <c r="C2363" s="181"/>
      <c r="D2363" s="178" t="s">
        <v>263</v>
      </c>
      <c r="E2363" s="348" t="s">
        <v>262</v>
      </c>
      <c r="F2363" s="362" t="s">
        <v>4278</v>
      </c>
      <c r="G2363" s="362" t="s">
        <v>4279</v>
      </c>
    </row>
    <row r="2364" spans="1:7" ht="12.75" customHeight="1">
      <c r="A2364" s="180" t="s">
        <v>2001</v>
      </c>
      <c r="B2364" s="180"/>
      <c r="C2364" s="181"/>
      <c r="D2364" s="177"/>
      <c r="E2364" s="181"/>
      <c r="F2364" s="181"/>
      <c r="G2364" s="181"/>
    </row>
    <row r="2365" spans="1:7" ht="12.75" customHeight="1">
      <c r="A2365" s="185" t="s">
        <v>1904</v>
      </c>
      <c r="B2365" s="185"/>
      <c r="C2365" s="186"/>
      <c r="D2365" s="164"/>
      <c r="E2365" s="186"/>
      <c r="F2365" s="186"/>
      <c r="G2365" s="184"/>
    </row>
    <row r="2366" spans="1:7" ht="12.75" customHeight="1">
      <c r="A2366" s="180" t="s">
        <v>2003</v>
      </c>
      <c r="B2366" s="180"/>
      <c r="C2366" s="181"/>
      <c r="D2366" s="177"/>
      <c r="E2366" s="181"/>
      <c r="F2366" s="181"/>
      <c r="G2366" s="181"/>
    </row>
    <row r="2367" spans="1:7" ht="12.75" customHeight="1">
      <c r="A2367" s="185" t="s">
        <v>1904</v>
      </c>
      <c r="B2367" s="185"/>
      <c r="C2367" s="186"/>
      <c r="D2367" s="164"/>
      <c r="E2367" s="186"/>
      <c r="F2367" s="186"/>
      <c r="G2367" s="184"/>
    </row>
    <row r="2368" spans="1:7" ht="12.75" customHeight="1">
      <c r="A2368" s="180" t="s">
        <v>2006</v>
      </c>
      <c r="B2368" s="180"/>
      <c r="C2368" s="181"/>
      <c r="D2368" s="177"/>
      <c r="E2368" s="181"/>
      <c r="F2368" s="181"/>
      <c r="G2368" s="181"/>
    </row>
    <row r="2369" spans="1:7" ht="12.75" customHeight="1">
      <c r="A2369" s="182" t="s">
        <v>9</v>
      </c>
      <c r="B2369" s="182" t="s">
        <v>1017</v>
      </c>
      <c r="C2369" s="169" t="s">
        <v>1018</v>
      </c>
      <c r="D2369" s="352" t="str">
        <f>G2361</f>
        <v>M</v>
      </c>
      <c r="E2369" s="183">
        <v>1</v>
      </c>
      <c r="F2369" s="184">
        <v>14.41980004876859</v>
      </c>
      <c r="G2369" s="184">
        <f t="shared" ref="G2369" si="175">E2369*F2369</f>
        <v>14.41980004876859</v>
      </c>
    </row>
    <row r="2370" spans="1:7" ht="12.75" customHeight="1">
      <c r="A2370" s="185" t="s">
        <v>1904</v>
      </c>
      <c r="B2370" s="185"/>
      <c r="C2370" s="186"/>
      <c r="D2370" s="164"/>
      <c r="E2370" s="186"/>
      <c r="F2370" s="186"/>
      <c r="G2370" s="175">
        <f>G2369</f>
        <v>14.41980004876859</v>
      </c>
    </row>
    <row r="2371" spans="1:7" ht="12.75" customHeight="1">
      <c r="A2371" s="185" t="s">
        <v>4273</v>
      </c>
      <c r="B2371" s="185"/>
      <c r="C2371" s="186"/>
      <c r="D2371" s="164"/>
      <c r="E2371" s="186"/>
      <c r="F2371" s="186"/>
      <c r="G2371" s="175">
        <f>G2365+G2367+G2370</f>
        <v>14.41980004876859</v>
      </c>
    </row>
    <row r="2372" spans="1:7" ht="12.75" customHeight="1">
      <c r="A2372" s="185" t="s">
        <v>4271</v>
      </c>
      <c r="B2372" s="185"/>
      <c r="C2372" s="186"/>
      <c r="D2372" s="164"/>
      <c r="E2372" s="186"/>
      <c r="F2372" s="350">
        <v>0.2303</v>
      </c>
      <c r="G2372" s="175">
        <f>F2372*G2371</f>
        <v>3.3208799512314062</v>
      </c>
    </row>
    <row r="2373" spans="1:7" ht="12.75" customHeight="1">
      <c r="A2373" s="187" t="s">
        <v>5281</v>
      </c>
      <c r="B2373" s="180"/>
      <c r="C2373" s="181"/>
      <c r="D2373" s="177"/>
      <c r="E2373" s="181"/>
      <c r="F2373" s="181"/>
      <c r="G2373" s="176">
        <f>G2371+G2372</f>
        <v>17.740679999999998</v>
      </c>
    </row>
    <row r="2374" spans="1:7" ht="12.75" customHeight="1">
      <c r="A2374" s="172" t="s">
        <v>1000</v>
      </c>
      <c r="B2374" s="172" t="s">
        <v>1001</v>
      </c>
      <c r="C2374" s="181" t="s">
        <v>1025</v>
      </c>
      <c r="D2374" s="177"/>
      <c r="E2374" s="181"/>
      <c r="F2374" s="181"/>
      <c r="G2374" s="349" t="str">
        <f>UPPER(VLOOKUP(B2374,'9 - ELETRICA'!$C$5:$E$275,3,FALSE))</f>
        <v>M</v>
      </c>
    </row>
    <row r="2375" spans="1:7" ht="12.75" customHeight="1">
      <c r="A2375" s="180"/>
      <c r="B2375" s="180"/>
      <c r="C2375" s="181"/>
      <c r="D2375" s="177"/>
      <c r="E2375" s="181"/>
      <c r="F2375" s="181"/>
      <c r="G2375" s="181"/>
    </row>
    <row r="2376" spans="1:7" ht="12.75" customHeight="1">
      <c r="A2376" s="180" t="s">
        <v>4274</v>
      </c>
      <c r="B2376" s="180"/>
      <c r="C2376" s="181"/>
      <c r="D2376" s="178" t="s">
        <v>263</v>
      </c>
      <c r="E2376" s="348" t="s">
        <v>262</v>
      </c>
      <c r="F2376" s="362" t="s">
        <v>4278</v>
      </c>
      <c r="G2376" s="362" t="s">
        <v>4279</v>
      </c>
    </row>
    <row r="2377" spans="1:7" ht="12.75" customHeight="1">
      <c r="A2377" s="180" t="s">
        <v>2001</v>
      </c>
      <c r="B2377" s="180"/>
      <c r="C2377" s="181"/>
      <c r="D2377" s="177"/>
      <c r="E2377" s="181"/>
      <c r="F2377" s="181"/>
      <c r="G2377" s="181"/>
    </row>
    <row r="2378" spans="1:7" ht="12.75" customHeight="1">
      <c r="A2378" s="185" t="s">
        <v>1904</v>
      </c>
      <c r="B2378" s="185"/>
      <c r="C2378" s="186"/>
      <c r="D2378" s="164"/>
      <c r="E2378" s="186"/>
      <c r="F2378" s="186"/>
      <c r="G2378" s="184"/>
    </row>
    <row r="2379" spans="1:7" ht="12.75" customHeight="1">
      <c r="A2379" s="180" t="s">
        <v>2003</v>
      </c>
      <c r="B2379" s="180"/>
      <c r="C2379" s="181"/>
      <c r="D2379" s="177"/>
      <c r="E2379" s="181"/>
      <c r="F2379" s="181"/>
      <c r="G2379" s="181"/>
    </row>
    <row r="2380" spans="1:7" ht="12.75" customHeight="1">
      <c r="A2380" s="185" t="s">
        <v>1904</v>
      </c>
      <c r="B2380" s="185"/>
      <c r="C2380" s="186"/>
      <c r="D2380" s="164"/>
      <c r="E2380" s="186"/>
      <c r="F2380" s="186"/>
      <c r="G2380" s="184"/>
    </row>
    <row r="2381" spans="1:7" ht="12.75" customHeight="1">
      <c r="A2381" s="180" t="s">
        <v>2006</v>
      </c>
      <c r="B2381" s="180"/>
      <c r="C2381" s="181"/>
      <c r="D2381" s="177"/>
      <c r="E2381" s="181"/>
      <c r="F2381" s="181"/>
      <c r="G2381" s="181"/>
    </row>
    <row r="2382" spans="1:7" ht="12.75" customHeight="1">
      <c r="A2382" s="182" t="s">
        <v>9</v>
      </c>
      <c r="B2382" s="182" t="s">
        <v>1001</v>
      </c>
      <c r="C2382" s="169" t="s">
        <v>1025</v>
      </c>
      <c r="D2382" s="352" t="str">
        <f>G2374</f>
        <v>M</v>
      </c>
      <c r="E2382" s="183">
        <v>1</v>
      </c>
      <c r="F2382" s="184">
        <v>7.6048646671543514</v>
      </c>
      <c r="G2382" s="184">
        <f t="shared" ref="G2382" si="176">E2382*F2382</f>
        <v>7.6048646671543514</v>
      </c>
    </row>
    <row r="2383" spans="1:7" ht="12.75" customHeight="1">
      <c r="A2383" s="185" t="s">
        <v>1904</v>
      </c>
      <c r="B2383" s="185"/>
      <c r="C2383" s="186"/>
      <c r="D2383" s="164"/>
      <c r="E2383" s="186"/>
      <c r="F2383" s="186"/>
      <c r="G2383" s="175">
        <f>G2382</f>
        <v>7.6048646671543514</v>
      </c>
    </row>
    <row r="2384" spans="1:7" ht="12.75" customHeight="1">
      <c r="A2384" s="185" t="s">
        <v>4273</v>
      </c>
      <c r="B2384" s="185"/>
      <c r="C2384" s="186"/>
      <c r="D2384" s="164"/>
      <c r="E2384" s="186"/>
      <c r="F2384" s="186"/>
      <c r="G2384" s="175">
        <f>G2378+G2380+G2383</f>
        <v>7.6048646671543514</v>
      </c>
    </row>
    <row r="2385" spans="1:7" ht="12.75" customHeight="1">
      <c r="A2385" s="185" t="s">
        <v>4271</v>
      </c>
      <c r="B2385" s="185"/>
      <c r="C2385" s="186"/>
      <c r="D2385" s="164"/>
      <c r="E2385" s="186"/>
      <c r="F2385" s="350">
        <v>0.2303</v>
      </c>
      <c r="G2385" s="175">
        <f>F2385*G2384</f>
        <v>1.7514003328456471</v>
      </c>
    </row>
    <row r="2386" spans="1:7" ht="12.75" customHeight="1">
      <c r="A2386" s="187" t="s">
        <v>5281</v>
      </c>
      <c r="B2386" s="180"/>
      <c r="C2386" s="181"/>
      <c r="D2386" s="177"/>
      <c r="E2386" s="181"/>
      <c r="F2386" s="181"/>
      <c r="G2386" s="176">
        <f>G2384+G2385</f>
        <v>9.3562649999999987</v>
      </c>
    </row>
    <row r="2387" spans="1:7" ht="12.75" customHeight="1">
      <c r="A2387" s="172" t="s">
        <v>1021</v>
      </c>
      <c r="B2387" s="172" t="s">
        <v>1022</v>
      </c>
      <c r="C2387" s="181" t="s">
        <v>1023</v>
      </c>
      <c r="D2387" s="177"/>
      <c r="E2387" s="181"/>
      <c r="F2387" s="181"/>
      <c r="G2387" s="349" t="str">
        <f>UPPER(VLOOKUP(B2387,'9 - ELETRICA'!$C$5:$E$275,3,FALSE))</f>
        <v>M</v>
      </c>
    </row>
    <row r="2388" spans="1:7" ht="12.75" customHeight="1">
      <c r="A2388" s="180"/>
      <c r="B2388" s="180"/>
      <c r="C2388" s="181"/>
      <c r="D2388" s="177"/>
      <c r="E2388" s="181"/>
      <c r="F2388" s="181"/>
      <c r="G2388" s="181"/>
    </row>
    <row r="2389" spans="1:7" ht="12.75" customHeight="1">
      <c r="A2389" s="180" t="s">
        <v>4274</v>
      </c>
      <c r="B2389" s="180"/>
      <c r="C2389" s="181"/>
      <c r="D2389" s="178" t="s">
        <v>263</v>
      </c>
      <c r="E2389" s="348" t="s">
        <v>262</v>
      </c>
      <c r="F2389" s="362" t="s">
        <v>4278</v>
      </c>
      <c r="G2389" s="362" t="s">
        <v>4279</v>
      </c>
    </row>
    <row r="2390" spans="1:7" ht="12.75" customHeight="1">
      <c r="A2390" s="180" t="s">
        <v>2001</v>
      </c>
      <c r="B2390" s="180"/>
      <c r="C2390" s="181"/>
      <c r="D2390" s="177"/>
      <c r="E2390" s="181"/>
      <c r="F2390" s="181"/>
      <c r="G2390" s="181"/>
    </row>
    <row r="2391" spans="1:7" ht="12.75" customHeight="1">
      <c r="A2391" s="185" t="s">
        <v>1904</v>
      </c>
      <c r="B2391" s="185"/>
      <c r="C2391" s="186"/>
      <c r="D2391" s="164"/>
      <c r="E2391" s="186"/>
      <c r="F2391" s="186"/>
      <c r="G2391" s="184"/>
    </row>
    <row r="2392" spans="1:7" ht="12.75" customHeight="1">
      <c r="A2392" s="180" t="s">
        <v>2003</v>
      </c>
      <c r="B2392" s="180"/>
      <c r="C2392" s="181"/>
      <c r="D2392" s="177"/>
      <c r="E2392" s="181"/>
      <c r="F2392" s="181"/>
      <c r="G2392" s="181"/>
    </row>
    <row r="2393" spans="1:7" ht="12.75" customHeight="1">
      <c r="A2393" s="185" t="s">
        <v>1904</v>
      </c>
      <c r="B2393" s="185"/>
      <c r="C2393" s="186"/>
      <c r="D2393" s="164"/>
      <c r="E2393" s="186"/>
      <c r="F2393" s="186"/>
      <c r="G2393" s="184"/>
    </row>
    <row r="2394" spans="1:7" ht="12.75" customHeight="1">
      <c r="A2394" s="180" t="s">
        <v>2006</v>
      </c>
      <c r="B2394" s="180"/>
      <c r="C2394" s="181"/>
      <c r="D2394" s="177"/>
      <c r="E2394" s="181"/>
      <c r="F2394" s="181"/>
      <c r="G2394" s="181"/>
    </row>
    <row r="2395" spans="1:7" ht="12.75" customHeight="1">
      <c r="A2395" s="182" t="s">
        <v>9</v>
      </c>
      <c r="B2395" s="182" t="s">
        <v>1022</v>
      </c>
      <c r="C2395" s="169" t="s">
        <v>1023</v>
      </c>
      <c r="D2395" s="352" t="str">
        <f>G2387</f>
        <v>M</v>
      </c>
      <c r="E2395" s="183">
        <v>1</v>
      </c>
      <c r="F2395" s="184">
        <v>5.9891002194586678</v>
      </c>
      <c r="G2395" s="184">
        <f t="shared" ref="G2395" si="177">E2395*F2395</f>
        <v>5.9891002194586678</v>
      </c>
    </row>
    <row r="2396" spans="1:7" ht="12.75" customHeight="1">
      <c r="A2396" s="185" t="s">
        <v>1904</v>
      </c>
      <c r="B2396" s="185"/>
      <c r="C2396" s="186"/>
      <c r="D2396" s="164"/>
      <c r="E2396" s="186"/>
      <c r="F2396" s="186"/>
      <c r="G2396" s="175">
        <f>G2395</f>
        <v>5.9891002194586678</v>
      </c>
    </row>
    <row r="2397" spans="1:7" ht="12.75" customHeight="1">
      <c r="A2397" s="185" t="s">
        <v>4273</v>
      </c>
      <c r="B2397" s="185"/>
      <c r="C2397" s="186"/>
      <c r="D2397" s="164"/>
      <c r="E2397" s="186"/>
      <c r="F2397" s="186"/>
      <c r="G2397" s="175">
        <f>G2391+G2393+G2396</f>
        <v>5.9891002194586678</v>
      </c>
    </row>
    <row r="2398" spans="1:7" ht="12.75" customHeight="1">
      <c r="A2398" s="185" t="s">
        <v>4271</v>
      </c>
      <c r="B2398" s="185"/>
      <c r="C2398" s="186"/>
      <c r="D2398" s="164"/>
      <c r="E2398" s="186"/>
      <c r="F2398" s="350">
        <v>0.2303</v>
      </c>
      <c r="G2398" s="175">
        <f>F2398*G2397</f>
        <v>1.3792897805413311</v>
      </c>
    </row>
    <row r="2399" spans="1:7" ht="12.75" customHeight="1">
      <c r="A2399" s="187" t="s">
        <v>5281</v>
      </c>
      <c r="B2399" s="180"/>
      <c r="C2399" s="181"/>
      <c r="D2399" s="177"/>
      <c r="E2399" s="181"/>
      <c r="F2399" s="181"/>
      <c r="G2399" s="176">
        <f>G2397+G2398</f>
        <v>7.3683899999999989</v>
      </c>
    </row>
    <row r="2400" spans="1:7" ht="12.75" customHeight="1">
      <c r="A2400" s="172" t="s">
        <v>1041</v>
      </c>
      <c r="B2400" s="172" t="s">
        <v>1042</v>
      </c>
      <c r="C2400" s="181" t="s">
        <v>1043</v>
      </c>
      <c r="D2400" s="177"/>
      <c r="E2400" s="181"/>
      <c r="F2400" s="181"/>
      <c r="G2400" s="349" t="str">
        <f>UPPER(VLOOKUP(B2400,'9 - ELETRICA'!$C$5:$E$275,3,FALSE))</f>
        <v>UN</v>
      </c>
    </row>
    <row r="2401" spans="1:7" ht="12.75" customHeight="1">
      <c r="A2401" s="180"/>
      <c r="B2401" s="180"/>
      <c r="C2401" s="181"/>
      <c r="D2401" s="177"/>
      <c r="E2401" s="181"/>
      <c r="F2401" s="181"/>
      <c r="G2401" s="181"/>
    </row>
    <row r="2402" spans="1:7" ht="12.75" customHeight="1">
      <c r="A2402" s="180" t="s">
        <v>4274</v>
      </c>
      <c r="B2402" s="180"/>
      <c r="C2402" s="181"/>
      <c r="D2402" s="178" t="s">
        <v>263</v>
      </c>
      <c r="E2402" s="348" t="s">
        <v>262</v>
      </c>
      <c r="F2402" s="362" t="s">
        <v>4278</v>
      </c>
      <c r="G2402" s="362" t="s">
        <v>4279</v>
      </c>
    </row>
    <row r="2403" spans="1:7" ht="12.75" customHeight="1">
      <c r="A2403" s="180" t="s">
        <v>2001</v>
      </c>
      <c r="B2403" s="180"/>
      <c r="C2403" s="181"/>
      <c r="D2403" s="177"/>
      <c r="E2403" s="181"/>
      <c r="F2403" s="181"/>
      <c r="G2403" s="181"/>
    </row>
    <row r="2404" spans="1:7" ht="12.75" customHeight="1">
      <c r="A2404" s="185" t="s">
        <v>1904</v>
      </c>
      <c r="B2404" s="185"/>
      <c r="C2404" s="186"/>
      <c r="D2404" s="164"/>
      <c r="E2404" s="186"/>
      <c r="F2404" s="186"/>
      <c r="G2404" s="184"/>
    </row>
    <row r="2405" spans="1:7" ht="12.75" customHeight="1">
      <c r="A2405" s="180" t="s">
        <v>2003</v>
      </c>
      <c r="B2405" s="180"/>
      <c r="C2405" s="181"/>
      <c r="D2405" s="177"/>
      <c r="E2405" s="181"/>
      <c r="F2405" s="181"/>
      <c r="G2405" s="181"/>
    </row>
    <row r="2406" spans="1:7" ht="12.75" customHeight="1">
      <c r="A2406" s="185" t="s">
        <v>1904</v>
      </c>
      <c r="B2406" s="185"/>
      <c r="C2406" s="186"/>
      <c r="D2406" s="164"/>
      <c r="E2406" s="186"/>
      <c r="F2406" s="186"/>
      <c r="G2406" s="184"/>
    </row>
    <row r="2407" spans="1:7" ht="12.75" customHeight="1">
      <c r="A2407" s="180" t="s">
        <v>2006</v>
      </c>
      <c r="B2407" s="180"/>
      <c r="C2407" s="181"/>
      <c r="D2407" s="177"/>
      <c r="E2407" s="181"/>
      <c r="F2407" s="181"/>
      <c r="G2407" s="181"/>
    </row>
    <row r="2408" spans="1:7" ht="12.75" customHeight="1">
      <c r="A2408" s="182" t="s">
        <v>9</v>
      </c>
      <c r="B2408" s="182" t="s">
        <v>1042</v>
      </c>
      <c r="C2408" s="169" t="s">
        <v>1043</v>
      </c>
      <c r="D2408" s="352" t="str">
        <f>G2400</f>
        <v>UN</v>
      </c>
      <c r="E2408" s="183">
        <v>1</v>
      </c>
      <c r="F2408" s="184">
        <v>5.8382955376737389</v>
      </c>
      <c r="G2408" s="184">
        <f t="shared" ref="G2408" si="178">E2408*F2408</f>
        <v>5.8382955376737389</v>
      </c>
    </row>
    <row r="2409" spans="1:7" ht="12.75" customHeight="1">
      <c r="A2409" s="185" t="s">
        <v>1904</v>
      </c>
      <c r="B2409" s="185"/>
      <c r="C2409" s="186"/>
      <c r="D2409" s="164"/>
      <c r="E2409" s="186"/>
      <c r="F2409" s="186"/>
      <c r="G2409" s="175">
        <f>G2408</f>
        <v>5.8382955376737389</v>
      </c>
    </row>
    <row r="2410" spans="1:7" ht="12.75" customHeight="1">
      <c r="A2410" s="185" t="s">
        <v>4273</v>
      </c>
      <c r="B2410" s="185"/>
      <c r="C2410" s="186"/>
      <c r="D2410" s="164"/>
      <c r="E2410" s="186"/>
      <c r="F2410" s="186"/>
      <c r="G2410" s="175">
        <f>G2404+G2406+G2409</f>
        <v>5.8382955376737389</v>
      </c>
    </row>
    <row r="2411" spans="1:7" ht="12.75" customHeight="1">
      <c r="A2411" s="185" t="s">
        <v>4271</v>
      </c>
      <c r="B2411" s="185"/>
      <c r="C2411" s="186"/>
      <c r="D2411" s="164"/>
      <c r="E2411" s="186"/>
      <c r="F2411" s="350">
        <v>0.2303</v>
      </c>
      <c r="G2411" s="175">
        <f>F2411*G2410</f>
        <v>1.344559462326262</v>
      </c>
    </row>
    <row r="2412" spans="1:7" ht="12.75" customHeight="1">
      <c r="A2412" s="187" t="s">
        <v>5281</v>
      </c>
      <c r="B2412" s="180"/>
      <c r="C2412" s="181"/>
      <c r="D2412" s="177"/>
      <c r="E2412" s="181"/>
      <c r="F2412" s="181"/>
      <c r="G2412" s="176">
        <f>G2410+G2411</f>
        <v>7.1828550000000009</v>
      </c>
    </row>
    <row r="2413" spans="1:7" ht="12.75" customHeight="1">
      <c r="A2413" s="172" t="s">
        <v>1249</v>
      </c>
      <c r="B2413" s="172" t="s">
        <v>1250</v>
      </c>
      <c r="C2413" s="181" t="s">
        <v>1251</v>
      </c>
      <c r="D2413" s="177"/>
      <c r="E2413" s="181"/>
      <c r="F2413" s="181"/>
      <c r="G2413" s="349" t="str">
        <f>UPPER(VLOOKUP(B2413,'9 - ELETRICA'!$C$5:$E$275,3,FALSE))</f>
        <v>UN</v>
      </c>
    </row>
    <row r="2414" spans="1:7" ht="12.75" customHeight="1">
      <c r="A2414" s="180"/>
      <c r="B2414" s="180"/>
      <c r="C2414" s="181"/>
      <c r="D2414" s="177"/>
      <c r="E2414" s="181"/>
      <c r="F2414" s="181"/>
      <c r="G2414" s="181"/>
    </row>
    <row r="2415" spans="1:7" ht="12.75" customHeight="1">
      <c r="A2415" s="180" t="s">
        <v>4274</v>
      </c>
      <c r="B2415" s="180"/>
      <c r="C2415" s="181"/>
      <c r="D2415" s="178" t="s">
        <v>263</v>
      </c>
      <c r="E2415" s="348" t="s">
        <v>262</v>
      </c>
      <c r="F2415" s="362" t="s">
        <v>4278</v>
      </c>
      <c r="G2415" s="362" t="s">
        <v>4279</v>
      </c>
    </row>
    <row r="2416" spans="1:7" ht="12.75" customHeight="1">
      <c r="A2416" s="180" t="s">
        <v>2001</v>
      </c>
      <c r="B2416" s="180"/>
      <c r="C2416" s="181"/>
      <c r="D2416" s="177"/>
      <c r="E2416" s="181"/>
      <c r="F2416" s="181"/>
      <c r="G2416" s="181"/>
    </row>
    <row r="2417" spans="1:7" ht="12.75" customHeight="1">
      <c r="A2417" s="185" t="s">
        <v>1904</v>
      </c>
      <c r="B2417" s="185"/>
      <c r="C2417" s="186"/>
      <c r="D2417" s="164"/>
      <c r="E2417" s="186"/>
      <c r="F2417" s="186"/>
      <c r="G2417" s="184"/>
    </row>
    <row r="2418" spans="1:7" ht="12.75" customHeight="1">
      <c r="A2418" s="180" t="s">
        <v>2003</v>
      </c>
      <c r="B2418" s="180"/>
      <c r="C2418" s="181"/>
      <c r="D2418" s="177"/>
      <c r="E2418" s="181"/>
      <c r="F2418" s="181"/>
      <c r="G2418" s="181"/>
    </row>
    <row r="2419" spans="1:7" ht="12.75" customHeight="1">
      <c r="A2419" s="185" t="s">
        <v>1904</v>
      </c>
      <c r="B2419" s="185"/>
      <c r="C2419" s="186"/>
      <c r="D2419" s="164"/>
      <c r="E2419" s="186"/>
      <c r="F2419" s="186"/>
      <c r="G2419" s="184"/>
    </row>
    <row r="2420" spans="1:7" ht="12.75" customHeight="1">
      <c r="A2420" s="180" t="s">
        <v>2006</v>
      </c>
      <c r="B2420" s="180"/>
      <c r="C2420" s="181"/>
      <c r="D2420" s="177"/>
      <c r="E2420" s="181"/>
      <c r="F2420" s="181"/>
      <c r="G2420" s="181"/>
    </row>
    <row r="2421" spans="1:7" ht="12.75" customHeight="1">
      <c r="A2421" s="182" t="s">
        <v>9</v>
      </c>
      <c r="B2421" s="182" t="s">
        <v>1250</v>
      </c>
      <c r="C2421" s="169" t="s">
        <v>1251</v>
      </c>
      <c r="D2421" s="352" t="str">
        <f>G2413</f>
        <v>UN</v>
      </c>
      <c r="E2421" s="183">
        <v>1</v>
      </c>
      <c r="F2421" s="184">
        <v>22.620702267739578</v>
      </c>
      <c r="G2421" s="184">
        <f t="shared" ref="G2421" si="179">E2421*F2421</f>
        <v>22.620702267739578</v>
      </c>
    </row>
    <row r="2422" spans="1:7" ht="12.75" customHeight="1">
      <c r="A2422" s="185" t="s">
        <v>1904</v>
      </c>
      <c r="B2422" s="185"/>
      <c r="C2422" s="186"/>
      <c r="D2422" s="164"/>
      <c r="E2422" s="186"/>
      <c r="F2422" s="186"/>
      <c r="G2422" s="175">
        <f>G2421</f>
        <v>22.620702267739578</v>
      </c>
    </row>
    <row r="2423" spans="1:7" ht="12.75" customHeight="1">
      <c r="A2423" s="185" t="s">
        <v>4273</v>
      </c>
      <c r="B2423" s="185"/>
      <c r="C2423" s="186"/>
      <c r="D2423" s="164"/>
      <c r="E2423" s="186"/>
      <c r="F2423" s="186"/>
      <c r="G2423" s="175">
        <f>G2417+G2419+G2422</f>
        <v>22.620702267739578</v>
      </c>
    </row>
    <row r="2424" spans="1:7" ht="12.75" customHeight="1">
      <c r="A2424" s="185" t="s">
        <v>4271</v>
      </c>
      <c r="B2424" s="185"/>
      <c r="C2424" s="186"/>
      <c r="D2424" s="164"/>
      <c r="E2424" s="186"/>
      <c r="F2424" s="350">
        <v>0.2303</v>
      </c>
      <c r="G2424" s="175">
        <f>F2424*G2423</f>
        <v>5.2095477322604244</v>
      </c>
    </row>
    <row r="2425" spans="1:7" ht="12.75" customHeight="1">
      <c r="A2425" s="187" t="s">
        <v>5281</v>
      </c>
      <c r="B2425" s="180"/>
      <c r="C2425" s="181"/>
      <c r="D2425" s="177"/>
      <c r="E2425" s="181"/>
      <c r="F2425" s="181"/>
      <c r="G2425" s="176">
        <f>G2423+G2424</f>
        <v>27.830250000000003</v>
      </c>
    </row>
    <row r="2426" spans="1:7" ht="12.75" customHeight="1">
      <c r="A2426" s="172" t="s">
        <v>1074</v>
      </c>
      <c r="B2426" s="172" t="s">
        <v>1075</v>
      </c>
      <c r="C2426" s="181" t="s">
        <v>1076</v>
      </c>
      <c r="D2426" s="177"/>
      <c r="E2426" s="181"/>
      <c r="F2426" s="181"/>
      <c r="G2426" s="349" t="str">
        <f>UPPER(VLOOKUP(B2426,'9 - ELETRICA'!$C$5:$E$275,3,FALSE))</f>
        <v>UN</v>
      </c>
    </row>
    <row r="2427" spans="1:7" ht="12.75" customHeight="1">
      <c r="A2427" s="180"/>
      <c r="B2427" s="180"/>
      <c r="C2427" s="181"/>
      <c r="D2427" s="177"/>
      <c r="E2427" s="181"/>
      <c r="F2427" s="181"/>
      <c r="G2427" s="181"/>
    </row>
    <row r="2428" spans="1:7" ht="12.75" customHeight="1">
      <c r="A2428" s="180" t="s">
        <v>4274</v>
      </c>
      <c r="B2428" s="180"/>
      <c r="C2428" s="181"/>
      <c r="D2428" s="178" t="s">
        <v>263</v>
      </c>
      <c r="E2428" s="348" t="s">
        <v>262</v>
      </c>
      <c r="F2428" s="362" t="s">
        <v>4278</v>
      </c>
      <c r="G2428" s="362" t="s">
        <v>4279</v>
      </c>
    </row>
    <row r="2429" spans="1:7" ht="12.75" customHeight="1">
      <c r="A2429" s="180" t="s">
        <v>2001</v>
      </c>
      <c r="B2429" s="180"/>
      <c r="C2429" s="181"/>
      <c r="D2429" s="177"/>
      <c r="E2429" s="181"/>
      <c r="F2429" s="181"/>
      <c r="G2429" s="181"/>
    </row>
    <row r="2430" spans="1:7" ht="12.75" customHeight="1">
      <c r="A2430" s="185" t="s">
        <v>1904</v>
      </c>
      <c r="B2430" s="185"/>
      <c r="C2430" s="186"/>
      <c r="D2430" s="164"/>
      <c r="E2430" s="186"/>
      <c r="F2430" s="186"/>
      <c r="G2430" s="184"/>
    </row>
    <row r="2431" spans="1:7" ht="12.75" customHeight="1">
      <c r="A2431" s="180" t="s">
        <v>2003</v>
      </c>
      <c r="B2431" s="180"/>
      <c r="C2431" s="181"/>
      <c r="D2431" s="177"/>
      <c r="E2431" s="181"/>
      <c r="F2431" s="181"/>
      <c r="G2431" s="181"/>
    </row>
    <row r="2432" spans="1:7" ht="12.75" customHeight="1">
      <c r="A2432" s="185" t="s">
        <v>1904</v>
      </c>
      <c r="B2432" s="185"/>
      <c r="C2432" s="186"/>
      <c r="D2432" s="164"/>
      <c r="E2432" s="186"/>
      <c r="F2432" s="186"/>
      <c r="G2432" s="184"/>
    </row>
    <row r="2433" spans="1:7" ht="12.75" customHeight="1">
      <c r="A2433" s="180" t="s">
        <v>2006</v>
      </c>
      <c r="B2433" s="180"/>
      <c r="C2433" s="181"/>
      <c r="D2433" s="177"/>
      <c r="E2433" s="181"/>
      <c r="F2433" s="181"/>
      <c r="G2433" s="181"/>
    </row>
    <row r="2434" spans="1:7" ht="12.75" customHeight="1">
      <c r="A2434" s="182" t="s">
        <v>9</v>
      </c>
      <c r="B2434" s="182" t="s">
        <v>1075</v>
      </c>
      <c r="C2434" s="169" t="s">
        <v>1076</v>
      </c>
      <c r="D2434" s="352" t="str">
        <f>G2426</f>
        <v>UN</v>
      </c>
      <c r="E2434" s="183">
        <v>1</v>
      </c>
      <c r="F2434" s="184">
        <v>20.717690807120217</v>
      </c>
      <c r="G2434" s="184">
        <f t="shared" ref="G2434" si="180">E2434*F2434</f>
        <v>20.717690807120217</v>
      </c>
    </row>
    <row r="2435" spans="1:7" ht="12.75" customHeight="1">
      <c r="A2435" s="185" t="s">
        <v>1904</v>
      </c>
      <c r="B2435" s="185"/>
      <c r="C2435" s="186"/>
      <c r="D2435" s="164"/>
      <c r="E2435" s="186"/>
      <c r="F2435" s="186"/>
      <c r="G2435" s="175">
        <f>G2434</f>
        <v>20.717690807120217</v>
      </c>
    </row>
    <row r="2436" spans="1:7" ht="12.75" customHeight="1">
      <c r="A2436" s="185" t="s">
        <v>4273</v>
      </c>
      <c r="B2436" s="185"/>
      <c r="C2436" s="186"/>
      <c r="D2436" s="164"/>
      <c r="E2436" s="186"/>
      <c r="F2436" s="186"/>
      <c r="G2436" s="175">
        <f>G2430+G2432+G2435</f>
        <v>20.717690807120217</v>
      </c>
    </row>
    <row r="2437" spans="1:7" ht="12.75" customHeight="1">
      <c r="A2437" s="185" t="s">
        <v>4271</v>
      </c>
      <c r="B2437" s="185"/>
      <c r="C2437" s="186"/>
      <c r="D2437" s="164"/>
      <c r="E2437" s="186"/>
      <c r="F2437" s="350">
        <v>0.2303</v>
      </c>
      <c r="G2437" s="175">
        <f>F2437*G2436</f>
        <v>4.7712841928797864</v>
      </c>
    </row>
    <row r="2438" spans="1:7" ht="12.75" customHeight="1">
      <c r="A2438" s="187" t="s">
        <v>5281</v>
      </c>
      <c r="B2438" s="180"/>
      <c r="C2438" s="181"/>
      <c r="D2438" s="177"/>
      <c r="E2438" s="181"/>
      <c r="F2438" s="181"/>
      <c r="G2438" s="176">
        <f>G2436+G2437</f>
        <v>25.488975000000003</v>
      </c>
    </row>
    <row r="2439" spans="1:7" ht="12.75" customHeight="1">
      <c r="A2439" s="172" t="s">
        <v>1077</v>
      </c>
      <c r="B2439" s="172" t="s">
        <v>1078</v>
      </c>
      <c r="C2439" s="181" t="s">
        <v>1079</v>
      </c>
      <c r="D2439" s="177"/>
      <c r="E2439" s="181"/>
      <c r="F2439" s="181"/>
      <c r="G2439" s="349" t="str">
        <f>UPPER(VLOOKUP(B2439,'9 - ELETRICA'!$C$5:$E$275,3,FALSE))</f>
        <v>UN</v>
      </c>
    </row>
    <row r="2440" spans="1:7" ht="12.75" customHeight="1">
      <c r="A2440" s="180"/>
      <c r="B2440" s="180"/>
      <c r="C2440" s="181"/>
      <c r="D2440" s="177"/>
      <c r="E2440" s="181"/>
      <c r="F2440" s="181"/>
      <c r="G2440" s="181"/>
    </row>
    <row r="2441" spans="1:7" ht="12.75" customHeight="1">
      <c r="A2441" s="180" t="s">
        <v>4274</v>
      </c>
      <c r="B2441" s="180"/>
      <c r="C2441" s="181"/>
      <c r="D2441" s="178" t="s">
        <v>263</v>
      </c>
      <c r="E2441" s="348" t="s">
        <v>262</v>
      </c>
      <c r="F2441" s="362" t="s">
        <v>4278</v>
      </c>
      <c r="G2441" s="362" t="s">
        <v>4279</v>
      </c>
    </row>
    <row r="2442" spans="1:7" ht="12.75" customHeight="1">
      <c r="A2442" s="180" t="s">
        <v>2001</v>
      </c>
      <c r="B2442" s="180"/>
      <c r="C2442" s="181"/>
      <c r="D2442" s="177"/>
      <c r="E2442" s="181"/>
      <c r="F2442" s="181"/>
      <c r="G2442" s="181"/>
    </row>
    <row r="2443" spans="1:7" ht="12.75" customHeight="1">
      <c r="A2443" s="185" t="s">
        <v>1904</v>
      </c>
      <c r="B2443" s="185"/>
      <c r="C2443" s="186"/>
      <c r="D2443" s="164"/>
      <c r="E2443" s="186"/>
      <c r="F2443" s="186"/>
      <c r="G2443" s="184"/>
    </row>
    <row r="2444" spans="1:7" ht="12.75" customHeight="1">
      <c r="A2444" s="180" t="s">
        <v>2003</v>
      </c>
      <c r="B2444" s="180"/>
      <c r="C2444" s="181"/>
      <c r="D2444" s="177"/>
      <c r="E2444" s="181"/>
      <c r="F2444" s="181"/>
      <c r="G2444" s="181"/>
    </row>
    <row r="2445" spans="1:7" ht="12.75" customHeight="1">
      <c r="A2445" s="185" t="s">
        <v>1904</v>
      </c>
      <c r="B2445" s="185"/>
      <c r="C2445" s="186"/>
      <c r="D2445" s="164"/>
      <c r="E2445" s="186"/>
      <c r="F2445" s="186"/>
      <c r="G2445" s="184"/>
    </row>
    <row r="2446" spans="1:7" ht="12.75" customHeight="1">
      <c r="A2446" s="180" t="s">
        <v>2006</v>
      </c>
      <c r="B2446" s="180"/>
      <c r="C2446" s="181"/>
      <c r="D2446" s="177"/>
      <c r="E2446" s="181"/>
      <c r="F2446" s="181"/>
      <c r="G2446" s="181"/>
    </row>
    <row r="2447" spans="1:7" ht="12.75" customHeight="1">
      <c r="A2447" s="182" t="s">
        <v>9</v>
      </c>
      <c r="B2447" s="182" t="s">
        <v>1078</v>
      </c>
      <c r="C2447" s="169" t="s">
        <v>1079</v>
      </c>
      <c r="D2447" s="352" t="str">
        <f>G2439</f>
        <v>UN</v>
      </c>
      <c r="E2447" s="183">
        <v>1</v>
      </c>
      <c r="F2447" s="184">
        <v>21.565069495245062</v>
      </c>
      <c r="G2447" s="184">
        <f t="shared" ref="G2447" si="181">E2447*F2447</f>
        <v>21.565069495245062</v>
      </c>
    </row>
    <row r="2448" spans="1:7" ht="12.75" customHeight="1">
      <c r="A2448" s="185" t="s">
        <v>1904</v>
      </c>
      <c r="B2448" s="185"/>
      <c r="C2448" s="186"/>
      <c r="D2448" s="164"/>
      <c r="E2448" s="186"/>
      <c r="F2448" s="186"/>
      <c r="G2448" s="175">
        <f>G2447</f>
        <v>21.565069495245062</v>
      </c>
    </row>
    <row r="2449" spans="1:7" ht="12.75" customHeight="1">
      <c r="A2449" s="185" t="s">
        <v>4273</v>
      </c>
      <c r="B2449" s="185"/>
      <c r="C2449" s="186"/>
      <c r="D2449" s="164"/>
      <c r="E2449" s="186"/>
      <c r="F2449" s="186"/>
      <c r="G2449" s="175">
        <f>G2443+G2445+G2448</f>
        <v>21.565069495245062</v>
      </c>
    </row>
    <row r="2450" spans="1:7" ht="12.75" customHeight="1">
      <c r="A2450" s="185" t="s">
        <v>4271</v>
      </c>
      <c r="B2450" s="185"/>
      <c r="C2450" s="186"/>
      <c r="D2450" s="164"/>
      <c r="E2450" s="186"/>
      <c r="F2450" s="350">
        <v>0.2303</v>
      </c>
      <c r="G2450" s="175">
        <f>F2450*G2449</f>
        <v>4.966435504754938</v>
      </c>
    </row>
    <row r="2451" spans="1:7" ht="12.75" customHeight="1">
      <c r="A2451" s="187" t="s">
        <v>5281</v>
      </c>
      <c r="B2451" s="180"/>
      <c r="C2451" s="181"/>
      <c r="D2451" s="177"/>
      <c r="E2451" s="181"/>
      <c r="F2451" s="181"/>
      <c r="G2451" s="176">
        <f>G2449+G2450</f>
        <v>26.531504999999999</v>
      </c>
    </row>
    <row r="2452" spans="1:7" ht="12.75" customHeight="1">
      <c r="A2452" s="172" t="s">
        <v>1080</v>
      </c>
      <c r="B2452" s="172" t="s">
        <v>1081</v>
      </c>
      <c r="C2452" s="181" t="s">
        <v>1082</v>
      </c>
      <c r="D2452" s="177"/>
      <c r="E2452" s="181"/>
      <c r="F2452" s="181"/>
      <c r="G2452" s="349" t="str">
        <f>UPPER(VLOOKUP(B2452,'9 - ELETRICA'!$C$5:$E$275,3,FALSE))</f>
        <v>UN</v>
      </c>
    </row>
    <row r="2453" spans="1:7" ht="12.75" customHeight="1">
      <c r="A2453" s="180"/>
      <c r="B2453" s="180"/>
      <c r="C2453" s="181"/>
      <c r="D2453" s="177"/>
      <c r="E2453" s="181"/>
      <c r="F2453" s="181"/>
      <c r="G2453" s="181"/>
    </row>
    <row r="2454" spans="1:7" ht="12.75" customHeight="1">
      <c r="A2454" s="180" t="s">
        <v>4274</v>
      </c>
      <c r="B2454" s="180"/>
      <c r="C2454" s="181"/>
      <c r="D2454" s="178" t="s">
        <v>263</v>
      </c>
      <c r="E2454" s="348" t="s">
        <v>262</v>
      </c>
      <c r="F2454" s="362" t="s">
        <v>4278</v>
      </c>
      <c r="G2454" s="362" t="s">
        <v>4279</v>
      </c>
    </row>
    <row r="2455" spans="1:7" ht="12.75" customHeight="1">
      <c r="A2455" s="180" t="s">
        <v>2001</v>
      </c>
      <c r="B2455" s="180"/>
      <c r="C2455" s="181"/>
      <c r="D2455" s="177"/>
      <c r="E2455" s="181"/>
      <c r="F2455" s="181"/>
      <c r="G2455" s="181"/>
    </row>
    <row r="2456" spans="1:7" ht="12.75" customHeight="1">
      <c r="A2456" s="185" t="s">
        <v>1904</v>
      </c>
      <c r="B2456" s="185"/>
      <c r="C2456" s="186"/>
      <c r="D2456" s="164"/>
      <c r="E2456" s="186"/>
      <c r="F2456" s="186"/>
      <c r="G2456" s="184"/>
    </row>
    <row r="2457" spans="1:7" ht="12.75" customHeight="1">
      <c r="A2457" s="180" t="s">
        <v>2003</v>
      </c>
      <c r="B2457" s="180"/>
      <c r="C2457" s="181"/>
      <c r="D2457" s="177"/>
      <c r="E2457" s="181"/>
      <c r="F2457" s="181"/>
      <c r="G2457" s="181"/>
    </row>
    <row r="2458" spans="1:7" ht="12.75" customHeight="1">
      <c r="A2458" s="185" t="s">
        <v>1904</v>
      </c>
      <c r="B2458" s="185"/>
      <c r="C2458" s="186"/>
      <c r="D2458" s="164"/>
      <c r="E2458" s="186"/>
      <c r="F2458" s="186"/>
      <c r="G2458" s="184"/>
    </row>
    <row r="2459" spans="1:7" ht="12.75" customHeight="1">
      <c r="A2459" s="180" t="s">
        <v>2006</v>
      </c>
      <c r="B2459" s="180"/>
      <c r="C2459" s="181"/>
      <c r="D2459" s="177"/>
      <c r="E2459" s="181"/>
      <c r="F2459" s="181"/>
      <c r="G2459" s="181"/>
    </row>
    <row r="2460" spans="1:7" ht="12.75" customHeight="1">
      <c r="A2460" s="182" t="s">
        <v>9</v>
      </c>
      <c r="B2460" s="182" t="s">
        <v>1081</v>
      </c>
      <c r="C2460" s="169" t="s">
        <v>1082</v>
      </c>
      <c r="D2460" s="352" t="str">
        <f>G2452</f>
        <v>UN</v>
      </c>
      <c r="E2460" s="183">
        <v>1</v>
      </c>
      <c r="F2460" s="184">
        <v>25.622433552792003</v>
      </c>
      <c r="G2460" s="184">
        <f t="shared" ref="G2460" si="182">E2460*F2460</f>
        <v>25.622433552792003</v>
      </c>
    </row>
    <row r="2461" spans="1:7" ht="12.75" customHeight="1">
      <c r="A2461" s="185" t="s">
        <v>1904</v>
      </c>
      <c r="B2461" s="185"/>
      <c r="C2461" s="186"/>
      <c r="D2461" s="164"/>
      <c r="E2461" s="186"/>
      <c r="F2461" s="186"/>
      <c r="G2461" s="175">
        <f>G2460</f>
        <v>25.622433552792003</v>
      </c>
    </row>
    <row r="2462" spans="1:7" ht="12.75" customHeight="1">
      <c r="A2462" s="185" t="s">
        <v>4273</v>
      </c>
      <c r="B2462" s="185"/>
      <c r="C2462" s="186"/>
      <c r="D2462" s="164"/>
      <c r="E2462" s="186"/>
      <c r="F2462" s="186"/>
      <c r="G2462" s="175">
        <f>G2456+G2458+G2461</f>
        <v>25.622433552792003</v>
      </c>
    </row>
    <row r="2463" spans="1:7" ht="12.75" customHeight="1">
      <c r="A2463" s="185" t="s">
        <v>4271</v>
      </c>
      <c r="B2463" s="185"/>
      <c r="C2463" s="186"/>
      <c r="D2463" s="164"/>
      <c r="E2463" s="186"/>
      <c r="F2463" s="350">
        <v>0.2303</v>
      </c>
      <c r="G2463" s="175">
        <f>F2463*G2462</f>
        <v>5.9008464472079982</v>
      </c>
    </row>
    <row r="2464" spans="1:7" ht="12.75" customHeight="1">
      <c r="A2464" s="187" t="s">
        <v>5281</v>
      </c>
      <c r="B2464" s="180"/>
      <c r="C2464" s="181"/>
      <c r="D2464" s="177"/>
      <c r="E2464" s="181"/>
      <c r="F2464" s="181"/>
      <c r="G2464" s="176">
        <f>G2462+G2463</f>
        <v>31.52328</v>
      </c>
    </row>
    <row r="2465" spans="1:7" ht="12.75" customHeight="1">
      <c r="A2465" s="172" t="s">
        <v>1083</v>
      </c>
      <c r="B2465" s="172" t="s">
        <v>1084</v>
      </c>
      <c r="C2465" s="181" t="s">
        <v>1085</v>
      </c>
      <c r="D2465" s="177"/>
      <c r="E2465" s="181"/>
      <c r="F2465" s="181"/>
      <c r="G2465" s="349" t="str">
        <f>UPPER(VLOOKUP(B2465,'9 - ELETRICA'!$C$5:$E$275,3,FALSE))</f>
        <v>UN</v>
      </c>
    </row>
    <row r="2466" spans="1:7" ht="12.75" customHeight="1">
      <c r="A2466" s="180"/>
      <c r="B2466" s="180"/>
      <c r="C2466" s="181"/>
      <c r="D2466" s="177"/>
      <c r="E2466" s="181"/>
      <c r="F2466" s="181"/>
      <c r="G2466" s="181"/>
    </row>
    <row r="2467" spans="1:7" ht="12.75" customHeight="1">
      <c r="A2467" s="180" t="s">
        <v>4274</v>
      </c>
      <c r="B2467" s="180"/>
      <c r="C2467" s="181"/>
      <c r="D2467" s="178" t="s">
        <v>263</v>
      </c>
      <c r="E2467" s="348" t="s">
        <v>262</v>
      </c>
      <c r="F2467" s="362" t="s">
        <v>4278</v>
      </c>
      <c r="G2467" s="362" t="s">
        <v>4279</v>
      </c>
    </row>
    <row r="2468" spans="1:7" ht="12.75" customHeight="1">
      <c r="A2468" s="180" t="s">
        <v>2001</v>
      </c>
      <c r="B2468" s="180"/>
      <c r="C2468" s="181"/>
      <c r="D2468" s="177"/>
      <c r="E2468" s="181"/>
      <c r="F2468" s="181"/>
      <c r="G2468" s="181"/>
    </row>
    <row r="2469" spans="1:7" ht="12.75" customHeight="1">
      <c r="A2469" s="185" t="s">
        <v>1904</v>
      </c>
      <c r="B2469" s="185"/>
      <c r="C2469" s="186"/>
      <c r="D2469" s="164"/>
      <c r="E2469" s="186"/>
      <c r="F2469" s="186"/>
      <c r="G2469" s="184"/>
    </row>
    <row r="2470" spans="1:7" ht="12.75" customHeight="1">
      <c r="A2470" s="180" t="s">
        <v>2003</v>
      </c>
      <c r="B2470" s="180"/>
      <c r="C2470" s="181"/>
      <c r="D2470" s="177"/>
      <c r="E2470" s="181"/>
      <c r="F2470" s="181"/>
      <c r="G2470" s="181"/>
    </row>
    <row r="2471" spans="1:7" ht="12.75" customHeight="1">
      <c r="A2471" s="185" t="s">
        <v>1904</v>
      </c>
      <c r="B2471" s="185"/>
      <c r="C2471" s="186"/>
      <c r="D2471" s="164"/>
      <c r="E2471" s="186"/>
      <c r="F2471" s="186"/>
      <c r="G2471" s="184"/>
    </row>
    <row r="2472" spans="1:7" ht="12.75" customHeight="1">
      <c r="A2472" s="180" t="s">
        <v>2006</v>
      </c>
      <c r="B2472" s="180"/>
      <c r="C2472" s="181"/>
      <c r="D2472" s="177"/>
      <c r="E2472" s="181"/>
      <c r="F2472" s="181"/>
      <c r="G2472" s="181"/>
    </row>
    <row r="2473" spans="1:7" ht="12.75" customHeight="1">
      <c r="A2473" s="182" t="s">
        <v>9</v>
      </c>
      <c r="B2473" s="182" t="s">
        <v>1084</v>
      </c>
      <c r="C2473" s="169" t="s">
        <v>1085</v>
      </c>
      <c r="D2473" s="352" t="str">
        <f>G2465</f>
        <v>UN</v>
      </c>
      <c r="E2473" s="183">
        <v>1</v>
      </c>
      <c r="F2473" s="184">
        <v>30.850329188002927</v>
      </c>
      <c r="G2473" s="184">
        <f t="shared" ref="G2473" si="183">E2473*F2473</f>
        <v>30.850329188002927</v>
      </c>
    </row>
    <row r="2474" spans="1:7" ht="12.75" customHeight="1">
      <c r="A2474" s="185" t="s">
        <v>1904</v>
      </c>
      <c r="B2474" s="185"/>
      <c r="C2474" s="186"/>
      <c r="D2474" s="164"/>
      <c r="E2474" s="186"/>
      <c r="F2474" s="186"/>
      <c r="G2474" s="175">
        <f>G2473</f>
        <v>30.850329188002927</v>
      </c>
    </row>
    <row r="2475" spans="1:7" ht="12.75" customHeight="1">
      <c r="A2475" s="185" t="s">
        <v>4273</v>
      </c>
      <c r="B2475" s="185"/>
      <c r="C2475" s="186"/>
      <c r="D2475" s="164"/>
      <c r="E2475" s="186"/>
      <c r="F2475" s="186"/>
      <c r="G2475" s="175">
        <f>G2469+G2471+G2474</f>
        <v>30.850329188002927</v>
      </c>
    </row>
    <row r="2476" spans="1:7" ht="12.75" customHeight="1">
      <c r="A2476" s="185" t="s">
        <v>4271</v>
      </c>
      <c r="B2476" s="185"/>
      <c r="C2476" s="186"/>
      <c r="D2476" s="164"/>
      <c r="E2476" s="186"/>
      <c r="F2476" s="350">
        <v>0.2303</v>
      </c>
      <c r="G2476" s="175">
        <f>F2476*G2475</f>
        <v>7.1048308119970747</v>
      </c>
    </row>
    <row r="2477" spans="1:7" ht="12.75" customHeight="1">
      <c r="A2477" s="187" t="s">
        <v>5281</v>
      </c>
      <c r="B2477" s="180"/>
      <c r="C2477" s="181"/>
      <c r="D2477" s="177"/>
      <c r="E2477" s="181"/>
      <c r="F2477" s="181"/>
      <c r="G2477" s="176">
        <f>G2475+G2476</f>
        <v>37.955159999999999</v>
      </c>
    </row>
    <row r="2478" spans="1:7" ht="12.75" customHeight="1">
      <c r="A2478" s="172" t="s">
        <v>927</v>
      </c>
      <c r="B2478" s="172" t="s">
        <v>928</v>
      </c>
      <c r="C2478" s="181" t="s">
        <v>929</v>
      </c>
      <c r="D2478" s="177"/>
      <c r="E2478" s="181"/>
      <c r="F2478" s="181"/>
      <c r="G2478" s="349" t="str">
        <f>UPPER(VLOOKUP(B2478,'9 - ELETRICA'!$C$5:$E$275,3,FALSE))</f>
        <v>M</v>
      </c>
    </row>
    <row r="2479" spans="1:7" ht="12.75" customHeight="1">
      <c r="A2479" s="180"/>
      <c r="B2479" s="180"/>
      <c r="C2479" s="181"/>
      <c r="D2479" s="177"/>
      <c r="E2479" s="181"/>
      <c r="F2479" s="181"/>
      <c r="G2479" s="181"/>
    </row>
    <row r="2480" spans="1:7" ht="12.75" customHeight="1">
      <c r="A2480" s="180" t="s">
        <v>4274</v>
      </c>
      <c r="B2480" s="180"/>
      <c r="C2480" s="181"/>
      <c r="D2480" s="178" t="s">
        <v>263</v>
      </c>
      <c r="E2480" s="348" t="s">
        <v>262</v>
      </c>
      <c r="F2480" s="362" t="s">
        <v>4278</v>
      </c>
      <c r="G2480" s="362" t="s">
        <v>4279</v>
      </c>
    </row>
    <row r="2481" spans="1:7" ht="12.75" customHeight="1">
      <c r="A2481" s="180" t="s">
        <v>2001</v>
      </c>
      <c r="B2481" s="180"/>
      <c r="C2481" s="181"/>
      <c r="D2481" s="177"/>
      <c r="E2481" s="181"/>
      <c r="F2481" s="181"/>
      <c r="G2481" s="181"/>
    </row>
    <row r="2482" spans="1:7" ht="12.75" customHeight="1">
      <c r="A2482" s="185" t="s">
        <v>1904</v>
      </c>
      <c r="B2482" s="185"/>
      <c r="C2482" s="186"/>
      <c r="D2482" s="164"/>
      <c r="E2482" s="186"/>
      <c r="F2482" s="186"/>
      <c r="G2482" s="184"/>
    </row>
    <row r="2483" spans="1:7" ht="12.75" customHeight="1">
      <c r="A2483" s="180" t="s">
        <v>2003</v>
      </c>
      <c r="B2483" s="180"/>
      <c r="C2483" s="181"/>
      <c r="D2483" s="177"/>
      <c r="E2483" s="181"/>
      <c r="F2483" s="181"/>
      <c r="G2483" s="181"/>
    </row>
    <row r="2484" spans="1:7" ht="12.75" customHeight="1">
      <c r="A2484" s="185" t="s">
        <v>1904</v>
      </c>
      <c r="B2484" s="185"/>
      <c r="C2484" s="186"/>
      <c r="D2484" s="164"/>
      <c r="E2484" s="186"/>
      <c r="F2484" s="186"/>
      <c r="G2484" s="184"/>
    </row>
    <row r="2485" spans="1:7" ht="12.75" customHeight="1">
      <c r="A2485" s="180" t="s">
        <v>2006</v>
      </c>
      <c r="B2485" s="180"/>
      <c r="C2485" s="181"/>
      <c r="D2485" s="177"/>
      <c r="E2485" s="181"/>
      <c r="F2485" s="181"/>
      <c r="G2485" s="181"/>
    </row>
    <row r="2486" spans="1:7" ht="12.75" customHeight="1">
      <c r="A2486" s="182" t="s">
        <v>9</v>
      </c>
      <c r="B2486" s="182" t="s">
        <v>928</v>
      </c>
      <c r="C2486" s="169" t="s">
        <v>929</v>
      </c>
      <c r="D2486" s="352" t="str">
        <f>G2478</f>
        <v>M</v>
      </c>
      <c r="E2486" s="183">
        <v>1</v>
      </c>
      <c r="F2486" s="184">
        <v>2.0681784930504752</v>
      </c>
      <c r="G2486" s="184">
        <f t="shared" ref="G2486" si="184">E2486*F2486</f>
        <v>2.0681784930504752</v>
      </c>
    </row>
    <row r="2487" spans="1:7" ht="12.75" customHeight="1">
      <c r="A2487" s="185" t="s">
        <v>1904</v>
      </c>
      <c r="B2487" s="185"/>
      <c r="C2487" s="186"/>
      <c r="D2487" s="164"/>
      <c r="E2487" s="186"/>
      <c r="F2487" s="186"/>
      <c r="G2487" s="175">
        <f>G2486</f>
        <v>2.0681784930504752</v>
      </c>
    </row>
    <row r="2488" spans="1:7" ht="12.75" customHeight="1">
      <c r="A2488" s="185" t="s">
        <v>4273</v>
      </c>
      <c r="B2488" s="185"/>
      <c r="C2488" s="186"/>
      <c r="D2488" s="164"/>
      <c r="E2488" s="186"/>
      <c r="F2488" s="186"/>
      <c r="G2488" s="175">
        <f>G2482+G2484+G2487</f>
        <v>2.0681784930504752</v>
      </c>
    </row>
    <row r="2489" spans="1:7" ht="12.75" customHeight="1">
      <c r="A2489" s="185" t="s">
        <v>4271</v>
      </c>
      <c r="B2489" s="185"/>
      <c r="C2489" s="186"/>
      <c r="D2489" s="164"/>
      <c r="E2489" s="186"/>
      <c r="F2489" s="350">
        <v>0.2303</v>
      </c>
      <c r="G2489" s="175">
        <f>F2489*G2488</f>
        <v>0.47630150694952444</v>
      </c>
    </row>
    <row r="2490" spans="1:7" ht="12.75" customHeight="1">
      <c r="A2490" s="187" t="s">
        <v>5281</v>
      </c>
      <c r="B2490" s="180"/>
      <c r="C2490" s="181"/>
      <c r="D2490" s="177"/>
      <c r="E2490" s="181"/>
      <c r="F2490" s="181"/>
      <c r="G2490" s="176">
        <f>G2488+G2489</f>
        <v>2.5444799999999996</v>
      </c>
    </row>
    <row r="2491" spans="1:7" ht="12.75" customHeight="1">
      <c r="A2491" s="172" t="s">
        <v>1016</v>
      </c>
      <c r="B2491" s="172" t="s">
        <v>1017</v>
      </c>
      <c r="C2491" s="181" t="s">
        <v>1018</v>
      </c>
      <c r="D2491" s="177"/>
      <c r="E2491" s="181"/>
      <c r="F2491" s="181"/>
      <c r="G2491" s="349" t="str">
        <f>UPPER(VLOOKUP(B2491,'9 - ELETRICA'!$C$5:$E$275,3,FALSE))</f>
        <v>M</v>
      </c>
    </row>
    <row r="2492" spans="1:7" ht="12.75" customHeight="1">
      <c r="A2492" s="180"/>
      <c r="B2492" s="180"/>
      <c r="C2492" s="181"/>
      <c r="D2492" s="177"/>
      <c r="E2492" s="181"/>
      <c r="F2492" s="181"/>
      <c r="G2492" s="181"/>
    </row>
    <row r="2493" spans="1:7" ht="12.75" customHeight="1">
      <c r="A2493" s="180" t="s">
        <v>4274</v>
      </c>
      <c r="B2493" s="180"/>
      <c r="C2493" s="181"/>
      <c r="D2493" s="178" t="s">
        <v>263</v>
      </c>
      <c r="E2493" s="348" t="s">
        <v>262</v>
      </c>
      <c r="F2493" s="362" t="s">
        <v>4278</v>
      </c>
      <c r="G2493" s="362" t="s">
        <v>4279</v>
      </c>
    </row>
    <row r="2494" spans="1:7" ht="12.75" customHeight="1">
      <c r="A2494" s="180" t="s">
        <v>2001</v>
      </c>
      <c r="B2494" s="180"/>
      <c r="C2494" s="181"/>
      <c r="D2494" s="177"/>
      <c r="E2494" s="181"/>
      <c r="F2494" s="181"/>
      <c r="G2494" s="181"/>
    </row>
    <row r="2495" spans="1:7" ht="12.75" customHeight="1">
      <c r="A2495" s="185" t="s">
        <v>1904</v>
      </c>
      <c r="B2495" s="185"/>
      <c r="C2495" s="186"/>
      <c r="D2495" s="164"/>
      <c r="E2495" s="186"/>
      <c r="F2495" s="186"/>
      <c r="G2495" s="184"/>
    </row>
    <row r="2496" spans="1:7" ht="12.75" customHeight="1">
      <c r="A2496" s="180" t="s">
        <v>2003</v>
      </c>
      <c r="B2496" s="180"/>
      <c r="C2496" s="181"/>
      <c r="D2496" s="177"/>
      <c r="E2496" s="181"/>
      <c r="F2496" s="181"/>
      <c r="G2496" s="181"/>
    </row>
    <row r="2497" spans="1:7" ht="12.75" customHeight="1">
      <c r="A2497" s="185" t="s">
        <v>1904</v>
      </c>
      <c r="B2497" s="185"/>
      <c r="C2497" s="186"/>
      <c r="D2497" s="164"/>
      <c r="E2497" s="186"/>
      <c r="F2497" s="186"/>
      <c r="G2497" s="184"/>
    </row>
    <row r="2498" spans="1:7" ht="12.75" customHeight="1">
      <c r="A2498" s="180" t="s">
        <v>2006</v>
      </c>
      <c r="B2498" s="180"/>
      <c r="C2498" s="181"/>
      <c r="D2498" s="177"/>
      <c r="E2498" s="181"/>
      <c r="F2498" s="181"/>
      <c r="G2498" s="181"/>
    </row>
    <row r="2499" spans="1:7" ht="12.75" customHeight="1">
      <c r="A2499" s="182" t="s">
        <v>9</v>
      </c>
      <c r="B2499" s="182" t="s">
        <v>1017</v>
      </c>
      <c r="C2499" s="169" t="s">
        <v>1018</v>
      </c>
      <c r="D2499" s="352" t="str">
        <f>G2491</f>
        <v>M</v>
      </c>
      <c r="E2499" s="183">
        <v>1</v>
      </c>
      <c r="F2499" s="184">
        <v>14.41980004876859</v>
      </c>
      <c r="G2499" s="184">
        <f t="shared" ref="G2499" si="185">E2499*F2499</f>
        <v>14.41980004876859</v>
      </c>
    </row>
    <row r="2500" spans="1:7" ht="12.75" customHeight="1">
      <c r="A2500" s="185" t="s">
        <v>1904</v>
      </c>
      <c r="B2500" s="185"/>
      <c r="C2500" s="186"/>
      <c r="D2500" s="164"/>
      <c r="E2500" s="186"/>
      <c r="F2500" s="186"/>
      <c r="G2500" s="175">
        <f>G2499</f>
        <v>14.41980004876859</v>
      </c>
    </row>
    <row r="2501" spans="1:7" ht="12.75" customHeight="1">
      <c r="A2501" s="185" t="s">
        <v>4273</v>
      </c>
      <c r="B2501" s="185"/>
      <c r="C2501" s="186"/>
      <c r="D2501" s="164"/>
      <c r="E2501" s="186"/>
      <c r="F2501" s="186"/>
      <c r="G2501" s="175">
        <f>G2495+G2497+G2500</f>
        <v>14.41980004876859</v>
      </c>
    </row>
    <row r="2502" spans="1:7" ht="12.75" customHeight="1">
      <c r="A2502" s="185" t="s">
        <v>4271</v>
      </c>
      <c r="B2502" s="185"/>
      <c r="C2502" s="186"/>
      <c r="D2502" s="164"/>
      <c r="E2502" s="186"/>
      <c r="F2502" s="350">
        <v>0.2303</v>
      </c>
      <c r="G2502" s="175">
        <f>F2502*G2501</f>
        <v>3.3208799512314062</v>
      </c>
    </row>
    <row r="2503" spans="1:7" ht="12.75" customHeight="1">
      <c r="A2503" s="187" t="s">
        <v>5281</v>
      </c>
      <c r="B2503" s="180"/>
      <c r="C2503" s="181"/>
      <c r="D2503" s="177"/>
      <c r="E2503" s="181"/>
      <c r="F2503" s="181"/>
      <c r="G2503" s="176">
        <f>G2501+G2502</f>
        <v>17.740679999999998</v>
      </c>
    </row>
    <row r="2504" spans="1:7" ht="12.75" customHeight="1">
      <c r="A2504" s="172" t="s">
        <v>874</v>
      </c>
      <c r="B2504" s="172" t="s">
        <v>875</v>
      </c>
      <c r="C2504" s="181" t="s">
        <v>876</v>
      </c>
      <c r="D2504" s="177"/>
      <c r="E2504" s="181"/>
      <c r="F2504" s="181"/>
      <c r="G2504" s="349" t="str">
        <f>UPPER(VLOOKUP(B2504,'9 - ELETRICA'!$C$5:$E$275,3,FALSE))</f>
        <v>M</v>
      </c>
    </row>
    <row r="2505" spans="1:7" ht="12.75" customHeight="1">
      <c r="A2505" s="180"/>
      <c r="B2505" s="180"/>
      <c r="C2505" s="181"/>
      <c r="D2505" s="177"/>
      <c r="E2505" s="181"/>
      <c r="F2505" s="181"/>
      <c r="G2505" s="181"/>
    </row>
    <row r="2506" spans="1:7" ht="12.75" customHeight="1">
      <c r="A2506" s="180" t="s">
        <v>4274</v>
      </c>
      <c r="B2506" s="180"/>
      <c r="C2506" s="181"/>
      <c r="D2506" s="178" t="s">
        <v>263</v>
      </c>
      <c r="E2506" s="348" t="s">
        <v>262</v>
      </c>
      <c r="F2506" s="362" t="s">
        <v>4278</v>
      </c>
      <c r="G2506" s="362" t="s">
        <v>4279</v>
      </c>
    </row>
    <row r="2507" spans="1:7" ht="12.75" customHeight="1">
      <c r="A2507" s="180" t="s">
        <v>2001</v>
      </c>
      <c r="B2507" s="180"/>
      <c r="C2507" s="181"/>
      <c r="D2507" s="177"/>
      <c r="E2507" s="181"/>
      <c r="F2507" s="181"/>
      <c r="G2507" s="181"/>
    </row>
    <row r="2508" spans="1:7" ht="12.75" customHeight="1">
      <c r="A2508" s="185" t="s">
        <v>1904</v>
      </c>
      <c r="B2508" s="185"/>
      <c r="C2508" s="186"/>
      <c r="D2508" s="164"/>
      <c r="E2508" s="186"/>
      <c r="F2508" s="186"/>
      <c r="G2508" s="184"/>
    </row>
    <row r="2509" spans="1:7" ht="12.75" customHeight="1">
      <c r="A2509" s="180" t="s">
        <v>2003</v>
      </c>
      <c r="B2509" s="180"/>
      <c r="C2509" s="181"/>
      <c r="D2509" s="177"/>
      <c r="E2509" s="181"/>
      <c r="F2509" s="181"/>
      <c r="G2509" s="181"/>
    </row>
    <row r="2510" spans="1:7" ht="12.75" customHeight="1">
      <c r="A2510" s="185" t="s">
        <v>1904</v>
      </c>
      <c r="B2510" s="185"/>
      <c r="C2510" s="186"/>
      <c r="D2510" s="164"/>
      <c r="E2510" s="186"/>
      <c r="F2510" s="186"/>
      <c r="G2510" s="184"/>
    </row>
    <row r="2511" spans="1:7" ht="12.75" customHeight="1">
      <c r="A2511" s="180" t="s">
        <v>2006</v>
      </c>
      <c r="B2511" s="180"/>
      <c r="C2511" s="181"/>
      <c r="D2511" s="177"/>
      <c r="E2511" s="181"/>
      <c r="F2511" s="181"/>
      <c r="G2511" s="181"/>
    </row>
    <row r="2512" spans="1:7" ht="12.75" customHeight="1">
      <c r="A2512" s="182" t="s">
        <v>9</v>
      </c>
      <c r="B2512" s="182" t="s">
        <v>875</v>
      </c>
      <c r="C2512" s="169" t="s">
        <v>876</v>
      </c>
      <c r="D2512" s="352" t="str">
        <f>G2504</f>
        <v>M</v>
      </c>
      <c r="E2512" s="183">
        <v>1</v>
      </c>
      <c r="F2512" s="184">
        <v>19.791319190441353</v>
      </c>
      <c r="G2512" s="184">
        <f t="shared" ref="G2512" si="186">E2512*F2512</f>
        <v>19.791319190441353</v>
      </c>
    </row>
    <row r="2513" spans="1:7" ht="12.75" customHeight="1">
      <c r="A2513" s="185" t="s">
        <v>1904</v>
      </c>
      <c r="B2513" s="185"/>
      <c r="C2513" s="186"/>
      <c r="D2513" s="164"/>
      <c r="E2513" s="186"/>
      <c r="F2513" s="186"/>
      <c r="G2513" s="175">
        <f>G2512</f>
        <v>19.791319190441353</v>
      </c>
    </row>
    <row r="2514" spans="1:7" ht="12.75" customHeight="1">
      <c r="A2514" s="185" t="s">
        <v>4273</v>
      </c>
      <c r="B2514" s="185"/>
      <c r="C2514" s="186"/>
      <c r="D2514" s="164"/>
      <c r="E2514" s="186"/>
      <c r="F2514" s="186"/>
      <c r="G2514" s="175">
        <f>G2508+G2510+G2513</f>
        <v>19.791319190441353</v>
      </c>
    </row>
    <row r="2515" spans="1:7" ht="12.75" customHeight="1">
      <c r="A2515" s="185" t="s">
        <v>4271</v>
      </c>
      <c r="B2515" s="185"/>
      <c r="C2515" s="186"/>
      <c r="D2515" s="164"/>
      <c r="E2515" s="186"/>
      <c r="F2515" s="350">
        <v>0.2303</v>
      </c>
      <c r="G2515" s="175">
        <f>F2515*G2514</f>
        <v>4.5579408095586436</v>
      </c>
    </row>
    <row r="2516" spans="1:7" ht="12.75" customHeight="1">
      <c r="A2516" s="187" t="s">
        <v>5281</v>
      </c>
      <c r="B2516" s="180"/>
      <c r="C2516" s="181"/>
      <c r="D2516" s="177"/>
      <c r="E2516" s="181"/>
      <c r="F2516" s="181"/>
      <c r="G2516" s="176">
        <f>G2514+G2515</f>
        <v>24.349259999999997</v>
      </c>
    </row>
    <row r="2517" spans="1:7" ht="12.75" customHeight="1">
      <c r="A2517" s="172" t="s">
        <v>1000</v>
      </c>
      <c r="B2517" s="172" t="s">
        <v>1001</v>
      </c>
      <c r="C2517" s="181" t="s">
        <v>1276</v>
      </c>
      <c r="D2517" s="177"/>
      <c r="E2517" s="181"/>
      <c r="F2517" s="181"/>
      <c r="G2517" s="349" t="str">
        <f>UPPER(VLOOKUP(B2517,'9 - ELETRICA'!$C$5:$E$275,3,FALSE))</f>
        <v>M</v>
      </c>
    </row>
    <row r="2518" spans="1:7" ht="12.75" customHeight="1">
      <c r="A2518" s="180"/>
      <c r="B2518" s="180"/>
      <c r="C2518" s="181"/>
      <c r="D2518" s="177"/>
      <c r="E2518" s="181"/>
      <c r="F2518" s="181"/>
      <c r="G2518" s="181"/>
    </row>
    <row r="2519" spans="1:7" ht="12.75" customHeight="1">
      <c r="A2519" s="180" t="s">
        <v>4274</v>
      </c>
      <c r="B2519" s="180"/>
      <c r="C2519" s="181"/>
      <c r="D2519" s="178" t="s">
        <v>263</v>
      </c>
      <c r="E2519" s="348" t="s">
        <v>262</v>
      </c>
      <c r="F2519" s="362" t="s">
        <v>4278</v>
      </c>
      <c r="G2519" s="362" t="s">
        <v>4279</v>
      </c>
    </row>
    <row r="2520" spans="1:7" ht="12.75" customHeight="1">
      <c r="A2520" s="180" t="s">
        <v>2001</v>
      </c>
      <c r="B2520" s="180"/>
      <c r="C2520" s="181"/>
      <c r="D2520" s="177"/>
      <c r="E2520" s="181"/>
      <c r="F2520" s="181"/>
      <c r="G2520" s="181"/>
    </row>
    <row r="2521" spans="1:7" ht="12.75" customHeight="1">
      <c r="A2521" s="185" t="s">
        <v>1904</v>
      </c>
      <c r="B2521" s="185"/>
      <c r="C2521" s="186"/>
      <c r="D2521" s="164"/>
      <c r="E2521" s="186"/>
      <c r="F2521" s="186"/>
      <c r="G2521" s="184"/>
    </row>
    <row r="2522" spans="1:7" ht="12.75" customHeight="1">
      <c r="A2522" s="180" t="s">
        <v>2003</v>
      </c>
      <c r="B2522" s="180"/>
      <c r="C2522" s="181"/>
      <c r="D2522" s="177"/>
      <c r="E2522" s="181"/>
      <c r="F2522" s="181"/>
      <c r="G2522" s="181"/>
    </row>
    <row r="2523" spans="1:7" ht="12.75" customHeight="1">
      <c r="A2523" s="185" t="s">
        <v>1904</v>
      </c>
      <c r="B2523" s="185"/>
      <c r="C2523" s="186"/>
      <c r="D2523" s="164"/>
      <c r="E2523" s="186"/>
      <c r="F2523" s="186"/>
      <c r="G2523" s="184"/>
    </row>
    <row r="2524" spans="1:7" ht="12.75" customHeight="1">
      <c r="A2524" s="180" t="s">
        <v>2006</v>
      </c>
      <c r="B2524" s="180"/>
      <c r="C2524" s="181"/>
      <c r="D2524" s="177"/>
      <c r="E2524" s="181"/>
      <c r="F2524" s="181"/>
      <c r="G2524" s="181"/>
    </row>
    <row r="2525" spans="1:7" ht="12.75" customHeight="1">
      <c r="A2525" s="182" t="s">
        <v>9</v>
      </c>
      <c r="B2525" s="182" t="s">
        <v>1001</v>
      </c>
      <c r="C2525" s="169" t="s">
        <v>1276</v>
      </c>
      <c r="D2525" s="352" t="str">
        <f>G2517</f>
        <v>M</v>
      </c>
      <c r="E2525" s="183">
        <v>1</v>
      </c>
      <c r="F2525" s="184">
        <v>7.6048646671543523</v>
      </c>
      <c r="G2525" s="184">
        <f t="shared" ref="G2525" si="187">E2525*F2525</f>
        <v>7.6048646671543523</v>
      </c>
    </row>
    <row r="2526" spans="1:7" ht="12.75" customHeight="1">
      <c r="A2526" s="185" t="s">
        <v>1904</v>
      </c>
      <c r="B2526" s="185"/>
      <c r="C2526" s="186"/>
      <c r="D2526" s="164"/>
      <c r="E2526" s="186"/>
      <c r="F2526" s="186"/>
      <c r="G2526" s="175">
        <f>G2525</f>
        <v>7.6048646671543523</v>
      </c>
    </row>
    <row r="2527" spans="1:7" ht="12.75" customHeight="1">
      <c r="A2527" s="185" t="s">
        <v>4273</v>
      </c>
      <c r="B2527" s="185"/>
      <c r="C2527" s="186"/>
      <c r="D2527" s="164"/>
      <c r="E2527" s="186"/>
      <c r="F2527" s="186"/>
      <c r="G2527" s="175">
        <f>G2521+G2523+G2526</f>
        <v>7.6048646671543523</v>
      </c>
    </row>
    <row r="2528" spans="1:7" ht="12.75" customHeight="1">
      <c r="A2528" s="185" t="s">
        <v>4271</v>
      </c>
      <c r="B2528" s="185"/>
      <c r="C2528" s="186"/>
      <c r="D2528" s="164"/>
      <c r="E2528" s="186"/>
      <c r="F2528" s="350">
        <v>0.2303</v>
      </c>
      <c r="G2528" s="175">
        <f>F2528*G2527</f>
        <v>1.7514003328456473</v>
      </c>
    </row>
    <row r="2529" spans="1:7" ht="12.75" customHeight="1">
      <c r="A2529" s="187" t="s">
        <v>5281</v>
      </c>
      <c r="B2529" s="180"/>
      <c r="C2529" s="181"/>
      <c r="D2529" s="177"/>
      <c r="E2529" s="181"/>
      <c r="F2529" s="181"/>
      <c r="G2529" s="176">
        <f>G2527+G2528</f>
        <v>9.3562650000000005</v>
      </c>
    </row>
    <row r="2530" spans="1:7" ht="12.75" customHeight="1">
      <c r="A2530" s="172" t="s">
        <v>1021</v>
      </c>
      <c r="B2530" s="172" t="s">
        <v>1022</v>
      </c>
      <c r="C2530" s="181" t="s">
        <v>1023</v>
      </c>
      <c r="D2530" s="177"/>
      <c r="E2530" s="181"/>
      <c r="F2530" s="181"/>
      <c r="G2530" s="349" t="str">
        <f>UPPER(VLOOKUP(B2530,'9 - ELETRICA'!$C$5:$E$275,3,FALSE))</f>
        <v>M</v>
      </c>
    </row>
    <row r="2531" spans="1:7" ht="12.75" customHeight="1">
      <c r="A2531" s="180"/>
      <c r="B2531" s="180"/>
      <c r="C2531" s="181"/>
      <c r="D2531" s="177"/>
      <c r="E2531" s="181"/>
      <c r="F2531" s="181"/>
      <c r="G2531" s="181"/>
    </row>
    <row r="2532" spans="1:7" ht="12.75" customHeight="1">
      <c r="A2532" s="180" t="s">
        <v>4274</v>
      </c>
      <c r="B2532" s="180"/>
      <c r="C2532" s="181"/>
      <c r="D2532" s="178" t="s">
        <v>263</v>
      </c>
      <c r="E2532" s="348" t="s">
        <v>262</v>
      </c>
      <c r="F2532" s="362" t="s">
        <v>4278</v>
      </c>
      <c r="G2532" s="362" t="s">
        <v>4279</v>
      </c>
    </row>
    <row r="2533" spans="1:7" ht="12.75" customHeight="1">
      <c r="A2533" s="180" t="s">
        <v>2001</v>
      </c>
      <c r="B2533" s="180"/>
      <c r="C2533" s="181"/>
      <c r="D2533" s="177"/>
      <c r="E2533" s="181"/>
      <c r="F2533" s="181"/>
      <c r="G2533" s="181"/>
    </row>
    <row r="2534" spans="1:7" ht="12.75" customHeight="1">
      <c r="A2534" s="185" t="s">
        <v>1904</v>
      </c>
      <c r="B2534" s="185"/>
      <c r="C2534" s="186"/>
      <c r="D2534" s="164"/>
      <c r="E2534" s="186"/>
      <c r="F2534" s="186"/>
      <c r="G2534" s="184"/>
    </row>
    <row r="2535" spans="1:7" ht="12.75" customHeight="1">
      <c r="A2535" s="180" t="s">
        <v>2003</v>
      </c>
      <c r="B2535" s="180"/>
      <c r="C2535" s="181"/>
      <c r="D2535" s="177"/>
      <c r="E2535" s="181"/>
      <c r="F2535" s="181"/>
      <c r="G2535" s="181"/>
    </row>
    <row r="2536" spans="1:7" ht="12.75" customHeight="1">
      <c r="A2536" s="185" t="s">
        <v>1904</v>
      </c>
      <c r="B2536" s="185"/>
      <c r="C2536" s="186"/>
      <c r="D2536" s="164"/>
      <c r="E2536" s="186"/>
      <c r="F2536" s="186"/>
      <c r="G2536" s="184"/>
    </row>
    <row r="2537" spans="1:7" ht="12.75" customHeight="1">
      <c r="A2537" s="180" t="s">
        <v>2006</v>
      </c>
      <c r="B2537" s="180"/>
      <c r="C2537" s="181"/>
      <c r="D2537" s="177"/>
      <c r="E2537" s="181"/>
      <c r="F2537" s="181"/>
      <c r="G2537" s="181"/>
    </row>
    <row r="2538" spans="1:7" ht="12.75" customHeight="1">
      <c r="A2538" s="182" t="s">
        <v>9</v>
      </c>
      <c r="B2538" s="182" t="s">
        <v>1022</v>
      </c>
      <c r="C2538" s="169" t="s">
        <v>1023</v>
      </c>
      <c r="D2538" s="352" t="str">
        <f>G2530</f>
        <v>M</v>
      </c>
      <c r="E2538" s="183">
        <v>1</v>
      </c>
      <c r="F2538" s="184">
        <v>5.9891002194586695</v>
      </c>
      <c r="G2538" s="184">
        <f t="shared" ref="G2538" si="188">E2538*F2538</f>
        <v>5.9891002194586695</v>
      </c>
    </row>
    <row r="2539" spans="1:7" ht="12.75" customHeight="1">
      <c r="A2539" s="185" t="s">
        <v>1904</v>
      </c>
      <c r="B2539" s="185"/>
      <c r="C2539" s="186"/>
      <c r="D2539" s="164"/>
      <c r="E2539" s="186"/>
      <c r="F2539" s="186"/>
      <c r="G2539" s="175">
        <f>G2538</f>
        <v>5.9891002194586695</v>
      </c>
    </row>
    <row r="2540" spans="1:7" ht="12.75" customHeight="1">
      <c r="A2540" s="185" t="s">
        <v>4273</v>
      </c>
      <c r="B2540" s="185"/>
      <c r="C2540" s="186"/>
      <c r="D2540" s="164"/>
      <c r="E2540" s="186"/>
      <c r="F2540" s="186"/>
      <c r="G2540" s="175">
        <f>G2534+G2536+G2539</f>
        <v>5.9891002194586695</v>
      </c>
    </row>
    <row r="2541" spans="1:7" ht="12.75" customHeight="1">
      <c r="A2541" s="185" t="s">
        <v>4271</v>
      </c>
      <c r="B2541" s="185"/>
      <c r="C2541" s="186"/>
      <c r="D2541" s="164"/>
      <c r="E2541" s="186"/>
      <c r="F2541" s="350">
        <v>0.2303</v>
      </c>
      <c r="G2541" s="175">
        <f>F2541*G2540</f>
        <v>1.3792897805413316</v>
      </c>
    </row>
    <row r="2542" spans="1:7" ht="12.75" customHeight="1">
      <c r="A2542" s="187" t="s">
        <v>5281</v>
      </c>
      <c r="B2542" s="180"/>
      <c r="C2542" s="181"/>
      <c r="D2542" s="177"/>
      <c r="E2542" s="181"/>
      <c r="F2542" s="181"/>
      <c r="G2542" s="176">
        <f>G2540+G2541</f>
        <v>7.3683900000000015</v>
      </c>
    </row>
    <row r="2543" spans="1:7" ht="12.75" customHeight="1">
      <c r="A2543" s="172" t="s">
        <v>1041</v>
      </c>
      <c r="B2543" s="172" t="s">
        <v>1042</v>
      </c>
      <c r="C2543" s="181" t="s">
        <v>1043</v>
      </c>
      <c r="D2543" s="177"/>
      <c r="E2543" s="181"/>
      <c r="F2543" s="181"/>
      <c r="G2543" s="349" t="str">
        <f>UPPER(VLOOKUP(B2543,'9 - ELETRICA'!$C$5:$E$275,3,FALSE))</f>
        <v>UN</v>
      </c>
    </row>
    <row r="2544" spans="1:7" ht="12.75" customHeight="1">
      <c r="A2544" s="180"/>
      <c r="B2544" s="180"/>
      <c r="C2544" s="181"/>
      <c r="D2544" s="177"/>
      <c r="E2544" s="181"/>
      <c r="F2544" s="181"/>
      <c r="G2544" s="181"/>
    </row>
    <row r="2545" spans="1:7" ht="12.75" customHeight="1">
      <c r="A2545" s="180" t="s">
        <v>4274</v>
      </c>
      <c r="B2545" s="180"/>
      <c r="C2545" s="181"/>
      <c r="D2545" s="178" t="s">
        <v>263</v>
      </c>
      <c r="E2545" s="348" t="s">
        <v>262</v>
      </c>
      <c r="F2545" s="362" t="s">
        <v>4278</v>
      </c>
      <c r="G2545" s="362" t="s">
        <v>4279</v>
      </c>
    </row>
    <row r="2546" spans="1:7" ht="12.75" customHeight="1">
      <c r="A2546" s="180" t="s">
        <v>2001</v>
      </c>
      <c r="B2546" s="180"/>
      <c r="C2546" s="181"/>
      <c r="D2546" s="177"/>
      <c r="E2546" s="181"/>
      <c r="F2546" s="181"/>
      <c r="G2546" s="181"/>
    </row>
    <row r="2547" spans="1:7" ht="12.75" customHeight="1">
      <c r="A2547" s="185" t="s">
        <v>1904</v>
      </c>
      <c r="B2547" s="185"/>
      <c r="C2547" s="186"/>
      <c r="D2547" s="164"/>
      <c r="E2547" s="186"/>
      <c r="F2547" s="186"/>
      <c r="G2547" s="184"/>
    </row>
    <row r="2548" spans="1:7" ht="12.75" customHeight="1">
      <c r="A2548" s="180" t="s">
        <v>2003</v>
      </c>
      <c r="B2548" s="180"/>
      <c r="C2548" s="181"/>
      <c r="D2548" s="177"/>
      <c r="E2548" s="181"/>
      <c r="F2548" s="181"/>
      <c r="G2548" s="181"/>
    </row>
    <row r="2549" spans="1:7" ht="12.75" customHeight="1">
      <c r="A2549" s="185" t="s">
        <v>1904</v>
      </c>
      <c r="B2549" s="185"/>
      <c r="C2549" s="186"/>
      <c r="D2549" s="164"/>
      <c r="E2549" s="186"/>
      <c r="F2549" s="186"/>
      <c r="G2549" s="184"/>
    </row>
    <row r="2550" spans="1:7" ht="12.75" customHeight="1">
      <c r="A2550" s="180" t="s">
        <v>2006</v>
      </c>
      <c r="B2550" s="180"/>
      <c r="C2550" s="181"/>
      <c r="D2550" s="177"/>
      <c r="E2550" s="181"/>
      <c r="F2550" s="181"/>
      <c r="G2550" s="181"/>
    </row>
    <row r="2551" spans="1:7" ht="12.75" customHeight="1">
      <c r="A2551" s="182" t="s">
        <v>9</v>
      </c>
      <c r="B2551" s="182" t="s">
        <v>1042</v>
      </c>
      <c r="C2551" s="169" t="s">
        <v>1043</v>
      </c>
      <c r="D2551" s="352" t="str">
        <f>G2543</f>
        <v>UN</v>
      </c>
      <c r="E2551" s="183">
        <v>1</v>
      </c>
      <c r="F2551" s="184">
        <v>5.838295537673738</v>
      </c>
      <c r="G2551" s="184">
        <f t="shared" ref="G2551" si="189">E2551*F2551</f>
        <v>5.838295537673738</v>
      </c>
    </row>
    <row r="2552" spans="1:7" ht="12.75" customHeight="1">
      <c r="A2552" s="185" t="s">
        <v>1904</v>
      </c>
      <c r="B2552" s="185"/>
      <c r="C2552" s="186"/>
      <c r="D2552" s="164"/>
      <c r="E2552" s="186"/>
      <c r="F2552" s="186"/>
      <c r="G2552" s="175">
        <f>G2551</f>
        <v>5.838295537673738</v>
      </c>
    </row>
    <row r="2553" spans="1:7" ht="12.75" customHeight="1">
      <c r="A2553" s="185" t="s">
        <v>4273</v>
      </c>
      <c r="B2553" s="185"/>
      <c r="C2553" s="186"/>
      <c r="D2553" s="164"/>
      <c r="E2553" s="186"/>
      <c r="F2553" s="186"/>
      <c r="G2553" s="175">
        <f>G2547+G2549+G2552</f>
        <v>5.838295537673738</v>
      </c>
    </row>
    <row r="2554" spans="1:7" ht="12.75" customHeight="1">
      <c r="A2554" s="185" t="s">
        <v>4271</v>
      </c>
      <c r="B2554" s="185"/>
      <c r="C2554" s="186"/>
      <c r="D2554" s="164"/>
      <c r="E2554" s="186"/>
      <c r="F2554" s="350">
        <v>0.2303</v>
      </c>
      <c r="G2554" s="175">
        <f>F2554*G2553</f>
        <v>1.3445594623262618</v>
      </c>
    </row>
    <row r="2555" spans="1:7" ht="12.75" customHeight="1">
      <c r="A2555" s="187" t="s">
        <v>5281</v>
      </c>
      <c r="B2555" s="180"/>
      <c r="C2555" s="181"/>
      <c r="D2555" s="177"/>
      <c r="E2555" s="181"/>
      <c r="F2555" s="181"/>
      <c r="G2555" s="176">
        <f>G2553+G2554</f>
        <v>7.182855</v>
      </c>
    </row>
    <row r="2556" spans="1:7" ht="12.75" customHeight="1">
      <c r="A2556" s="172" t="s">
        <v>1249</v>
      </c>
      <c r="B2556" s="172" t="s">
        <v>1250</v>
      </c>
      <c r="C2556" s="181" t="s">
        <v>1251</v>
      </c>
      <c r="D2556" s="177"/>
      <c r="E2556" s="181"/>
      <c r="F2556" s="181"/>
      <c r="G2556" s="349" t="str">
        <f>UPPER(VLOOKUP(B2556,'9 - ELETRICA'!$C$5:$E$275,3,FALSE))</f>
        <v>UN</v>
      </c>
    </row>
    <row r="2557" spans="1:7" ht="12.75" customHeight="1">
      <c r="A2557" s="180"/>
      <c r="B2557" s="180"/>
      <c r="C2557" s="181"/>
      <c r="D2557" s="177"/>
      <c r="E2557" s="181"/>
      <c r="F2557" s="181"/>
      <c r="G2557" s="181"/>
    </row>
    <row r="2558" spans="1:7" ht="12.75" customHeight="1">
      <c r="A2558" s="180" t="s">
        <v>4274</v>
      </c>
      <c r="B2558" s="180"/>
      <c r="C2558" s="181"/>
      <c r="D2558" s="178" t="s">
        <v>263</v>
      </c>
      <c r="E2558" s="348" t="s">
        <v>262</v>
      </c>
      <c r="F2558" s="362" t="s">
        <v>4278</v>
      </c>
      <c r="G2558" s="362" t="s">
        <v>4279</v>
      </c>
    </row>
    <row r="2559" spans="1:7" ht="12.75" customHeight="1">
      <c r="A2559" s="180" t="s">
        <v>2001</v>
      </c>
      <c r="B2559" s="180"/>
      <c r="C2559" s="181"/>
      <c r="D2559" s="177"/>
      <c r="E2559" s="181"/>
      <c r="F2559" s="181"/>
      <c r="G2559" s="181"/>
    </row>
    <row r="2560" spans="1:7" ht="12.75" customHeight="1">
      <c r="A2560" s="185" t="s">
        <v>1904</v>
      </c>
      <c r="B2560" s="185"/>
      <c r="C2560" s="186"/>
      <c r="D2560" s="164"/>
      <c r="E2560" s="186"/>
      <c r="F2560" s="186"/>
      <c r="G2560" s="184"/>
    </row>
    <row r="2561" spans="1:7" ht="12.75" customHeight="1">
      <c r="A2561" s="180" t="s">
        <v>2003</v>
      </c>
      <c r="B2561" s="180"/>
      <c r="C2561" s="181"/>
      <c r="D2561" s="177"/>
      <c r="E2561" s="181"/>
      <c r="F2561" s="181"/>
      <c r="G2561" s="181"/>
    </row>
    <row r="2562" spans="1:7" ht="12.75" customHeight="1">
      <c r="A2562" s="185" t="s">
        <v>1904</v>
      </c>
      <c r="B2562" s="185"/>
      <c r="C2562" s="186"/>
      <c r="D2562" s="164"/>
      <c r="E2562" s="186"/>
      <c r="F2562" s="186"/>
      <c r="G2562" s="184"/>
    </row>
    <row r="2563" spans="1:7" ht="12.75" customHeight="1">
      <c r="A2563" s="180" t="s">
        <v>2006</v>
      </c>
      <c r="B2563" s="180"/>
      <c r="C2563" s="181"/>
      <c r="D2563" s="177"/>
      <c r="E2563" s="181"/>
      <c r="F2563" s="181"/>
      <c r="G2563" s="181"/>
    </row>
    <row r="2564" spans="1:7" ht="12.75" customHeight="1">
      <c r="A2564" s="182" t="s">
        <v>9</v>
      </c>
      <c r="B2564" s="182" t="s">
        <v>1250</v>
      </c>
      <c r="C2564" s="169" t="s">
        <v>1251</v>
      </c>
      <c r="D2564" s="352" t="str">
        <f>G2556</f>
        <v>UN</v>
      </c>
      <c r="E2564" s="183">
        <v>1</v>
      </c>
      <c r="F2564" s="184">
        <v>22.620702267739578</v>
      </c>
      <c r="G2564" s="184">
        <f t="shared" ref="G2564" si="190">E2564*F2564</f>
        <v>22.620702267739578</v>
      </c>
    </row>
    <row r="2565" spans="1:7" ht="12.75" customHeight="1">
      <c r="A2565" s="185" t="s">
        <v>1904</v>
      </c>
      <c r="B2565" s="185"/>
      <c r="C2565" s="186"/>
      <c r="D2565" s="164"/>
      <c r="E2565" s="186"/>
      <c r="F2565" s="186"/>
      <c r="G2565" s="175">
        <f>G2564</f>
        <v>22.620702267739578</v>
      </c>
    </row>
    <row r="2566" spans="1:7" ht="12.75" customHeight="1">
      <c r="A2566" s="185" t="s">
        <v>4273</v>
      </c>
      <c r="B2566" s="185"/>
      <c r="C2566" s="186"/>
      <c r="D2566" s="164"/>
      <c r="E2566" s="186"/>
      <c r="F2566" s="186"/>
      <c r="G2566" s="175">
        <f>G2560+G2562+G2565</f>
        <v>22.620702267739578</v>
      </c>
    </row>
    <row r="2567" spans="1:7" ht="12.75" customHeight="1">
      <c r="A2567" s="185" t="s">
        <v>4271</v>
      </c>
      <c r="B2567" s="185"/>
      <c r="C2567" s="186"/>
      <c r="D2567" s="164"/>
      <c r="E2567" s="186"/>
      <c r="F2567" s="350">
        <v>0.2303</v>
      </c>
      <c r="G2567" s="175">
        <f>F2567*G2566</f>
        <v>5.2095477322604244</v>
      </c>
    </row>
    <row r="2568" spans="1:7" ht="12.75" customHeight="1">
      <c r="A2568" s="187" t="s">
        <v>5281</v>
      </c>
      <c r="B2568" s="180"/>
      <c r="C2568" s="181"/>
      <c r="D2568" s="177"/>
      <c r="E2568" s="181"/>
      <c r="F2568" s="181"/>
      <c r="G2568" s="176">
        <f>G2566+G2567</f>
        <v>27.830250000000003</v>
      </c>
    </row>
    <row r="2569" spans="1:7" ht="12.75" customHeight="1">
      <c r="A2569" s="172" t="s">
        <v>1071</v>
      </c>
      <c r="B2569" s="172" t="s">
        <v>1072</v>
      </c>
      <c r="C2569" s="181" t="s">
        <v>1073</v>
      </c>
      <c r="D2569" s="177"/>
      <c r="E2569" s="181"/>
      <c r="F2569" s="181"/>
      <c r="G2569" s="349" t="str">
        <f>UPPER(VLOOKUP(B2569,'9 - ELETRICA'!$C$5:$E$275,3,FALSE))</f>
        <v>UN</v>
      </c>
    </row>
    <row r="2570" spans="1:7" ht="12.75" customHeight="1">
      <c r="A2570" s="180"/>
      <c r="B2570" s="180"/>
      <c r="C2570" s="181"/>
      <c r="D2570" s="177"/>
      <c r="E2570" s="181"/>
      <c r="F2570" s="181"/>
      <c r="G2570" s="181"/>
    </row>
    <row r="2571" spans="1:7" ht="12.75" customHeight="1">
      <c r="A2571" s="180" t="s">
        <v>4274</v>
      </c>
      <c r="B2571" s="180"/>
      <c r="C2571" s="181"/>
      <c r="D2571" s="178" t="s">
        <v>263</v>
      </c>
      <c r="E2571" s="348" t="s">
        <v>262</v>
      </c>
      <c r="F2571" s="362" t="s">
        <v>4278</v>
      </c>
      <c r="G2571" s="362" t="s">
        <v>4279</v>
      </c>
    </row>
    <row r="2572" spans="1:7" ht="12.75" customHeight="1">
      <c r="A2572" s="180" t="s">
        <v>2001</v>
      </c>
      <c r="B2572" s="180"/>
      <c r="C2572" s="181"/>
      <c r="D2572" s="177"/>
      <c r="E2572" s="181"/>
      <c r="F2572" s="181"/>
      <c r="G2572" s="181"/>
    </row>
    <row r="2573" spans="1:7" ht="12.75" customHeight="1">
      <c r="A2573" s="185" t="s">
        <v>1904</v>
      </c>
      <c r="B2573" s="185"/>
      <c r="C2573" s="186"/>
      <c r="D2573" s="164"/>
      <c r="E2573" s="186"/>
      <c r="F2573" s="186"/>
      <c r="G2573" s="184"/>
    </row>
    <row r="2574" spans="1:7" ht="12.75" customHeight="1">
      <c r="A2574" s="180" t="s">
        <v>2003</v>
      </c>
      <c r="B2574" s="180"/>
      <c r="C2574" s="181"/>
      <c r="D2574" s="177"/>
      <c r="E2574" s="181"/>
      <c r="F2574" s="181"/>
      <c r="G2574" s="181"/>
    </row>
    <row r="2575" spans="1:7" ht="12.75" customHeight="1">
      <c r="A2575" s="185" t="s">
        <v>1904</v>
      </c>
      <c r="B2575" s="185"/>
      <c r="C2575" s="186"/>
      <c r="D2575" s="164"/>
      <c r="E2575" s="186"/>
      <c r="F2575" s="186"/>
      <c r="G2575" s="184"/>
    </row>
    <row r="2576" spans="1:7" ht="12.75" customHeight="1">
      <c r="A2576" s="180" t="s">
        <v>2006</v>
      </c>
      <c r="B2576" s="180"/>
      <c r="C2576" s="181"/>
      <c r="D2576" s="177"/>
      <c r="E2576" s="181"/>
      <c r="F2576" s="181"/>
      <c r="G2576" s="181"/>
    </row>
    <row r="2577" spans="1:7" ht="12.75" customHeight="1">
      <c r="A2577" s="182" t="s">
        <v>9</v>
      </c>
      <c r="B2577" s="182" t="s">
        <v>1072</v>
      </c>
      <c r="C2577" s="169" t="s">
        <v>1073</v>
      </c>
      <c r="D2577" s="352" t="str">
        <f>G2569</f>
        <v>UN</v>
      </c>
      <c r="E2577" s="183">
        <v>1</v>
      </c>
      <c r="F2577" s="184">
        <v>21.392721287490858</v>
      </c>
      <c r="G2577" s="184">
        <f t="shared" ref="G2577" si="191">E2577*F2577</f>
        <v>21.392721287490858</v>
      </c>
    </row>
    <row r="2578" spans="1:7" ht="12.75" customHeight="1">
      <c r="A2578" s="185" t="s">
        <v>1904</v>
      </c>
      <c r="B2578" s="185"/>
      <c r="C2578" s="186"/>
      <c r="D2578" s="164"/>
      <c r="E2578" s="186"/>
      <c r="F2578" s="186"/>
      <c r="G2578" s="175">
        <f>G2577</f>
        <v>21.392721287490858</v>
      </c>
    </row>
    <row r="2579" spans="1:7" ht="12.75" customHeight="1">
      <c r="A2579" s="185" t="s">
        <v>4273</v>
      </c>
      <c r="B2579" s="185"/>
      <c r="C2579" s="186"/>
      <c r="D2579" s="164"/>
      <c r="E2579" s="186"/>
      <c r="F2579" s="186"/>
      <c r="G2579" s="175">
        <f>G2573+G2575+G2578</f>
        <v>21.392721287490858</v>
      </c>
    </row>
    <row r="2580" spans="1:7" ht="12.75" customHeight="1">
      <c r="A2580" s="185" t="s">
        <v>4271</v>
      </c>
      <c r="B2580" s="185"/>
      <c r="C2580" s="186"/>
      <c r="D2580" s="164"/>
      <c r="E2580" s="186"/>
      <c r="F2580" s="350">
        <v>0.2303</v>
      </c>
      <c r="G2580" s="175">
        <f>F2580*G2579</f>
        <v>4.9267437125091442</v>
      </c>
    </row>
    <row r="2581" spans="1:7" ht="12.75" customHeight="1">
      <c r="A2581" s="187" t="s">
        <v>5281</v>
      </c>
      <c r="B2581" s="180"/>
      <c r="C2581" s="181"/>
      <c r="D2581" s="177"/>
      <c r="E2581" s="181"/>
      <c r="F2581" s="181"/>
      <c r="G2581" s="176">
        <f>G2579+G2580</f>
        <v>26.319465000000001</v>
      </c>
    </row>
    <row r="2582" spans="1:7" ht="12.75" customHeight="1">
      <c r="A2582" s="172" t="s">
        <v>1074</v>
      </c>
      <c r="B2582" s="172" t="s">
        <v>1075</v>
      </c>
      <c r="C2582" s="181" t="s">
        <v>1076</v>
      </c>
      <c r="D2582" s="177"/>
      <c r="E2582" s="181"/>
      <c r="F2582" s="181"/>
      <c r="G2582" s="349" t="str">
        <f>UPPER(VLOOKUP(B2582,'9 - ELETRICA'!$C$5:$E$275,3,FALSE))</f>
        <v>UN</v>
      </c>
    </row>
    <row r="2583" spans="1:7" ht="12.75" customHeight="1">
      <c r="A2583" s="180"/>
      <c r="B2583" s="180"/>
      <c r="C2583" s="181"/>
      <c r="D2583" s="177"/>
      <c r="E2583" s="181"/>
      <c r="F2583" s="181"/>
      <c r="G2583" s="181"/>
    </row>
    <row r="2584" spans="1:7" ht="12.75" customHeight="1">
      <c r="A2584" s="180" t="s">
        <v>4274</v>
      </c>
      <c r="B2584" s="180"/>
      <c r="C2584" s="181"/>
      <c r="D2584" s="178" t="s">
        <v>263</v>
      </c>
      <c r="E2584" s="348" t="s">
        <v>262</v>
      </c>
      <c r="F2584" s="362" t="s">
        <v>4278</v>
      </c>
      <c r="G2584" s="362" t="s">
        <v>4279</v>
      </c>
    </row>
    <row r="2585" spans="1:7" ht="12.75" customHeight="1">
      <c r="A2585" s="180" t="s">
        <v>2001</v>
      </c>
      <c r="B2585" s="180"/>
      <c r="C2585" s="181"/>
      <c r="D2585" s="177"/>
      <c r="E2585" s="181"/>
      <c r="F2585" s="181"/>
      <c r="G2585" s="181"/>
    </row>
    <row r="2586" spans="1:7" ht="12.75" customHeight="1">
      <c r="A2586" s="185" t="s">
        <v>1904</v>
      </c>
      <c r="B2586" s="185"/>
      <c r="C2586" s="186"/>
      <c r="D2586" s="164"/>
      <c r="E2586" s="186"/>
      <c r="F2586" s="186"/>
      <c r="G2586" s="184"/>
    </row>
    <row r="2587" spans="1:7" ht="12.75" customHeight="1">
      <c r="A2587" s="180" t="s">
        <v>2003</v>
      </c>
      <c r="B2587" s="180"/>
      <c r="C2587" s="181"/>
      <c r="D2587" s="177"/>
      <c r="E2587" s="181"/>
      <c r="F2587" s="181"/>
      <c r="G2587" s="181"/>
    </row>
    <row r="2588" spans="1:7" ht="12.75" customHeight="1">
      <c r="A2588" s="185" t="s">
        <v>1904</v>
      </c>
      <c r="B2588" s="185"/>
      <c r="C2588" s="186"/>
      <c r="D2588" s="164"/>
      <c r="E2588" s="186"/>
      <c r="F2588" s="186"/>
      <c r="G2588" s="184"/>
    </row>
    <row r="2589" spans="1:7" ht="12.75" customHeight="1">
      <c r="A2589" s="180" t="s">
        <v>2006</v>
      </c>
      <c r="B2589" s="180"/>
      <c r="C2589" s="181"/>
      <c r="D2589" s="177"/>
      <c r="E2589" s="181"/>
      <c r="F2589" s="181"/>
      <c r="G2589" s="181"/>
    </row>
    <row r="2590" spans="1:7" ht="12.75" customHeight="1">
      <c r="A2590" s="182" t="s">
        <v>9</v>
      </c>
      <c r="B2590" s="182" t="s">
        <v>1075</v>
      </c>
      <c r="C2590" s="169" t="s">
        <v>1076</v>
      </c>
      <c r="D2590" s="352" t="str">
        <f>G2582</f>
        <v>UN</v>
      </c>
      <c r="E2590" s="183">
        <v>1</v>
      </c>
      <c r="F2590" s="184">
        <v>20.717690807120217</v>
      </c>
      <c r="G2590" s="184">
        <f t="shared" ref="G2590" si="192">E2590*F2590</f>
        <v>20.717690807120217</v>
      </c>
    </row>
    <row r="2591" spans="1:7" ht="12.75" customHeight="1">
      <c r="A2591" s="185" t="s">
        <v>1904</v>
      </c>
      <c r="B2591" s="185"/>
      <c r="C2591" s="186"/>
      <c r="D2591" s="164"/>
      <c r="E2591" s="186"/>
      <c r="F2591" s="186"/>
      <c r="G2591" s="175">
        <f>G2590</f>
        <v>20.717690807120217</v>
      </c>
    </row>
    <row r="2592" spans="1:7" ht="12.75" customHeight="1">
      <c r="A2592" s="185" t="s">
        <v>4273</v>
      </c>
      <c r="B2592" s="185"/>
      <c r="C2592" s="186"/>
      <c r="D2592" s="164"/>
      <c r="E2592" s="186"/>
      <c r="F2592" s="186"/>
      <c r="G2592" s="175">
        <f>G2586+G2588+G2591</f>
        <v>20.717690807120217</v>
      </c>
    </row>
    <row r="2593" spans="1:7" ht="12.75" customHeight="1">
      <c r="A2593" s="185" t="s">
        <v>4271</v>
      </c>
      <c r="B2593" s="185"/>
      <c r="C2593" s="186"/>
      <c r="D2593" s="164"/>
      <c r="E2593" s="186"/>
      <c r="F2593" s="350">
        <v>0.2303</v>
      </c>
      <c r="G2593" s="175">
        <f>F2593*G2592</f>
        <v>4.7712841928797864</v>
      </c>
    </row>
    <row r="2594" spans="1:7" ht="12.75" customHeight="1">
      <c r="A2594" s="187" t="s">
        <v>5281</v>
      </c>
      <c r="B2594" s="180"/>
      <c r="C2594" s="181"/>
      <c r="D2594" s="177"/>
      <c r="E2594" s="181"/>
      <c r="F2594" s="181"/>
      <c r="G2594" s="176">
        <f>G2592+G2593</f>
        <v>25.488975000000003</v>
      </c>
    </row>
    <row r="2595" spans="1:7" ht="12.75" customHeight="1">
      <c r="A2595" s="172" t="s">
        <v>1077</v>
      </c>
      <c r="B2595" s="172" t="s">
        <v>1078</v>
      </c>
      <c r="C2595" s="181" t="s">
        <v>1079</v>
      </c>
      <c r="D2595" s="177"/>
      <c r="E2595" s="181"/>
      <c r="F2595" s="181"/>
      <c r="G2595" s="349" t="str">
        <f>UPPER(VLOOKUP(B2595,'9 - ELETRICA'!$C$5:$E$275,3,FALSE))</f>
        <v>UN</v>
      </c>
    </row>
    <row r="2596" spans="1:7" ht="12.75" customHeight="1">
      <c r="A2596" s="180"/>
      <c r="B2596" s="180"/>
      <c r="C2596" s="181"/>
      <c r="D2596" s="177"/>
      <c r="E2596" s="181"/>
      <c r="F2596" s="181"/>
      <c r="G2596" s="181"/>
    </row>
    <row r="2597" spans="1:7" ht="12.75" customHeight="1">
      <c r="A2597" s="180" t="s">
        <v>4274</v>
      </c>
      <c r="B2597" s="180"/>
      <c r="C2597" s="181"/>
      <c r="D2597" s="178" t="s">
        <v>263</v>
      </c>
      <c r="E2597" s="348" t="s">
        <v>262</v>
      </c>
      <c r="F2597" s="362" t="s">
        <v>4278</v>
      </c>
      <c r="G2597" s="362" t="s">
        <v>4279</v>
      </c>
    </row>
    <row r="2598" spans="1:7" ht="12.75" customHeight="1">
      <c r="A2598" s="180" t="s">
        <v>2001</v>
      </c>
      <c r="B2598" s="180"/>
      <c r="C2598" s="181"/>
      <c r="D2598" s="177"/>
      <c r="E2598" s="181"/>
      <c r="F2598" s="181"/>
      <c r="G2598" s="181"/>
    </row>
    <row r="2599" spans="1:7" ht="12.75" customHeight="1">
      <c r="A2599" s="185" t="s">
        <v>1904</v>
      </c>
      <c r="B2599" s="185"/>
      <c r="C2599" s="186"/>
      <c r="D2599" s="164"/>
      <c r="E2599" s="186"/>
      <c r="F2599" s="186"/>
      <c r="G2599" s="184"/>
    </row>
    <row r="2600" spans="1:7" ht="12.75" customHeight="1">
      <c r="A2600" s="180" t="s">
        <v>2003</v>
      </c>
      <c r="B2600" s="180"/>
      <c r="C2600" s="181"/>
      <c r="D2600" s="177"/>
      <c r="E2600" s="181"/>
      <c r="F2600" s="181"/>
      <c r="G2600" s="181"/>
    </row>
    <row r="2601" spans="1:7" ht="12.75" customHeight="1">
      <c r="A2601" s="185" t="s">
        <v>1904</v>
      </c>
      <c r="B2601" s="185"/>
      <c r="C2601" s="186"/>
      <c r="D2601" s="164"/>
      <c r="E2601" s="186"/>
      <c r="F2601" s="186"/>
      <c r="G2601" s="184"/>
    </row>
    <row r="2602" spans="1:7" ht="12.75" customHeight="1">
      <c r="A2602" s="180" t="s">
        <v>2006</v>
      </c>
      <c r="B2602" s="180"/>
      <c r="C2602" s="181"/>
      <c r="D2602" s="177"/>
      <c r="E2602" s="181"/>
      <c r="F2602" s="181"/>
      <c r="G2602" s="181"/>
    </row>
    <row r="2603" spans="1:7" ht="12.75" customHeight="1">
      <c r="A2603" s="182" t="s">
        <v>9</v>
      </c>
      <c r="B2603" s="182" t="s">
        <v>1078</v>
      </c>
      <c r="C2603" s="169" t="s">
        <v>1079</v>
      </c>
      <c r="D2603" s="352" t="str">
        <f>G2595</f>
        <v>UN</v>
      </c>
      <c r="E2603" s="183">
        <v>1</v>
      </c>
      <c r="F2603" s="184">
        <v>21.565069495245062</v>
      </c>
      <c r="G2603" s="184">
        <f t="shared" ref="G2603" si="193">E2603*F2603</f>
        <v>21.565069495245062</v>
      </c>
    </row>
    <row r="2604" spans="1:7" ht="12.75" customHeight="1">
      <c r="A2604" s="185" t="s">
        <v>1904</v>
      </c>
      <c r="B2604" s="185"/>
      <c r="C2604" s="186"/>
      <c r="D2604" s="164"/>
      <c r="E2604" s="186"/>
      <c r="F2604" s="186"/>
      <c r="G2604" s="175">
        <f>G2603</f>
        <v>21.565069495245062</v>
      </c>
    </row>
    <row r="2605" spans="1:7" ht="12.75" customHeight="1">
      <c r="A2605" s="185" t="s">
        <v>4273</v>
      </c>
      <c r="B2605" s="185"/>
      <c r="C2605" s="186"/>
      <c r="D2605" s="164"/>
      <c r="E2605" s="186"/>
      <c r="F2605" s="186"/>
      <c r="G2605" s="175">
        <f>G2599+G2601+G2604</f>
        <v>21.565069495245062</v>
      </c>
    </row>
    <row r="2606" spans="1:7" ht="12.75" customHeight="1">
      <c r="A2606" s="185" t="s">
        <v>4271</v>
      </c>
      <c r="B2606" s="185"/>
      <c r="C2606" s="186"/>
      <c r="D2606" s="164"/>
      <c r="E2606" s="186"/>
      <c r="F2606" s="350">
        <v>0.2303</v>
      </c>
      <c r="G2606" s="175">
        <f>F2606*G2605</f>
        <v>4.966435504754938</v>
      </c>
    </row>
    <row r="2607" spans="1:7" ht="12.75" customHeight="1">
      <c r="A2607" s="187" t="s">
        <v>5281</v>
      </c>
      <c r="B2607" s="180"/>
      <c r="C2607" s="181"/>
      <c r="D2607" s="177"/>
      <c r="E2607" s="181"/>
      <c r="F2607" s="181"/>
      <c r="G2607" s="176">
        <f>G2605+G2606</f>
        <v>26.531504999999999</v>
      </c>
    </row>
    <row r="2608" spans="1:7" ht="12.75" customHeight="1">
      <c r="A2608" s="172" t="s">
        <v>896</v>
      </c>
      <c r="B2608" s="172" t="s">
        <v>897</v>
      </c>
      <c r="C2608" s="181" t="s">
        <v>898</v>
      </c>
      <c r="D2608" s="177"/>
      <c r="E2608" s="181"/>
      <c r="F2608" s="181"/>
      <c r="G2608" s="349" t="str">
        <f>UPPER(VLOOKUP(B2608,'9 - ELETRICA'!$C$5:$E$275,3,FALSE))</f>
        <v>UN</v>
      </c>
    </row>
    <row r="2609" spans="1:7" ht="12.75" customHeight="1">
      <c r="A2609" s="180"/>
      <c r="B2609" s="180"/>
      <c r="C2609" s="181"/>
      <c r="D2609" s="177"/>
      <c r="E2609" s="181"/>
      <c r="F2609" s="181"/>
      <c r="G2609" s="181"/>
    </row>
    <row r="2610" spans="1:7" ht="12.75" customHeight="1">
      <c r="A2610" s="180" t="s">
        <v>4274</v>
      </c>
      <c r="B2610" s="180"/>
      <c r="C2610" s="181"/>
      <c r="D2610" s="178" t="s">
        <v>263</v>
      </c>
      <c r="E2610" s="348" t="s">
        <v>262</v>
      </c>
      <c r="F2610" s="362" t="s">
        <v>4278</v>
      </c>
      <c r="G2610" s="362" t="s">
        <v>4279</v>
      </c>
    </row>
    <row r="2611" spans="1:7" ht="12.75" customHeight="1">
      <c r="A2611" s="180" t="s">
        <v>2001</v>
      </c>
      <c r="B2611" s="180"/>
      <c r="C2611" s="181"/>
      <c r="D2611" s="177"/>
      <c r="E2611" s="181"/>
      <c r="F2611" s="181"/>
      <c r="G2611" s="181"/>
    </row>
    <row r="2612" spans="1:7" ht="12.75" customHeight="1">
      <c r="A2612" s="185" t="s">
        <v>1904</v>
      </c>
      <c r="B2612" s="185"/>
      <c r="C2612" s="186"/>
      <c r="D2612" s="164"/>
      <c r="E2612" s="186"/>
      <c r="F2612" s="186"/>
      <c r="G2612" s="184"/>
    </row>
    <row r="2613" spans="1:7" ht="12.75" customHeight="1">
      <c r="A2613" s="180" t="s">
        <v>2003</v>
      </c>
      <c r="B2613" s="180"/>
      <c r="C2613" s="181"/>
      <c r="D2613" s="177"/>
      <c r="E2613" s="181"/>
      <c r="F2613" s="181"/>
      <c r="G2613" s="181"/>
    </row>
    <row r="2614" spans="1:7" ht="12.75" customHeight="1">
      <c r="A2614" s="185" t="s">
        <v>1904</v>
      </c>
      <c r="B2614" s="185"/>
      <c r="C2614" s="186"/>
      <c r="D2614" s="164"/>
      <c r="E2614" s="186"/>
      <c r="F2614" s="186"/>
      <c r="G2614" s="184"/>
    </row>
    <row r="2615" spans="1:7" ht="12.75" customHeight="1">
      <c r="A2615" s="180" t="s">
        <v>2006</v>
      </c>
      <c r="B2615" s="180"/>
      <c r="C2615" s="181"/>
      <c r="D2615" s="177"/>
      <c r="E2615" s="181"/>
      <c r="F2615" s="181"/>
      <c r="G2615" s="181"/>
    </row>
    <row r="2616" spans="1:7" ht="12.75" customHeight="1">
      <c r="A2616" s="182" t="s">
        <v>9</v>
      </c>
      <c r="B2616" s="182" t="s">
        <v>897</v>
      </c>
      <c r="C2616" s="169" t="s">
        <v>898</v>
      </c>
      <c r="D2616" s="352" t="str">
        <f>G2608</f>
        <v>UN</v>
      </c>
      <c r="E2616" s="183">
        <v>1</v>
      </c>
      <c r="F2616" s="184">
        <v>24.652974884174586</v>
      </c>
      <c r="G2616" s="184">
        <f t="shared" ref="G2616" si="194">E2616*F2616</f>
        <v>24.652974884174586</v>
      </c>
    </row>
    <row r="2617" spans="1:7" ht="12.75" customHeight="1">
      <c r="A2617" s="185" t="s">
        <v>1904</v>
      </c>
      <c r="B2617" s="185"/>
      <c r="C2617" s="186"/>
      <c r="D2617" s="164"/>
      <c r="E2617" s="186"/>
      <c r="F2617" s="186"/>
      <c r="G2617" s="175">
        <f>G2616</f>
        <v>24.652974884174586</v>
      </c>
    </row>
    <row r="2618" spans="1:7" ht="12.75" customHeight="1">
      <c r="A2618" s="185" t="s">
        <v>4273</v>
      </c>
      <c r="B2618" s="185"/>
      <c r="C2618" s="186"/>
      <c r="D2618" s="164"/>
      <c r="E2618" s="186"/>
      <c r="F2618" s="186"/>
      <c r="G2618" s="175">
        <f>G2612+G2614+G2617</f>
        <v>24.652974884174586</v>
      </c>
    </row>
    <row r="2619" spans="1:7" ht="12.75" customHeight="1">
      <c r="A2619" s="185" t="s">
        <v>4271</v>
      </c>
      <c r="B2619" s="185"/>
      <c r="C2619" s="186"/>
      <c r="D2619" s="164"/>
      <c r="E2619" s="186"/>
      <c r="F2619" s="350">
        <v>0.2303</v>
      </c>
      <c r="G2619" s="175">
        <f>F2619*G2618</f>
        <v>5.6775801158254078</v>
      </c>
    </row>
    <row r="2620" spans="1:7" ht="12.75" customHeight="1">
      <c r="A2620" s="187" t="s">
        <v>5281</v>
      </c>
      <c r="B2620" s="180"/>
      <c r="C2620" s="181"/>
      <c r="D2620" s="177"/>
      <c r="E2620" s="181"/>
      <c r="F2620" s="181"/>
      <c r="G2620" s="176">
        <f>G2618+G2619</f>
        <v>30.330554999999993</v>
      </c>
    </row>
    <row r="2621" spans="1:7" ht="12.75" customHeight="1">
      <c r="A2621" s="172" t="s">
        <v>893</v>
      </c>
      <c r="B2621" s="172" t="s">
        <v>894</v>
      </c>
      <c r="C2621" s="181" t="s">
        <v>895</v>
      </c>
      <c r="D2621" s="177"/>
      <c r="E2621" s="181"/>
      <c r="F2621" s="181"/>
      <c r="G2621" s="349" t="str">
        <f>UPPER(VLOOKUP(B2621,'9 - ELETRICA'!$C$5:$E$275,3,FALSE))</f>
        <v>UN</v>
      </c>
    </row>
    <row r="2622" spans="1:7" ht="12.75" customHeight="1">
      <c r="A2622" s="180"/>
      <c r="B2622" s="180"/>
      <c r="C2622" s="181"/>
      <c r="D2622" s="177"/>
      <c r="E2622" s="181"/>
      <c r="F2622" s="181"/>
      <c r="G2622" s="181"/>
    </row>
    <row r="2623" spans="1:7" ht="12.75" customHeight="1">
      <c r="A2623" s="180" t="s">
        <v>4274</v>
      </c>
      <c r="B2623" s="180"/>
      <c r="C2623" s="181"/>
      <c r="D2623" s="178" t="s">
        <v>263</v>
      </c>
      <c r="E2623" s="348" t="s">
        <v>262</v>
      </c>
      <c r="F2623" s="362" t="s">
        <v>4278</v>
      </c>
      <c r="G2623" s="362" t="s">
        <v>4279</v>
      </c>
    </row>
    <row r="2624" spans="1:7" ht="12.75" customHeight="1">
      <c r="A2624" s="180" t="s">
        <v>2001</v>
      </c>
      <c r="B2624" s="180"/>
      <c r="C2624" s="181"/>
      <c r="D2624" s="177"/>
      <c r="E2624" s="181"/>
      <c r="F2624" s="181"/>
      <c r="G2624" s="181"/>
    </row>
    <row r="2625" spans="1:7" ht="12.75" customHeight="1">
      <c r="A2625" s="185" t="s">
        <v>1904</v>
      </c>
      <c r="B2625" s="185"/>
      <c r="C2625" s="186"/>
      <c r="D2625" s="164"/>
      <c r="E2625" s="186"/>
      <c r="F2625" s="186"/>
      <c r="G2625" s="184"/>
    </row>
    <row r="2626" spans="1:7" ht="12.75" customHeight="1">
      <c r="A2626" s="180" t="s">
        <v>2003</v>
      </c>
      <c r="B2626" s="180"/>
      <c r="C2626" s="181"/>
      <c r="D2626" s="177"/>
      <c r="E2626" s="181"/>
      <c r="F2626" s="181"/>
      <c r="G2626" s="181"/>
    </row>
    <row r="2627" spans="1:7" ht="12.75" customHeight="1">
      <c r="A2627" s="185" t="s">
        <v>1904</v>
      </c>
      <c r="B2627" s="185"/>
      <c r="C2627" s="186"/>
      <c r="D2627" s="164"/>
      <c r="E2627" s="186"/>
      <c r="F2627" s="186"/>
      <c r="G2627" s="184"/>
    </row>
    <row r="2628" spans="1:7" ht="12.75" customHeight="1">
      <c r="A2628" s="180" t="s">
        <v>2006</v>
      </c>
      <c r="B2628" s="180"/>
      <c r="C2628" s="181"/>
      <c r="D2628" s="177"/>
      <c r="E2628" s="181"/>
      <c r="F2628" s="181"/>
      <c r="G2628" s="181"/>
    </row>
    <row r="2629" spans="1:7" ht="12.75" customHeight="1">
      <c r="A2629" s="182" t="s">
        <v>9</v>
      </c>
      <c r="B2629" s="182" t="s">
        <v>894</v>
      </c>
      <c r="C2629" s="169" t="s">
        <v>895</v>
      </c>
      <c r="D2629" s="352" t="str">
        <f>G2621</f>
        <v>UN</v>
      </c>
      <c r="E2629" s="183">
        <v>1</v>
      </c>
      <c r="F2629" s="184">
        <v>23.597342111680074</v>
      </c>
      <c r="G2629" s="184">
        <f t="shared" ref="G2629" si="195">E2629*F2629</f>
        <v>23.597342111680074</v>
      </c>
    </row>
    <row r="2630" spans="1:7" ht="12.75" customHeight="1">
      <c r="A2630" s="185" t="s">
        <v>1904</v>
      </c>
      <c r="B2630" s="185"/>
      <c r="C2630" s="186"/>
      <c r="D2630" s="164"/>
      <c r="E2630" s="186"/>
      <c r="F2630" s="186"/>
      <c r="G2630" s="175">
        <f>G2629</f>
        <v>23.597342111680074</v>
      </c>
    </row>
    <row r="2631" spans="1:7" ht="12.75" customHeight="1">
      <c r="A2631" s="185" t="s">
        <v>4273</v>
      </c>
      <c r="B2631" s="185"/>
      <c r="C2631" s="186"/>
      <c r="D2631" s="164"/>
      <c r="E2631" s="186"/>
      <c r="F2631" s="186"/>
      <c r="G2631" s="175">
        <f>G2625+G2627+G2630</f>
        <v>23.597342111680074</v>
      </c>
    </row>
    <row r="2632" spans="1:7" ht="12.75" customHeight="1">
      <c r="A2632" s="185" t="s">
        <v>4271</v>
      </c>
      <c r="B2632" s="185"/>
      <c r="C2632" s="186"/>
      <c r="D2632" s="164"/>
      <c r="E2632" s="186"/>
      <c r="F2632" s="350">
        <v>0.2303</v>
      </c>
      <c r="G2632" s="175">
        <f>F2632*G2631</f>
        <v>5.4344678883199213</v>
      </c>
    </row>
    <row r="2633" spans="1:7" ht="12.75" customHeight="1">
      <c r="A2633" s="187" t="s">
        <v>5281</v>
      </c>
      <c r="B2633" s="180"/>
      <c r="C2633" s="181"/>
      <c r="D2633" s="177"/>
      <c r="E2633" s="181"/>
      <c r="F2633" s="181"/>
      <c r="G2633" s="176">
        <f>G2631+G2632</f>
        <v>29.031809999999997</v>
      </c>
    </row>
    <row r="2634" spans="1:7" ht="12.75" customHeight="1">
      <c r="A2634" s="172" t="s">
        <v>890</v>
      </c>
      <c r="B2634" s="172" t="s">
        <v>891</v>
      </c>
      <c r="C2634" s="181" t="s">
        <v>892</v>
      </c>
      <c r="D2634" s="177"/>
      <c r="E2634" s="181"/>
      <c r="F2634" s="181"/>
      <c r="G2634" s="349" t="str">
        <f>UPPER(VLOOKUP(B2634,'9 - ELETRICA'!$C$5:$E$275,3,FALSE))</f>
        <v>UN</v>
      </c>
    </row>
    <row r="2635" spans="1:7" ht="12.75" customHeight="1">
      <c r="A2635" s="180"/>
      <c r="B2635" s="180"/>
      <c r="C2635" s="181"/>
      <c r="D2635" s="177"/>
      <c r="E2635" s="181"/>
      <c r="F2635" s="181"/>
      <c r="G2635" s="181"/>
    </row>
    <row r="2636" spans="1:7" ht="12.75" customHeight="1">
      <c r="A2636" s="180" t="s">
        <v>4274</v>
      </c>
      <c r="B2636" s="180"/>
      <c r="C2636" s="181"/>
      <c r="D2636" s="178" t="s">
        <v>263</v>
      </c>
      <c r="E2636" s="348" t="s">
        <v>262</v>
      </c>
      <c r="F2636" s="362" t="s">
        <v>4278</v>
      </c>
      <c r="G2636" s="362" t="s">
        <v>4279</v>
      </c>
    </row>
    <row r="2637" spans="1:7" ht="12.75" customHeight="1">
      <c r="A2637" s="180" t="s">
        <v>2001</v>
      </c>
      <c r="B2637" s="180"/>
      <c r="C2637" s="181"/>
      <c r="D2637" s="177"/>
      <c r="E2637" s="181"/>
      <c r="F2637" s="181"/>
      <c r="G2637" s="181"/>
    </row>
    <row r="2638" spans="1:7" ht="12.75" customHeight="1">
      <c r="A2638" s="185" t="s">
        <v>1904</v>
      </c>
      <c r="B2638" s="185"/>
      <c r="C2638" s="186"/>
      <c r="D2638" s="164"/>
      <c r="E2638" s="186"/>
      <c r="F2638" s="186"/>
      <c r="G2638" s="184"/>
    </row>
    <row r="2639" spans="1:7" ht="12.75" customHeight="1">
      <c r="A2639" s="180" t="s">
        <v>2003</v>
      </c>
      <c r="B2639" s="180"/>
      <c r="C2639" s="181"/>
      <c r="D2639" s="177"/>
      <c r="E2639" s="181"/>
      <c r="F2639" s="181"/>
      <c r="G2639" s="181"/>
    </row>
    <row r="2640" spans="1:7" ht="12.75" customHeight="1">
      <c r="A2640" s="185" t="s">
        <v>1904</v>
      </c>
      <c r="B2640" s="185"/>
      <c r="C2640" s="186"/>
      <c r="D2640" s="164"/>
      <c r="E2640" s="186"/>
      <c r="F2640" s="186"/>
      <c r="G2640" s="184"/>
    </row>
    <row r="2641" spans="1:7" ht="12.75" customHeight="1">
      <c r="A2641" s="180" t="s">
        <v>2006</v>
      </c>
      <c r="B2641" s="180"/>
      <c r="C2641" s="181"/>
      <c r="D2641" s="177"/>
      <c r="E2641" s="181"/>
      <c r="F2641" s="181"/>
      <c r="G2641" s="181"/>
    </row>
    <row r="2642" spans="1:7" ht="12.75" customHeight="1">
      <c r="A2642" s="182" t="s">
        <v>9</v>
      </c>
      <c r="B2642" s="182" t="s">
        <v>891</v>
      </c>
      <c r="C2642" s="169" t="s">
        <v>892</v>
      </c>
      <c r="D2642" s="352" t="str">
        <f>G2634</f>
        <v>UN</v>
      </c>
      <c r="E2642" s="183">
        <v>1</v>
      </c>
      <c r="F2642" s="184">
        <v>24.222104364789075</v>
      </c>
      <c r="G2642" s="184">
        <f t="shared" ref="G2642" si="196">E2642*F2642</f>
        <v>24.222104364789075</v>
      </c>
    </row>
    <row r="2643" spans="1:7" ht="12.75" customHeight="1">
      <c r="A2643" s="185" t="s">
        <v>1904</v>
      </c>
      <c r="B2643" s="185"/>
      <c r="C2643" s="186"/>
      <c r="D2643" s="164"/>
      <c r="E2643" s="186"/>
      <c r="F2643" s="186"/>
      <c r="G2643" s="175">
        <f>G2642</f>
        <v>24.222104364789075</v>
      </c>
    </row>
    <row r="2644" spans="1:7" ht="12.75" customHeight="1">
      <c r="A2644" s="185" t="s">
        <v>4273</v>
      </c>
      <c r="B2644" s="185"/>
      <c r="C2644" s="186"/>
      <c r="D2644" s="164"/>
      <c r="E2644" s="186"/>
      <c r="F2644" s="186"/>
      <c r="G2644" s="175">
        <f>G2638+G2640+G2643</f>
        <v>24.222104364789075</v>
      </c>
    </row>
    <row r="2645" spans="1:7" ht="12.75" customHeight="1">
      <c r="A2645" s="185" t="s">
        <v>4271</v>
      </c>
      <c r="B2645" s="185"/>
      <c r="C2645" s="186"/>
      <c r="D2645" s="164"/>
      <c r="E2645" s="186"/>
      <c r="F2645" s="350">
        <v>0.2303</v>
      </c>
      <c r="G2645" s="175">
        <f>F2645*G2644</f>
        <v>5.5783506352109242</v>
      </c>
    </row>
    <row r="2646" spans="1:7" ht="12.75" customHeight="1">
      <c r="A2646" s="187" t="s">
        <v>5281</v>
      </c>
      <c r="B2646" s="180"/>
      <c r="C2646" s="181"/>
      <c r="D2646" s="177"/>
      <c r="E2646" s="181"/>
      <c r="F2646" s="181"/>
      <c r="G2646" s="176">
        <f>G2644+G2645</f>
        <v>29.800454999999999</v>
      </c>
    </row>
    <row r="2647" spans="1:7" ht="12.75" customHeight="1">
      <c r="A2647" s="172" t="s">
        <v>899</v>
      </c>
      <c r="B2647" s="172" t="s">
        <v>900</v>
      </c>
      <c r="C2647" s="181" t="s">
        <v>1322</v>
      </c>
      <c r="D2647" s="177"/>
      <c r="E2647" s="181"/>
      <c r="F2647" s="181"/>
      <c r="G2647" s="349" t="str">
        <f>UPPER(VLOOKUP(B2647,'9 - ELETRICA'!$C$5:$E$275,3,FALSE))</f>
        <v>UN</v>
      </c>
    </row>
    <row r="2648" spans="1:7" ht="12.75" customHeight="1">
      <c r="A2648" s="180"/>
      <c r="B2648" s="180"/>
      <c r="C2648" s="181"/>
      <c r="D2648" s="177"/>
      <c r="E2648" s="181"/>
      <c r="F2648" s="181"/>
      <c r="G2648" s="181"/>
    </row>
    <row r="2649" spans="1:7" ht="12.75" customHeight="1">
      <c r="A2649" s="180" t="s">
        <v>4274</v>
      </c>
      <c r="B2649" s="180"/>
      <c r="C2649" s="181"/>
      <c r="D2649" s="178" t="s">
        <v>263</v>
      </c>
      <c r="E2649" s="348" t="s">
        <v>262</v>
      </c>
      <c r="F2649" s="362" t="s">
        <v>4278</v>
      </c>
      <c r="G2649" s="362" t="s">
        <v>4279</v>
      </c>
    </row>
    <row r="2650" spans="1:7" ht="12.75" customHeight="1">
      <c r="A2650" s="180" t="s">
        <v>2001</v>
      </c>
      <c r="B2650" s="180"/>
      <c r="C2650" s="181"/>
      <c r="D2650" s="177"/>
      <c r="E2650" s="181"/>
      <c r="F2650" s="181"/>
      <c r="G2650" s="181"/>
    </row>
    <row r="2651" spans="1:7" ht="12.75" customHeight="1">
      <c r="A2651" s="185" t="s">
        <v>1904</v>
      </c>
      <c r="B2651" s="185"/>
      <c r="C2651" s="186"/>
      <c r="D2651" s="164"/>
      <c r="E2651" s="186"/>
      <c r="F2651" s="186"/>
      <c r="G2651" s="184"/>
    </row>
    <row r="2652" spans="1:7" ht="12.75" customHeight="1">
      <c r="A2652" s="180" t="s">
        <v>2003</v>
      </c>
      <c r="B2652" s="180"/>
      <c r="C2652" s="181"/>
      <c r="D2652" s="177"/>
      <c r="E2652" s="181"/>
      <c r="F2652" s="181"/>
      <c r="G2652" s="181"/>
    </row>
    <row r="2653" spans="1:7" ht="12.75" customHeight="1">
      <c r="A2653" s="185" t="s">
        <v>1904</v>
      </c>
      <c r="B2653" s="185"/>
      <c r="C2653" s="186"/>
      <c r="D2653" s="164"/>
      <c r="E2653" s="186"/>
      <c r="F2653" s="186"/>
      <c r="G2653" s="184"/>
    </row>
    <row r="2654" spans="1:7" ht="12.75" customHeight="1">
      <c r="A2654" s="180" t="s">
        <v>2006</v>
      </c>
      <c r="B2654" s="180"/>
      <c r="C2654" s="181"/>
      <c r="D2654" s="177"/>
      <c r="E2654" s="181"/>
      <c r="F2654" s="181"/>
      <c r="G2654" s="181"/>
    </row>
    <row r="2655" spans="1:7" ht="12.75" customHeight="1">
      <c r="A2655" s="182" t="s">
        <v>9</v>
      </c>
      <c r="B2655" s="182" t="s">
        <v>900</v>
      </c>
      <c r="C2655" s="169" t="s">
        <v>1322</v>
      </c>
      <c r="D2655" s="352" t="str">
        <f>G2647</f>
        <v>UN</v>
      </c>
      <c r="E2655" s="183">
        <v>1</v>
      </c>
      <c r="F2655" s="184">
        <v>26.175384052670083</v>
      </c>
      <c r="G2655" s="184">
        <f t="shared" ref="G2655" si="197">E2655*F2655</f>
        <v>26.175384052670083</v>
      </c>
    </row>
    <row r="2656" spans="1:7" ht="12.75" customHeight="1">
      <c r="A2656" s="185" t="s">
        <v>1904</v>
      </c>
      <c r="B2656" s="185"/>
      <c r="C2656" s="186"/>
      <c r="D2656" s="164"/>
      <c r="E2656" s="186"/>
      <c r="F2656" s="186"/>
      <c r="G2656" s="175">
        <f>G2655</f>
        <v>26.175384052670083</v>
      </c>
    </row>
    <row r="2657" spans="1:7" ht="12.75" customHeight="1">
      <c r="A2657" s="185" t="s">
        <v>4273</v>
      </c>
      <c r="B2657" s="185"/>
      <c r="C2657" s="186"/>
      <c r="D2657" s="164"/>
      <c r="E2657" s="186"/>
      <c r="F2657" s="186"/>
      <c r="G2657" s="175">
        <f>G2651+G2653+G2656</f>
        <v>26.175384052670083</v>
      </c>
    </row>
    <row r="2658" spans="1:7" ht="12.75" customHeight="1">
      <c r="A2658" s="185" t="s">
        <v>4271</v>
      </c>
      <c r="B2658" s="185"/>
      <c r="C2658" s="186"/>
      <c r="D2658" s="164"/>
      <c r="E2658" s="186"/>
      <c r="F2658" s="350">
        <v>0.2303</v>
      </c>
      <c r="G2658" s="175">
        <f>F2658*G2657</f>
        <v>6.0281909473299198</v>
      </c>
    </row>
    <row r="2659" spans="1:7" ht="12.75" customHeight="1">
      <c r="A2659" s="187" t="s">
        <v>5281</v>
      </c>
      <c r="B2659" s="180"/>
      <c r="C2659" s="181"/>
      <c r="D2659" s="177"/>
      <c r="E2659" s="181"/>
      <c r="F2659" s="181"/>
      <c r="G2659" s="176">
        <f>G2657+G2658</f>
        <v>32.203575000000001</v>
      </c>
    </row>
    <row r="2660" spans="1:7" ht="12.75" customHeight="1">
      <c r="A2660" s="172" t="s">
        <v>930</v>
      </c>
      <c r="B2660" s="172" t="s">
        <v>931</v>
      </c>
      <c r="C2660" s="181" t="s">
        <v>932</v>
      </c>
      <c r="D2660" s="177"/>
      <c r="E2660" s="181"/>
      <c r="F2660" s="181"/>
      <c r="G2660" s="349" t="str">
        <f>UPPER(VLOOKUP(B2660,'9 - ELETRICA'!$C$5:$E$275,3,FALSE))</f>
        <v>M</v>
      </c>
    </row>
    <row r="2661" spans="1:7" ht="12.75" customHeight="1">
      <c r="A2661" s="180"/>
      <c r="B2661" s="180"/>
      <c r="C2661" s="181"/>
      <c r="D2661" s="177"/>
      <c r="E2661" s="181"/>
      <c r="F2661" s="181"/>
      <c r="G2661" s="181"/>
    </row>
    <row r="2662" spans="1:7" ht="12.75" customHeight="1">
      <c r="A2662" s="180" t="s">
        <v>4274</v>
      </c>
      <c r="B2662" s="180"/>
      <c r="C2662" s="181"/>
      <c r="D2662" s="178" t="s">
        <v>263</v>
      </c>
      <c r="E2662" s="348" t="s">
        <v>262</v>
      </c>
      <c r="F2662" s="362" t="s">
        <v>4278</v>
      </c>
      <c r="G2662" s="362" t="s">
        <v>4279</v>
      </c>
    </row>
    <row r="2663" spans="1:7" ht="12.75" customHeight="1">
      <c r="A2663" s="180" t="s">
        <v>2001</v>
      </c>
      <c r="B2663" s="180"/>
      <c r="C2663" s="181"/>
      <c r="D2663" s="177"/>
      <c r="E2663" s="181"/>
      <c r="F2663" s="181"/>
      <c r="G2663" s="181"/>
    </row>
    <row r="2664" spans="1:7" ht="12.75" customHeight="1">
      <c r="A2664" s="185" t="s">
        <v>1904</v>
      </c>
      <c r="B2664" s="185"/>
      <c r="C2664" s="186"/>
      <c r="D2664" s="164"/>
      <c r="E2664" s="186"/>
      <c r="F2664" s="186"/>
      <c r="G2664" s="184"/>
    </row>
    <row r="2665" spans="1:7" ht="12.75" customHeight="1">
      <c r="A2665" s="180" t="s">
        <v>2003</v>
      </c>
      <c r="B2665" s="180"/>
      <c r="C2665" s="181"/>
      <c r="D2665" s="177"/>
      <c r="E2665" s="181"/>
      <c r="F2665" s="181"/>
      <c r="G2665" s="181"/>
    </row>
    <row r="2666" spans="1:7" ht="12.75" customHeight="1">
      <c r="A2666" s="185" t="s">
        <v>1904</v>
      </c>
      <c r="B2666" s="185"/>
      <c r="C2666" s="186"/>
      <c r="D2666" s="164"/>
      <c r="E2666" s="186"/>
      <c r="F2666" s="186"/>
      <c r="G2666" s="184"/>
    </row>
    <row r="2667" spans="1:7" ht="12.75" customHeight="1">
      <c r="A2667" s="180" t="s">
        <v>2006</v>
      </c>
      <c r="B2667" s="180"/>
      <c r="C2667" s="181"/>
      <c r="D2667" s="177"/>
      <c r="E2667" s="181"/>
      <c r="F2667" s="181"/>
      <c r="G2667" s="181"/>
    </row>
    <row r="2668" spans="1:7" ht="12.75" customHeight="1">
      <c r="A2668" s="182" t="s">
        <v>9</v>
      </c>
      <c r="B2668" s="182" t="s">
        <v>931</v>
      </c>
      <c r="C2668" s="169" t="s">
        <v>932</v>
      </c>
      <c r="D2668" s="352" t="str">
        <f>G2660</f>
        <v>M</v>
      </c>
      <c r="E2668" s="183">
        <v>1</v>
      </c>
      <c r="F2668" s="184">
        <v>2.7862960253596682</v>
      </c>
      <c r="G2668" s="184">
        <f t="shared" ref="G2668" si="198">E2668*F2668</f>
        <v>2.7862960253596682</v>
      </c>
    </row>
    <row r="2669" spans="1:7" ht="12.75" customHeight="1">
      <c r="A2669" s="185" t="s">
        <v>1904</v>
      </c>
      <c r="B2669" s="185"/>
      <c r="C2669" s="186"/>
      <c r="D2669" s="164"/>
      <c r="E2669" s="186"/>
      <c r="F2669" s="186"/>
      <c r="G2669" s="175">
        <f>G2668</f>
        <v>2.7862960253596682</v>
      </c>
    </row>
    <row r="2670" spans="1:7" ht="12.75" customHeight="1">
      <c r="A2670" s="185" t="s">
        <v>4273</v>
      </c>
      <c r="B2670" s="185"/>
      <c r="C2670" s="186"/>
      <c r="D2670" s="164"/>
      <c r="E2670" s="186"/>
      <c r="F2670" s="186"/>
      <c r="G2670" s="175">
        <f>G2664+G2666+G2669</f>
        <v>2.7862960253596682</v>
      </c>
    </row>
    <row r="2671" spans="1:7" ht="12.75" customHeight="1">
      <c r="A2671" s="185" t="s">
        <v>4271</v>
      </c>
      <c r="B2671" s="185"/>
      <c r="C2671" s="186"/>
      <c r="D2671" s="164"/>
      <c r="E2671" s="186"/>
      <c r="F2671" s="350">
        <v>0.2303</v>
      </c>
      <c r="G2671" s="175">
        <f>F2671*G2670</f>
        <v>0.64168397464033156</v>
      </c>
    </row>
    <row r="2672" spans="1:7" ht="12.75" customHeight="1">
      <c r="A2672" s="187" t="s">
        <v>5281</v>
      </c>
      <c r="B2672" s="180"/>
      <c r="C2672" s="181"/>
      <c r="D2672" s="177"/>
      <c r="E2672" s="181"/>
      <c r="F2672" s="181"/>
      <c r="G2672" s="176">
        <f>G2670+G2671</f>
        <v>3.4279799999999998</v>
      </c>
    </row>
    <row r="2673" spans="1:7" ht="12.75" customHeight="1">
      <c r="A2673" s="172" t="s">
        <v>1343</v>
      </c>
      <c r="B2673" s="172" t="s">
        <v>1344</v>
      </c>
      <c r="C2673" s="181" t="s">
        <v>1345</v>
      </c>
      <c r="D2673" s="177"/>
      <c r="E2673" s="181"/>
      <c r="F2673" s="181"/>
      <c r="G2673" s="349" t="str">
        <f>UPPER(VLOOKUP(B2673,'9 - ELETRICA'!$C$5:$E$275,3,FALSE))</f>
        <v>M</v>
      </c>
    </row>
    <row r="2674" spans="1:7" ht="12.75" customHeight="1">
      <c r="A2674" s="180"/>
      <c r="B2674" s="180"/>
      <c r="C2674" s="181"/>
      <c r="D2674" s="177"/>
      <c r="E2674" s="181"/>
      <c r="F2674" s="181"/>
      <c r="G2674" s="181"/>
    </row>
    <row r="2675" spans="1:7" ht="12.75" customHeight="1">
      <c r="A2675" s="180" t="s">
        <v>4274</v>
      </c>
      <c r="B2675" s="180"/>
      <c r="C2675" s="181"/>
      <c r="D2675" s="178" t="s">
        <v>263</v>
      </c>
      <c r="E2675" s="348" t="s">
        <v>262</v>
      </c>
      <c r="F2675" s="362" t="s">
        <v>4278</v>
      </c>
      <c r="G2675" s="362" t="s">
        <v>4279</v>
      </c>
    </row>
    <row r="2676" spans="1:7" ht="12.75" customHeight="1">
      <c r="A2676" s="180" t="s">
        <v>2001</v>
      </c>
      <c r="B2676" s="180"/>
      <c r="C2676" s="181"/>
      <c r="D2676" s="177"/>
      <c r="E2676" s="181"/>
      <c r="F2676" s="181"/>
      <c r="G2676" s="181"/>
    </row>
    <row r="2677" spans="1:7" ht="12.75" customHeight="1">
      <c r="A2677" s="185" t="s">
        <v>1904</v>
      </c>
      <c r="B2677" s="185"/>
      <c r="C2677" s="186"/>
      <c r="D2677" s="164"/>
      <c r="E2677" s="186"/>
      <c r="F2677" s="186"/>
      <c r="G2677" s="184"/>
    </row>
    <row r="2678" spans="1:7" ht="12.75" customHeight="1">
      <c r="A2678" s="180" t="s">
        <v>2003</v>
      </c>
      <c r="B2678" s="180"/>
      <c r="C2678" s="181"/>
      <c r="D2678" s="177"/>
      <c r="E2678" s="181"/>
      <c r="F2678" s="181"/>
      <c r="G2678" s="181"/>
    </row>
    <row r="2679" spans="1:7" ht="12.75" customHeight="1">
      <c r="A2679" s="185" t="s">
        <v>1904</v>
      </c>
      <c r="B2679" s="185"/>
      <c r="C2679" s="186"/>
      <c r="D2679" s="164"/>
      <c r="E2679" s="186"/>
      <c r="F2679" s="186"/>
      <c r="G2679" s="184"/>
    </row>
    <row r="2680" spans="1:7" ht="12.75" customHeight="1">
      <c r="A2680" s="180" t="s">
        <v>2006</v>
      </c>
      <c r="B2680" s="180"/>
      <c r="C2680" s="181"/>
      <c r="D2680" s="177"/>
      <c r="E2680" s="181"/>
      <c r="F2680" s="181"/>
      <c r="G2680" s="181"/>
    </row>
    <row r="2681" spans="1:7" ht="12.75" customHeight="1">
      <c r="A2681" s="182" t="s">
        <v>9</v>
      </c>
      <c r="B2681" s="182" t="s">
        <v>1344</v>
      </c>
      <c r="C2681" s="169" t="s">
        <v>1345</v>
      </c>
      <c r="D2681" s="352" t="str">
        <f>G2673</f>
        <v>M</v>
      </c>
      <c r="E2681" s="183">
        <v>1</v>
      </c>
      <c r="F2681" s="184">
        <v>51.568019995123137</v>
      </c>
      <c r="G2681" s="184">
        <f t="shared" ref="G2681" si="199">E2681*F2681</f>
        <v>51.568019995123137</v>
      </c>
    </row>
    <row r="2682" spans="1:7" ht="12.75" customHeight="1">
      <c r="A2682" s="185" t="s">
        <v>1904</v>
      </c>
      <c r="B2682" s="185"/>
      <c r="C2682" s="186"/>
      <c r="D2682" s="164"/>
      <c r="E2682" s="186"/>
      <c r="F2682" s="186"/>
      <c r="G2682" s="175">
        <f>G2681</f>
        <v>51.568019995123137</v>
      </c>
    </row>
    <row r="2683" spans="1:7" ht="12.75" customHeight="1">
      <c r="A2683" s="185" t="s">
        <v>4273</v>
      </c>
      <c r="B2683" s="185"/>
      <c r="C2683" s="186"/>
      <c r="D2683" s="164"/>
      <c r="E2683" s="186"/>
      <c r="F2683" s="186"/>
      <c r="G2683" s="175">
        <f>G2677+G2679+G2682</f>
        <v>51.568019995123137</v>
      </c>
    </row>
    <row r="2684" spans="1:7" ht="12.75" customHeight="1">
      <c r="A2684" s="185" t="s">
        <v>4271</v>
      </c>
      <c r="B2684" s="185"/>
      <c r="C2684" s="186"/>
      <c r="D2684" s="164"/>
      <c r="E2684" s="186"/>
      <c r="F2684" s="350">
        <v>0.2303</v>
      </c>
      <c r="G2684" s="175">
        <f>F2684*G2683</f>
        <v>11.876115004876858</v>
      </c>
    </row>
    <row r="2685" spans="1:7" ht="12.75" customHeight="1">
      <c r="A2685" s="187" t="s">
        <v>5281</v>
      </c>
      <c r="B2685" s="180"/>
      <c r="C2685" s="181"/>
      <c r="D2685" s="177"/>
      <c r="E2685" s="181"/>
      <c r="F2685" s="181"/>
      <c r="G2685" s="176">
        <f>G2683+G2684</f>
        <v>63.444134999999996</v>
      </c>
    </row>
    <row r="2686" spans="1:7" ht="12.75" customHeight="1">
      <c r="A2686" s="172" t="s">
        <v>1010</v>
      </c>
      <c r="B2686" s="172" t="s">
        <v>1011</v>
      </c>
      <c r="C2686" s="181" t="s">
        <v>1351</v>
      </c>
      <c r="D2686" s="177"/>
      <c r="E2686" s="181"/>
      <c r="F2686" s="181"/>
      <c r="G2686" s="349" t="str">
        <f>UPPER(VLOOKUP(B2686,'9 - ELETRICA'!$C$5:$E$275,3,FALSE))</f>
        <v>M</v>
      </c>
    </row>
    <row r="2687" spans="1:7" ht="12.75" customHeight="1">
      <c r="A2687" s="180"/>
      <c r="B2687" s="180"/>
      <c r="C2687" s="181"/>
      <c r="D2687" s="177"/>
      <c r="E2687" s="181"/>
      <c r="F2687" s="181"/>
      <c r="G2687" s="181"/>
    </row>
    <row r="2688" spans="1:7" ht="12.75" customHeight="1">
      <c r="A2688" s="180" t="s">
        <v>4274</v>
      </c>
      <c r="B2688" s="180"/>
      <c r="C2688" s="181"/>
      <c r="D2688" s="178" t="s">
        <v>263</v>
      </c>
      <c r="E2688" s="348" t="s">
        <v>262</v>
      </c>
      <c r="F2688" s="362" t="s">
        <v>4278</v>
      </c>
      <c r="G2688" s="362" t="s">
        <v>4279</v>
      </c>
    </row>
    <row r="2689" spans="1:7" ht="12.75" customHeight="1">
      <c r="A2689" s="180" t="s">
        <v>2001</v>
      </c>
      <c r="B2689" s="180"/>
      <c r="C2689" s="181"/>
      <c r="D2689" s="177"/>
      <c r="E2689" s="181"/>
      <c r="F2689" s="181"/>
      <c r="G2689" s="181"/>
    </row>
    <row r="2690" spans="1:7" ht="12.75" customHeight="1">
      <c r="A2690" s="185" t="s">
        <v>1904</v>
      </c>
      <c r="B2690" s="185"/>
      <c r="C2690" s="186"/>
      <c r="D2690" s="164"/>
      <c r="E2690" s="186"/>
      <c r="F2690" s="186"/>
      <c r="G2690" s="184"/>
    </row>
    <row r="2691" spans="1:7" ht="12.75" customHeight="1">
      <c r="A2691" s="180" t="s">
        <v>2003</v>
      </c>
      <c r="B2691" s="180"/>
      <c r="C2691" s="181"/>
      <c r="D2691" s="177"/>
      <c r="E2691" s="181"/>
      <c r="F2691" s="181"/>
      <c r="G2691" s="181"/>
    </row>
    <row r="2692" spans="1:7" ht="12.75" customHeight="1">
      <c r="A2692" s="185" t="s">
        <v>1904</v>
      </c>
      <c r="B2692" s="185"/>
      <c r="C2692" s="186"/>
      <c r="D2692" s="164"/>
      <c r="E2692" s="186"/>
      <c r="F2692" s="186"/>
      <c r="G2692" s="184"/>
    </row>
    <row r="2693" spans="1:7" ht="12.75" customHeight="1">
      <c r="A2693" s="180" t="s">
        <v>2006</v>
      </c>
      <c r="B2693" s="180"/>
      <c r="C2693" s="181"/>
      <c r="D2693" s="177"/>
      <c r="E2693" s="181"/>
      <c r="F2693" s="181"/>
      <c r="G2693" s="181"/>
    </row>
    <row r="2694" spans="1:7" ht="12.75" customHeight="1">
      <c r="A2694" s="182" t="s">
        <v>9</v>
      </c>
      <c r="B2694" s="182" t="s">
        <v>1011</v>
      </c>
      <c r="C2694" s="169" t="s">
        <v>1351</v>
      </c>
      <c r="D2694" s="352" t="str">
        <f>G2686</f>
        <v>M</v>
      </c>
      <c r="E2694" s="183">
        <v>1</v>
      </c>
      <c r="F2694" s="184">
        <v>18.678237015362107</v>
      </c>
      <c r="G2694" s="184">
        <f t="shared" ref="G2694" si="200">E2694*F2694</f>
        <v>18.678237015362107</v>
      </c>
    </row>
    <row r="2695" spans="1:7" ht="12.75" customHeight="1">
      <c r="A2695" s="185" t="s">
        <v>1904</v>
      </c>
      <c r="B2695" s="185"/>
      <c r="C2695" s="186"/>
      <c r="D2695" s="164"/>
      <c r="E2695" s="186"/>
      <c r="F2695" s="186"/>
      <c r="G2695" s="175">
        <f>G2694</f>
        <v>18.678237015362107</v>
      </c>
    </row>
    <row r="2696" spans="1:7" ht="12.75" customHeight="1">
      <c r="A2696" s="185" t="s">
        <v>4273</v>
      </c>
      <c r="B2696" s="185"/>
      <c r="C2696" s="186"/>
      <c r="D2696" s="164"/>
      <c r="E2696" s="186"/>
      <c r="F2696" s="186"/>
      <c r="G2696" s="175">
        <f>G2690+G2692+G2695</f>
        <v>18.678237015362107</v>
      </c>
    </row>
    <row r="2697" spans="1:7" ht="12.75" customHeight="1">
      <c r="A2697" s="185" t="s">
        <v>4271</v>
      </c>
      <c r="B2697" s="185"/>
      <c r="C2697" s="186"/>
      <c r="D2697" s="164"/>
      <c r="E2697" s="186"/>
      <c r="F2697" s="350">
        <v>0.2303</v>
      </c>
      <c r="G2697" s="175">
        <f>F2697*G2696</f>
        <v>4.3015979846378931</v>
      </c>
    </row>
    <row r="2698" spans="1:7" ht="12.75" customHeight="1">
      <c r="A2698" s="187" t="s">
        <v>5281</v>
      </c>
      <c r="B2698" s="180"/>
      <c r="C2698" s="181"/>
      <c r="D2698" s="177"/>
      <c r="E2698" s="181"/>
      <c r="F2698" s="181"/>
      <c r="G2698" s="176">
        <f>G2696+G2697</f>
        <v>22.979835000000001</v>
      </c>
    </row>
    <row r="2699" spans="1:7" ht="12.75" customHeight="1">
      <c r="A2699" s="172" t="s">
        <v>1016</v>
      </c>
      <c r="B2699" s="172" t="s">
        <v>1017</v>
      </c>
      <c r="C2699" s="181" t="s">
        <v>1018</v>
      </c>
      <c r="D2699" s="177"/>
      <c r="E2699" s="181"/>
      <c r="F2699" s="181"/>
      <c r="G2699" s="349" t="str">
        <f>UPPER(VLOOKUP(B2699,'9 - ELETRICA'!$C$5:$E$275,3,FALSE))</f>
        <v>M</v>
      </c>
    </row>
    <row r="2700" spans="1:7" ht="12.75" customHeight="1">
      <c r="A2700" s="180"/>
      <c r="B2700" s="180"/>
      <c r="C2700" s="181"/>
      <c r="D2700" s="177"/>
      <c r="E2700" s="181"/>
      <c r="F2700" s="181"/>
      <c r="G2700" s="181"/>
    </row>
    <row r="2701" spans="1:7" ht="12.75" customHeight="1">
      <c r="A2701" s="180" t="s">
        <v>4274</v>
      </c>
      <c r="B2701" s="180"/>
      <c r="C2701" s="181"/>
      <c r="D2701" s="178" t="s">
        <v>263</v>
      </c>
      <c r="E2701" s="348" t="s">
        <v>262</v>
      </c>
      <c r="F2701" s="362" t="s">
        <v>4278</v>
      </c>
      <c r="G2701" s="362" t="s">
        <v>4279</v>
      </c>
    </row>
    <row r="2702" spans="1:7" ht="12.75" customHeight="1">
      <c r="A2702" s="180" t="s">
        <v>2001</v>
      </c>
      <c r="B2702" s="180"/>
      <c r="C2702" s="181"/>
      <c r="D2702" s="177"/>
      <c r="E2702" s="181"/>
      <c r="F2702" s="181"/>
      <c r="G2702" s="181"/>
    </row>
    <row r="2703" spans="1:7" ht="12.75" customHeight="1">
      <c r="A2703" s="185" t="s">
        <v>1904</v>
      </c>
      <c r="B2703" s="185"/>
      <c r="C2703" s="186"/>
      <c r="D2703" s="164"/>
      <c r="E2703" s="186"/>
      <c r="F2703" s="186"/>
      <c r="G2703" s="184"/>
    </row>
    <row r="2704" spans="1:7" ht="12.75" customHeight="1">
      <c r="A2704" s="180" t="s">
        <v>2003</v>
      </c>
      <c r="B2704" s="180"/>
      <c r="C2704" s="181"/>
      <c r="D2704" s="177"/>
      <c r="E2704" s="181"/>
      <c r="F2704" s="181"/>
      <c r="G2704" s="181"/>
    </row>
    <row r="2705" spans="1:7" ht="12.75" customHeight="1">
      <c r="A2705" s="185" t="s">
        <v>1904</v>
      </c>
      <c r="B2705" s="185"/>
      <c r="C2705" s="186"/>
      <c r="D2705" s="164"/>
      <c r="E2705" s="186"/>
      <c r="F2705" s="186"/>
      <c r="G2705" s="184"/>
    </row>
    <row r="2706" spans="1:7" ht="12.75" customHeight="1">
      <c r="A2706" s="180" t="s">
        <v>2006</v>
      </c>
      <c r="B2706" s="180"/>
      <c r="C2706" s="181"/>
      <c r="D2706" s="177"/>
      <c r="E2706" s="181"/>
      <c r="F2706" s="181"/>
      <c r="G2706" s="181"/>
    </row>
    <row r="2707" spans="1:7" ht="12.75" customHeight="1">
      <c r="A2707" s="182" t="s">
        <v>9</v>
      </c>
      <c r="B2707" s="182" t="s">
        <v>1017</v>
      </c>
      <c r="C2707" s="169" t="s">
        <v>1018</v>
      </c>
      <c r="D2707" s="352" t="str">
        <f>G2699</f>
        <v>M</v>
      </c>
      <c r="E2707" s="183">
        <v>1</v>
      </c>
      <c r="F2707" s="184">
        <v>14.419800048768591</v>
      </c>
      <c r="G2707" s="184">
        <f t="shared" ref="G2707" si="201">E2707*F2707</f>
        <v>14.419800048768591</v>
      </c>
    </row>
    <row r="2708" spans="1:7" ht="12.75" customHeight="1">
      <c r="A2708" s="185" t="s">
        <v>1904</v>
      </c>
      <c r="B2708" s="185"/>
      <c r="C2708" s="186"/>
      <c r="D2708" s="164"/>
      <c r="E2708" s="186"/>
      <c r="F2708" s="186"/>
      <c r="G2708" s="175">
        <f>G2707</f>
        <v>14.419800048768591</v>
      </c>
    </row>
    <row r="2709" spans="1:7" ht="12.75" customHeight="1">
      <c r="A2709" s="185" t="s">
        <v>4273</v>
      </c>
      <c r="B2709" s="185"/>
      <c r="C2709" s="186"/>
      <c r="D2709" s="164"/>
      <c r="E2709" s="186"/>
      <c r="F2709" s="186"/>
      <c r="G2709" s="175">
        <f>G2703+G2705+G2708</f>
        <v>14.419800048768591</v>
      </c>
    </row>
    <row r="2710" spans="1:7" ht="12.75" customHeight="1">
      <c r="A2710" s="185" t="s">
        <v>4271</v>
      </c>
      <c r="B2710" s="185"/>
      <c r="C2710" s="186"/>
      <c r="D2710" s="164"/>
      <c r="E2710" s="186"/>
      <c r="F2710" s="350">
        <v>0.2303</v>
      </c>
      <c r="G2710" s="175">
        <f>F2710*G2709</f>
        <v>3.3208799512314067</v>
      </c>
    </row>
    <row r="2711" spans="1:7" ht="12.75" customHeight="1">
      <c r="A2711" s="187" t="s">
        <v>5281</v>
      </c>
      <c r="B2711" s="180"/>
      <c r="C2711" s="181"/>
      <c r="D2711" s="177"/>
      <c r="E2711" s="181"/>
      <c r="F2711" s="181"/>
      <c r="G2711" s="176">
        <f>G2709+G2710</f>
        <v>17.740679999999998</v>
      </c>
    </row>
    <row r="2712" spans="1:7" ht="12.75" customHeight="1">
      <c r="A2712" s="172" t="s">
        <v>877</v>
      </c>
      <c r="B2712" s="172" t="s">
        <v>878</v>
      </c>
      <c r="C2712" s="181" t="s">
        <v>879</v>
      </c>
      <c r="D2712" s="177"/>
      <c r="E2712" s="181"/>
      <c r="F2712" s="181"/>
      <c r="G2712" s="349" t="str">
        <f>UPPER(VLOOKUP(B2712,'9 - ELETRICA'!$C$5:$E$275,3,FALSE))</f>
        <v>M</v>
      </c>
    </row>
    <row r="2713" spans="1:7" ht="12.75" customHeight="1">
      <c r="A2713" s="180"/>
      <c r="B2713" s="180"/>
      <c r="C2713" s="181"/>
      <c r="D2713" s="177"/>
      <c r="E2713" s="181"/>
      <c r="F2713" s="181"/>
      <c r="G2713" s="181"/>
    </row>
    <row r="2714" spans="1:7" ht="12.75" customHeight="1">
      <c r="A2714" s="180" t="s">
        <v>4274</v>
      </c>
      <c r="B2714" s="180"/>
      <c r="C2714" s="181"/>
      <c r="D2714" s="178" t="s">
        <v>263</v>
      </c>
      <c r="E2714" s="348" t="s">
        <v>262</v>
      </c>
      <c r="F2714" s="362" t="s">
        <v>4278</v>
      </c>
      <c r="G2714" s="362" t="s">
        <v>4279</v>
      </c>
    </row>
    <row r="2715" spans="1:7" ht="12.75" customHeight="1">
      <c r="A2715" s="180" t="s">
        <v>2001</v>
      </c>
      <c r="B2715" s="180"/>
      <c r="C2715" s="181"/>
      <c r="D2715" s="177"/>
      <c r="E2715" s="181"/>
      <c r="F2715" s="181"/>
      <c r="G2715" s="181"/>
    </row>
    <row r="2716" spans="1:7" ht="12.75" customHeight="1">
      <c r="A2716" s="185" t="s">
        <v>1904</v>
      </c>
      <c r="B2716" s="185"/>
      <c r="C2716" s="186"/>
      <c r="D2716" s="164"/>
      <c r="E2716" s="186"/>
      <c r="F2716" s="186"/>
      <c r="G2716" s="184"/>
    </row>
    <row r="2717" spans="1:7" ht="12.75" customHeight="1">
      <c r="A2717" s="180" t="s">
        <v>2003</v>
      </c>
      <c r="B2717" s="180"/>
      <c r="C2717" s="181"/>
      <c r="D2717" s="177"/>
      <c r="E2717" s="181"/>
      <c r="F2717" s="181"/>
      <c r="G2717" s="181"/>
    </row>
    <row r="2718" spans="1:7" ht="12.75" customHeight="1">
      <c r="A2718" s="185" t="s">
        <v>1904</v>
      </c>
      <c r="B2718" s="185"/>
      <c r="C2718" s="186"/>
      <c r="D2718" s="164"/>
      <c r="E2718" s="186"/>
      <c r="F2718" s="186"/>
      <c r="G2718" s="184"/>
    </row>
    <row r="2719" spans="1:7" ht="12.75" customHeight="1">
      <c r="A2719" s="180" t="s">
        <v>2006</v>
      </c>
      <c r="B2719" s="180"/>
      <c r="C2719" s="181"/>
      <c r="D2719" s="177"/>
      <c r="E2719" s="181"/>
      <c r="F2719" s="181"/>
      <c r="G2719" s="181"/>
    </row>
    <row r="2720" spans="1:7" ht="12.75" customHeight="1">
      <c r="A2720" s="182" t="s">
        <v>9</v>
      </c>
      <c r="B2720" s="182" t="s">
        <v>878</v>
      </c>
      <c r="C2720" s="169" t="s">
        <v>879</v>
      </c>
      <c r="D2720" s="352" t="str">
        <f>G2712</f>
        <v>M</v>
      </c>
      <c r="E2720" s="183">
        <v>1</v>
      </c>
      <c r="F2720" s="184">
        <v>26.462631065593762</v>
      </c>
      <c r="G2720" s="184">
        <f t="shared" ref="G2720" si="202">E2720*F2720</f>
        <v>26.462631065593762</v>
      </c>
    </row>
    <row r="2721" spans="1:7" ht="12.75" customHeight="1">
      <c r="A2721" s="185" t="s">
        <v>1904</v>
      </c>
      <c r="B2721" s="185"/>
      <c r="C2721" s="186"/>
      <c r="D2721" s="164"/>
      <c r="E2721" s="186"/>
      <c r="F2721" s="186"/>
      <c r="G2721" s="175">
        <f>G2720</f>
        <v>26.462631065593762</v>
      </c>
    </row>
    <row r="2722" spans="1:7" ht="12.75" customHeight="1">
      <c r="A2722" s="185" t="s">
        <v>4273</v>
      </c>
      <c r="B2722" s="185"/>
      <c r="C2722" s="186"/>
      <c r="D2722" s="164"/>
      <c r="E2722" s="186"/>
      <c r="F2722" s="186"/>
      <c r="G2722" s="175">
        <f>G2716+G2718+G2721</f>
        <v>26.462631065593762</v>
      </c>
    </row>
    <row r="2723" spans="1:7" ht="12.75" customHeight="1">
      <c r="A2723" s="185" t="s">
        <v>4271</v>
      </c>
      <c r="B2723" s="185"/>
      <c r="C2723" s="186"/>
      <c r="D2723" s="164"/>
      <c r="E2723" s="186"/>
      <c r="F2723" s="350">
        <v>0.2303</v>
      </c>
      <c r="G2723" s="175">
        <f>F2723*G2722</f>
        <v>6.0943439344062433</v>
      </c>
    </row>
    <row r="2724" spans="1:7" ht="12.75" customHeight="1">
      <c r="A2724" s="187" t="s">
        <v>5281</v>
      </c>
      <c r="B2724" s="180"/>
      <c r="C2724" s="181"/>
      <c r="D2724" s="177"/>
      <c r="E2724" s="181"/>
      <c r="F2724" s="181"/>
      <c r="G2724" s="176">
        <f>G2722+G2723</f>
        <v>32.556975000000008</v>
      </c>
    </row>
    <row r="2725" spans="1:7" ht="12.75" customHeight="1">
      <c r="A2725" s="172" t="s">
        <v>874</v>
      </c>
      <c r="B2725" s="172" t="s">
        <v>875</v>
      </c>
      <c r="C2725" s="181" t="s">
        <v>876</v>
      </c>
      <c r="D2725" s="177"/>
      <c r="E2725" s="181"/>
      <c r="F2725" s="181"/>
      <c r="G2725" s="349" t="str">
        <f>UPPER(VLOOKUP(B2725,'9 - ELETRICA'!$C$5:$E$275,3,FALSE))</f>
        <v>M</v>
      </c>
    </row>
    <row r="2726" spans="1:7" ht="12.75" customHeight="1">
      <c r="A2726" s="180"/>
      <c r="B2726" s="180"/>
      <c r="C2726" s="181"/>
      <c r="D2726" s="177"/>
      <c r="E2726" s="181"/>
      <c r="F2726" s="181"/>
      <c r="G2726" s="181"/>
    </row>
    <row r="2727" spans="1:7" ht="12.75" customHeight="1">
      <c r="A2727" s="180" t="s">
        <v>4274</v>
      </c>
      <c r="B2727" s="180"/>
      <c r="C2727" s="181"/>
      <c r="D2727" s="178" t="s">
        <v>263</v>
      </c>
      <c r="E2727" s="348" t="s">
        <v>262</v>
      </c>
      <c r="F2727" s="362" t="s">
        <v>4278</v>
      </c>
      <c r="G2727" s="362" t="s">
        <v>4279</v>
      </c>
    </row>
    <row r="2728" spans="1:7" ht="12.75" customHeight="1">
      <c r="A2728" s="180" t="s">
        <v>2001</v>
      </c>
      <c r="B2728" s="180"/>
      <c r="C2728" s="181"/>
      <c r="D2728" s="177"/>
      <c r="E2728" s="181"/>
      <c r="F2728" s="181"/>
      <c r="G2728" s="181"/>
    </row>
    <row r="2729" spans="1:7" ht="12.75" customHeight="1">
      <c r="A2729" s="185" t="s">
        <v>1904</v>
      </c>
      <c r="B2729" s="185"/>
      <c r="C2729" s="186"/>
      <c r="D2729" s="164"/>
      <c r="E2729" s="186"/>
      <c r="F2729" s="186"/>
      <c r="G2729" s="184"/>
    </row>
    <row r="2730" spans="1:7" ht="12.75" customHeight="1">
      <c r="A2730" s="180" t="s">
        <v>2003</v>
      </c>
      <c r="B2730" s="180"/>
      <c r="C2730" s="181"/>
      <c r="D2730" s="177"/>
      <c r="E2730" s="181"/>
      <c r="F2730" s="181"/>
      <c r="G2730" s="181"/>
    </row>
    <row r="2731" spans="1:7" ht="12.75" customHeight="1">
      <c r="A2731" s="185" t="s">
        <v>1904</v>
      </c>
      <c r="B2731" s="185"/>
      <c r="C2731" s="186"/>
      <c r="D2731" s="164"/>
      <c r="E2731" s="186"/>
      <c r="F2731" s="186"/>
      <c r="G2731" s="184"/>
    </row>
    <row r="2732" spans="1:7" ht="12.75" customHeight="1">
      <c r="A2732" s="180" t="s">
        <v>2006</v>
      </c>
      <c r="B2732" s="180"/>
      <c r="C2732" s="181"/>
      <c r="D2732" s="177"/>
      <c r="E2732" s="181"/>
      <c r="F2732" s="181"/>
      <c r="G2732" s="181"/>
    </row>
    <row r="2733" spans="1:7" ht="12.75" customHeight="1">
      <c r="A2733" s="182" t="s">
        <v>9</v>
      </c>
      <c r="B2733" s="182" t="s">
        <v>875</v>
      </c>
      <c r="C2733" s="169" t="s">
        <v>876</v>
      </c>
      <c r="D2733" s="352" t="str">
        <f>G2725</f>
        <v>M</v>
      </c>
      <c r="E2733" s="183">
        <v>1</v>
      </c>
      <c r="F2733" s="184">
        <v>19.791319190441353</v>
      </c>
      <c r="G2733" s="184">
        <f t="shared" ref="G2733" si="203">E2733*F2733</f>
        <v>19.791319190441353</v>
      </c>
    </row>
    <row r="2734" spans="1:7" ht="12.75" customHeight="1">
      <c r="A2734" s="185" t="s">
        <v>1904</v>
      </c>
      <c r="B2734" s="185"/>
      <c r="C2734" s="186"/>
      <c r="D2734" s="164"/>
      <c r="E2734" s="186"/>
      <c r="F2734" s="186"/>
      <c r="G2734" s="175">
        <f>G2733</f>
        <v>19.791319190441353</v>
      </c>
    </row>
    <row r="2735" spans="1:7" ht="12.75" customHeight="1">
      <c r="A2735" s="185" t="s">
        <v>4273</v>
      </c>
      <c r="B2735" s="185"/>
      <c r="C2735" s="186"/>
      <c r="D2735" s="164"/>
      <c r="E2735" s="186"/>
      <c r="F2735" s="186"/>
      <c r="G2735" s="175">
        <f>G2729+G2731+G2734</f>
        <v>19.791319190441353</v>
      </c>
    </row>
    <row r="2736" spans="1:7" ht="12.75" customHeight="1">
      <c r="A2736" s="185" t="s">
        <v>4271</v>
      </c>
      <c r="B2736" s="185"/>
      <c r="C2736" s="186"/>
      <c r="D2736" s="164"/>
      <c r="E2736" s="186"/>
      <c r="F2736" s="350">
        <v>0.2303</v>
      </c>
      <c r="G2736" s="175">
        <f>F2736*G2735</f>
        <v>4.5579408095586436</v>
      </c>
    </row>
    <row r="2737" spans="1:7" ht="12.75" customHeight="1">
      <c r="A2737" s="187" t="s">
        <v>5281</v>
      </c>
      <c r="B2737" s="180"/>
      <c r="C2737" s="181"/>
      <c r="D2737" s="177"/>
      <c r="E2737" s="181"/>
      <c r="F2737" s="181"/>
      <c r="G2737" s="176">
        <f>G2735+G2736</f>
        <v>24.349259999999997</v>
      </c>
    </row>
    <row r="2738" spans="1:7" ht="12.75" customHeight="1">
      <c r="A2738" s="172" t="s">
        <v>1021</v>
      </c>
      <c r="B2738" s="172" t="s">
        <v>1022</v>
      </c>
      <c r="C2738" s="181" t="s">
        <v>1023</v>
      </c>
      <c r="D2738" s="177"/>
      <c r="E2738" s="181"/>
      <c r="F2738" s="181"/>
      <c r="G2738" s="349" t="str">
        <f>UPPER(VLOOKUP(B2738,'9 - ELETRICA'!$C$5:$E$275,3,FALSE))</f>
        <v>M</v>
      </c>
    </row>
    <row r="2739" spans="1:7" ht="12.75" customHeight="1">
      <c r="A2739" s="180"/>
      <c r="B2739" s="180"/>
      <c r="C2739" s="181"/>
      <c r="D2739" s="177"/>
      <c r="E2739" s="181"/>
      <c r="F2739" s="181"/>
      <c r="G2739" s="181"/>
    </row>
    <row r="2740" spans="1:7" ht="12.75" customHeight="1">
      <c r="A2740" s="180" t="s">
        <v>4274</v>
      </c>
      <c r="B2740" s="180"/>
      <c r="C2740" s="181"/>
      <c r="D2740" s="178" t="s">
        <v>263</v>
      </c>
      <c r="E2740" s="348" t="s">
        <v>262</v>
      </c>
      <c r="F2740" s="362" t="s">
        <v>4278</v>
      </c>
      <c r="G2740" s="362" t="s">
        <v>4279</v>
      </c>
    </row>
    <row r="2741" spans="1:7" ht="12.75" customHeight="1">
      <c r="A2741" s="180" t="s">
        <v>2001</v>
      </c>
      <c r="B2741" s="180"/>
      <c r="C2741" s="181"/>
      <c r="D2741" s="177"/>
      <c r="E2741" s="181"/>
      <c r="F2741" s="181"/>
      <c r="G2741" s="181"/>
    </row>
    <row r="2742" spans="1:7" ht="12.75" customHeight="1">
      <c r="A2742" s="185" t="s">
        <v>1904</v>
      </c>
      <c r="B2742" s="185"/>
      <c r="C2742" s="186"/>
      <c r="D2742" s="164"/>
      <c r="E2742" s="186"/>
      <c r="F2742" s="186"/>
      <c r="G2742" s="184"/>
    </row>
    <row r="2743" spans="1:7" ht="12.75" customHeight="1">
      <c r="A2743" s="180" t="s">
        <v>2003</v>
      </c>
      <c r="B2743" s="180"/>
      <c r="C2743" s="181"/>
      <c r="D2743" s="177"/>
      <c r="E2743" s="181"/>
      <c r="F2743" s="181"/>
      <c r="G2743" s="181"/>
    </row>
    <row r="2744" spans="1:7" ht="12.75" customHeight="1">
      <c r="A2744" s="185" t="s">
        <v>1904</v>
      </c>
      <c r="B2744" s="185"/>
      <c r="C2744" s="186"/>
      <c r="D2744" s="164"/>
      <c r="E2744" s="186"/>
      <c r="F2744" s="186"/>
      <c r="G2744" s="184"/>
    </row>
    <row r="2745" spans="1:7" ht="12.75" customHeight="1">
      <c r="A2745" s="180" t="s">
        <v>2006</v>
      </c>
      <c r="B2745" s="180"/>
      <c r="C2745" s="181"/>
      <c r="D2745" s="177"/>
      <c r="E2745" s="181"/>
      <c r="F2745" s="181"/>
      <c r="G2745" s="181"/>
    </row>
    <row r="2746" spans="1:7" ht="12.75" customHeight="1">
      <c r="A2746" s="182" t="s">
        <v>9</v>
      </c>
      <c r="B2746" s="182" t="s">
        <v>1022</v>
      </c>
      <c r="C2746" s="169" t="s">
        <v>1023</v>
      </c>
      <c r="D2746" s="352" t="str">
        <f>G2738</f>
        <v>M</v>
      </c>
      <c r="E2746" s="183">
        <v>1</v>
      </c>
      <c r="F2746" s="184">
        <v>5.9891002194586687</v>
      </c>
      <c r="G2746" s="184">
        <f t="shared" ref="G2746" si="204">E2746*F2746</f>
        <v>5.9891002194586687</v>
      </c>
    </row>
    <row r="2747" spans="1:7" ht="12.75" customHeight="1">
      <c r="A2747" s="185" t="s">
        <v>1904</v>
      </c>
      <c r="B2747" s="185"/>
      <c r="C2747" s="186"/>
      <c r="D2747" s="164"/>
      <c r="E2747" s="186"/>
      <c r="F2747" s="186"/>
      <c r="G2747" s="175">
        <f>G2746</f>
        <v>5.9891002194586687</v>
      </c>
    </row>
    <row r="2748" spans="1:7" ht="12.75" customHeight="1">
      <c r="A2748" s="185" t="s">
        <v>4273</v>
      </c>
      <c r="B2748" s="185"/>
      <c r="C2748" s="186"/>
      <c r="D2748" s="164"/>
      <c r="E2748" s="186"/>
      <c r="F2748" s="186"/>
      <c r="G2748" s="175">
        <f>G2742+G2744+G2747</f>
        <v>5.9891002194586687</v>
      </c>
    </row>
    <row r="2749" spans="1:7" ht="12.75" customHeight="1">
      <c r="A2749" s="185" t="s">
        <v>4271</v>
      </c>
      <c r="B2749" s="185"/>
      <c r="C2749" s="186"/>
      <c r="D2749" s="164"/>
      <c r="E2749" s="186"/>
      <c r="F2749" s="350">
        <v>0.2303</v>
      </c>
      <c r="G2749" s="175">
        <f>F2749*G2748</f>
        <v>1.3792897805413313</v>
      </c>
    </row>
    <row r="2750" spans="1:7" ht="12.75" customHeight="1">
      <c r="A2750" s="187" t="s">
        <v>5281</v>
      </c>
      <c r="B2750" s="180"/>
      <c r="C2750" s="181"/>
      <c r="D2750" s="177"/>
      <c r="E2750" s="181"/>
      <c r="F2750" s="181"/>
      <c r="G2750" s="176">
        <f>G2748+G2749</f>
        <v>7.3683899999999998</v>
      </c>
    </row>
    <row r="2751" spans="1:7" ht="12.75" customHeight="1">
      <c r="A2751" s="172" t="s">
        <v>1000</v>
      </c>
      <c r="B2751" s="172" t="s">
        <v>1001</v>
      </c>
      <c r="C2751" s="181" t="s">
        <v>1025</v>
      </c>
      <c r="D2751" s="177"/>
      <c r="E2751" s="181"/>
      <c r="F2751" s="181"/>
      <c r="G2751" s="349" t="str">
        <f>UPPER(VLOOKUP(B2751,'9 - ELETRICA'!$C$5:$E$275,3,FALSE))</f>
        <v>M</v>
      </c>
    </row>
    <row r="2752" spans="1:7" ht="12.75" customHeight="1">
      <c r="A2752" s="180"/>
      <c r="B2752" s="180"/>
      <c r="C2752" s="181"/>
      <c r="D2752" s="177"/>
      <c r="E2752" s="181"/>
      <c r="F2752" s="181"/>
      <c r="G2752" s="181"/>
    </row>
    <row r="2753" spans="1:7" ht="12.75" customHeight="1">
      <c r="A2753" s="180" t="s">
        <v>4274</v>
      </c>
      <c r="B2753" s="180"/>
      <c r="C2753" s="181"/>
      <c r="D2753" s="178" t="s">
        <v>263</v>
      </c>
      <c r="E2753" s="348" t="s">
        <v>262</v>
      </c>
      <c r="F2753" s="362" t="s">
        <v>4278</v>
      </c>
      <c r="G2753" s="362" t="s">
        <v>4279</v>
      </c>
    </row>
    <row r="2754" spans="1:7" ht="12.75" customHeight="1">
      <c r="A2754" s="180" t="s">
        <v>2001</v>
      </c>
      <c r="B2754" s="180"/>
      <c r="C2754" s="181"/>
      <c r="D2754" s="177"/>
      <c r="E2754" s="181"/>
      <c r="F2754" s="181"/>
      <c r="G2754" s="181"/>
    </row>
    <row r="2755" spans="1:7" ht="12.75" customHeight="1">
      <c r="A2755" s="185" t="s">
        <v>1904</v>
      </c>
      <c r="B2755" s="185"/>
      <c r="C2755" s="186"/>
      <c r="D2755" s="164"/>
      <c r="E2755" s="186"/>
      <c r="F2755" s="186"/>
      <c r="G2755" s="184"/>
    </row>
    <row r="2756" spans="1:7" ht="12.75" customHeight="1">
      <c r="A2756" s="180" t="s">
        <v>2003</v>
      </c>
      <c r="B2756" s="180"/>
      <c r="C2756" s="181"/>
      <c r="D2756" s="177"/>
      <c r="E2756" s="181"/>
      <c r="F2756" s="181"/>
      <c r="G2756" s="181"/>
    </row>
    <row r="2757" spans="1:7" ht="12.75" customHeight="1">
      <c r="A2757" s="185" t="s">
        <v>1904</v>
      </c>
      <c r="B2757" s="185"/>
      <c r="C2757" s="186"/>
      <c r="D2757" s="164"/>
      <c r="E2757" s="186"/>
      <c r="F2757" s="186"/>
      <c r="G2757" s="184"/>
    </row>
    <row r="2758" spans="1:7" ht="12.75" customHeight="1">
      <c r="A2758" s="180" t="s">
        <v>2006</v>
      </c>
      <c r="B2758" s="180"/>
      <c r="C2758" s="181"/>
      <c r="D2758" s="177"/>
      <c r="E2758" s="181"/>
      <c r="F2758" s="181"/>
      <c r="G2758" s="181"/>
    </row>
    <row r="2759" spans="1:7" ht="12.75" customHeight="1">
      <c r="A2759" s="182" t="s">
        <v>9</v>
      </c>
      <c r="B2759" s="182" t="s">
        <v>1001</v>
      </c>
      <c r="C2759" s="169" t="s">
        <v>1025</v>
      </c>
      <c r="D2759" s="352" t="str">
        <f>G2751</f>
        <v>M</v>
      </c>
      <c r="E2759" s="183">
        <v>1</v>
      </c>
      <c r="F2759" s="184">
        <v>7.6048646671543514</v>
      </c>
      <c r="G2759" s="184">
        <f t="shared" ref="G2759" si="205">E2759*F2759</f>
        <v>7.6048646671543514</v>
      </c>
    </row>
    <row r="2760" spans="1:7" ht="12.75" customHeight="1">
      <c r="A2760" s="185" t="s">
        <v>1904</v>
      </c>
      <c r="B2760" s="185"/>
      <c r="C2760" s="186"/>
      <c r="D2760" s="164"/>
      <c r="E2760" s="186"/>
      <c r="F2760" s="186"/>
      <c r="G2760" s="175">
        <f>G2759</f>
        <v>7.6048646671543514</v>
      </c>
    </row>
    <row r="2761" spans="1:7" ht="12.75" customHeight="1">
      <c r="A2761" s="185" t="s">
        <v>4273</v>
      </c>
      <c r="B2761" s="185"/>
      <c r="C2761" s="186"/>
      <c r="D2761" s="164"/>
      <c r="E2761" s="186"/>
      <c r="F2761" s="186"/>
      <c r="G2761" s="175">
        <f>G2755+G2757+G2760</f>
        <v>7.6048646671543514</v>
      </c>
    </row>
    <row r="2762" spans="1:7" ht="12.75" customHeight="1">
      <c r="A2762" s="185" t="s">
        <v>4271</v>
      </c>
      <c r="B2762" s="185"/>
      <c r="C2762" s="186"/>
      <c r="D2762" s="164"/>
      <c r="E2762" s="186"/>
      <c r="F2762" s="350">
        <v>0.2303</v>
      </c>
      <c r="G2762" s="175">
        <f>F2762*G2761</f>
        <v>1.7514003328456471</v>
      </c>
    </row>
    <row r="2763" spans="1:7" ht="12.75" customHeight="1">
      <c r="A2763" s="187" t="s">
        <v>5281</v>
      </c>
      <c r="B2763" s="180"/>
      <c r="C2763" s="181"/>
      <c r="D2763" s="177"/>
      <c r="E2763" s="181"/>
      <c r="F2763" s="181"/>
      <c r="G2763" s="176">
        <f>G2761+G2762</f>
        <v>9.3562649999999987</v>
      </c>
    </row>
    <row r="2764" spans="1:7" ht="12.75" customHeight="1">
      <c r="A2764" s="172" t="s">
        <v>1041</v>
      </c>
      <c r="B2764" s="172" t="s">
        <v>1042</v>
      </c>
      <c r="C2764" s="181" t="s">
        <v>1043</v>
      </c>
      <c r="D2764" s="177"/>
      <c r="E2764" s="181"/>
      <c r="F2764" s="181"/>
      <c r="G2764" s="349" t="str">
        <f>UPPER(VLOOKUP(B2764,'9 - ELETRICA'!$C$5:$E$275,3,FALSE))</f>
        <v>UN</v>
      </c>
    </row>
    <row r="2765" spans="1:7" ht="12.75" customHeight="1">
      <c r="A2765" s="180"/>
      <c r="B2765" s="180"/>
      <c r="C2765" s="181"/>
      <c r="D2765" s="177"/>
      <c r="E2765" s="181"/>
      <c r="F2765" s="181"/>
      <c r="G2765" s="181"/>
    </row>
    <row r="2766" spans="1:7" ht="12.75" customHeight="1">
      <c r="A2766" s="180" t="s">
        <v>4274</v>
      </c>
      <c r="B2766" s="180"/>
      <c r="C2766" s="181"/>
      <c r="D2766" s="178" t="s">
        <v>263</v>
      </c>
      <c r="E2766" s="348" t="s">
        <v>262</v>
      </c>
      <c r="F2766" s="362" t="s">
        <v>4278</v>
      </c>
      <c r="G2766" s="362" t="s">
        <v>4279</v>
      </c>
    </row>
    <row r="2767" spans="1:7" ht="12.75" customHeight="1">
      <c r="A2767" s="180" t="s">
        <v>2001</v>
      </c>
      <c r="B2767" s="180"/>
      <c r="C2767" s="181"/>
      <c r="D2767" s="177"/>
      <c r="E2767" s="181"/>
      <c r="F2767" s="181"/>
      <c r="G2767" s="181"/>
    </row>
    <row r="2768" spans="1:7" ht="12.75" customHeight="1">
      <c r="A2768" s="185" t="s">
        <v>1904</v>
      </c>
      <c r="B2768" s="185"/>
      <c r="C2768" s="186"/>
      <c r="D2768" s="164"/>
      <c r="E2768" s="186"/>
      <c r="F2768" s="186"/>
      <c r="G2768" s="184"/>
    </row>
    <row r="2769" spans="1:7" ht="12.75" customHeight="1">
      <c r="A2769" s="180" t="s">
        <v>2003</v>
      </c>
      <c r="B2769" s="180"/>
      <c r="C2769" s="181"/>
      <c r="D2769" s="177"/>
      <c r="E2769" s="181"/>
      <c r="F2769" s="181"/>
      <c r="G2769" s="181"/>
    </row>
    <row r="2770" spans="1:7" ht="12.75" customHeight="1">
      <c r="A2770" s="185" t="s">
        <v>1904</v>
      </c>
      <c r="B2770" s="185"/>
      <c r="C2770" s="186"/>
      <c r="D2770" s="164"/>
      <c r="E2770" s="186"/>
      <c r="F2770" s="186"/>
      <c r="G2770" s="184"/>
    </row>
    <row r="2771" spans="1:7" ht="12.75" customHeight="1">
      <c r="A2771" s="180" t="s">
        <v>2006</v>
      </c>
      <c r="B2771" s="180"/>
      <c r="C2771" s="181"/>
      <c r="D2771" s="177"/>
      <c r="E2771" s="181"/>
      <c r="F2771" s="181"/>
      <c r="G2771" s="181"/>
    </row>
    <row r="2772" spans="1:7" ht="12.75" customHeight="1">
      <c r="A2772" s="182" t="s">
        <v>9</v>
      </c>
      <c r="B2772" s="182" t="s">
        <v>1042</v>
      </c>
      <c r="C2772" s="169" t="s">
        <v>1043</v>
      </c>
      <c r="D2772" s="352" t="str">
        <f>G2764</f>
        <v>UN</v>
      </c>
      <c r="E2772" s="183">
        <v>1</v>
      </c>
      <c r="F2772" s="184">
        <v>5.838295537673738</v>
      </c>
      <c r="G2772" s="184">
        <f t="shared" ref="G2772" si="206">E2772*F2772</f>
        <v>5.838295537673738</v>
      </c>
    </row>
    <row r="2773" spans="1:7" ht="12.75" customHeight="1">
      <c r="A2773" s="185" t="s">
        <v>1904</v>
      </c>
      <c r="B2773" s="185"/>
      <c r="C2773" s="186"/>
      <c r="D2773" s="164"/>
      <c r="E2773" s="186"/>
      <c r="F2773" s="186"/>
      <c r="G2773" s="175">
        <f>G2772</f>
        <v>5.838295537673738</v>
      </c>
    </row>
    <row r="2774" spans="1:7" ht="12.75" customHeight="1">
      <c r="A2774" s="185" t="s">
        <v>4273</v>
      </c>
      <c r="B2774" s="185"/>
      <c r="C2774" s="186"/>
      <c r="D2774" s="164"/>
      <c r="E2774" s="186"/>
      <c r="F2774" s="186"/>
      <c r="G2774" s="175">
        <f>G2768+G2770+G2773</f>
        <v>5.838295537673738</v>
      </c>
    </row>
    <row r="2775" spans="1:7" ht="12.75" customHeight="1">
      <c r="A2775" s="185" t="s">
        <v>4271</v>
      </c>
      <c r="B2775" s="185"/>
      <c r="C2775" s="186"/>
      <c r="D2775" s="164"/>
      <c r="E2775" s="186"/>
      <c r="F2775" s="350">
        <v>0.2303</v>
      </c>
      <c r="G2775" s="175">
        <f>F2775*G2774</f>
        <v>1.3445594623262618</v>
      </c>
    </row>
    <row r="2776" spans="1:7" ht="12.75" customHeight="1">
      <c r="A2776" s="187" t="s">
        <v>5281</v>
      </c>
      <c r="B2776" s="180"/>
      <c r="C2776" s="181"/>
      <c r="D2776" s="177"/>
      <c r="E2776" s="181"/>
      <c r="F2776" s="181"/>
      <c r="G2776" s="176">
        <f>G2774+G2775</f>
        <v>7.182855</v>
      </c>
    </row>
    <row r="2777" spans="1:7" ht="12.75" customHeight="1">
      <c r="A2777" s="172" t="s">
        <v>1044</v>
      </c>
      <c r="B2777" s="172" t="s">
        <v>1045</v>
      </c>
      <c r="C2777" s="181" t="s">
        <v>1046</v>
      </c>
      <c r="D2777" s="177"/>
      <c r="E2777" s="181"/>
      <c r="F2777" s="181"/>
      <c r="G2777" s="349" t="str">
        <f>UPPER(VLOOKUP(B2777,'9 - ELETRICA'!$C$5:$E$275,3,FALSE))</f>
        <v>UN</v>
      </c>
    </row>
    <row r="2778" spans="1:7" ht="12.75" customHeight="1">
      <c r="A2778" s="180"/>
      <c r="B2778" s="180"/>
      <c r="C2778" s="181"/>
      <c r="D2778" s="177"/>
      <c r="E2778" s="181"/>
      <c r="F2778" s="181"/>
      <c r="G2778" s="181"/>
    </row>
    <row r="2779" spans="1:7" ht="12.75" customHeight="1">
      <c r="A2779" s="180" t="s">
        <v>4274</v>
      </c>
      <c r="B2779" s="180"/>
      <c r="C2779" s="181"/>
      <c r="D2779" s="178" t="s">
        <v>263</v>
      </c>
      <c r="E2779" s="348" t="s">
        <v>262</v>
      </c>
      <c r="F2779" s="362" t="s">
        <v>4278</v>
      </c>
      <c r="G2779" s="362" t="s">
        <v>4279</v>
      </c>
    </row>
    <row r="2780" spans="1:7" ht="12.75" customHeight="1">
      <c r="A2780" s="180" t="s">
        <v>2001</v>
      </c>
      <c r="B2780" s="180"/>
      <c r="C2780" s="181"/>
      <c r="D2780" s="177"/>
      <c r="E2780" s="181"/>
      <c r="F2780" s="181"/>
      <c r="G2780" s="181"/>
    </row>
    <row r="2781" spans="1:7" ht="12.75" customHeight="1">
      <c r="A2781" s="185" t="s">
        <v>1904</v>
      </c>
      <c r="B2781" s="185"/>
      <c r="C2781" s="186"/>
      <c r="D2781" s="164"/>
      <c r="E2781" s="186"/>
      <c r="F2781" s="186"/>
      <c r="G2781" s="184"/>
    </row>
    <row r="2782" spans="1:7" ht="12.75" customHeight="1">
      <c r="A2782" s="180" t="s">
        <v>2003</v>
      </c>
      <c r="B2782" s="180"/>
      <c r="C2782" s="181"/>
      <c r="D2782" s="177"/>
      <c r="E2782" s="181"/>
      <c r="F2782" s="181"/>
      <c r="G2782" s="181"/>
    </row>
    <row r="2783" spans="1:7" ht="12.75" customHeight="1">
      <c r="A2783" s="185" t="s">
        <v>1904</v>
      </c>
      <c r="B2783" s="185"/>
      <c r="C2783" s="186"/>
      <c r="D2783" s="164"/>
      <c r="E2783" s="186"/>
      <c r="F2783" s="186"/>
      <c r="G2783" s="184"/>
    </row>
    <row r="2784" spans="1:7" ht="12.75" customHeight="1">
      <c r="A2784" s="180" t="s">
        <v>2006</v>
      </c>
      <c r="B2784" s="180"/>
      <c r="C2784" s="181"/>
      <c r="D2784" s="177"/>
      <c r="E2784" s="181"/>
      <c r="F2784" s="181"/>
      <c r="G2784" s="181"/>
    </row>
    <row r="2785" spans="1:7" ht="12.75" customHeight="1">
      <c r="A2785" s="182" t="s">
        <v>9</v>
      </c>
      <c r="B2785" s="182" t="s">
        <v>1045</v>
      </c>
      <c r="C2785" s="169" t="s">
        <v>1046</v>
      </c>
      <c r="D2785" s="352" t="str">
        <f>G2777</f>
        <v>UN</v>
      </c>
      <c r="E2785" s="183">
        <v>1</v>
      </c>
      <c r="F2785" s="184">
        <v>6.7646671543525967</v>
      </c>
      <c r="G2785" s="184">
        <f t="shared" ref="G2785" si="207">E2785*F2785</f>
        <v>6.7646671543525967</v>
      </c>
    </row>
    <row r="2786" spans="1:7" ht="12.75" customHeight="1">
      <c r="A2786" s="185" t="s">
        <v>1904</v>
      </c>
      <c r="B2786" s="185"/>
      <c r="C2786" s="186"/>
      <c r="D2786" s="164"/>
      <c r="E2786" s="186"/>
      <c r="F2786" s="186"/>
      <c r="G2786" s="175">
        <f>G2785</f>
        <v>6.7646671543525967</v>
      </c>
    </row>
    <row r="2787" spans="1:7" ht="12.75" customHeight="1">
      <c r="A2787" s="185" t="s">
        <v>4273</v>
      </c>
      <c r="B2787" s="185"/>
      <c r="C2787" s="186"/>
      <c r="D2787" s="164"/>
      <c r="E2787" s="186"/>
      <c r="F2787" s="186"/>
      <c r="G2787" s="175">
        <f>G2781+G2783+G2786</f>
        <v>6.7646671543525967</v>
      </c>
    </row>
    <row r="2788" spans="1:7" ht="12.75" customHeight="1">
      <c r="A2788" s="185" t="s">
        <v>4271</v>
      </c>
      <c r="B2788" s="185"/>
      <c r="C2788" s="186"/>
      <c r="D2788" s="164"/>
      <c r="E2788" s="186"/>
      <c r="F2788" s="350">
        <v>0.2303</v>
      </c>
      <c r="G2788" s="175">
        <f>F2788*G2787</f>
        <v>1.5579028456474031</v>
      </c>
    </row>
    <row r="2789" spans="1:7" ht="12.75" customHeight="1">
      <c r="A2789" s="187" t="s">
        <v>5281</v>
      </c>
      <c r="B2789" s="180"/>
      <c r="C2789" s="181"/>
      <c r="D2789" s="177"/>
      <c r="E2789" s="181"/>
      <c r="F2789" s="181"/>
      <c r="G2789" s="176">
        <f>G2787+G2788</f>
        <v>8.3225699999999989</v>
      </c>
    </row>
    <row r="2790" spans="1:7" ht="12.75" customHeight="1">
      <c r="A2790" s="172" t="s">
        <v>885</v>
      </c>
      <c r="B2790" s="172" t="s">
        <v>886</v>
      </c>
      <c r="C2790" s="181" t="s">
        <v>1369</v>
      </c>
      <c r="D2790" s="177"/>
      <c r="E2790" s="181"/>
      <c r="F2790" s="181"/>
      <c r="G2790" s="349" t="str">
        <f>UPPER(VLOOKUP(B2790,'9 - ELETRICA'!$C$5:$E$275,3,FALSE))</f>
        <v>UN</v>
      </c>
    </row>
    <row r="2791" spans="1:7" ht="12.75" customHeight="1">
      <c r="A2791" s="180"/>
      <c r="B2791" s="180"/>
      <c r="C2791" s="181"/>
      <c r="D2791" s="177"/>
      <c r="E2791" s="181"/>
      <c r="F2791" s="181"/>
      <c r="G2791" s="181"/>
    </row>
    <row r="2792" spans="1:7" ht="12.75" customHeight="1">
      <c r="A2792" s="180" t="s">
        <v>4274</v>
      </c>
      <c r="B2792" s="180"/>
      <c r="C2792" s="181"/>
      <c r="D2792" s="178" t="s">
        <v>263</v>
      </c>
      <c r="E2792" s="348" t="s">
        <v>262</v>
      </c>
      <c r="F2792" s="362" t="s">
        <v>4278</v>
      </c>
      <c r="G2792" s="362" t="s">
        <v>4279</v>
      </c>
    </row>
    <row r="2793" spans="1:7" ht="12.75" customHeight="1">
      <c r="A2793" s="180" t="s">
        <v>2001</v>
      </c>
      <c r="B2793" s="180"/>
      <c r="C2793" s="181"/>
      <c r="D2793" s="177"/>
      <c r="E2793" s="181"/>
      <c r="F2793" s="181"/>
      <c r="G2793" s="181"/>
    </row>
    <row r="2794" spans="1:7" ht="12.75" customHeight="1">
      <c r="A2794" s="185" t="s">
        <v>1904</v>
      </c>
      <c r="B2794" s="185"/>
      <c r="C2794" s="186"/>
      <c r="D2794" s="164"/>
      <c r="E2794" s="186"/>
      <c r="F2794" s="186"/>
      <c r="G2794" s="184"/>
    </row>
    <row r="2795" spans="1:7" ht="12.75" customHeight="1">
      <c r="A2795" s="180" t="s">
        <v>2003</v>
      </c>
      <c r="B2795" s="180"/>
      <c r="C2795" s="181"/>
      <c r="D2795" s="177"/>
      <c r="E2795" s="181"/>
      <c r="F2795" s="181"/>
      <c r="G2795" s="181"/>
    </row>
    <row r="2796" spans="1:7" ht="12.75" customHeight="1">
      <c r="A2796" s="185" t="s">
        <v>1904</v>
      </c>
      <c r="B2796" s="185"/>
      <c r="C2796" s="186"/>
      <c r="D2796" s="164"/>
      <c r="E2796" s="186"/>
      <c r="F2796" s="186"/>
      <c r="G2796" s="184"/>
    </row>
    <row r="2797" spans="1:7" ht="12.75" customHeight="1">
      <c r="A2797" s="180" t="s">
        <v>2006</v>
      </c>
      <c r="B2797" s="180"/>
      <c r="C2797" s="181"/>
      <c r="D2797" s="177"/>
      <c r="E2797" s="181"/>
      <c r="F2797" s="181"/>
      <c r="G2797" s="181"/>
    </row>
    <row r="2798" spans="1:7" ht="12.75" customHeight="1">
      <c r="A2798" s="182" t="s">
        <v>9</v>
      </c>
      <c r="B2798" s="182" t="s">
        <v>886</v>
      </c>
      <c r="C2798" s="169" t="s">
        <v>1369</v>
      </c>
      <c r="D2798" s="352" t="str">
        <f>G2790</f>
        <v>UN</v>
      </c>
      <c r="E2798" s="183">
        <v>1</v>
      </c>
      <c r="F2798" s="184">
        <v>25.557802974884176</v>
      </c>
      <c r="G2798" s="184">
        <f t="shared" ref="G2798" si="208">E2798*F2798</f>
        <v>25.557802974884176</v>
      </c>
    </row>
    <row r="2799" spans="1:7" ht="12.75" customHeight="1">
      <c r="A2799" s="185" t="s">
        <v>1904</v>
      </c>
      <c r="B2799" s="185"/>
      <c r="C2799" s="186"/>
      <c r="D2799" s="164"/>
      <c r="E2799" s="186"/>
      <c r="F2799" s="186"/>
      <c r="G2799" s="175">
        <f>G2798</f>
        <v>25.557802974884176</v>
      </c>
    </row>
    <row r="2800" spans="1:7" ht="12.75" customHeight="1">
      <c r="A2800" s="185" t="s">
        <v>4273</v>
      </c>
      <c r="B2800" s="185"/>
      <c r="C2800" s="186"/>
      <c r="D2800" s="164"/>
      <c r="E2800" s="186"/>
      <c r="F2800" s="186"/>
      <c r="G2800" s="175">
        <f>G2794+G2796+G2799</f>
        <v>25.557802974884176</v>
      </c>
    </row>
    <row r="2801" spans="1:7" ht="12.75" customHeight="1">
      <c r="A2801" s="185" t="s">
        <v>4271</v>
      </c>
      <c r="B2801" s="185"/>
      <c r="C2801" s="186"/>
      <c r="D2801" s="164"/>
      <c r="E2801" s="186"/>
      <c r="F2801" s="350">
        <v>0.2303</v>
      </c>
      <c r="G2801" s="175">
        <f>F2801*G2800</f>
        <v>5.885962025115826</v>
      </c>
    </row>
    <row r="2802" spans="1:7" ht="12.75" customHeight="1">
      <c r="A2802" s="187" t="s">
        <v>5281</v>
      </c>
      <c r="B2802" s="180"/>
      <c r="C2802" s="181"/>
      <c r="D2802" s="177"/>
      <c r="E2802" s="181"/>
      <c r="F2802" s="181"/>
      <c r="G2802" s="176">
        <f>G2800+G2801</f>
        <v>31.443765000000003</v>
      </c>
    </row>
    <row r="2803" spans="1:7" ht="12.75" customHeight="1">
      <c r="A2803" s="172" t="s">
        <v>1249</v>
      </c>
      <c r="B2803" s="172" t="s">
        <v>1250</v>
      </c>
      <c r="C2803" s="181" t="s">
        <v>1251</v>
      </c>
      <c r="D2803" s="177"/>
      <c r="E2803" s="181"/>
      <c r="F2803" s="181"/>
      <c r="G2803" s="349" t="str">
        <f>UPPER(VLOOKUP(B2803,'9 - ELETRICA'!$C$5:$E$275,3,FALSE))</f>
        <v>UN</v>
      </c>
    </row>
    <row r="2804" spans="1:7" ht="12.75" customHeight="1">
      <c r="A2804" s="180"/>
      <c r="B2804" s="180"/>
      <c r="C2804" s="181"/>
      <c r="D2804" s="177"/>
      <c r="E2804" s="181"/>
      <c r="F2804" s="181"/>
      <c r="G2804" s="181"/>
    </row>
    <row r="2805" spans="1:7" ht="12.75" customHeight="1">
      <c r="A2805" s="180" t="s">
        <v>4274</v>
      </c>
      <c r="B2805" s="180"/>
      <c r="C2805" s="181"/>
      <c r="D2805" s="178" t="s">
        <v>263</v>
      </c>
      <c r="E2805" s="348" t="s">
        <v>262</v>
      </c>
      <c r="F2805" s="362" t="s">
        <v>4278</v>
      </c>
      <c r="G2805" s="362" t="s">
        <v>4279</v>
      </c>
    </row>
    <row r="2806" spans="1:7" ht="12.75" customHeight="1">
      <c r="A2806" s="180" t="s">
        <v>2001</v>
      </c>
      <c r="B2806" s="180"/>
      <c r="C2806" s="181"/>
      <c r="D2806" s="177"/>
      <c r="E2806" s="181"/>
      <c r="F2806" s="181"/>
      <c r="G2806" s="181"/>
    </row>
    <row r="2807" spans="1:7" ht="12.75" customHeight="1">
      <c r="A2807" s="185" t="s">
        <v>1904</v>
      </c>
      <c r="B2807" s="185"/>
      <c r="C2807" s="186"/>
      <c r="D2807" s="164"/>
      <c r="E2807" s="186"/>
      <c r="F2807" s="186"/>
      <c r="G2807" s="184"/>
    </row>
    <row r="2808" spans="1:7" ht="12.75" customHeight="1">
      <c r="A2808" s="180" t="s">
        <v>2003</v>
      </c>
      <c r="B2808" s="180"/>
      <c r="C2808" s="181"/>
      <c r="D2808" s="177"/>
      <c r="E2808" s="181"/>
      <c r="F2808" s="181"/>
      <c r="G2808" s="181"/>
    </row>
    <row r="2809" spans="1:7" ht="12.75" customHeight="1">
      <c r="A2809" s="185" t="s">
        <v>1904</v>
      </c>
      <c r="B2809" s="185"/>
      <c r="C2809" s="186"/>
      <c r="D2809" s="164"/>
      <c r="E2809" s="186"/>
      <c r="F2809" s="186"/>
      <c r="G2809" s="184"/>
    </row>
    <row r="2810" spans="1:7" ht="12.75" customHeight="1">
      <c r="A2810" s="180" t="s">
        <v>2006</v>
      </c>
      <c r="B2810" s="180"/>
      <c r="C2810" s="181"/>
      <c r="D2810" s="177"/>
      <c r="E2810" s="181"/>
      <c r="F2810" s="181"/>
      <c r="G2810" s="181"/>
    </row>
    <row r="2811" spans="1:7" ht="12.75" customHeight="1">
      <c r="A2811" s="182" t="s">
        <v>9</v>
      </c>
      <c r="B2811" s="182" t="s">
        <v>1250</v>
      </c>
      <c r="C2811" s="169" t="s">
        <v>1251</v>
      </c>
      <c r="D2811" s="352" t="str">
        <f>G2803</f>
        <v>UN</v>
      </c>
      <c r="E2811" s="183">
        <v>1</v>
      </c>
      <c r="F2811" s="184">
        <v>22.620702267739578</v>
      </c>
      <c r="G2811" s="184">
        <f t="shared" ref="G2811" si="209">E2811*F2811</f>
        <v>22.620702267739578</v>
      </c>
    </row>
    <row r="2812" spans="1:7" ht="12.75" customHeight="1">
      <c r="A2812" s="185" t="s">
        <v>1904</v>
      </c>
      <c r="B2812" s="185"/>
      <c r="C2812" s="186"/>
      <c r="D2812" s="164"/>
      <c r="E2812" s="186"/>
      <c r="F2812" s="186"/>
      <c r="G2812" s="175">
        <f>G2811</f>
        <v>22.620702267739578</v>
      </c>
    </row>
    <row r="2813" spans="1:7" ht="12.75" customHeight="1">
      <c r="A2813" s="185" t="s">
        <v>4273</v>
      </c>
      <c r="B2813" s="185"/>
      <c r="C2813" s="186"/>
      <c r="D2813" s="164"/>
      <c r="E2813" s="186"/>
      <c r="F2813" s="186"/>
      <c r="G2813" s="175">
        <f>G2807+G2809+G2812</f>
        <v>22.620702267739578</v>
      </c>
    </row>
    <row r="2814" spans="1:7" ht="12.75" customHeight="1">
      <c r="A2814" s="185" t="s">
        <v>4271</v>
      </c>
      <c r="B2814" s="185"/>
      <c r="C2814" s="186"/>
      <c r="D2814" s="164"/>
      <c r="E2814" s="186"/>
      <c r="F2814" s="350">
        <v>0.2303</v>
      </c>
      <c r="G2814" s="175">
        <f>F2814*G2813</f>
        <v>5.2095477322604244</v>
      </c>
    </row>
    <row r="2815" spans="1:7" ht="12.75" customHeight="1">
      <c r="A2815" s="187" t="s">
        <v>5281</v>
      </c>
      <c r="B2815" s="180"/>
      <c r="C2815" s="181"/>
      <c r="D2815" s="177"/>
      <c r="E2815" s="181"/>
      <c r="F2815" s="181"/>
      <c r="G2815" s="176">
        <f>G2813+G2814</f>
        <v>27.830250000000003</v>
      </c>
    </row>
    <row r="2816" spans="1:7" ht="12.75" customHeight="1">
      <c r="A2816" s="172" t="s">
        <v>1071</v>
      </c>
      <c r="B2816" s="172" t="s">
        <v>1072</v>
      </c>
      <c r="C2816" s="181" t="s">
        <v>1073</v>
      </c>
      <c r="D2816" s="177"/>
      <c r="E2816" s="181"/>
      <c r="F2816" s="181"/>
      <c r="G2816" s="349" t="str">
        <f>UPPER(VLOOKUP(B2816,'9 - ELETRICA'!$C$5:$E$275,3,FALSE))</f>
        <v>UN</v>
      </c>
    </row>
    <row r="2817" spans="1:7" ht="12.75" customHeight="1">
      <c r="A2817" s="180"/>
      <c r="B2817" s="180"/>
      <c r="C2817" s="181"/>
      <c r="D2817" s="177"/>
      <c r="E2817" s="181"/>
      <c r="F2817" s="181"/>
      <c r="G2817" s="181"/>
    </row>
    <row r="2818" spans="1:7" ht="12.75" customHeight="1">
      <c r="A2818" s="180" t="s">
        <v>4274</v>
      </c>
      <c r="B2818" s="180"/>
      <c r="C2818" s="181"/>
      <c r="D2818" s="178" t="s">
        <v>263</v>
      </c>
      <c r="E2818" s="348" t="s">
        <v>262</v>
      </c>
      <c r="F2818" s="362" t="s">
        <v>4278</v>
      </c>
      <c r="G2818" s="362" t="s">
        <v>4279</v>
      </c>
    </row>
    <row r="2819" spans="1:7" ht="12.75" customHeight="1">
      <c r="A2819" s="180" t="s">
        <v>2001</v>
      </c>
      <c r="B2819" s="180"/>
      <c r="C2819" s="181"/>
      <c r="D2819" s="177"/>
      <c r="E2819" s="181"/>
      <c r="F2819" s="181"/>
      <c r="G2819" s="181"/>
    </row>
    <row r="2820" spans="1:7" ht="12.75" customHeight="1">
      <c r="A2820" s="185" t="s">
        <v>1904</v>
      </c>
      <c r="B2820" s="185"/>
      <c r="C2820" s="186"/>
      <c r="D2820" s="164"/>
      <c r="E2820" s="186"/>
      <c r="F2820" s="186"/>
      <c r="G2820" s="184"/>
    </row>
    <row r="2821" spans="1:7" ht="12.75" customHeight="1">
      <c r="A2821" s="180" t="s">
        <v>2003</v>
      </c>
      <c r="B2821" s="180"/>
      <c r="C2821" s="181"/>
      <c r="D2821" s="177"/>
      <c r="E2821" s="181"/>
      <c r="F2821" s="181"/>
      <c r="G2821" s="181"/>
    </row>
    <row r="2822" spans="1:7" ht="12.75" customHeight="1">
      <c r="A2822" s="185" t="s">
        <v>1904</v>
      </c>
      <c r="B2822" s="185"/>
      <c r="C2822" s="186"/>
      <c r="D2822" s="164"/>
      <c r="E2822" s="186"/>
      <c r="F2822" s="186"/>
      <c r="G2822" s="184"/>
    </row>
    <row r="2823" spans="1:7" ht="12.75" customHeight="1">
      <c r="A2823" s="180" t="s">
        <v>2006</v>
      </c>
      <c r="B2823" s="180"/>
      <c r="C2823" s="181"/>
      <c r="D2823" s="177"/>
      <c r="E2823" s="181"/>
      <c r="F2823" s="181"/>
      <c r="G2823" s="181"/>
    </row>
    <row r="2824" spans="1:7" ht="12.75" customHeight="1">
      <c r="A2824" s="182" t="s">
        <v>9</v>
      </c>
      <c r="B2824" s="182" t="s">
        <v>1072</v>
      </c>
      <c r="C2824" s="169" t="s">
        <v>1073</v>
      </c>
      <c r="D2824" s="352" t="str">
        <f>G2816</f>
        <v>UN</v>
      </c>
      <c r="E2824" s="183">
        <v>1</v>
      </c>
      <c r="F2824" s="184">
        <v>21.392721287490854</v>
      </c>
      <c r="G2824" s="184">
        <f t="shared" ref="G2824" si="210">E2824*F2824</f>
        <v>21.392721287490854</v>
      </c>
    </row>
    <row r="2825" spans="1:7" ht="12.75" customHeight="1">
      <c r="A2825" s="185" t="s">
        <v>1904</v>
      </c>
      <c r="B2825" s="185"/>
      <c r="C2825" s="186"/>
      <c r="D2825" s="164"/>
      <c r="E2825" s="186"/>
      <c r="F2825" s="186"/>
      <c r="G2825" s="175">
        <f>G2824</f>
        <v>21.392721287490854</v>
      </c>
    </row>
    <row r="2826" spans="1:7" ht="12.75" customHeight="1">
      <c r="A2826" s="185" t="s">
        <v>4273</v>
      </c>
      <c r="B2826" s="185"/>
      <c r="C2826" s="186"/>
      <c r="D2826" s="164"/>
      <c r="E2826" s="186"/>
      <c r="F2826" s="186"/>
      <c r="G2826" s="175">
        <f>G2820+G2822+G2825</f>
        <v>21.392721287490854</v>
      </c>
    </row>
    <row r="2827" spans="1:7" ht="12.75" customHeight="1">
      <c r="A2827" s="185" t="s">
        <v>4271</v>
      </c>
      <c r="B2827" s="185"/>
      <c r="C2827" s="186"/>
      <c r="D2827" s="164"/>
      <c r="E2827" s="186"/>
      <c r="F2827" s="350">
        <v>0.2303</v>
      </c>
      <c r="G2827" s="175">
        <f>F2827*G2826</f>
        <v>4.9267437125091442</v>
      </c>
    </row>
    <row r="2828" spans="1:7" ht="12.75" customHeight="1">
      <c r="A2828" s="187" t="s">
        <v>5281</v>
      </c>
      <c r="B2828" s="180"/>
      <c r="C2828" s="181"/>
      <c r="D2828" s="177"/>
      <c r="E2828" s="181"/>
      <c r="F2828" s="181"/>
      <c r="G2828" s="176">
        <f>G2826+G2827</f>
        <v>26.319464999999997</v>
      </c>
    </row>
    <row r="2829" spans="1:7" ht="12.75" customHeight="1">
      <c r="A2829" s="172" t="s">
        <v>1074</v>
      </c>
      <c r="B2829" s="172" t="s">
        <v>1075</v>
      </c>
      <c r="C2829" s="181" t="s">
        <v>1076</v>
      </c>
      <c r="D2829" s="177"/>
      <c r="E2829" s="181"/>
      <c r="F2829" s="181"/>
      <c r="G2829" s="349" t="str">
        <f>UPPER(VLOOKUP(B2829,'9 - ELETRICA'!$C$5:$E$275,3,FALSE))</f>
        <v>UN</v>
      </c>
    </row>
    <row r="2830" spans="1:7" ht="12.75" customHeight="1">
      <c r="A2830" s="180"/>
      <c r="B2830" s="180"/>
      <c r="C2830" s="181"/>
      <c r="D2830" s="177"/>
      <c r="E2830" s="181"/>
      <c r="F2830" s="181"/>
      <c r="G2830" s="181"/>
    </row>
    <row r="2831" spans="1:7" ht="12.75" customHeight="1">
      <c r="A2831" s="180" t="s">
        <v>4274</v>
      </c>
      <c r="B2831" s="180"/>
      <c r="C2831" s="181"/>
      <c r="D2831" s="178" t="s">
        <v>263</v>
      </c>
      <c r="E2831" s="348" t="s">
        <v>262</v>
      </c>
      <c r="F2831" s="362" t="s">
        <v>4278</v>
      </c>
      <c r="G2831" s="362" t="s">
        <v>4279</v>
      </c>
    </row>
    <row r="2832" spans="1:7" ht="12.75" customHeight="1">
      <c r="A2832" s="180" t="s">
        <v>2001</v>
      </c>
      <c r="B2832" s="180"/>
      <c r="C2832" s="181"/>
      <c r="D2832" s="177"/>
      <c r="E2832" s="181"/>
      <c r="F2832" s="181"/>
      <c r="G2832" s="181"/>
    </row>
    <row r="2833" spans="1:7" ht="12.75" customHeight="1">
      <c r="A2833" s="185" t="s">
        <v>1904</v>
      </c>
      <c r="B2833" s="185"/>
      <c r="C2833" s="186"/>
      <c r="D2833" s="164"/>
      <c r="E2833" s="186"/>
      <c r="F2833" s="186"/>
      <c r="G2833" s="184"/>
    </row>
    <row r="2834" spans="1:7" ht="12.75" customHeight="1">
      <c r="A2834" s="180" t="s">
        <v>2003</v>
      </c>
      <c r="B2834" s="180"/>
      <c r="C2834" s="181"/>
      <c r="D2834" s="177"/>
      <c r="E2834" s="181"/>
      <c r="F2834" s="181"/>
      <c r="G2834" s="181"/>
    </row>
    <row r="2835" spans="1:7" ht="12.75" customHeight="1">
      <c r="A2835" s="185" t="s">
        <v>1904</v>
      </c>
      <c r="B2835" s="185"/>
      <c r="C2835" s="186"/>
      <c r="D2835" s="164"/>
      <c r="E2835" s="186"/>
      <c r="F2835" s="186"/>
      <c r="G2835" s="184"/>
    </row>
    <row r="2836" spans="1:7" ht="12.75" customHeight="1">
      <c r="A2836" s="180" t="s">
        <v>2006</v>
      </c>
      <c r="B2836" s="180"/>
      <c r="C2836" s="181"/>
      <c r="D2836" s="177"/>
      <c r="E2836" s="181"/>
      <c r="F2836" s="181"/>
      <c r="G2836" s="181"/>
    </row>
    <row r="2837" spans="1:7" ht="12.75" customHeight="1">
      <c r="A2837" s="182" t="s">
        <v>9</v>
      </c>
      <c r="B2837" s="182" t="s">
        <v>1075</v>
      </c>
      <c r="C2837" s="169" t="s">
        <v>1076</v>
      </c>
      <c r="D2837" s="352" t="str">
        <f>G2829</f>
        <v>UN</v>
      </c>
      <c r="E2837" s="183">
        <v>1</v>
      </c>
      <c r="F2837" s="184">
        <v>20.717690807120217</v>
      </c>
      <c r="G2837" s="184">
        <f t="shared" ref="G2837" si="211">E2837*F2837</f>
        <v>20.717690807120217</v>
      </c>
    </row>
    <row r="2838" spans="1:7" ht="12.75" customHeight="1">
      <c r="A2838" s="185" t="s">
        <v>1904</v>
      </c>
      <c r="B2838" s="185"/>
      <c r="C2838" s="186"/>
      <c r="D2838" s="164"/>
      <c r="E2838" s="186"/>
      <c r="F2838" s="186"/>
      <c r="G2838" s="175">
        <f>G2837</f>
        <v>20.717690807120217</v>
      </c>
    </row>
    <row r="2839" spans="1:7" ht="12.75" customHeight="1">
      <c r="A2839" s="185" t="s">
        <v>4273</v>
      </c>
      <c r="B2839" s="185"/>
      <c r="C2839" s="186"/>
      <c r="D2839" s="164"/>
      <c r="E2839" s="186"/>
      <c r="F2839" s="186"/>
      <c r="G2839" s="175">
        <f>G2833+G2835+G2838</f>
        <v>20.717690807120217</v>
      </c>
    </row>
    <row r="2840" spans="1:7" ht="12.75" customHeight="1">
      <c r="A2840" s="185" t="s">
        <v>4271</v>
      </c>
      <c r="B2840" s="185"/>
      <c r="C2840" s="186"/>
      <c r="D2840" s="164"/>
      <c r="E2840" s="186"/>
      <c r="F2840" s="350">
        <v>0.2303</v>
      </c>
      <c r="G2840" s="175">
        <f>F2840*G2839</f>
        <v>4.7712841928797864</v>
      </c>
    </row>
    <row r="2841" spans="1:7" ht="12.75" customHeight="1">
      <c r="A2841" s="187" t="s">
        <v>5281</v>
      </c>
      <c r="B2841" s="180"/>
      <c r="C2841" s="181"/>
      <c r="D2841" s="177"/>
      <c r="E2841" s="181"/>
      <c r="F2841" s="181"/>
      <c r="G2841" s="176">
        <f>G2839+G2840</f>
        <v>25.488975000000003</v>
      </c>
    </row>
    <row r="2842" spans="1:7" ht="12.75" customHeight="1">
      <c r="A2842" s="172" t="s">
        <v>1077</v>
      </c>
      <c r="B2842" s="172" t="s">
        <v>1078</v>
      </c>
      <c r="C2842" s="181" t="s">
        <v>1079</v>
      </c>
      <c r="D2842" s="177"/>
      <c r="E2842" s="181"/>
      <c r="F2842" s="181"/>
      <c r="G2842" s="349" t="str">
        <f>UPPER(VLOOKUP(B2842,'9 - ELETRICA'!$C$5:$E$275,3,FALSE))</f>
        <v>UN</v>
      </c>
    </row>
    <row r="2843" spans="1:7" ht="12.75" customHeight="1">
      <c r="A2843" s="180"/>
      <c r="B2843" s="180"/>
      <c r="C2843" s="181"/>
      <c r="D2843" s="177"/>
      <c r="E2843" s="181"/>
      <c r="F2843" s="181"/>
      <c r="G2843" s="181"/>
    </row>
    <row r="2844" spans="1:7" ht="12.75" customHeight="1">
      <c r="A2844" s="180" t="s">
        <v>4274</v>
      </c>
      <c r="B2844" s="180"/>
      <c r="C2844" s="181"/>
      <c r="D2844" s="178" t="s">
        <v>263</v>
      </c>
      <c r="E2844" s="348" t="s">
        <v>262</v>
      </c>
      <c r="F2844" s="362" t="s">
        <v>4278</v>
      </c>
      <c r="G2844" s="362" t="s">
        <v>4279</v>
      </c>
    </row>
    <row r="2845" spans="1:7" ht="12.75" customHeight="1">
      <c r="A2845" s="180" t="s">
        <v>2001</v>
      </c>
      <c r="B2845" s="180"/>
      <c r="C2845" s="181"/>
      <c r="D2845" s="177"/>
      <c r="E2845" s="181"/>
      <c r="F2845" s="181"/>
      <c r="G2845" s="181"/>
    </row>
    <row r="2846" spans="1:7" ht="12.75" customHeight="1">
      <c r="A2846" s="185" t="s">
        <v>1904</v>
      </c>
      <c r="B2846" s="185"/>
      <c r="C2846" s="186"/>
      <c r="D2846" s="164"/>
      <c r="E2846" s="186"/>
      <c r="F2846" s="186"/>
      <c r="G2846" s="184"/>
    </row>
    <row r="2847" spans="1:7" ht="12.75" customHeight="1">
      <c r="A2847" s="180" t="s">
        <v>2003</v>
      </c>
      <c r="B2847" s="180"/>
      <c r="C2847" s="181"/>
      <c r="D2847" s="177"/>
      <c r="E2847" s="181"/>
      <c r="F2847" s="181"/>
      <c r="G2847" s="181"/>
    </row>
    <row r="2848" spans="1:7" ht="12.75" customHeight="1">
      <c r="A2848" s="185" t="s">
        <v>1904</v>
      </c>
      <c r="B2848" s="185"/>
      <c r="C2848" s="186"/>
      <c r="D2848" s="164"/>
      <c r="E2848" s="186"/>
      <c r="F2848" s="186"/>
      <c r="G2848" s="184"/>
    </row>
    <row r="2849" spans="1:7" ht="12.75" customHeight="1">
      <c r="A2849" s="180" t="s">
        <v>2006</v>
      </c>
      <c r="B2849" s="180"/>
      <c r="C2849" s="181"/>
      <c r="D2849" s="177"/>
      <c r="E2849" s="181"/>
      <c r="F2849" s="181"/>
      <c r="G2849" s="181"/>
    </row>
    <row r="2850" spans="1:7" ht="12.75" customHeight="1">
      <c r="A2850" s="182" t="s">
        <v>9</v>
      </c>
      <c r="B2850" s="182" t="s">
        <v>1078</v>
      </c>
      <c r="C2850" s="169" t="s">
        <v>1079</v>
      </c>
      <c r="D2850" s="352" t="str">
        <f>G2842</f>
        <v>UN</v>
      </c>
      <c r="E2850" s="183">
        <v>1</v>
      </c>
      <c r="F2850" s="184">
        <v>21.565069495245062</v>
      </c>
      <c r="G2850" s="184">
        <f t="shared" ref="G2850" si="212">E2850*F2850</f>
        <v>21.565069495245062</v>
      </c>
    </row>
    <row r="2851" spans="1:7" ht="12.75" customHeight="1">
      <c r="A2851" s="185" t="s">
        <v>1904</v>
      </c>
      <c r="B2851" s="185"/>
      <c r="C2851" s="186"/>
      <c r="D2851" s="164"/>
      <c r="E2851" s="186"/>
      <c r="F2851" s="186"/>
      <c r="G2851" s="175">
        <f>G2850</f>
        <v>21.565069495245062</v>
      </c>
    </row>
    <row r="2852" spans="1:7" ht="12.75" customHeight="1">
      <c r="A2852" s="185" t="s">
        <v>4273</v>
      </c>
      <c r="B2852" s="185"/>
      <c r="C2852" s="186"/>
      <c r="D2852" s="164"/>
      <c r="E2852" s="186"/>
      <c r="F2852" s="186"/>
      <c r="G2852" s="175">
        <f>G2846+G2848+G2851</f>
        <v>21.565069495245062</v>
      </c>
    </row>
    <row r="2853" spans="1:7" ht="12.75" customHeight="1">
      <c r="A2853" s="185" t="s">
        <v>4271</v>
      </c>
      <c r="B2853" s="185"/>
      <c r="C2853" s="186"/>
      <c r="D2853" s="164"/>
      <c r="E2853" s="186"/>
      <c r="F2853" s="350">
        <v>0.2303</v>
      </c>
      <c r="G2853" s="175">
        <f>F2853*G2852</f>
        <v>4.966435504754938</v>
      </c>
    </row>
    <row r="2854" spans="1:7" ht="12.75" customHeight="1">
      <c r="A2854" s="187" t="s">
        <v>5281</v>
      </c>
      <c r="B2854" s="180"/>
      <c r="C2854" s="181"/>
      <c r="D2854" s="177"/>
      <c r="E2854" s="181"/>
      <c r="F2854" s="181"/>
      <c r="G2854" s="176">
        <f>G2852+G2853</f>
        <v>26.531504999999999</v>
      </c>
    </row>
    <row r="2855" spans="1:7" ht="12.75" customHeight="1">
      <c r="A2855" s="172" t="s">
        <v>1080</v>
      </c>
      <c r="B2855" s="172" t="s">
        <v>1081</v>
      </c>
      <c r="C2855" s="181" t="s">
        <v>1082</v>
      </c>
      <c r="D2855" s="177"/>
      <c r="E2855" s="181"/>
      <c r="F2855" s="181"/>
      <c r="G2855" s="349" t="str">
        <f>UPPER(VLOOKUP(B2855,'9 - ELETRICA'!$C$5:$E$275,3,FALSE))</f>
        <v>UN</v>
      </c>
    </row>
    <row r="2856" spans="1:7" ht="12.75" customHeight="1">
      <c r="A2856" s="180"/>
      <c r="B2856" s="180"/>
      <c r="C2856" s="181"/>
      <c r="D2856" s="177"/>
      <c r="E2856" s="181"/>
      <c r="F2856" s="181"/>
      <c r="G2856" s="181"/>
    </row>
    <row r="2857" spans="1:7" ht="12.75" customHeight="1">
      <c r="A2857" s="180" t="s">
        <v>4274</v>
      </c>
      <c r="B2857" s="180"/>
      <c r="C2857" s="181"/>
      <c r="D2857" s="178" t="s">
        <v>263</v>
      </c>
      <c r="E2857" s="348" t="s">
        <v>262</v>
      </c>
      <c r="F2857" s="362" t="s">
        <v>4278</v>
      </c>
      <c r="G2857" s="362" t="s">
        <v>4279</v>
      </c>
    </row>
    <row r="2858" spans="1:7" ht="12.75" customHeight="1">
      <c r="A2858" s="180" t="s">
        <v>2001</v>
      </c>
      <c r="B2858" s="180"/>
      <c r="C2858" s="181"/>
      <c r="D2858" s="177"/>
      <c r="E2858" s="181"/>
      <c r="F2858" s="181"/>
      <c r="G2858" s="181"/>
    </row>
    <row r="2859" spans="1:7" ht="12.75" customHeight="1">
      <c r="A2859" s="185" t="s">
        <v>1904</v>
      </c>
      <c r="B2859" s="185"/>
      <c r="C2859" s="186"/>
      <c r="D2859" s="164"/>
      <c r="E2859" s="186"/>
      <c r="F2859" s="186"/>
      <c r="G2859" s="184"/>
    </row>
    <row r="2860" spans="1:7" ht="12.75" customHeight="1">
      <c r="A2860" s="180" t="s">
        <v>2003</v>
      </c>
      <c r="B2860" s="180"/>
      <c r="C2860" s="181"/>
      <c r="D2860" s="177"/>
      <c r="E2860" s="181"/>
      <c r="F2860" s="181"/>
      <c r="G2860" s="181"/>
    </row>
    <row r="2861" spans="1:7" ht="12.75" customHeight="1">
      <c r="A2861" s="185" t="s">
        <v>1904</v>
      </c>
      <c r="B2861" s="185"/>
      <c r="C2861" s="186"/>
      <c r="D2861" s="164"/>
      <c r="E2861" s="186"/>
      <c r="F2861" s="186"/>
      <c r="G2861" s="184"/>
    </row>
    <row r="2862" spans="1:7" ht="12.75" customHeight="1">
      <c r="A2862" s="180" t="s">
        <v>2006</v>
      </c>
      <c r="B2862" s="180"/>
      <c r="C2862" s="181"/>
      <c r="D2862" s="177"/>
      <c r="E2862" s="181"/>
      <c r="F2862" s="181"/>
      <c r="G2862" s="181"/>
    </row>
    <row r="2863" spans="1:7" ht="12.75" customHeight="1">
      <c r="A2863" s="182" t="s">
        <v>9</v>
      </c>
      <c r="B2863" s="182" t="s">
        <v>1081</v>
      </c>
      <c r="C2863" s="169" t="s">
        <v>1082</v>
      </c>
      <c r="D2863" s="352" t="str">
        <f>G2855</f>
        <v>UN</v>
      </c>
      <c r="E2863" s="183">
        <v>1</v>
      </c>
      <c r="F2863" s="184">
        <v>25.622433552792003</v>
      </c>
      <c r="G2863" s="184">
        <f t="shared" ref="G2863" si="213">E2863*F2863</f>
        <v>25.622433552792003</v>
      </c>
    </row>
    <row r="2864" spans="1:7" ht="12.75" customHeight="1">
      <c r="A2864" s="185" t="s">
        <v>1904</v>
      </c>
      <c r="B2864" s="185"/>
      <c r="C2864" s="186"/>
      <c r="D2864" s="164"/>
      <c r="E2864" s="186"/>
      <c r="F2864" s="186"/>
      <c r="G2864" s="175">
        <f>G2863</f>
        <v>25.622433552792003</v>
      </c>
    </row>
    <row r="2865" spans="1:7" ht="12.75" customHeight="1">
      <c r="A2865" s="185" t="s">
        <v>4273</v>
      </c>
      <c r="B2865" s="185"/>
      <c r="C2865" s="186"/>
      <c r="D2865" s="164"/>
      <c r="E2865" s="186"/>
      <c r="F2865" s="186"/>
      <c r="G2865" s="175">
        <f>G2859+G2861+G2864</f>
        <v>25.622433552792003</v>
      </c>
    </row>
    <row r="2866" spans="1:7" ht="12.75" customHeight="1">
      <c r="A2866" s="185" t="s">
        <v>4271</v>
      </c>
      <c r="B2866" s="185"/>
      <c r="C2866" s="186"/>
      <c r="D2866" s="164"/>
      <c r="E2866" s="186"/>
      <c r="F2866" s="350">
        <v>0.2303</v>
      </c>
      <c r="G2866" s="175">
        <f>F2866*G2865</f>
        <v>5.9008464472079982</v>
      </c>
    </row>
    <row r="2867" spans="1:7" ht="12.75" customHeight="1">
      <c r="A2867" s="187" t="s">
        <v>5281</v>
      </c>
      <c r="B2867" s="180"/>
      <c r="C2867" s="181"/>
      <c r="D2867" s="177"/>
      <c r="E2867" s="181"/>
      <c r="F2867" s="181"/>
      <c r="G2867" s="176">
        <f>G2865+G2866</f>
        <v>31.52328</v>
      </c>
    </row>
    <row r="2868" spans="1:7" ht="12.75" customHeight="1">
      <c r="A2868" s="172" t="s">
        <v>1083</v>
      </c>
      <c r="B2868" s="172" t="s">
        <v>1084</v>
      </c>
      <c r="C2868" s="181" t="s">
        <v>1085</v>
      </c>
      <c r="D2868" s="177"/>
      <c r="E2868" s="181"/>
      <c r="F2868" s="181"/>
      <c r="G2868" s="349" t="str">
        <f>UPPER(VLOOKUP(B2868,'9 - ELETRICA'!$C$5:$E$275,3,FALSE))</f>
        <v>UN</v>
      </c>
    </row>
    <row r="2869" spans="1:7" ht="12.75" customHeight="1">
      <c r="A2869" s="180"/>
      <c r="B2869" s="180"/>
      <c r="C2869" s="181"/>
      <c r="D2869" s="177"/>
      <c r="E2869" s="181"/>
      <c r="F2869" s="181"/>
      <c r="G2869" s="181"/>
    </row>
    <row r="2870" spans="1:7" ht="12.75" customHeight="1">
      <c r="A2870" s="180" t="s">
        <v>4274</v>
      </c>
      <c r="B2870" s="180"/>
      <c r="C2870" s="181"/>
      <c r="D2870" s="178" t="s">
        <v>263</v>
      </c>
      <c r="E2870" s="348" t="s">
        <v>262</v>
      </c>
      <c r="F2870" s="362" t="s">
        <v>4278</v>
      </c>
      <c r="G2870" s="362" t="s">
        <v>4279</v>
      </c>
    </row>
    <row r="2871" spans="1:7" ht="12.75" customHeight="1">
      <c r="A2871" s="180" t="s">
        <v>2001</v>
      </c>
      <c r="B2871" s="180"/>
      <c r="C2871" s="181"/>
      <c r="D2871" s="177"/>
      <c r="E2871" s="181"/>
      <c r="F2871" s="181"/>
      <c r="G2871" s="181"/>
    </row>
    <row r="2872" spans="1:7" ht="12.75" customHeight="1">
      <c r="A2872" s="185" t="s">
        <v>1904</v>
      </c>
      <c r="B2872" s="185"/>
      <c r="C2872" s="186"/>
      <c r="D2872" s="164"/>
      <c r="E2872" s="186"/>
      <c r="F2872" s="186"/>
      <c r="G2872" s="184"/>
    </row>
    <row r="2873" spans="1:7" ht="12.75" customHeight="1">
      <c r="A2873" s="180" t="s">
        <v>2003</v>
      </c>
      <c r="B2873" s="180"/>
      <c r="C2873" s="181"/>
      <c r="D2873" s="177"/>
      <c r="E2873" s="181"/>
      <c r="F2873" s="181"/>
      <c r="G2873" s="181"/>
    </row>
    <row r="2874" spans="1:7" ht="12.75" customHeight="1">
      <c r="A2874" s="185" t="s">
        <v>1904</v>
      </c>
      <c r="B2874" s="185"/>
      <c r="C2874" s="186"/>
      <c r="D2874" s="164"/>
      <c r="E2874" s="186"/>
      <c r="F2874" s="186"/>
      <c r="G2874" s="184"/>
    </row>
    <row r="2875" spans="1:7" ht="12.75" customHeight="1">
      <c r="A2875" s="180" t="s">
        <v>2006</v>
      </c>
      <c r="B2875" s="180"/>
      <c r="C2875" s="181"/>
      <c r="D2875" s="177"/>
      <c r="E2875" s="181"/>
      <c r="F2875" s="181"/>
      <c r="G2875" s="181"/>
    </row>
    <row r="2876" spans="1:7" ht="12.75" customHeight="1">
      <c r="A2876" s="182" t="s">
        <v>9</v>
      </c>
      <c r="B2876" s="182" t="s">
        <v>1084</v>
      </c>
      <c r="C2876" s="169" t="s">
        <v>1085</v>
      </c>
      <c r="D2876" s="352" t="str">
        <f>G2868</f>
        <v>UN</v>
      </c>
      <c r="E2876" s="183">
        <v>1</v>
      </c>
      <c r="F2876" s="184">
        <v>30.850329188002927</v>
      </c>
      <c r="G2876" s="184">
        <f t="shared" ref="G2876" si="214">E2876*F2876</f>
        <v>30.850329188002927</v>
      </c>
    </row>
    <row r="2877" spans="1:7" ht="12.75" customHeight="1">
      <c r="A2877" s="185" t="s">
        <v>1904</v>
      </c>
      <c r="B2877" s="185"/>
      <c r="C2877" s="186"/>
      <c r="D2877" s="164"/>
      <c r="E2877" s="186"/>
      <c r="F2877" s="186"/>
      <c r="G2877" s="175">
        <f>G2876</f>
        <v>30.850329188002927</v>
      </c>
    </row>
    <row r="2878" spans="1:7" ht="12.75" customHeight="1">
      <c r="A2878" s="185" t="s">
        <v>4273</v>
      </c>
      <c r="B2878" s="185"/>
      <c r="C2878" s="186"/>
      <c r="D2878" s="164"/>
      <c r="E2878" s="186"/>
      <c r="F2878" s="186"/>
      <c r="G2878" s="175">
        <f>G2872+G2874+G2877</f>
        <v>30.850329188002927</v>
      </c>
    </row>
    <row r="2879" spans="1:7" ht="12.75" customHeight="1">
      <c r="A2879" s="185" t="s">
        <v>4271</v>
      </c>
      <c r="B2879" s="185"/>
      <c r="C2879" s="186"/>
      <c r="D2879" s="164"/>
      <c r="E2879" s="186"/>
      <c r="F2879" s="350">
        <v>0.2303</v>
      </c>
      <c r="G2879" s="175">
        <f>F2879*G2878</f>
        <v>7.1048308119970747</v>
      </c>
    </row>
    <row r="2880" spans="1:7" ht="12.75" customHeight="1">
      <c r="A2880" s="187" t="s">
        <v>5281</v>
      </c>
      <c r="B2880" s="180"/>
      <c r="C2880" s="181"/>
      <c r="D2880" s="177"/>
      <c r="E2880" s="181"/>
      <c r="F2880" s="181"/>
      <c r="G2880" s="176">
        <f>G2878+G2879</f>
        <v>37.955159999999999</v>
      </c>
    </row>
    <row r="2881" spans="1:7" ht="12.75" customHeight="1">
      <c r="A2881" s="172" t="s">
        <v>927</v>
      </c>
      <c r="B2881" s="172" t="s">
        <v>928</v>
      </c>
      <c r="C2881" s="181" t="s">
        <v>929</v>
      </c>
      <c r="D2881" s="177"/>
      <c r="E2881" s="181"/>
      <c r="F2881" s="181"/>
      <c r="G2881" s="349" t="str">
        <f>UPPER(VLOOKUP(B2881,'9 - ELETRICA'!$C$5:$E$275,3,FALSE))</f>
        <v>M</v>
      </c>
    </row>
    <row r="2882" spans="1:7" ht="12.75" customHeight="1">
      <c r="A2882" s="180"/>
      <c r="B2882" s="180"/>
      <c r="C2882" s="181"/>
      <c r="D2882" s="177"/>
      <c r="E2882" s="181"/>
      <c r="F2882" s="181"/>
      <c r="G2882" s="181"/>
    </row>
    <row r="2883" spans="1:7" ht="12.75" customHeight="1">
      <c r="A2883" s="180" t="s">
        <v>4274</v>
      </c>
      <c r="B2883" s="180"/>
      <c r="C2883" s="181"/>
      <c r="D2883" s="178" t="s">
        <v>263</v>
      </c>
      <c r="E2883" s="348" t="s">
        <v>262</v>
      </c>
      <c r="F2883" s="362" t="s">
        <v>4278</v>
      </c>
      <c r="G2883" s="362" t="s">
        <v>4279</v>
      </c>
    </row>
    <row r="2884" spans="1:7" ht="12.75" customHeight="1">
      <c r="A2884" s="180" t="s">
        <v>2001</v>
      </c>
      <c r="B2884" s="180"/>
      <c r="C2884" s="181"/>
      <c r="D2884" s="177"/>
      <c r="E2884" s="181"/>
      <c r="F2884" s="181"/>
      <c r="G2884" s="181"/>
    </row>
    <row r="2885" spans="1:7" ht="12.75" customHeight="1">
      <c r="A2885" s="185" t="s">
        <v>1904</v>
      </c>
      <c r="B2885" s="185"/>
      <c r="C2885" s="186"/>
      <c r="D2885" s="164"/>
      <c r="E2885" s="186"/>
      <c r="F2885" s="186"/>
      <c r="G2885" s="184"/>
    </row>
    <row r="2886" spans="1:7" ht="12.75" customHeight="1">
      <c r="A2886" s="180" t="s">
        <v>2003</v>
      </c>
      <c r="B2886" s="180"/>
      <c r="C2886" s="181"/>
      <c r="D2886" s="177"/>
      <c r="E2886" s="181"/>
      <c r="F2886" s="181"/>
      <c r="G2886" s="181"/>
    </row>
    <row r="2887" spans="1:7" ht="12.75" customHeight="1">
      <c r="A2887" s="185" t="s">
        <v>1904</v>
      </c>
      <c r="B2887" s="185"/>
      <c r="C2887" s="186"/>
      <c r="D2887" s="164"/>
      <c r="E2887" s="186"/>
      <c r="F2887" s="186"/>
      <c r="G2887" s="184"/>
    </row>
    <row r="2888" spans="1:7" ht="12.75" customHeight="1">
      <c r="A2888" s="180" t="s">
        <v>2006</v>
      </c>
      <c r="B2888" s="180"/>
      <c r="C2888" s="181"/>
      <c r="D2888" s="177"/>
      <c r="E2888" s="181"/>
      <c r="F2888" s="181"/>
      <c r="G2888" s="181"/>
    </row>
    <row r="2889" spans="1:7" ht="12.75" customHeight="1">
      <c r="A2889" s="182" t="s">
        <v>9</v>
      </c>
      <c r="B2889" s="182" t="s">
        <v>928</v>
      </c>
      <c r="C2889" s="169" t="s">
        <v>929</v>
      </c>
      <c r="D2889" s="352" t="str">
        <f>G2881</f>
        <v>M</v>
      </c>
      <c r="E2889" s="183">
        <v>1</v>
      </c>
      <c r="F2889" s="184">
        <v>2.0681784930504752</v>
      </c>
      <c r="G2889" s="184">
        <f t="shared" ref="G2889" si="215">E2889*F2889</f>
        <v>2.0681784930504752</v>
      </c>
    </row>
    <row r="2890" spans="1:7" ht="12.75" customHeight="1">
      <c r="A2890" s="185" t="s">
        <v>1904</v>
      </c>
      <c r="B2890" s="185"/>
      <c r="C2890" s="186"/>
      <c r="D2890" s="164"/>
      <c r="E2890" s="186"/>
      <c r="F2890" s="186"/>
      <c r="G2890" s="175">
        <f>G2889</f>
        <v>2.0681784930504752</v>
      </c>
    </row>
    <row r="2891" spans="1:7" ht="12.75" customHeight="1">
      <c r="A2891" s="185" t="s">
        <v>4273</v>
      </c>
      <c r="B2891" s="185"/>
      <c r="C2891" s="186"/>
      <c r="D2891" s="164"/>
      <c r="E2891" s="186"/>
      <c r="F2891" s="186"/>
      <c r="G2891" s="175">
        <f>G2885+G2887+G2890</f>
        <v>2.0681784930504752</v>
      </c>
    </row>
    <row r="2892" spans="1:7" ht="12.75" customHeight="1">
      <c r="A2892" s="185" t="s">
        <v>4271</v>
      </c>
      <c r="B2892" s="185"/>
      <c r="C2892" s="186"/>
      <c r="D2892" s="164"/>
      <c r="E2892" s="186"/>
      <c r="F2892" s="350">
        <v>0.2303</v>
      </c>
      <c r="G2892" s="175">
        <f>F2892*G2891</f>
        <v>0.47630150694952444</v>
      </c>
    </row>
    <row r="2893" spans="1:7" ht="12.75" customHeight="1">
      <c r="A2893" s="187" t="s">
        <v>5281</v>
      </c>
      <c r="B2893" s="180"/>
      <c r="C2893" s="181"/>
      <c r="D2893" s="177"/>
      <c r="E2893" s="181"/>
      <c r="F2893" s="181"/>
      <c r="G2893" s="176">
        <f>G2891+G2892</f>
        <v>2.5444799999999996</v>
      </c>
    </row>
    <row r="2894" spans="1:7" ht="12.75" customHeight="1">
      <c r="A2894" s="172" t="s">
        <v>930</v>
      </c>
      <c r="B2894" s="172" t="s">
        <v>931</v>
      </c>
      <c r="C2894" s="181" t="s">
        <v>932</v>
      </c>
      <c r="D2894" s="177"/>
      <c r="E2894" s="181"/>
      <c r="F2894" s="181"/>
      <c r="G2894" s="349" t="str">
        <f>UPPER(VLOOKUP(B2894,'9 - ELETRICA'!$C$5:$E$275,3,FALSE))</f>
        <v>M</v>
      </c>
    </row>
    <row r="2895" spans="1:7" ht="12.75" customHeight="1">
      <c r="A2895" s="180"/>
      <c r="B2895" s="180"/>
      <c r="C2895" s="181"/>
      <c r="D2895" s="177"/>
      <c r="E2895" s="181"/>
      <c r="F2895" s="181"/>
      <c r="G2895" s="181"/>
    </row>
    <row r="2896" spans="1:7" ht="12.75" customHeight="1">
      <c r="A2896" s="180" t="s">
        <v>4274</v>
      </c>
      <c r="B2896" s="180"/>
      <c r="C2896" s="181"/>
      <c r="D2896" s="178" t="s">
        <v>263</v>
      </c>
      <c r="E2896" s="348" t="s">
        <v>262</v>
      </c>
      <c r="F2896" s="362" t="s">
        <v>4278</v>
      </c>
      <c r="G2896" s="362" t="s">
        <v>4279</v>
      </c>
    </row>
    <row r="2897" spans="1:7" ht="12.75" customHeight="1">
      <c r="A2897" s="180" t="s">
        <v>2001</v>
      </c>
      <c r="B2897" s="180"/>
      <c r="C2897" s="181"/>
      <c r="D2897" s="177"/>
      <c r="E2897" s="181"/>
      <c r="F2897" s="181"/>
      <c r="G2897" s="181"/>
    </row>
    <row r="2898" spans="1:7" ht="12.75" customHeight="1">
      <c r="A2898" s="185" t="s">
        <v>1904</v>
      </c>
      <c r="B2898" s="185"/>
      <c r="C2898" s="186"/>
      <c r="D2898" s="164"/>
      <c r="E2898" s="186"/>
      <c r="F2898" s="186"/>
      <c r="G2898" s="184"/>
    </row>
    <row r="2899" spans="1:7" ht="12.75" customHeight="1">
      <c r="A2899" s="180" t="s">
        <v>2003</v>
      </c>
      <c r="B2899" s="180"/>
      <c r="C2899" s="181"/>
      <c r="D2899" s="177"/>
      <c r="E2899" s="181"/>
      <c r="F2899" s="181"/>
      <c r="G2899" s="181"/>
    </row>
    <row r="2900" spans="1:7" ht="12.75" customHeight="1">
      <c r="A2900" s="185" t="s">
        <v>1904</v>
      </c>
      <c r="B2900" s="185"/>
      <c r="C2900" s="186"/>
      <c r="D2900" s="164"/>
      <c r="E2900" s="186"/>
      <c r="F2900" s="186"/>
      <c r="G2900" s="184"/>
    </row>
    <row r="2901" spans="1:7" ht="12.75" customHeight="1">
      <c r="A2901" s="180" t="s">
        <v>2006</v>
      </c>
      <c r="B2901" s="180"/>
      <c r="C2901" s="181"/>
      <c r="D2901" s="177"/>
      <c r="E2901" s="181"/>
      <c r="F2901" s="181"/>
      <c r="G2901" s="181"/>
    </row>
    <row r="2902" spans="1:7" ht="12.75" customHeight="1">
      <c r="A2902" s="182" t="s">
        <v>9</v>
      </c>
      <c r="B2902" s="182" t="s">
        <v>931</v>
      </c>
      <c r="C2902" s="169" t="s">
        <v>932</v>
      </c>
      <c r="D2902" s="352" t="str">
        <f>G2894</f>
        <v>M</v>
      </c>
      <c r="E2902" s="183">
        <v>1</v>
      </c>
      <c r="F2902" s="184">
        <v>2.7862960253596682</v>
      </c>
      <c r="G2902" s="184">
        <f t="shared" ref="G2902" si="216">E2902*F2902</f>
        <v>2.7862960253596682</v>
      </c>
    </row>
    <row r="2903" spans="1:7" ht="12.75" customHeight="1">
      <c r="A2903" s="185" t="s">
        <v>1904</v>
      </c>
      <c r="B2903" s="185"/>
      <c r="C2903" s="186"/>
      <c r="D2903" s="164"/>
      <c r="E2903" s="186"/>
      <c r="F2903" s="186"/>
      <c r="G2903" s="175">
        <f>G2902</f>
        <v>2.7862960253596682</v>
      </c>
    </row>
    <row r="2904" spans="1:7" ht="12.75" customHeight="1">
      <c r="A2904" s="185" t="s">
        <v>4273</v>
      </c>
      <c r="B2904" s="185"/>
      <c r="C2904" s="186"/>
      <c r="D2904" s="164"/>
      <c r="E2904" s="186"/>
      <c r="F2904" s="186"/>
      <c r="G2904" s="175">
        <f>G2898+G2900+G2903</f>
        <v>2.7862960253596682</v>
      </c>
    </row>
    <row r="2905" spans="1:7" ht="12.75" customHeight="1">
      <c r="A2905" s="185" t="s">
        <v>4271</v>
      </c>
      <c r="B2905" s="185"/>
      <c r="C2905" s="186"/>
      <c r="D2905" s="164"/>
      <c r="E2905" s="186"/>
      <c r="F2905" s="350">
        <v>0.2303</v>
      </c>
      <c r="G2905" s="175">
        <f>F2905*G2904</f>
        <v>0.64168397464033156</v>
      </c>
    </row>
    <row r="2906" spans="1:7" ht="12.75" customHeight="1">
      <c r="A2906" s="187" t="s">
        <v>5281</v>
      </c>
      <c r="B2906" s="180"/>
      <c r="C2906" s="181"/>
      <c r="D2906" s="177"/>
      <c r="E2906" s="181"/>
      <c r="F2906" s="181"/>
      <c r="G2906" s="176">
        <f>G2904+G2905</f>
        <v>3.4279799999999998</v>
      </c>
    </row>
    <row r="2907" spans="1:7" ht="12.75" customHeight="1">
      <c r="A2907" s="172" t="s">
        <v>1391</v>
      </c>
      <c r="B2907" s="172" t="s">
        <v>1392</v>
      </c>
      <c r="C2907" s="181" t="s">
        <v>1393</v>
      </c>
      <c r="D2907" s="177"/>
      <c r="E2907" s="181"/>
      <c r="F2907" s="181"/>
      <c r="G2907" s="349" t="str">
        <f>UPPER(VLOOKUP(B2907,'9 - ELETRICA'!$C$5:$E$275,3,FALSE))</f>
        <v>M</v>
      </c>
    </row>
    <row r="2908" spans="1:7" ht="12.75" customHeight="1">
      <c r="A2908" s="180"/>
      <c r="B2908" s="180"/>
      <c r="C2908" s="181"/>
      <c r="D2908" s="177"/>
      <c r="E2908" s="181"/>
      <c r="F2908" s="181"/>
      <c r="G2908" s="181"/>
    </row>
    <row r="2909" spans="1:7" ht="12.75" customHeight="1">
      <c r="A2909" s="180" t="s">
        <v>4274</v>
      </c>
      <c r="B2909" s="180"/>
      <c r="C2909" s="181"/>
      <c r="D2909" s="178" t="s">
        <v>263</v>
      </c>
      <c r="E2909" s="348" t="s">
        <v>262</v>
      </c>
      <c r="F2909" s="362" t="s">
        <v>4278</v>
      </c>
      <c r="G2909" s="362" t="s">
        <v>4279</v>
      </c>
    </row>
    <row r="2910" spans="1:7" ht="12.75" customHeight="1">
      <c r="A2910" s="180" t="s">
        <v>2001</v>
      </c>
      <c r="B2910" s="180"/>
      <c r="C2910" s="181"/>
      <c r="D2910" s="177"/>
      <c r="E2910" s="181"/>
      <c r="F2910" s="181"/>
      <c r="G2910" s="181"/>
    </row>
    <row r="2911" spans="1:7" ht="12.75" customHeight="1">
      <c r="A2911" s="185" t="s">
        <v>1904</v>
      </c>
      <c r="B2911" s="185"/>
      <c r="C2911" s="186"/>
      <c r="D2911" s="164"/>
      <c r="E2911" s="186"/>
      <c r="F2911" s="186"/>
      <c r="G2911" s="184"/>
    </row>
    <row r="2912" spans="1:7" ht="12.75" customHeight="1">
      <c r="A2912" s="180" t="s">
        <v>2003</v>
      </c>
      <c r="B2912" s="180"/>
      <c r="C2912" s="181"/>
      <c r="D2912" s="177"/>
      <c r="E2912" s="181"/>
      <c r="F2912" s="181"/>
      <c r="G2912" s="181"/>
    </row>
    <row r="2913" spans="1:7" ht="12.75" customHeight="1">
      <c r="A2913" s="185" t="s">
        <v>1904</v>
      </c>
      <c r="B2913" s="185"/>
      <c r="C2913" s="186"/>
      <c r="D2913" s="164"/>
      <c r="E2913" s="186"/>
      <c r="F2913" s="186"/>
      <c r="G2913" s="184"/>
    </row>
    <row r="2914" spans="1:7" ht="12.75" customHeight="1">
      <c r="A2914" s="180" t="s">
        <v>2006</v>
      </c>
      <c r="B2914" s="180"/>
      <c r="C2914" s="181"/>
      <c r="D2914" s="177"/>
      <c r="E2914" s="181"/>
      <c r="F2914" s="181"/>
      <c r="G2914" s="181"/>
    </row>
    <row r="2915" spans="1:7" ht="12.75" customHeight="1">
      <c r="A2915" s="182" t="s">
        <v>9</v>
      </c>
      <c r="B2915" s="182" t="s">
        <v>1392</v>
      </c>
      <c r="C2915" s="169" t="s">
        <v>1393</v>
      </c>
      <c r="D2915" s="352" t="str">
        <f>G2907</f>
        <v>M</v>
      </c>
      <c r="E2915" s="183">
        <v>1</v>
      </c>
      <c r="F2915" s="184">
        <v>3.7916605705925384</v>
      </c>
      <c r="G2915" s="184">
        <f t="shared" ref="G2915" si="217">E2915*F2915</f>
        <v>3.7916605705925384</v>
      </c>
    </row>
    <row r="2916" spans="1:7" ht="12.75" customHeight="1">
      <c r="A2916" s="185" t="s">
        <v>1904</v>
      </c>
      <c r="B2916" s="185"/>
      <c r="C2916" s="186"/>
      <c r="D2916" s="164"/>
      <c r="E2916" s="186"/>
      <c r="F2916" s="186"/>
      <c r="G2916" s="175">
        <f>G2915</f>
        <v>3.7916605705925384</v>
      </c>
    </row>
    <row r="2917" spans="1:7" ht="12.75" customHeight="1">
      <c r="A2917" s="185" t="s">
        <v>4273</v>
      </c>
      <c r="B2917" s="185"/>
      <c r="C2917" s="186"/>
      <c r="D2917" s="164"/>
      <c r="E2917" s="186"/>
      <c r="F2917" s="186"/>
      <c r="G2917" s="175">
        <f>G2911+G2913+G2916</f>
        <v>3.7916605705925384</v>
      </c>
    </row>
    <row r="2918" spans="1:7" ht="12.75" customHeight="1">
      <c r="A2918" s="185" t="s">
        <v>4271</v>
      </c>
      <c r="B2918" s="185"/>
      <c r="C2918" s="186"/>
      <c r="D2918" s="164"/>
      <c r="E2918" s="186"/>
      <c r="F2918" s="350">
        <v>0.2303</v>
      </c>
      <c r="G2918" s="175">
        <f>F2918*G2917</f>
        <v>0.87321942940746156</v>
      </c>
    </row>
    <row r="2919" spans="1:7" ht="12.75" customHeight="1">
      <c r="A2919" s="187" t="s">
        <v>5281</v>
      </c>
      <c r="B2919" s="180"/>
      <c r="C2919" s="181"/>
      <c r="D2919" s="177"/>
      <c r="E2919" s="181"/>
      <c r="F2919" s="181"/>
      <c r="G2919" s="176">
        <f>G2917+G2918</f>
        <v>4.6648800000000001</v>
      </c>
    </row>
    <row r="2920" spans="1:7" ht="12.75" customHeight="1">
      <c r="A2920" s="172" t="s">
        <v>1112</v>
      </c>
      <c r="B2920" s="172" t="s">
        <v>1113</v>
      </c>
      <c r="C2920" s="181" t="s">
        <v>1114</v>
      </c>
      <c r="D2920" s="177"/>
      <c r="E2920" s="181"/>
      <c r="F2920" s="181"/>
      <c r="G2920" s="349" t="str">
        <f>UPPER(VLOOKUP(B2920,'9 - ELETRICA'!$C$5:$E$275,3,FALSE))</f>
        <v>M</v>
      </c>
    </row>
    <row r="2921" spans="1:7" ht="12.75" customHeight="1">
      <c r="A2921" s="180"/>
      <c r="B2921" s="180"/>
      <c r="C2921" s="181"/>
      <c r="D2921" s="177"/>
      <c r="E2921" s="181"/>
      <c r="F2921" s="181"/>
      <c r="G2921" s="181"/>
    </row>
    <row r="2922" spans="1:7" ht="12.75" customHeight="1">
      <c r="A2922" s="180" t="s">
        <v>4274</v>
      </c>
      <c r="B2922" s="180"/>
      <c r="C2922" s="181"/>
      <c r="D2922" s="178" t="s">
        <v>263</v>
      </c>
      <c r="E2922" s="348" t="s">
        <v>262</v>
      </c>
      <c r="F2922" s="362" t="s">
        <v>4278</v>
      </c>
      <c r="G2922" s="362" t="s">
        <v>4279</v>
      </c>
    </row>
    <row r="2923" spans="1:7" ht="12.75" customHeight="1">
      <c r="A2923" s="180" t="s">
        <v>2001</v>
      </c>
      <c r="B2923" s="180"/>
      <c r="C2923" s="181"/>
      <c r="D2923" s="177"/>
      <c r="E2923" s="181"/>
      <c r="F2923" s="181"/>
      <c r="G2923" s="181"/>
    </row>
    <row r="2924" spans="1:7" ht="12.75" customHeight="1">
      <c r="A2924" s="185" t="s">
        <v>1904</v>
      </c>
      <c r="B2924" s="185"/>
      <c r="C2924" s="186"/>
      <c r="D2924" s="164"/>
      <c r="E2924" s="186"/>
      <c r="F2924" s="186"/>
      <c r="G2924" s="184"/>
    </row>
    <row r="2925" spans="1:7" ht="12.75" customHeight="1">
      <c r="A2925" s="180" t="s">
        <v>2003</v>
      </c>
      <c r="B2925" s="180"/>
      <c r="C2925" s="181"/>
      <c r="D2925" s="177"/>
      <c r="E2925" s="181"/>
      <c r="F2925" s="181"/>
      <c r="G2925" s="181"/>
    </row>
    <row r="2926" spans="1:7" ht="12.75" customHeight="1">
      <c r="A2926" s="185" t="s">
        <v>1904</v>
      </c>
      <c r="B2926" s="185"/>
      <c r="C2926" s="186"/>
      <c r="D2926" s="164"/>
      <c r="E2926" s="186"/>
      <c r="F2926" s="186"/>
      <c r="G2926" s="184"/>
    </row>
    <row r="2927" spans="1:7" ht="12.75" customHeight="1">
      <c r="A2927" s="180" t="s">
        <v>2006</v>
      </c>
      <c r="B2927" s="180"/>
      <c r="C2927" s="181"/>
      <c r="D2927" s="177"/>
      <c r="E2927" s="181"/>
      <c r="F2927" s="181"/>
      <c r="G2927" s="181"/>
    </row>
    <row r="2928" spans="1:7" ht="12.75" customHeight="1">
      <c r="A2928" s="182" t="s">
        <v>9</v>
      </c>
      <c r="B2928" s="182" t="s">
        <v>1113</v>
      </c>
      <c r="C2928" s="169" t="s">
        <v>1114</v>
      </c>
      <c r="D2928" s="352" t="str">
        <f>G2920</f>
        <v>M</v>
      </c>
      <c r="E2928" s="183">
        <v>1</v>
      </c>
      <c r="F2928" s="184">
        <v>6.4558766154596441</v>
      </c>
      <c r="G2928" s="184">
        <f t="shared" ref="G2928" si="218">E2928*F2928</f>
        <v>6.4558766154596441</v>
      </c>
    </row>
    <row r="2929" spans="1:7" ht="12.75" customHeight="1">
      <c r="A2929" s="185" t="s">
        <v>1904</v>
      </c>
      <c r="B2929" s="185"/>
      <c r="C2929" s="186"/>
      <c r="D2929" s="164"/>
      <c r="E2929" s="186"/>
      <c r="F2929" s="186"/>
      <c r="G2929" s="175">
        <f>G2928</f>
        <v>6.4558766154596441</v>
      </c>
    </row>
    <row r="2930" spans="1:7" ht="12.75" customHeight="1">
      <c r="A2930" s="185" t="s">
        <v>4273</v>
      </c>
      <c r="B2930" s="185"/>
      <c r="C2930" s="186"/>
      <c r="D2930" s="164"/>
      <c r="E2930" s="186"/>
      <c r="F2930" s="186"/>
      <c r="G2930" s="175">
        <f>G2924+G2926+G2929</f>
        <v>6.4558766154596441</v>
      </c>
    </row>
    <row r="2931" spans="1:7" ht="12.75" customHeight="1">
      <c r="A2931" s="185" t="s">
        <v>4271</v>
      </c>
      <c r="B2931" s="185"/>
      <c r="C2931" s="186"/>
      <c r="D2931" s="164"/>
      <c r="E2931" s="186"/>
      <c r="F2931" s="350">
        <v>0.2303</v>
      </c>
      <c r="G2931" s="175">
        <f>F2931*G2930</f>
        <v>1.486788384540356</v>
      </c>
    </row>
    <row r="2932" spans="1:7" ht="12.75" customHeight="1">
      <c r="A2932" s="187" t="s">
        <v>5281</v>
      </c>
      <c r="B2932" s="180"/>
      <c r="C2932" s="181"/>
      <c r="D2932" s="177"/>
      <c r="E2932" s="181"/>
      <c r="F2932" s="181"/>
      <c r="G2932" s="176">
        <f>G2930+G2931</f>
        <v>7.9426649999999999</v>
      </c>
    </row>
    <row r="2933" spans="1:7" ht="12.75" customHeight="1">
      <c r="A2933" s="172" t="s">
        <v>1115</v>
      </c>
      <c r="B2933" s="172" t="s">
        <v>1116</v>
      </c>
      <c r="C2933" s="181" t="s">
        <v>1117</v>
      </c>
      <c r="D2933" s="177"/>
      <c r="E2933" s="181"/>
      <c r="F2933" s="181"/>
      <c r="G2933" s="349" t="str">
        <f>UPPER(VLOOKUP(B2933,'9 - ELETRICA'!$C$5:$E$275,3,FALSE))</f>
        <v>M</v>
      </c>
    </row>
    <row r="2934" spans="1:7" ht="12.75" customHeight="1">
      <c r="A2934" s="180"/>
      <c r="B2934" s="180"/>
      <c r="C2934" s="181"/>
      <c r="D2934" s="177"/>
      <c r="E2934" s="181"/>
      <c r="F2934" s="181"/>
      <c r="G2934" s="181"/>
    </row>
    <row r="2935" spans="1:7" ht="12.75" customHeight="1">
      <c r="A2935" s="180" t="s">
        <v>4274</v>
      </c>
      <c r="B2935" s="180"/>
      <c r="C2935" s="181"/>
      <c r="D2935" s="178" t="s">
        <v>263</v>
      </c>
      <c r="E2935" s="348" t="s">
        <v>262</v>
      </c>
      <c r="F2935" s="362" t="s">
        <v>4278</v>
      </c>
      <c r="G2935" s="362" t="s">
        <v>4279</v>
      </c>
    </row>
    <row r="2936" spans="1:7" ht="12.75" customHeight="1">
      <c r="A2936" s="180" t="s">
        <v>2001</v>
      </c>
      <c r="B2936" s="180"/>
      <c r="C2936" s="181"/>
      <c r="D2936" s="177"/>
      <c r="E2936" s="181"/>
      <c r="F2936" s="181"/>
      <c r="G2936" s="181"/>
    </row>
    <row r="2937" spans="1:7" ht="12.75" customHeight="1">
      <c r="A2937" s="185" t="s">
        <v>1904</v>
      </c>
      <c r="B2937" s="185"/>
      <c r="C2937" s="186"/>
      <c r="D2937" s="164"/>
      <c r="E2937" s="186"/>
      <c r="F2937" s="186"/>
      <c r="G2937" s="184"/>
    </row>
    <row r="2938" spans="1:7" ht="12.75" customHeight="1">
      <c r="A2938" s="180" t="s">
        <v>2003</v>
      </c>
      <c r="B2938" s="180"/>
      <c r="C2938" s="181"/>
      <c r="D2938" s="177"/>
      <c r="E2938" s="181"/>
      <c r="F2938" s="181"/>
      <c r="G2938" s="181"/>
    </row>
    <row r="2939" spans="1:7" ht="12.75" customHeight="1">
      <c r="A2939" s="185" t="s">
        <v>1904</v>
      </c>
      <c r="B2939" s="185"/>
      <c r="C2939" s="186"/>
      <c r="D2939" s="164"/>
      <c r="E2939" s="186"/>
      <c r="F2939" s="186"/>
      <c r="G2939" s="184"/>
    </row>
    <row r="2940" spans="1:7" ht="12.75" customHeight="1">
      <c r="A2940" s="180" t="s">
        <v>2006</v>
      </c>
      <c r="B2940" s="180"/>
      <c r="C2940" s="181"/>
      <c r="D2940" s="177"/>
      <c r="E2940" s="181"/>
      <c r="F2940" s="181"/>
      <c r="G2940" s="181"/>
    </row>
    <row r="2941" spans="1:7" ht="12.75" customHeight="1">
      <c r="A2941" s="182" t="s">
        <v>9</v>
      </c>
      <c r="B2941" s="182" t="s">
        <v>1116</v>
      </c>
      <c r="C2941" s="169" t="s">
        <v>1117</v>
      </c>
      <c r="D2941" s="352" t="str">
        <f>G2933</f>
        <v>M</v>
      </c>
      <c r="E2941" s="183">
        <v>1</v>
      </c>
      <c r="F2941" s="184">
        <v>2.5564984150207266</v>
      </c>
      <c r="G2941" s="184">
        <f t="shared" ref="G2941" si="219">E2941*F2941</f>
        <v>2.5564984150207266</v>
      </c>
    </row>
    <row r="2942" spans="1:7" ht="12.75" customHeight="1">
      <c r="A2942" s="185" t="s">
        <v>1904</v>
      </c>
      <c r="B2942" s="185"/>
      <c r="C2942" s="186"/>
      <c r="D2942" s="164"/>
      <c r="E2942" s="186"/>
      <c r="F2942" s="186"/>
      <c r="G2942" s="175">
        <f>G2941</f>
        <v>2.5564984150207266</v>
      </c>
    </row>
    <row r="2943" spans="1:7" ht="12.75" customHeight="1">
      <c r="A2943" s="185" t="s">
        <v>4273</v>
      </c>
      <c r="B2943" s="185"/>
      <c r="C2943" s="186"/>
      <c r="D2943" s="164"/>
      <c r="E2943" s="186"/>
      <c r="F2943" s="186"/>
      <c r="G2943" s="175">
        <f>G2937+G2939+G2942</f>
        <v>2.5564984150207266</v>
      </c>
    </row>
    <row r="2944" spans="1:7" ht="12.75" customHeight="1">
      <c r="A2944" s="185" t="s">
        <v>4271</v>
      </c>
      <c r="B2944" s="185"/>
      <c r="C2944" s="186"/>
      <c r="D2944" s="164"/>
      <c r="E2944" s="186"/>
      <c r="F2944" s="350">
        <v>0.2303</v>
      </c>
      <c r="G2944" s="175">
        <f>F2944*G2943</f>
        <v>0.58876158497927333</v>
      </c>
    </row>
    <row r="2945" spans="1:7" ht="12.75" customHeight="1">
      <c r="A2945" s="187" t="s">
        <v>5281</v>
      </c>
      <c r="B2945" s="180"/>
      <c r="C2945" s="181"/>
      <c r="D2945" s="177"/>
      <c r="E2945" s="181"/>
      <c r="F2945" s="181"/>
      <c r="G2945" s="176">
        <f>G2943+G2944</f>
        <v>3.1452599999999999</v>
      </c>
    </row>
    <row r="2946" spans="1:7" ht="12.75" customHeight="1">
      <c r="A2946" s="172" t="s">
        <v>1414</v>
      </c>
      <c r="B2946" s="172" t="s">
        <v>1415</v>
      </c>
      <c r="C2946" s="181" t="s">
        <v>1416</v>
      </c>
      <c r="D2946" s="177"/>
      <c r="E2946" s="181"/>
      <c r="F2946" s="181"/>
      <c r="G2946" s="349" t="str">
        <f>UPPER(VLOOKUP(B2946,'9 - ELETRICA'!$C$5:$E$275,3,FALSE))</f>
        <v>CJ</v>
      </c>
    </row>
    <row r="2947" spans="1:7" ht="12.75" customHeight="1">
      <c r="A2947" s="180"/>
      <c r="B2947" s="180"/>
      <c r="C2947" s="181"/>
      <c r="D2947" s="177"/>
      <c r="E2947" s="181"/>
      <c r="F2947" s="181"/>
      <c r="G2947" s="181"/>
    </row>
    <row r="2948" spans="1:7" ht="12.75" customHeight="1">
      <c r="A2948" s="180" t="s">
        <v>4274</v>
      </c>
      <c r="B2948" s="180"/>
      <c r="C2948" s="181"/>
      <c r="D2948" s="178" t="s">
        <v>263</v>
      </c>
      <c r="E2948" s="348" t="s">
        <v>262</v>
      </c>
      <c r="F2948" s="362" t="s">
        <v>4278</v>
      </c>
      <c r="G2948" s="362" t="s">
        <v>4279</v>
      </c>
    </row>
    <row r="2949" spans="1:7" ht="12.75" customHeight="1">
      <c r="A2949" s="180" t="s">
        <v>2001</v>
      </c>
      <c r="B2949" s="180"/>
      <c r="C2949" s="181"/>
      <c r="D2949" s="177"/>
      <c r="E2949" s="181"/>
      <c r="F2949" s="181"/>
      <c r="G2949" s="181"/>
    </row>
    <row r="2950" spans="1:7" ht="12.75" customHeight="1">
      <c r="A2950" s="185" t="s">
        <v>1904</v>
      </c>
      <c r="B2950" s="185"/>
      <c r="C2950" s="186"/>
      <c r="D2950" s="164"/>
      <c r="E2950" s="186"/>
      <c r="F2950" s="186"/>
      <c r="G2950" s="184"/>
    </row>
    <row r="2951" spans="1:7" ht="12.75" customHeight="1">
      <c r="A2951" s="180" t="s">
        <v>2003</v>
      </c>
      <c r="B2951" s="180"/>
      <c r="C2951" s="181"/>
      <c r="D2951" s="177"/>
      <c r="E2951" s="181"/>
      <c r="F2951" s="181"/>
      <c r="G2951" s="181"/>
    </row>
    <row r="2952" spans="1:7" ht="12.75" customHeight="1">
      <c r="A2952" s="185" t="s">
        <v>1904</v>
      </c>
      <c r="B2952" s="185"/>
      <c r="C2952" s="186"/>
      <c r="D2952" s="164"/>
      <c r="E2952" s="186"/>
      <c r="F2952" s="186"/>
      <c r="G2952" s="184"/>
    </row>
    <row r="2953" spans="1:7" ht="12.75" customHeight="1">
      <c r="A2953" s="180" t="s">
        <v>2006</v>
      </c>
      <c r="B2953" s="180"/>
      <c r="C2953" s="181"/>
      <c r="D2953" s="177"/>
      <c r="E2953" s="181"/>
      <c r="F2953" s="181"/>
      <c r="G2953" s="181"/>
    </row>
    <row r="2954" spans="1:7" ht="12.75" customHeight="1">
      <c r="A2954" s="182" t="s">
        <v>9</v>
      </c>
      <c r="B2954" s="182" t="s">
        <v>1415</v>
      </c>
      <c r="C2954" s="169" t="s">
        <v>1416</v>
      </c>
      <c r="D2954" s="352" t="str">
        <f>G2946</f>
        <v>CJ</v>
      </c>
      <c r="E2954" s="183">
        <v>1</v>
      </c>
      <c r="F2954" s="184">
        <v>20.451987320165813</v>
      </c>
      <c r="G2954" s="184">
        <f t="shared" ref="G2954" si="220">E2954*F2954</f>
        <v>20.451987320165813</v>
      </c>
    </row>
    <row r="2955" spans="1:7" ht="12.75" customHeight="1">
      <c r="A2955" s="185" t="s">
        <v>1904</v>
      </c>
      <c r="B2955" s="185"/>
      <c r="C2955" s="186"/>
      <c r="D2955" s="164"/>
      <c r="E2955" s="186"/>
      <c r="F2955" s="186"/>
      <c r="G2955" s="175">
        <f>G2954</f>
        <v>20.451987320165813</v>
      </c>
    </row>
    <row r="2956" spans="1:7" ht="12.75" customHeight="1">
      <c r="A2956" s="185" t="s">
        <v>4273</v>
      </c>
      <c r="B2956" s="185"/>
      <c r="C2956" s="186"/>
      <c r="D2956" s="164"/>
      <c r="E2956" s="186"/>
      <c r="F2956" s="186"/>
      <c r="G2956" s="175">
        <f>G2950+G2952+G2955</f>
        <v>20.451987320165813</v>
      </c>
    </row>
    <row r="2957" spans="1:7" ht="12.75" customHeight="1">
      <c r="A2957" s="185" t="s">
        <v>4271</v>
      </c>
      <c r="B2957" s="185"/>
      <c r="C2957" s="186"/>
      <c r="D2957" s="164"/>
      <c r="E2957" s="186"/>
      <c r="F2957" s="350">
        <v>0.2303</v>
      </c>
      <c r="G2957" s="175">
        <f>F2957*G2956</f>
        <v>4.7100926798341867</v>
      </c>
    </row>
    <row r="2958" spans="1:7" ht="12.75" customHeight="1">
      <c r="A2958" s="187" t="s">
        <v>5281</v>
      </c>
      <c r="B2958" s="180"/>
      <c r="C2958" s="181"/>
      <c r="D2958" s="177"/>
      <c r="E2958" s="181"/>
      <c r="F2958" s="181"/>
      <c r="G2958" s="176">
        <f>G2956+G2957</f>
        <v>25.16208</v>
      </c>
    </row>
  </sheetData>
  <mergeCells count="1">
    <mergeCell ref="A1:G1"/>
  </mergeCells>
  <pageMargins left="0.51181102362204722" right="0.51181102362204722" top="0.78740157480314965" bottom="0.78740157480314965" header="0.31496062992125984" footer="0.31496062992125984"/>
  <pageSetup paperSize="9" scale="85" orientation="portrait" r:id="rId1"/>
  <headerFooter>
    <oddFooter>Página &amp;P de &amp;N</oddFooter>
  </headerFooter>
</worksheet>
</file>

<file path=xl/worksheets/sheet9.xml><?xml version="1.0" encoding="utf-8"?>
<worksheet xmlns="http://schemas.openxmlformats.org/spreadsheetml/2006/main" xmlns:r="http://schemas.openxmlformats.org/officeDocument/2006/relationships">
  <sheetPr>
    <tabColor rgb="FF00B050"/>
  </sheetPr>
  <dimension ref="A1:H35"/>
  <sheetViews>
    <sheetView view="pageBreakPreview" topLeftCell="A13" zoomScale="145" zoomScaleSheetLayoutView="145" workbookViewId="0">
      <selection activeCell="D8" sqref="D8"/>
    </sheetView>
  </sheetViews>
  <sheetFormatPr defaultColWidth="9.33203125" defaultRowHeight="8.25"/>
  <cols>
    <col min="1" max="3" width="9.33203125" style="2"/>
    <col min="4" max="4" width="43.6640625" style="2" customWidth="1"/>
    <col min="5" max="16384" width="9.33203125" style="2"/>
  </cols>
  <sheetData>
    <row r="1" spans="1:8">
      <c r="A1" s="524" t="s">
        <v>1423</v>
      </c>
      <c r="B1" s="524"/>
      <c r="C1" s="524"/>
      <c r="D1" s="524"/>
      <c r="E1" s="524"/>
      <c r="F1" s="524"/>
      <c r="G1" s="524"/>
      <c r="H1" s="524"/>
    </row>
    <row r="2" spans="1:8">
      <c r="A2" s="512" t="s">
        <v>273</v>
      </c>
      <c r="B2" s="512"/>
      <c r="C2" s="512"/>
      <c r="D2" s="516" t="s">
        <v>270</v>
      </c>
      <c r="E2" s="516"/>
      <c r="F2" s="516"/>
      <c r="G2" s="512"/>
      <c r="H2" s="525"/>
    </row>
    <row r="3" spans="1:8">
      <c r="A3" s="510" t="s">
        <v>2651</v>
      </c>
      <c r="B3" s="510"/>
      <c r="C3" s="510"/>
      <c r="D3" s="516" t="s">
        <v>268</v>
      </c>
      <c r="E3" s="516"/>
      <c r="F3" s="516"/>
      <c r="G3" s="512"/>
      <c r="H3" s="525"/>
    </row>
    <row r="4" spans="1:8">
      <c r="A4" s="512" t="s">
        <v>267</v>
      </c>
      <c r="B4" s="512"/>
      <c r="C4" s="512"/>
      <c r="D4" s="510" t="s">
        <v>2652</v>
      </c>
      <c r="E4" s="510"/>
      <c r="F4" s="510"/>
      <c r="G4" s="512"/>
      <c r="H4" s="525"/>
    </row>
    <row r="5" spans="1:8" ht="33">
      <c r="A5" s="179" t="s">
        <v>265</v>
      </c>
      <c r="B5" s="179" t="s">
        <v>264</v>
      </c>
      <c r="C5" s="169" t="s">
        <v>2556</v>
      </c>
      <c r="D5" s="177" t="s">
        <v>2000</v>
      </c>
      <c r="E5" s="178" t="s">
        <v>263</v>
      </c>
      <c r="F5" s="178" t="s">
        <v>262</v>
      </c>
      <c r="G5" s="333" t="s">
        <v>261</v>
      </c>
      <c r="H5" s="333" t="s">
        <v>1475</v>
      </c>
    </row>
    <row r="6" spans="1:8">
      <c r="A6" s="163" t="s">
        <v>1425</v>
      </c>
      <c r="B6" s="169"/>
      <c r="C6" s="169"/>
      <c r="D6" s="169" t="s">
        <v>2653</v>
      </c>
      <c r="E6" s="169"/>
      <c r="F6" s="169"/>
      <c r="G6" s="181"/>
      <c r="H6" s="181"/>
    </row>
    <row r="7" spans="1:8">
      <c r="A7" s="163" t="s">
        <v>1426</v>
      </c>
      <c r="B7" s="169"/>
      <c r="C7" s="169"/>
      <c r="D7" s="169" t="s">
        <v>2654</v>
      </c>
      <c r="E7" s="169"/>
      <c r="F7" s="169"/>
      <c r="G7" s="181"/>
      <c r="H7" s="181"/>
    </row>
    <row r="8" spans="1:8" ht="41.25">
      <c r="A8" s="163" t="s">
        <v>1427</v>
      </c>
      <c r="B8" s="163" t="s">
        <v>2</v>
      </c>
      <c r="C8" s="163" t="s">
        <v>1428</v>
      </c>
      <c r="D8" s="169" t="s">
        <v>2655</v>
      </c>
      <c r="E8" s="164" t="s">
        <v>0</v>
      </c>
      <c r="F8" s="165">
        <v>1</v>
      </c>
      <c r="G8" s="353">
        <f>'CPU ENE'!G17</f>
        <v>5637.2168990587497</v>
      </c>
      <c r="H8" s="196">
        <f t="shared" ref="H8:H33" si="0">F8*G8</f>
        <v>5637.2168990587497</v>
      </c>
    </row>
    <row r="9" spans="1:8" ht="16.5">
      <c r="A9" s="163" t="s">
        <v>1429</v>
      </c>
      <c r="B9" s="163" t="s">
        <v>9</v>
      </c>
      <c r="C9" s="163" t="s">
        <v>1430</v>
      </c>
      <c r="D9" s="169" t="s">
        <v>2656</v>
      </c>
      <c r="E9" s="164" t="s">
        <v>0</v>
      </c>
      <c r="F9" s="165">
        <v>1</v>
      </c>
      <c r="G9" s="354">
        <f>'CPU ENE'!G32</f>
        <v>406.94010000000003</v>
      </c>
      <c r="H9" s="196">
        <f t="shared" si="0"/>
        <v>406.94010000000003</v>
      </c>
    </row>
    <row r="10" spans="1:8" ht="49.5">
      <c r="A10" s="163" t="s">
        <v>1431</v>
      </c>
      <c r="B10" s="163" t="s">
        <v>2</v>
      </c>
      <c r="C10" s="163" t="s">
        <v>1432</v>
      </c>
      <c r="D10" s="169" t="s">
        <v>2657</v>
      </c>
      <c r="E10" s="164" t="s">
        <v>0</v>
      </c>
      <c r="F10" s="165">
        <v>1</v>
      </c>
      <c r="G10" s="353">
        <f>'CPU ENE'!G53</f>
        <v>1208.1007418129575</v>
      </c>
      <c r="H10" s="196">
        <f t="shared" si="0"/>
        <v>1208.1007418129575</v>
      </c>
    </row>
    <row r="11" spans="1:8" ht="41.25">
      <c r="A11" s="163" t="s">
        <v>1433</v>
      </c>
      <c r="B11" s="163" t="s">
        <v>2</v>
      </c>
      <c r="C11" s="163" t="s">
        <v>1434</v>
      </c>
      <c r="D11" s="169" t="s">
        <v>2658</v>
      </c>
      <c r="E11" s="164" t="s">
        <v>165</v>
      </c>
      <c r="F11" s="165">
        <v>50</v>
      </c>
      <c r="G11" s="354">
        <f>'CPU ENE'!G72</f>
        <v>116.80746979484937</v>
      </c>
      <c r="H11" s="196">
        <f t="shared" si="0"/>
        <v>5840.3734897424683</v>
      </c>
    </row>
    <row r="12" spans="1:8">
      <c r="A12" s="163" t="s">
        <v>1435</v>
      </c>
      <c r="B12" s="163" t="s">
        <v>2</v>
      </c>
      <c r="C12" s="163" t="s">
        <v>1436</v>
      </c>
      <c r="D12" s="169" t="s">
        <v>2034</v>
      </c>
      <c r="E12" s="164" t="s">
        <v>0</v>
      </c>
      <c r="F12" s="165">
        <v>1</v>
      </c>
      <c r="G12" s="354">
        <f>'CPU ENE'!G87</f>
        <v>335.79765754649998</v>
      </c>
      <c r="H12" s="196">
        <f t="shared" si="0"/>
        <v>335.79765754649998</v>
      </c>
    </row>
    <row r="13" spans="1:8">
      <c r="A13" s="163" t="s">
        <v>1437</v>
      </c>
      <c r="B13" s="169"/>
      <c r="C13" s="169"/>
      <c r="D13" s="169" t="s">
        <v>2659</v>
      </c>
      <c r="E13" s="169"/>
      <c r="F13" s="169"/>
      <c r="G13" s="181"/>
      <c r="H13" s="196"/>
    </row>
    <row r="14" spans="1:8" ht="16.5">
      <c r="A14" s="163" t="s">
        <v>1438</v>
      </c>
      <c r="B14" s="163" t="s">
        <v>9</v>
      </c>
      <c r="C14" s="163" t="s">
        <v>1439</v>
      </c>
      <c r="D14" s="169" t="s">
        <v>2660</v>
      </c>
      <c r="E14" s="164" t="s">
        <v>165</v>
      </c>
      <c r="F14" s="165">
        <v>27</v>
      </c>
      <c r="G14" s="354">
        <f>'CPU ENE'!G102</f>
        <v>110.73788999999999</v>
      </c>
      <c r="H14" s="196">
        <f t="shared" si="0"/>
        <v>2989.9230299999999</v>
      </c>
    </row>
    <row r="15" spans="1:8">
      <c r="A15" s="163" t="s">
        <v>1440</v>
      </c>
      <c r="B15" s="163" t="s">
        <v>2</v>
      </c>
      <c r="C15" s="163" t="s">
        <v>1441</v>
      </c>
      <c r="D15" s="169" t="s">
        <v>2661</v>
      </c>
      <c r="E15" s="164" t="s">
        <v>0</v>
      </c>
      <c r="F15" s="165">
        <v>15</v>
      </c>
      <c r="G15" s="354">
        <f>'CPU ENE'!G117</f>
        <v>160.34669858495531</v>
      </c>
      <c r="H15" s="196">
        <f t="shared" si="0"/>
        <v>2405.2004787743294</v>
      </c>
    </row>
    <row r="16" spans="1:8" ht="16.5">
      <c r="A16" s="163" t="s">
        <v>1442</v>
      </c>
      <c r="B16" s="163" t="s">
        <v>9</v>
      </c>
      <c r="C16" s="163" t="s">
        <v>1443</v>
      </c>
      <c r="D16" s="169" t="s">
        <v>2662</v>
      </c>
      <c r="E16" s="164" t="s">
        <v>165</v>
      </c>
      <c r="F16" s="165">
        <v>1</v>
      </c>
      <c r="G16" s="354">
        <f>'CPU ENE'!G133</f>
        <v>14.613089999999998</v>
      </c>
      <c r="H16" s="196">
        <f t="shared" si="0"/>
        <v>14.613089999999998</v>
      </c>
    </row>
    <row r="17" spans="1:8">
      <c r="A17" s="163" t="s">
        <v>1444</v>
      </c>
      <c r="B17" s="169"/>
      <c r="C17" s="169"/>
      <c r="D17" s="169" t="s">
        <v>2663</v>
      </c>
      <c r="E17" s="169"/>
      <c r="F17" s="169"/>
      <c r="G17" s="181"/>
      <c r="H17" s="196"/>
    </row>
    <row r="18" spans="1:8" ht="24.75">
      <c r="A18" s="163" t="s">
        <v>1445</v>
      </c>
      <c r="B18" s="163" t="s">
        <v>9</v>
      </c>
      <c r="C18" s="163" t="s">
        <v>1446</v>
      </c>
      <c r="D18" s="169" t="s">
        <v>2664</v>
      </c>
      <c r="E18" s="164" t="s">
        <v>165</v>
      </c>
      <c r="F18" s="165">
        <v>135</v>
      </c>
      <c r="G18" s="354">
        <f>'CPU ENE'!G148</f>
        <v>50.253479999999996</v>
      </c>
      <c r="H18" s="196">
        <f t="shared" si="0"/>
        <v>6784.2197999999999</v>
      </c>
    </row>
    <row r="19" spans="1:8">
      <c r="A19" s="163" t="s">
        <v>1447</v>
      </c>
      <c r="B19" s="169"/>
      <c r="C19" s="169"/>
      <c r="D19" s="169" t="s">
        <v>2665</v>
      </c>
      <c r="E19" s="169"/>
      <c r="F19" s="169"/>
      <c r="G19" s="181"/>
      <c r="H19" s="196"/>
    </row>
    <row r="20" spans="1:8" ht="16.5">
      <c r="A20" s="163" t="s">
        <v>1448</v>
      </c>
      <c r="B20" s="163" t="s">
        <v>9</v>
      </c>
      <c r="C20" s="163" t="s">
        <v>1449</v>
      </c>
      <c r="D20" s="169" t="s">
        <v>2666</v>
      </c>
      <c r="E20" s="164" t="s">
        <v>0</v>
      </c>
      <c r="F20" s="165">
        <v>5</v>
      </c>
      <c r="G20" s="354">
        <f>'CPU ENE'!G163</f>
        <v>2064.10338</v>
      </c>
      <c r="H20" s="196">
        <f t="shared" si="0"/>
        <v>10320.516900000001</v>
      </c>
    </row>
    <row r="21" spans="1:8" ht="16.5">
      <c r="A21" s="163" t="s">
        <v>1450</v>
      </c>
      <c r="B21" s="163" t="s">
        <v>9</v>
      </c>
      <c r="C21" s="163" t="s">
        <v>1451</v>
      </c>
      <c r="D21" s="169" t="s">
        <v>2667</v>
      </c>
      <c r="E21" s="164" t="s">
        <v>0</v>
      </c>
      <c r="F21" s="165">
        <v>1</v>
      </c>
      <c r="G21" s="354">
        <f>'CPU ENE'!G178</f>
        <v>1091.26386</v>
      </c>
      <c r="H21" s="196">
        <f t="shared" si="0"/>
        <v>1091.26386</v>
      </c>
    </row>
    <row r="22" spans="1:8">
      <c r="A22" s="163" t="s">
        <v>1452</v>
      </c>
      <c r="B22" s="169"/>
      <c r="C22" s="169"/>
      <c r="D22" s="169" t="s">
        <v>2668</v>
      </c>
      <c r="E22" s="169"/>
      <c r="F22" s="169"/>
      <c r="G22" s="181"/>
      <c r="H22" s="196"/>
    </row>
    <row r="23" spans="1:8" ht="24.75">
      <c r="A23" s="163" t="s">
        <v>1453</v>
      </c>
      <c r="B23" s="163" t="s">
        <v>9</v>
      </c>
      <c r="C23" s="163" t="s">
        <v>1454</v>
      </c>
      <c r="D23" s="169" t="s">
        <v>2669</v>
      </c>
      <c r="E23" s="164" t="s">
        <v>165</v>
      </c>
      <c r="F23" s="165">
        <v>512</v>
      </c>
      <c r="G23" s="354">
        <f>'CPU ENE'!G193</f>
        <v>63.488310000000006</v>
      </c>
      <c r="H23" s="196">
        <f t="shared" si="0"/>
        <v>32506.014720000003</v>
      </c>
    </row>
    <row r="24" spans="1:8" ht="24.75">
      <c r="A24" s="163" t="s">
        <v>1455</v>
      </c>
      <c r="B24" s="163" t="s">
        <v>9</v>
      </c>
      <c r="C24" s="163" t="s">
        <v>1456</v>
      </c>
      <c r="D24" s="169" t="s">
        <v>2670</v>
      </c>
      <c r="E24" s="164" t="s">
        <v>165</v>
      </c>
      <c r="F24" s="165">
        <v>112</v>
      </c>
      <c r="G24" s="354">
        <f>'CPU ENE'!G208</f>
        <v>40.075560000000003</v>
      </c>
      <c r="H24" s="196">
        <f t="shared" si="0"/>
        <v>4488.4627200000004</v>
      </c>
    </row>
    <row r="25" spans="1:8" ht="16.5">
      <c r="A25" s="163" t="s">
        <v>1457</v>
      </c>
      <c r="B25" s="163" t="s">
        <v>2</v>
      </c>
      <c r="C25" s="163" t="s">
        <v>1458</v>
      </c>
      <c r="D25" s="169" t="s">
        <v>2671</v>
      </c>
      <c r="E25" s="164" t="s">
        <v>0</v>
      </c>
      <c r="F25" s="165">
        <v>24</v>
      </c>
      <c r="G25" s="195">
        <f>'CPU ENE'!G223</f>
        <v>10.107164813946794</v>
      </c>
      <c r="H25" s="196">
        <f t="shared" si="0"/>
        <v>242.57195553472303</v>
      </c>
    </row>
    <row r="26" spans="1:8" ht="16.5">
      <c r="A26" s="163" t="s">
        <v>1459</v>
      </c>
      <c r="B26" s="163" t="s">
        <v>2</v>
      </c>
      <c r="C26" s="163" t="s">
        <v>1460</v>
      </c>
      <c r="D26" s="169" t="s">
        <v>2672</v>
      </c>
      <c r="E26" s="164" t="s">
        <v>0</v>
      </c>
      <c r="F26" s="165">
        <v>6</v>
      </c>
      <c r="G26" s="195">
        <f>'CPU ENE'!G238</f>
        <v>6.846824344949999</v>
      </c>
      <c r="H26" s="196">
        <f t="shared" si="0"/>
        <v>41.080946069699991</v>
      </c>
    </row>
    <row r="27" spans="1:8">
      <c r="A27" s="163" t="s">
        <v>1461</v>
      </c>
      <c r="B27" s="163" t="s">
        <v>168</v>
      </c>
      <c r="C27" s="163" t="s">
        <v>1462</v>
      </c>
      <c r="D27" s="169" t="s">
        <v>2673</v>
      </c>
      <c r="E27" s="164" t="s">
        <v>165</v>
      </c>
      <c r="F27" s="165">
        <v>70</v>
      </c>
      <c r="G27" s="195">
        <f>'CPU ENE'!G253</f>
        <v>14.613089999999998</v>
      </c>
      <c r="H27" s="196">
        <f t="shared" si="0"/>
        <v>1022.9162999999999</v>
      </c>
    </row>
    <row r="28" spans="1:8">
      <c r="A28" s="163" t="s">
        <v>1463</v>
      </c>
      <c r="B28" s="169"/>
      <c r="C28" s="169"/>
      <c r="D28" s="179" t="s">
        <v>1464</v>
      </c>
      <c r="E28" s="169"/>
      <c r="F28" s="169"/>
      <c r="G28" s="181"/>
      <c r="H28" s="196"/>
    </row>
    <row r="29" spans="1:8" ht="16.5">
      <c r="A29" s="163" t="s">
        <v>1465</v>
      </c>
      <c r="B29" s="163" t="s">
        <v>168</v>
      </c>
      <c r="C29" s="163" t="s">
        <v>1466</v>
      </c>
      <c r="D29" s="169" t="s">
        <v>2674</v>
      </c>
      <c r="E29" s="164" t="s">
        <v>0</v>
      </c>
      <c r="F29" s="165">
        <v>3</v>
      </c>
      <c r="G29" s="195">
        <f>'CPU ENE'!G268</f>
        <v>65.034435000000002</v>
      </c>
      <c r="H29" s="196">
        <f t="shared" si="0"/>
        <v>195.10330500000001</v>
      </c>
    </row>
    <row r="30" spans="1:8">
      <c r="A30" s="163" t="s">
        <v>1467</v>
      </c>
      <c r="B30" s="163" t="s">
        <v>168</v>
      </c>
      <c r="C30" s="163" t="s">
        <v>1468</v>
      </c>
      <c r="D30" s="169" t="s">
        <v>2675</v>
      </c>
      <c r="E30" s="164" t="s">
        <v>165</v>
      </c>
      <c r="F30" s="165">
        <v>7</v>
      </c>
      <c r="G30" s="195">
        <f>'CPU ENE'!G283</f>
        <v>6.7057649999999995</v>
      </c>
      <c r="H30" s="196">
        <f t="shared" si="0"/>
        <v>46.940354999999997</v>
      </c>
    </row>
    <row r="31" spans="1:8" ht="24.75">
      <c r="A31" s="163" t="s">
        <v>1469</v>
      </c>
      <c r="B31" s="163" t="s">
        <v>9</v>
      </c>
      <c r="C31" s="163" t="s">
        <v>1470</v>
      </c>
      <c r="D31" s="169" t="s">
        <v>2676</v>
      </c>
      <c r="E31" s="164" t="s">
        <v>0</v>
      </c>
      <c r="F31" s="165">
        <v>3</v>
      </c>
      <c r="G31" s="195">
        <f>'CPU ENE'!G298</f>
        <v>81.688410000000005</v>
      </c>
      <c r="H31" s="196">
        <f t="shared" si="0"/>
        <v>245.06523000000001</v>
      </c>
    </row>
    <row r="32" spans="1:8" ht="16.5">
      <c r="A32" s="163" t="s">
        <v>1471</v>
      </c>
      <c r="B32" s="163" t="s">
        <v>9</v>
      </c>
      <c r="C32" s="163" t="s">
        <v>1472</v>
      </c>
      <c r="D32" s="169" t="s">
        <v>2677</v>
      </c>
      <c r="E32" s="164" t="s">
        <v>0</v>
      </c>
      <c r="F32" s="165">
        <v>3</v>
      </c>
      <c r="G32" s="195">
        <f>'CPU ENE'!G313</f>
        <v>19.15428</v>
      </c>
      <c r="H32" s="196">
        <f t="shared" si="0"/>
        <v>57.46284</v>
      </c>
    </row>
    <row r="33" spans="1:8" ht="24.75">
      <c r="A33" s="163" t="s">
        <v>1473</v>
      </c>
      <c r="B33" s="163" t="s">
        <v>2</v>
      </c>
      <c r="C33" s="163" t="s">
        <v>1474</v>
      </c>
      <c r="D33" s="169" t="s">
        <v>2678</v>
      </c>
      <c r="E33" s="164" t="s">
        <v>165</v>
      </c>
      <c r="F33" s="165">
        <v>6</v>
      </c>
      <c r="G33" s="195">
        <f>'CPU ENE'!G328</f>
        <v>12.156960216687212</v>
      </c>
      <c r="H33" s="196">
        <f t="shared" si="0"/>
        <v>72.941761300123275</v>
      </c>
    </row>
    <row r="34" spans="1:8">
      <c r="A34" s="169"/>
      <c r="B34" s="169"/>
      <c r="C34" s="169"/>
      <c r="D34" s="199" t="s">
        <v>2679</v>
      </c>
      <c r="E34" s="169"/>
      <c r="F34" s="169"/>
      <c r="G34" s="169"/>
      <c r="H34" s="200">
        <f>SUM(H8:H33)</f>
        <v>75952.726179839534</v>
      </c>
    </row>
    <row r="35" spans="1:8">
      <c r="A35" s="174"/>
      <c r="B35" s="174"/>
      <c r="C35" s="174"/>
      <c r="D35" s="174"/>
      <c r="E35" s="174"/>
      <c r="F35" s="174"/>
      <c r="G35" s="174"/>
      <c r="H35" s="174"/>
    </row>
  </sheetData>
  <mergeCells count="9">
    <mergeCell ref="A1:H1"/>
    <mergeCell ref="A2:C2"/>
    <mergeCell ref="D2:F2"/>
    <mergeCell ref="G2:G4"/>
    <mergeCell ref="H2:H4"/>
    <mergeCell ref="A3:C3"/>
    <mergeCell ref="D3:F3"/>
    <mergeCell ref="A4:C4"/>
    <mergeCell ref="D4:F4"/>
  </mergeCells>
  <pageMargins left="0.51181102362204722" right="0.51181102362204722" top="0.78740157480314965" bottom="0.78740157480314965" header="0.31496062992125984" footer="0.31496062992125984"/>
  <pageSetup paperSize="9" scale="87" orientation="portrait" r:id="rId1"/>
  <headerFooter>
    <oddFooter>Página &amp;P de &amp;N</oddFooter>
  </headerFooter>
</worksheet>
</file>

<file path=xl/worksheets/sheet10.xml><?xml version="1.0" encoding="utf-8"?>
<worksheet xmlns="http://schemas.openxmlformats.org/spreadsheetml/2006/main" xmlns:r="http://schemas.openxmlformats.org/officeDocument/2006/relationships">
  <sheetPr>
    <tabColor rgb="FF00B050"/>
  </sheetPr>
  <dimension ref="A1:G328"/>
  <sheetViews>
    <sheetView view="pageBreakPreview" zoomScale="115" zoomScaleSheetLayoutView="115" workbookViewId="0">
      <selection activeCell="G2" sqref="G1:G1048576"/>
    </sheetView>
  </sheetViews>
  <sheetFormatPr defaultColWidth="9" defaultRowHeight="8.25"/>
  <cols>
    <col min="1" max="1" width="10.5" style="2" customWidth="1"/>
    <col min="2" max="2" width="9.83203125" style="2" customWidth="1"/>
    <col min="3" max="3" width="39" style="23" customWidth="1"/>
    <col min="4" max="4" width="5.6640625" style="10" customWidth="1"/>
    <col min="5" max="5" width="7" style="2" customWidth="1"/>
    <col min="6" max="6" width="10.83203125" style="17" customWidth="1"/>
    <col min="7" max="7" width="13.1640625" style="17" customWidth="1"/>
    <col min="8" max="16384" width="9" style="2"/>
  </cols>
  <sheetData>
    <row r="1" spans="1:7" ht="12.75">
      <c r="A1" s="522" t="s">
        <v>5206</v>
      </c>
      <c r="B1" s="523"/>
      <c r="C1" s="523"/>
      <c r="D1" s="523"/>
      <c r="E1" s="523"/>
      <c r="F1" s="523"/>
      <c r="G1" s="523"/>
    </row>
    <row r="2" spans="1:7">
      <c r="A2" s="180"/>
      <c r="B2" s="180"/>
      <c r="C2" s="169"/>
      <c r="D2" s="173"/>
      <c r="E2" s="172"/>
      <c r="F2" s="355"/>
      <c r="G2" s="355"/>
    </row>
    <row r="3" spans="1:7" ht="57.75">
      <c r="A3" s="172" t="s">
        <v>4274</v>
      </c>
      <c r="B3" s="172" t="s">
        <v>1428</v>
      </c>
      <c r="C3" s="181" t="s">
        <v>1999</v>
      </c>
      <c r="D3" s="173" t="s">
        <v>263</v>
      </c>
      <c r="E3" s="180" t="s">
        <v>262</v>
      </c>
      <c r="F3" s="356" t="s">
        <v>4278</v>
      </c>
      <c r="G3" s="357" t="s">
        <v>4279</v>
      </c>
    </row>
    <row r="4" spans="1:7">
      <c r="A4" s="180"/>
      <c r="B4" s="180"/>
      <c r="C4" s="181"/>
      <c r="D4" s="173"/>
      <c r="E4" s="180"/>
      <c r="F4" s="356"/>
      <c r="G4" s="356"/>
    </row>
    <row r="5" spans="1:7" ht="16.5">
      <c r="A5" s="180" t="s">
        <v>4274</v>
      </c>
      <c r="B5" s="180"/>
      <c r="C5" s="181"/>
      <c r="D5" s="358" t="s">
        <v>263</v>
      </c>
      <c r="E5" s="172" t="s">
        <v>262</v>
      </c>
      <c r="F5" s="495" t="s">
        <v>4278</v>
      </c>
      <c r="G5" s="189" t="s">
        <v>4279</v>
      </c>
    </row>
    <row r="6" spans="1:7">
      <c r="A6" s="180" t="s">
        <v>2001</v>
      </c>
      <c r="B6" s="180"/>
      <c r="C6" s="181"/>
      <c r="D6" s="173"/>
      <c r="E6" s="180"/>
      <c r="F6" s="356"/>
      <c r="G6" s="356"/>
    </row>
    <row r="7" spans="1:7" ht="41.25">
      <c r="A7" s="182" t="s">
        <v>1903</v>
      </c>
      <c r="B7" s="174"/>
      <c r="C7" s="169" t="s">
        <v>2002</v>
      </c>
      <c r="D7" s="359" t="s">
        <v>0</v>
      </c>
      <c r="E7" s="195">
        <v>1</v>
      </c>
      <c r="F7" s="356">
        <v>4533.4151999999995</v>
      </c>
      <c r="G7" s="356">
        <f>E7*F7</f>
        <v>4533.4151999999995</v>
      </c>
    </row>
    <row r="8" spans="1:7">
      <c r="A8" s="185" t="s">
        <v>1904</v>
      </c>
      <c r="B8" s="185"/>
      <c r="C8" s="186"/>
      <c r="D8" s="359"/>
      <c r="E8" s="185"/>
      <c r="F8" s="360"/>
      <c r="G8" s="356">
        <f>G7</f>
        <v>4533.4151999999995</v>
      </c>
    </row>
    <row r="9" spans="1:7">
      <c r="A9" s="180" t="s">
        <v>2003</v>
      </c>
      <c r="B9" s="180"/>
      <c r="C9" s="181"/>
      <c r="D9" s="173"/>
      <c r="E9" s="180"/>
      <c r="F9" s="356"/>
      <c r="G9" s="356"/>
    </row>
    <row r="10" spans="1:7">
      <c r="A10" s="182" t="s">
        <v>1980</v>
      </c>
      <c r="B10" s="182" t="s">
        <v>9</v>
      </c>
      <c r="C10" s="169" t="s">
        <v>2004</v>
      </c>
      <c r="D10" s="359" t="s">
        <v>1905</v>
      </c>
      <c r="E10" s="195">
        <v>1.5</v>
      </c>
      <c r="F10" s="356">
        <v>18.456315</v>
      </c>
      <c r="G10" s="356">
        <f t="shared" ref="G10:G11" si="0">E10*F10</f>
        <v>27.684472499999998</v>
      </c>
    </row>
    <row r="11" spans="1:7" ht="16.5">
      <c r="A11" s="182" t="s">
        <v>1978</v>
      </c>
      <c r="B11" s="182" t="s">
        <v>9</v>
      </c>
      <c r="C11" s="169" t="s">
        <v>2005</v>
      </c>
      <c r="D11" s="359" t="s">
        <v>1905</v>
      </c>
      <c r="E11" s="195">
        <v>1.5</v>
      </c>
      <c r="F11" s="356">
        <v>13.923959999999999</v>
      </c>
      <c r="G11" s="356">
        <f t="shared" si="0"/>
        <v>20.885939999999998</v>
      </c>
    </row>
    <row r="12" spans="1:7">
      <c r="A12" s="185" t="s">
        <v>1904</v>
      </c>
      <c r="B12" s="185"/>
      <c r="C12" s="186"/>
      <c r="D12" s="359"/>
      <c r="E12" s="185"/>
      <c r="F12" s="360"/>
      <c r="G12" s="356">
        <f>SUM(G10:G11)</f>
        <v>48.570412499999996</v>
      </c>
    </row>
    <row r="13" spans="1:7">
      <c r="A13" s="180" t="s">
        <v>2006</v>
      </c>
      <c r="B13" s="180"/>
      <c r="C13" s="181"/>
      <c r="D13" s="173"/>
      <c r="E13" s="180"/>
      <c r="F13" s="356"/>
      <c r="G13" s="356"/>
    </row>
    <row r="14" spans="1:7">
      <c r="A14" s="185" t="s">
        <v>1904</v>
      </c>
      <c r="B14" s="185"/>
      <c r="C14" s="186"/>
      <c r="D14" s="359"/>
      <c r="E14" s="185"/>
      <c r="F14" s="360"/>
      <c r="G14" s="356"/>
    </row>
    <row r="15" spans="1:7">
      <c r="A15" s="185" t="s">
        <v>4273</v>
      </c>
      <c r="B15" s="185"/>
      <c r="C15" s="186"/>
      <c r="D15" s="359"/>
      <c r="E15" s="185"/>
      <c r="F15" s="360"/>
      <c r="G15" s="356">
        <f>G8+G12+G14</f>
        <v>4581.9856124999997</v>
      </c>
    </row>
    <row r="16" spans="1:7">
      <c r="A16" s="185" t="s">
        <v>4271</v>
      </c>
      <c r="B16" s="185"/>
      <c r="C16" s="186"/>
      <c r="D16" s="359"/>
      <c r="E16" s="185"/>
      <c r="F16" s="361">
        <v>0.2303</v>
      </c>
      <c r="G16" s="356">
        <f>F16*G15</f>
        <v>1055.2312865587498</v>
      </c>
    </row>
    <row r="17" spans="1:7">
      <c r="A17" s="187" t="s">
        <v>5281</v>
      </c>
      <c r="B17" s="180"/>
      <c r="C17" s="181"/>
      <c r="D17" s="173"/>
      <c r="E17" s="180"/>
      <c r="F17" s="356"/>
      <c r="G17" s="357">
        <f>G16+G15</f>
        <v>5637.2168990587497</v>
      </c>
    </row>
    <row r="18" spans="1:7" ht="16.5">
      <c r="A18" s="172" t="s">
        <v>1429</v>
      </c>
      <c r="B18" s="187" t="s">
        <v>1430</v>
      </c>
      <c r="C18" s="362" t="s">
        <v>4618</v>
      </c>
      <c r="D18" s="173"/>
      <c r="E18" s="180"/>
      <c r="F18" s="356"/>
      <c r="G18" s="357" t="s">
        <v>4606</v>
      </c>
    </row>
    <row r="19" spans="1:7">
      <c r="A19" s="180"/>
      <c r="B19" s="180"/>
      <c r="C19" s="181"/>
      <c r="D19" s="173"/>
      <c r="E19" s="180"/>
      <c r="F19" s="356"/>
      <c r="G19" s="356"/>
    </row>
    <row r="20" spans="1:7" ht="16.5">
      <c r="A20" s="180" t="s">
        <v>4274</v>
      </c>
      <c r="B20" s="180"/>
      <c r="C20" s="181"/>
      <c r="D20" s="358" t="s">
        <v>263</v>
      </c>
      <c r="E20" s="172" t="s">
        <v>262</v>
      </c>
      <c r="F20" s="495" t="s">
        <v>4278</v>
      </c>
      <c r="G20" s="189" t="s">
        <v>4279</v>
      </c>
    </row>
    <row r="21" spans="1:7">
      <c r="A21" s="180" t="s">
        <v>2001</v>
      </c>
      <c r="B21" s="180"/>
      <c r="C21" s="181"/>
      <c r="D21" s="173"/>
      <c r="E21" s="180"/>
      <c r="F21" s="356"/>
      <c r="G21" s="356"/>
    </row>
    <row r="22" spans="1:7">
      <c r="A22" s="182"/>
      <c r="B22" s="174"/>
      <c r="C22" s="169"/>
      <c r="D22" s="359"/>
      <c r="E22" s="195"/>
      <c r="F22" s="356"/>
      <c r="G22" s="356"/>
    </row>
    <row r="23" spans="1:7">
      <c r="A23" s="185" t="s">
        <v>1904</v>
      </c>
      <c r="B23" s="185"/>
      <c r="C23" s="186"/>
      <c r="D23" s="359"/>
      <c r="E23" s="185"/>
      <c r="F23" s="360"/>
      <c r="G23" s="356">
        <f>G22</f>
        <v>0</v>
      </c>
    </row>
    <row r="24" spans="1:7">
      <c r="A24" s="180" t="s">
        <v>2003</v>
      </c>
      <c r="B24" s="180"/>
      <c r="C24" s="181"/>
      <c r="D24" s="173"/>
      <c r="E24" s="180"/>
      <c r="F24" s="356"/>
      <c r="G24" s="356"/>
    </row>
    <row r="25" spans="1:7">
      <c r="A25" s="182"/>
      <c r="B25" s="182"/>
      <c r="C25" s="169"/>
      <c r="D25" s="359"/>
      <c r="E25" s="195"/>
      <c r="F25" s="356"/>
      <c r="G25" s="356"/>
    </row>
    <row r="26" spans="1:7">
      <c r="A26" s="185" t="s">
        <v>1904</v>
      </c>
      <c r="B26" s="185"/>
      <c r="C26" s="186"/>
      <c r="D26" s="359"/>
      <c r="E26" s="185"/>
      <c r="F26" s="360"/>
      <c r="G26" s="356">
        <f>SUM(G25:G25)</f>
        <v>0</v>
      </c>
    </row>
    <row r="27" spans="1:7">
      <c r="A27" s="180" t="s">
        <v>2006</v>
      </c>
      <c r="B27" s="180"/>
      <c r="C27" s="181"/>
      <c r="D27" s="173"/>
      <c r="E27" s="180"/>
      <c r="F27" s="356"/>
      <c r="G27" s="356"/>
    </row>
    <row r="28" spans="1:7" ht="24.75">
      <c r="A28" s="182" t="s">
        <v>9</v>
      </c>
      <c r="B28" s="182" t="s">
        <v>4628</v>
      </c>
      <c r="C28" s="169" t="s">
        <v>4629</v>
      </c>
      <c r="D28" s="359" t="s">
        <v>4614</v>
      </c>
      <c r="E28" s="195">
        <v>1</v>
      </c>
      <c r="F28" s="356">
        <v>330.76493538161424</v>
      </c>
      <c r="G28" s="356">
        <f>E28*F28</f>
        <v>330.76493538161424</v>
      </c>
    </row>
    <row r="29" spans="1:7">
      <c r="A29" s="185" t="s">
        <v>1904</v>
      </c>
      <c r="B29" s="185"/>
      <c r="C29" s="186"/>
      <c r="D29" s="359"/>
      <c r="E29" s="185"/>
      <c r="F29" s="360"/>
      <c r="G29" s="356">
        <f>G28</f>
        <v>330.76493538161424</v>
      </c>
    </row>
    <row r="30" spans="1:7">
      <c r="A30" s="185" t="s">
        <v>4273</v>
      </c>
      <c r="B30" s="185"/>
      <c r="C30" s="186"/>
      <c r="D30" s="359"/>
      <c r="E30" s="185"/>
      <c r="F30" s="360"/>
      <c r="G30" s="356">
        <f>G23+G26+G29</f>
        <v>330.76493538161424</v>
      </c>
    </row>
    <row r="31" spans="1:7">
      <c r="A31" s="185" t="s">
        <v>4271</v>
      </c>
      <c r="B31" s="185"/>
      <c r="C31" s="186"/>
      <c r="D31" s="359"/>
      <c r="E31" s="185"/>
      <c r="F31" s="361">
        <v>0.2303</v>
      </c>
      <c r="G31" s="356">
        <f>F31*G30</f>
        <v>76.175164618385764</v>
      </c>
    </row>
    <row r="32" spans="1:7">
      <c r="A32" s="187" t="s">
        <v>5281</v>
      </c>
      <c r="B32" s="180"/>
      <c r="C32" s="181"/>
      <c r="D32" s="173"/>
      <c r="E32" s="180"/>
      <c r="F32" s="356"/>
      <c r="G32" s="357">
        <f>G31+G30</f>
        <v>406.94010000000003</v>
      </c>
    </row>
    <row r="33" spans="1:7" ht="66">
      <c r="A33" s="172" t="s">
        <v>1431</v>
      </c>
      <c r="B33" s="172" t="s">
        <v>1432</v>
      </c>
      <c r="C33" s="181" t="s">
        <v>2007</v>
      </c>
      <c r="D33" s="173"/>
      <c r="E33" s="180"/>
      <c r="F33" s="356"/>
      <c r="G33" s="190" t="s">
        <v>4606</v>
      </c>
    </row>
    <row r="34" spans="1:7">
      <c r="A34" s="180"/>
      <c r="B34" s="180"/>
      <c r="C34" s="181"/>
      <c r="D34" s="173"/>
      <c r="E34" s="180"/>
      <c r="F34" s="356"/>
      <c r="G34" s="356"/>
    </row>
    <row r="35" spans="1:7" ht="16.5">
      <c r="A35" s="180" t="s">
        <v>4274</v>
      </c>
      <c r="B35" s="180"/>
      <c r="C35" s="181"/>
      <c r="D35" s="358" t="s">
        <v>263</v>
      </c>
      <c r="E35" s="172" t="s">
        <v>262</v>
      </c>
      <c r="F35" s="495" t="s">
        <v>4278</v>
      </c>
      <c r="G35" s="189" t="s">
        <v>4279</v>
      </c>
    </row>
    <row r="36" spans="1:7">
      <c r="A36" s="180" t="s">
        <v>2001</v>
      </c>
      <c r="B36" s="180"/>
      <c r="C36" s="181"/>
      <c r="D36" s="173"/>
      <c r="E36" s="180"/>
      <c r="F36" s="356"/>
      <c r="G36" s="356"/>
    </row>
    <row r="37" spans="1:7">
      <c r="A37" s="185" t="s">
        <v>1904</v>
      </c>
      <c r="B37" s="185"/>
      <c r="C37" s="186"/>
      <c r="D37" s="359"/>
      <c r="E37" s="185"/>
      <c r="F37" s="360"/>
      <c r="G37" s="356"/>
    </row>
    <row r="38" spans="1:7">
      <c r="A38" s="180" t="s">
        <v>2003</v>
      </c>
      <c r="B38" s="180"/>
      <c r="C38" s="181"/>
      <c r="D38" s="173"/>
      <c r="E38" s="180"/>
      <c r="F38" s="356"/>
      <c r="G38" s="356"/>
    </row>
    <row r="39" spans="1:7">
      <c r="A39" s="185" t="s">
        <v>1904</v>
      </c>
      <c r="B39" s="185"/>
      <c r="C39" s="186"/>
      <c r="D39" s="359"/>
      <c r="E39" s="185"/>
      <c r="F39" s="360"/>
      <c r="G39" s="356"/>
    </row>
    <row r="40" spans="1:7">
      <c r="A40" s="180" t="s">
        <v>2006</v>
      </c>
      <c r="B40" s="180"/>
      <c r="C40" s="181"/>
      <c r="D40" s="173"/>
      <c r="E40" s="180"/>
      <c r="F40" s="356"/>
      <c r="G40" s="356"/>
    </row>
    <row r="41" spans="1:7" ht="33">
      <c r="A41" s="182" t="s">
        <v>1989</v>
      </c>
      <c r="B41" s="182" t="s">
        <v>9</v>
      </c>
      <c r="C41" s="169" t="s">
        <v>2008</v>
      </c>
      <c r="D41" s="359" t="s">
        <v>33</v>
      </c>
      <c r="E41" s="195">
        <v>10</v>
      </c>
      <c r="F41" s="171">
        <v>36.11748</v>
      </c>
      <c r="G41" s="171">
        <f t="shared" ref="G41:G49" si="1">E41*F41</f>
        <v>361.1748</v>
      </c>
    </row>
    <row r="42" spans="1:7" ht="33">
      <c r="A42" s="182" t="s">
        <v>1990</v>
      </c>
      <c r="B42" s="182" t="s">
        <v>9</v>
      </c>
      <c r="C42" s="169" t="s">
        <v>2009</v>
      </c>
      <c r="D42" s="359" t="s">
        <v>33</v>
      </c>
      <c r="E42" s="195">
        <v>3</v>
      </c>
      <c r="F42" s="171">
        <v>36.656415000000003</v>
      </c>
      <c r="G42" s="171">
        <f t="shared" si="1"/>
        <v>109.969245</v>
      </c>
    </row>
    <row r="43" spans="1:7" ht="24.75">
      <c r="A43" s="182" t="s">
        <v>31</v>
      </c>
      <c r="B43" s="182" t="s">
        <v>9</v>
      </c>
      <c r="C43" s="169" t="s">
        <v>2010</v>
      </c>
      <c r="D43" s="359" t="s">
        <v>30</v>
      </c>
      <c r="E43" s="195">
        <v>10</v>
      </c>
      <c r="F43" s="171">
        <v>6.7941149999999997</v>
      </c>
      <c r="G43" s="171">
        <f t="shared" si="1"/>
        <v>67.941149999999993</v>
      </c>
    </row>
    <row r="44" spans="1:7" ht="33">
      <c r="A44" s="182" t="s">
        <v>1991</v>
      </c>
      <c r="B44" s="182" t="s">
        <v>9</v>
      </c>
      <c r="C44" s="169" t="s">
        <v>2011</v>
      </c>
      <c r="D44" s="359" t="s">
        <v>18</v>
      </c>
      <c r="E44" s="195">
        <v>0.47305000000000003</v>
      </c>
      <c r="F44" s="171">
        <v>261.15376499999996</v>
      </c>
      <c r="G44" s="171">
        <f t="shared" si="1"/>
        <v>123.53878853324998</v>
      </c>
    </row>
    <row r="45" spans="1:7" ht="33">
      <c r="A45" s="182" t="s">
        <v>553</v>
      </c>
      <c r="B45" s="182" t="s">
        <v>9</v>
      </c>
      <c r="C45" s="169" t="s">
        <v>2012</v>
      </c>
      <c r="D45" s="359" t="s">
        <v>33</v>
      </c>
      <c r="E45" s="195">
        <v>8</v>
      </c>
      <c r="F45" s="171">
        <v>5.3805149999999999</v>
      </c>
      <c r="G45" s="171">
        <f t="shared" si="1"/>
        <v>43.044119999999999</v>
      </c>
    </row>
    <row r="46" spans="1:7" ht="24.75">
      <c r="A46" s="182" t="s">
        <v>757</v>
      </c>
      <c r="B46" s="182" t="s">
        <v>9</v>
      </c>
      <c r="C46" s="169" t="s">
        <v>2013</v>
      </c>
      <c r="D46" s="359" t="s">
        <v>33</v>
      </c>
      <c r="E46" s="195">
        <v>8</v>
      </c>
      <c r="F46" s="171">
        <v>12.925604999999999</v>
      </c>
      <c r="G46" s="171">
        <f t="shared" si="1"/>
        <v>103.40483999999999</v>
      </c>
    </row>
    <row r="47" spans="1:7" ht="33">
      <c r="A47" s="182" t="s">
        <v>1992</v>
      </c>
      <c r="B47" s="182" t="s">
        <v>9</v>
      </c>
      <c r="C47" s="169" t="s">
        <v>2014</v>
      </c>
      <c r="D47" s="359" t="s">
        <v>33</v>
      </c>
      <c r="E47" s="195">
        <v>2</v>
      </c>
      <c r="F47" s="171">
        <v>20.541374999999999</v>
      </c>
      <c r="G47" s="171">
        <f t="shared" si="1"/>
        <v>41.082749999999997</v>
      </c>
    </row>
    <row r="48" spans="1:7" ht="24.75">
      <c r="A48" s="182" t="s">
        <v>1806</v>
      </c>
      <c r="B48" s="182" t="s">
        <v>9</v>
      </c>
      <c r="C48" s="169" t="s">
        <v>2015</v>
      </c>
      <c r="D48" s="359" t="s">
        <v>33</v>
      </c>
      <c r="E48" s="195">
        <v>2</v>
      </c>
      <c r="F48" s="171">
        <v>51.119309999999999</v>
      </c>
      <c r="G48" s="171">
        <f t="shared" si="1"/>
        <v>102.23862</v>
      </c>
    </row>
    <row r="49" spans="1:7" ht="16.5">
      <c r="A49" s="182" t="s">
        <v>1993</v>
      </c>
      <c r="B49" s="182" t="s">
        <v>9</v>
      </c>
      <c r="C49" s="169" t="s">
        <v>2016</v>
      </c>
      <c r="D49" s="359" t="s">
        <v>33</v>
      </c>
      <c r="E49" s="195">
        <v>2</v>
      </c>
      <c r="F49" s="171">
        <v>14.780954999999999</v>
      </c>
      <c r="G49" s="171">
        <f t="shared" si="1"/>
        <v>29.561909999999997</v>
      </c>
    </row>
    <row r="50" spans="1:7">
      <c r="A50" s="185" t="s">
        <v>1904</v>
      </c>
      <c r="B50" s="185"/>
      <c r="C50" s="186"/>
      <c r="D50" s="359"/>
      <c r="E50" s="185"/>
      <c r="F50" s="360"/>
      <c r="G50" s="171">
        <f>SUM(G41:G49)</f>
        <v>981.95622353325007</v>
      </c>
    </row>
    <row r="51" spans="1:7">
      <c r="A51" s="185" t="s">
        <v>4273</v>
      </c>
      <c r="B51" s="185"/>
      <c r="C51" s="186"/>
      <c r="D51" s="359"/>
      <c r="E51" s="185"/>
      <c r="F51" s="360"/>
      <c r="G51" s="356">
        <f>G50+G37+G39</f>
        <v>981.95622353325007</v>
      </c>
    </row>
    <row r="52" spans="1:7">
      <c r="A52" s="185" t="s">
        <v>4271</v>
      </c>
      <c r="B52" s="185"/>
      <c r="C52" s="186"/>
      <c r="D52" s="359"/>
      <c r="E52" s="185"/>
      <c r="F52" s="361">
        <v>0.2303</v>
      </c>
      <c r="G52" s="356">
        <f>F52*G51</f>
        <v>226.14451827970748</v>
      </c>
    </row>
    <row r="53" spans="1:7">
      <c r="A53" s="187" t="s">
        <v>5281</v>
      </c>
      <c r="B53" s="180"/>
      <c r="C53" s="181"/>
      <c r="D53" s="173"/>
      <c r="E53" s="180"/>
      <c r="F53" s="356"/>
      <c r="G53" s="357">
        <f>G52+G51</f>
        <v>1208.1007418129575</v>
      </c>
    </row>
    <row r="54" spans="1:7" ht="57.75">
      <c r="A54" s="172" t="s">
        <v>1433</v>
      </c>
      <c r="B54" s="172" t="s">
        <v>1434</v>
      </c>
      <c r="C54" s="181" t="s">
        <v>2017</v>
      </c>
      <c r="D54" s="173"/>
      <c r="E54" s="180"/>
      <c r="F54" s="356"/>
      <c r="G54" s="363" t="s">
        <v>165</v>
      </c>
    </row>
    <row r="55" spans="1:7">
      <c r="A55" s="180"/>
      <c r="B55" s="180"/>
      <c r="C55" s="181"/>
      <c r="D55" s="173"/>
      <c r="E55" s="180"/>
      <c r="F55" s="356"/>
      <c r="G55" s="356"/>
    </row>
    <row r="56" spans="1:7" ht="16.5">
      <c r="A56" s="180" t="s">
        <v>4274</v>
      </c>
      <c r="B56" s="180"/>
      <c r="C56" s="181"/>
      <c r="D56" s="358" t="s">
        <v>263</v>
      </c>
      <c r="E56" s="172" t="s">
        <v>262</v>
      </c>
      <c r="F56" s="495" t="s">
        <v>4278</v>
      </c>
      <c r="G56" s="189" t="s">
        <v>4279</v>
      </c>
    </row>
    <row r="57" spans="1:7">
      <c r="A57" s="180" t="s">
        <v>2001</v>
      </c>
      <c r="B57" s="180"/>
      <c r="C57" s="181"/>
      <c r="D57" s="173"/>
      <c r="E57" s="180"/>
      <c r="F57" s="356"/>
      <c r="G57" s="356"/>
    </row>
    <row r="58" spans="1:7">
      <c r="A58" s="185" t="s">
        <v>1904</v>
      </c>
      <c r="B58" s="185"/>
      <c r="C58" s="186"/>
      <c r="D58" s="359"/>
      <c r="E58" s="185"/>
      <c r="F58" s="360"/>
      <c r="G58" s="356"/>
    </row>
    <row r="59" spans="1:7">
      <c r="A59" s="180" t="s">
        <v>2003</v>
      </c>
      <c r="B59" s="180"/>
      <c r="C59" s="181"/>
      <c r="D59" s="173"/>
      <c r="E59" s="180"/>
      <c r="F59" s="356"/>
      <c r="G59" s="356"/>
    </row>
    <row r="60" spans="1:7">
      <c r="A60" s="185" t="s">
        <v>1904</v>
      </c>
      <c r="B60" s="185"/>
      <c r="C60" s="186"/>
      <c r="D60" s="359"/>
      <c r="E60" s="185"/>
      <c r="F60" s="360"/>
      <c r="G60" s="356"/>
    </row>
    <row r="61" spans="1:7">
      <c r="A61" s="180" t="s">
        <v>2006</v>
      </c>
      <c r="B61" s="180"/>
      <c r="C61" s="181"/>
      <c r="D61" s="173"/>
      <c r="E61" s="180"/>
      <c r="F61" s="356"/>
      <c r="G61" s="356"/>
    </row>
    <row r="62" spans="1:7">
      <c r="A62" s="182" t="s">
        <v>202</v>
      </c>
      <c r="B62" s="182" t="s">
        <v>9</v>
      </c>
      <c r="C62" s="169" t="s">
        <v>2018</v>
      </c>
      <c r="D62" s="359" t="s">
        <v>18</v>
      </c>
      <c r="E62" s="195">
        <v>0.45</v>
      </c>
      <c r="F62" s="171">
        <v>44.334029999999998</v>
      </c>
      <c r="G62" s="171">
        <f t="shared" ref="G62:G68" si="2">E62*F62</f>
        <v>19.9503135</v>
      </c>
    </row>
    <row r="63" spans="1:7">
      <c r="A63" s="182" t="s">
        <v>200</v>
      </c>
      <c r="B63" s="182" t="s">
        <v>9</v>
      </c>
      <c r="C63" s="169" t="s">
        <v>2019</v>
      </c>
      <c r="D63" s="359" t="s">
        <v>33</v>
      </c>
      <c r="E63" s="195">
        <v>0.6</v>
      </c>
      <c r="F63" s="171">
        <v>7.8189749999999991</v>
      </c>
      <c r="G63" s="171">
        <f t="shared" si="2"/>
        <v>4.6913849999999995</v>
      </c>
    </row>
    <row r="64" spans="1:7">
      <c r="A64" s="182" t="s">
        <v>1994</v>
      </c>
      <c r="B64" s="182" t="s">
        <v>9</v>
      </c>
      <c r="C64" s="169" t="s">
        <v>2020</v>
      </c>
      <c r="D64" s="359" t="s">
        <v>18</v>
      </c>
      <c r="E64" s="195">
        <v>0.12</v>
      </c>
      <c r="F64" s="171">
        <v>84.842505000000003</v>
      </c>
      <c r="G64" s="171">
        <f t="shared" si="2"/>
        <v>10.181100600000001</v>
      </c>
    </row>
    <row r="65" spans="1:7" ht="33">
      <c r="A65" s="182" t="s">
        <v>198</v>
      </c>
      <c r="B65" s="182" t="s">
        <v>9</v>
      </c>
      <c r="C65" s="169" t="s">
        <v>2021</v>
      </c>
      <c r="D65" s="359" t="s">
        <v>18</v>
      </c>
      <c r="E65" s="195">
        <v>0.1564595</v>
      </c>
      <c r="F65" s="171">
        <v>339.00778499999996</v>
      </c>
      <c r="G65" s="171">
        <f t="shared" si="2"/>
        <v>53.040988537207497</v>
      </c>
    </row>
    <row r="66" spans="1:7" ht="24.75">
      <c r="A66" s="182" t="s">
        <v>191</v>
      </c>
      <c r="B66" s="182" t="s">
        <v>9</v>
      </c>
      <c r="C66" s="169" t="s">
        <v>2022</v>
      </c>
      <c r="D66" s="359" t="s">
        <v>18</v>
      </c>
      <c r="E66" s="195">
        <v>0.15</v>
      </c>
      <c r="F66" s="171">
        <v>27.777239999999999</v>
      </c>
      <c r="G66" s="171">
        <f t="shared" si="2"/>
        <v>4.1665859999999997</v>
      </c>
    </row>
    <row r="67" spans="1:7" ht="16.5">
      <c r="A67" s="182" t="s">
        <v>1995</v>
      </c>
      <c r="B67" s="182" t="s">
        <v>9</v>
      </c>
      <c r="C67" s="169" t="s">
        <v>2023</v>
      </c>
      <c r="D67" s="359" t="s">
        <v>1996</v>
      </c>
      <c r="E67" s="364">
        <v>2E-3</v>
      </c>
      <c r="F67" s="171">
        <v>130.696155</v>
      </c>
      <c r="G67" s="171">
        <f t="shared" si="2"/>
        <v>0.26139231000000002</v>
      </c>
    </row>
    <row r="68" spans="1:7">
      <c r="A68" s="182" t="s">
        <v>367</v>
      </c>
      <c r="B68" s="182" t="s">
        <v>9</v>
      </c>
      <c r="C68" s="169" t="s">
        <v>2024</v>
      </c>
      <c r="D68" s="359" t="s">
        <v>18</v>
      </c>
      <c r="E68" s="195">
        <v>0.15</v>
      </c>
      <c r="F68" s="171">
        <v>17.669999999999998</v>
      </c>
      <c r="G68" s="171">
        <f t="shared" si="2"/>
        <v>2.6504999999999996</v>
      </c>
    </row>
    <row r="69" spans="1:7">
      <c r="A69" s="185" t="s">
        <v>1904</v>
      </c>
      <c r="B69" s="185"/>
      <c r="C69" s="186"/>
      <c r="D69" s="359"/>
      <c r="E69" s="185"/>
      <c r="F69" s="360"/>
      <c r="G69" s="171">
        <f>SUM(G62:G68)</f>
        <v>94.942265947207488</v>
      </c>
    </row>
    <row r="70" spans="1:7">
      <c r="A70" s="185" t="s">
        <v>4273</v>
      </c>
      <c r="B70" s="185"/>
      <c r="C70" s="186"/>
      <c r="D70" s="359"/>
      <c r="E70" s="185"/>
      <c r="F70" s="360"/>
      <c r="G70" s="356">
        <f>G58+G60+G69</f>
        <v>94.942265947207488</v>
      </c>
    </row>
    <row r="71" spans="1:7">
      <c r="A71" s="185" t="s">
        <v>4271</v>
      </c>
      <c r="B71" s="185"/>
      <c r="C71" s="186"/>
      <c r="D71" s="359"/>
      <c r="E71" s="185"/>
      <c r="F71" s="361">
        <v>0.2303</v>
      </c>
      <c r="G71" s="356">
        <f>F71*G70</f>
        <v>21.865203847641887</v>
      </c>
    </row>
    <row r="72" spans="1:7">
      <c r="A72" s="187" t="s">
        <v>5281</v>
      </c>
      <c r="B72" s="180"/>
      <c r="C72" s="181"/>
      <c r="D72" s="173"/>
      <c r="E72" s="180"/>
      <c r="F72" s="356"/>
      <c r="G72" s="357">
        <f>G71+G70</f>
        <v>116.80746979484937</v>
      </c>
    </row>
    <row r="73" spans="1:7" ht="16.5">
      <c r="A73" s="172" t="s">
        <v>1473</v>
      </c>
      <c r="B73" s="172" t="s">
        <v>1436</v>
      </c>
      <c r="C73" s="181" t="s">
        <v>2033</v>
      </c>
      <c r="D73" s="173"/>
      <c r="E73" s="180"/>
      <c r="F73" s="356"/>
      <c r="G73" s="363" t="s">
        <v>4606</v>
      </c>
    </row>
    <row r="74" spans="1:7">
      <c r="A74" s="180"/>
      <c r="B74" s="180"/>
      <c r="C74" s="181"/>
      <c r="D74" s="173"/>
      <c r="E74" s="180"/>
      <c r="F74" s="356"/>
      <c r="G74" s="356"/>
    </row>
    <row r="75" spans="1:7">
      <c r="A75" s="180" t="s">
        <v>4274</v>
      </c>
      <c r="B75" s="180"/>
      <c r="C75" s="181"/>
      <c r="D75" s="358" t="s">
        <v>263</v>
      </c>
      <c r="E75" s="172" t="s">
        <v>262</v>
      </c>
      <c r="F75" s="496" t="s">
        <v>4278</v>
      </c>
      <c r="G75" s="189" t="s">
        <v>4279</v>
      </c>
    </row>
    <row r="76" spans="1:7">
      <c r="A76" s="180" t="s">
        <v>2001</v>
      </c>
      <c r="B76" s="180"/>
      <c r="C76" s="181"/>
      <c r="D76" s="173"/>
      <c r="E76" s="180"/>
      <c r="F76" s="356"/>
      <c r="G76" s="356"/>
    </row>
    <row r="77" spans="1:7">
      <c r="A77" s="182" t="s">
        <v>1998</v>
      </c>
      <c r="B77" s="182" t="s">
        <v>9</v>
      </c>
      <c r="C77" s="169" t="s">
        <v>2034</v>
      </c>
      <c r="D77" s="359" t="s">
        <v>0</v>
      </c>
      <c r="E77" s="195">
        <v>1</v>
      </c>
      <c r="F77" s="171">
        <v>234.08332499999997</v>
      </c>
      <c r="G77" s="171">
        <f>E77*F77</f>
        <v>234.08332499999997</v>
      </c>
    </row>
    <row r="78" spans="1:7">
      <c r="A78" s="185" t="s">
        <v>1904</v>
      </c>
      <c r="B78" s="185"/>
      <c r="C78" s="186"/>
      <c r="D78" s="359"/>
      <c r="E78" s="185"/>
      <c r="F78" s="360"/>
      <c r="G78" s="171">
        <f>G77</f>
        <v>234.08332499999997</v>
      </c>
    </row>
    <row r="79" spans="1:7">
      <c r="A79" s="180" t="s">
        <v>2003</v>
      </c>
      <c r="B79" s="180"/>
      <c r="C79" s="181"/>
      <c r="D79" s="173"/>
      <c r="E79" s="180"/>
      <c r="F79" s="356"/>
      <c r="G79" s="356"/>
    </row>
    <row r="80" spans="1:7">
      <c r="A80" s="182" t="s">
        <v>1980</v>
      </c>
      <c r="B80" s="182" t="s">
        <v>9</v>
      </c>
      <c r="C80" s="169" t="s">
        <v>2004</v>
      </c>
      <c r="D80" s="359" t="s">
        <v>1905</v>
      </c>
      <c r="E80" s="195">
        <v>1.2</v>
      </c>
      <c r="F80" s="171">
        <v>18.456315</v>
      </c>
      <c r="G80" s="171">
        <f t="shared" ref="G80:G81" si="3">E80*F80</f>
        <v>22.147577999999999</v>
      </c>
    </row>
    <row r="81" spans="1:7" ht="16.5">
      <c r="A81" s="182" t="s">
        <v>1978</v>
      </c>
      <c r="B81" s="182" t="s">
        <v>9</v>
      </c>
      <c r="C81" s="169" t="s">
        <v>2005</v>
      </c>
      <c r="D81" s="359" t="s">
        <v>1905</v>
      </c>
      <c r="E81" s="195">
        <v>1.2</v>
      </c>
      <c r="F81" s="171">
        <v>13.923959999999999</v>
      </c>
      <c r="G81" s="171">
        <f t="shared" si="3"/>
        <v>16.708751999999997</v>
      </c>
    </row>
    <row r="82" spans="1:7">
      <c r="A82" s="185" t="s">
        <v>1904</v>
      </c>
      <c r="B82" s="185"/>
      <c r="C82" s="186"/>
      <c r="D82" s="359"/>
      <c r="E82" s="185"/>
      <c r="F82" s="360"/>
      <c r="G82" s="171">
        <f>SUM(G80:G81)</f>
        <v>38.85633</v>
      </c>
    </row>
    <row r="83" spans="1:7">
      <c r="A83" s="180" t="s">
        <v>2006</v>
      </c>
      <c r="B83" s="180"/>
      <c r="C83" s="181"/>
      <c r="D83" s="173"/>
      <c r="E83" s="180"/>
      <c r="F83" s="356"/>
      <c r="G83" s="356"/>
    </row>
    <row r="84" spans="1:7">
      <c r="A84" s="185" t="s">
        <v>1904</v>
      </c>
      <c r="B84" s="185"/>
      <c r="C84" s="186"/>
      <c r="D84" s="359"/>
      <c r="E84" s="185"/>
      <c r="F84" s="360"/>
      <c r="G84" s="356"/>
    </row>
    <row r="85" spans="1:7">
      <c r="A85" s="185" t="s">
        <v>4273</v>
      </c>
      <c r="B85" s="185"/>
      <c r="C85" s="186"/>
      <c r="D85" s="359"/>
      <c r="E85" s="185"/>
      <c r="F85" s="360"/>
      <c r="G85" s="356">
        <f>G84+G82+G78</f>
        <v>272.93965499999996</v>
      </c>
    </row>
    <row r="86" spans="1:7">
      <c r="A86" s="185" t="s">
        <v>4271</v>
      </c>
      <c r="B86" s="185"/>
      <c r="C86" s="186"/>
      <c r="D86" s="359"/>
      <c r="E86" s="185"/>
      <c r="F86" s="361">
        <v>0.2303</v>
      </c>
      <c r="G86" s="356">
        <f>F86*G85</f>
        <v>62.858002546499989</v>
      </c>
    </row>
    <row r="87" spans="1:7">
      <c r="A87" s="187" t="s">
        <v>5281</v>
      </c>
      <c r="B87" s="180"/>
      <c r="C87" s="181"/>
      <c r="D87" s="173"/>
      <c r="E87" s="180"/>
      <c r="F87" s="356"/>
      <c r="G87" s="357">
        <f>G86+G85</f>
        <v>335.79765754649998</v>
      </c>
    </row>
    <row r="88" spans="1:7" ht="24.75">
      <c r="A88" s="172" t="s">
        <v>1438</v>
      </c>
      <c r="B88" s="187" t="s">
        <v>1439</v>
      </c>
      <c r="C88" s="362" t="s">
        <v>4619</v>
      </c>
      <c r="D88" s="173"/>
      <c r="E88" s="180"/>
      <c r="F88" s="356"/>
      <c r="G88" s="357" t="s">
        <v>165</v>
      </c>
    </row>
    <row r="89" spans="1:7">
      <c r="A89" s="180"/>
      <c r="B89" s="180"/>
      <c r="C89" s="181"/>
      <c r="D89" s="173"/>
      <c r="E89" s="180"/>
      <c r="F89" s="356"/>
      <c r="G89" s="356"/>
    </row>
    <row r="90" spans="1:7" ht="16.5">
      <c r="A90" s="180" t="s">
        <v>4274</v>
      </c>
      <c r="B90" s="180"/>
      <c r="C90" s="181"/>
      <c r="D90" s="358" t="s">
        <v>263</v>
      </c>
      <c r="E90" s="172" t="s">
        <v>262</v>
      </c>
      <c r="F90" s="495" t="s">
        <v>4278</v>
      </c>
      <c r="G90" s="189" t="s">
        <v>4279</v>
      </c>
    </row>
    <row r="91" spans="1:7">
      <c r="A91" s="180" t="s">
        <v>2001</v>
      </c>
      <c r="B91" s="180"/>
      <c r="C91" s="181"/>
      <c r="D91" s="173"/>
      <c r="E91" s="180"/>
      <c r="F91" s="356"/>
      <c r="G91" s="356"/>
    </row>
    <row r="92" spans="1:7">
      <c r="A92" s="182"/>
      <c r="B92" s="174"/>
      <c r="C92" s="169"/>
      <c r="D92" s="359"/>
      <c r="E92" s="195"/>
      <c r="F92" s="356"/>
      <c r="G92" s="356"/>
    </row>
    <row r="93" spans="1:7">
      <c r="A93" s="185" t="s">
        <v>1904</v>
      </c>
      <c r="B93" s="185"/>
      <c r="C93" s="186"/>
      <c r="D93" s="359"/>
      <c r="E93" s="185"/>
      <c r="F93" s="360"/>
      <c r="G93" s="356">
        <f>G92</f>
        <v>0</v>
      </c>
    </row>
    <row r="94" spans="1:7">
      <c r="A94" s="180" t="s">
        <v>2003</v>
      </c>
      <c r="B94" s="180"/>
      <c r="C94" s="181"/>
      <c r="D94" s="173"/>
      <c r="E94" s="180"/>
      <c r="F94" s="356"/>
      <c r="G94" s="356"/>
    </row>
    <row r="95" spans="1:7">
      <c r="A95" s="182"/>
      <c r="B95" s="182"/>
      <c r="C95" s="169"/>
      <c r="D95" s="359"/>
      <c r="E95" s="195"/>
      <c r="F95" s="356"/>
      <c r="G95" s="356"/>
    </row>
    <row r="96" spans="1:7">
      <c r="A96" s="185" t="s">
        <v>1904</v>
      </c>
      <c r="B96" s="185"/>
      <c r="C96" s="186"/>
      <c r="D96" s="359"/>
      <c r="E96" s="185"/>
      <c r="F96" s="360"/>
      <c r="G96" s="356">
        <f>SUM(G95:G95)</f>
        <v>0</v>
      </c>
    </row>
    <row r="97" spans="1:7">
      <c r="A97" s="180" t="s">
        <v>2006</v>
      </c>
      <c r="B97" s="180"/>
      <c r="C97" s="181"/>
      <c r="D97" s="173"/>
      <c r="E97" s="180"/>
      <c r="F97" s="356"/>
      <c r="G97" s="356"/>
    </row>
    <row r="98" spans="1:7" ht="24.75">
      <c r="A98" s="182" t="s">
        <v>9</v>
      </c>
      <c r="B98" s="182" t="s">
        <v>4630</v>
      </c>
      <c r="C98" s="169" t="s">
        <v>4631</v>
      </c>
      <c r="D98" s="359" t="s">
        <v>4614</v>
      </c>
      <c r="E98" s="195">
        <v>1</v>
      </c>
      <c r="F98" s="356">
        <v>90.008851499634233</v>
      </c>
      <c r="G98" s="356">
        <f>E98*F98</f>
        <v>90.008851499634233</v>
      </c>
    </row>
    <row r="99" spans="1:7">
      <c r="A99" s="185" t="s">
        <v>1904</v>
      </c>
      <c r="B99" s="185"/>
      <c r="C99" s="186"/>
      <c r="D99" s="359"/>
      <c r="E99" s="185"/>
      <c r="F99" s="360"/>
      <c r="G99" s="356">
        <f>G98</f>
        <v>90.008851499634233</v>
      </c>
    </row>
    <row r="100" spans="1:7">
      <c r="A100" s="185" t="s">
        <v>4273</v>
      </c>
      <c r="B100" s="185"/>
      <c r="C100" s="186"/>
      <c r="D100" s="359"/>
      <c r="E100" s="185"/>
      <c r="F100" s="360"/>
      <c r="G100" s="356">
        <f>G93+G96+G99</f>
        <v>90.008851499634233</v>
      </c>
    </row>
    <row r="101" spans="1:7">
      <c r="A101" s="185" t="s">
        <v>4271</v>
      </c>
      <c r="B101" s="185"/>
      <c r="C101" s="186"/>
      <c r="D101" s="359"/>
      <c r="E101" s="185"/>
      <c r="F101" s="361">
        <v>0.2303</v>
      </c>
      <c r="G101" s="356">
        <f>F101*G100</f>
        <v>20.729038500365764</v>
      </c>
    </row>
    <row r="102" spans="1:7">
      <c r="A102" s="187" t="s">
        <v>5281</v>
      </c>
      <c r="B102" s="180"/>
      <c r="C102" s="181"/>
      <c r="D102" s="173"/>
      <c r="E102" s="180"/>
      <c r="F102" s="356"/>
      <c r="G102" s="357">
        <f>G101+G100</f>
        <v>110.73788999999999</v>
      </c>
    </row>
    <row r="103" spans="1:7" ht="16.5">
      <c r="A103" s="172" t="s">
        <v>1435</v>
      </c>
      <c r="B103" s="172" t="s">
        <v>1441</v>
      </c>
      <c r="C103" s="181" t="s">
        <v>2025</v>
      </c>
      <c r="D103" s="173"/>
      <c r="E103" s="180"/>
      <c r="F103" s="356"/>
      <c r="G103" s="363" t="s">
        <v>4606</v>
      </c>
    </row>
    <row r="104" spans="1:7">
      <c r="A104" s="180"/>
      <c r="B104" s="180"/>
      <c r="C104" s="181"/>
      <c r="D104" s="173"/>
      <c r="E104" s="180"/>
      <c r="F104" s="356"/>
      <c r="G104" s="356"/>
    </row>
    <row r="105" spans="1:7" ht="16.5">
      <c r="A105" s="180" t="s">
        <v>4274</v>
      </c>
      <c r="B105" s="180"/>
      <c r="C105" s="181"/>
      <c r="D105" s="358" t="s">
        <v>263</v>
      </c>
      <c r="E105" s="172" t="s">
        <v>262</v>
      </c>
      <c r="F105" s="495" t="s">
        <v>4278</v>
      </c>
      <c r="G105" s="189" t="s">
        <v>4279</v>
      </c>
    </row>
    <row r="106" spans="1:7">
      <c r="A106" s="180" t="s">
        <v>2001</v>
      </c>
      <c r="B106" s="180"/>
      <c r="C106" s="181"/>
      <c r="D106" s="173"/>
      <c r="E106" s="180"/>
      <c r="F106" s="356"/>
      <c r="G106" s="356"/>
    </row>
    <row r="107" spans="1:7" ht="24.75">
      <c r="A107" s="351">
        <v>2621</v>
      </c>
      <c r="B107" s="182" t="s">
        <v>277</v>
      </c>
      <c r="C107" s="169" t="s">
        <v>2026</v>
      </c>
      <c r="D107" s="359" t="s">
        <v>0</v>
      </c>
      <c r="E107" s="195">
        <v>1</v>
      </c>
      <c r="F107" s="171">
        <v>123.53096999999998</v>
      </c>
      <c r="G107" s="171">
        <f>E107*F107</f>
        <v>123.53096999999998</v>
      </c>
    </row>
    <row r="108" spans="1:7">
      <c r="A108" s="185" t="s">
        <v>1904</v>
      </c>
      <c r="B108" s="185"/>
      <c r="C108" s="186"/>
      <c r="D108" s="359"/>
      <c r="E108" s="185"/>
      <c r="F108" s="360"/>
      <c r="G108" s="171">
        <f>G107</f>
        <v>123.53096999999998</v>
      </c>
    </row>
    <row r="109" spans="1:7">
      <c r="A109" s="180" t="s">
        <v>2003</v>
      </c>
      <c r="B109" s="180"/>
      <c r="C109" s="181"/>
      <c r="D109" s="173"/>
      <c r="E109" s="180"/>
      <c r="F109" s="356"/>
      <c r="G109" s="356"/>
    </row>
    <row r="110" spans="1:7">
      <c r="A110" s="182" t="s">
        <v>1980</v>
      </c>
      <c r="B110" s="182" t="s">
        <v>9</v>
      </c>
      <c r="C110" s="169" t="s">
        <v>2004</v>
      </c>
      <c r="D110" s="359" t="s">
        <v>1905</v>
      </c>
      <c r="E110" s="195">
        <v>0.21002999999999999</v>
      </c>
      <c r="F110" s="171">
        <v>18.456315</v>
      </c>
      <c r="G110" s="171">
        <f t="shared" ref="G110:G111" si="4">E110*F110</f>
        <v>3.8763798394499998</v>
      </c>
    </row>
    <row r="111" spans="1:7" ht="16.5">
      <c r="A111" s="182" t="s">
        <v>1978</v>
      </c>
      <c r="B111" s="182" t="s">
        <v>9</v>
      </c>
      <c r="C111" s="169" t="s">
        <v>2005</v>
      </c>
      <c r="D111" s="359" t="s">
        <v>1905</v>
      </c>
      <c r="E111" s="195">
        <v>0.21</v>
      </c>
      <c r="F111" s="171">
        <v>13.923959999999999</v>
      </c>
      <c r="G111" s="171">
        <f t="shared" si="4"/>
        <v>2.9240315999999997</v>
      </c>
    </row>
    <row r="112" spans="1:7">
      <c r="A112" s="185" t="s">
        <v>1904</v>
      </c>
      <c r="B112" s="185"/>
      <c r="C112" s="186"/>
      <c r="D112" s="359"/>
      <c r="E112" s="185"/>
      <c r="F112" s="360"/>
      <c r="G112" s="171">
        <f>SUM(G110:G111)</f>
        <v>6.8004114394499995</v>
      </c>
    </row>
    <row r="113" spans="1:7">
      <c r="A113" s="180" t="s">
        <v>2006</v>
      </c>
      <c r="B113" s="180"/>
      <c r="C113" s="181"/>
      <c r="D113" s="173"/>
      <c r="E113" s="180"/>
      <c r="F113" s="356"/>
      <c r="G113" s="356"/>
    </row>
    <row r="114" spans="1:7">
      <c r="A114" s="185" t="s">
        <v>1904</v>
      </c>
      <c r="B114" s="185"/>
      <c r="C114" s="186"/>
      <c r="D114" s="359"/>
      <c r="E114" s="185"/>
      <c r="F114" s="360"/>
      <c r="G114" s="356"/>
    </row>
    <row r="115" spans="1:7">
      <c r="A115" s="185" t="s">
        <v>4273</v>
      </c>
      <c r="B115" s="185"/>
      <c r="C115" s="186"/>
      <c r="D115" s="359"/>
      <c r="E115" s="185"/>
      <c r="F115" s="360"/>
      <c r="G115" s="356">
        <f>G114+G112+G108</f>
        <v>130.33138143944998</v>
      </c>
    </row>
    <row r="116" spans="1:7">
      <c r="A116" s="185" t="s">
        <v>4271</v>
      </c>
      <c r="B116" s="185"/>
      <c r="C116" s="186"/>
      <c r="D116" s="359"/>
      <c r="E116" s="185"/>
      <c r="F116" s="361">
        <v>0.2303</v>
      </c>
      <c r="G116" s="356">
        <f>F116*G115</f>
        <v>30.015317145505332</v>
      </c>
    </row>
    <row r="117" spans="1:7">
      <c r="A117" s="187" t="s">
        <v>5281</v>
      </c>
      <c r="B117" s="180"/>
      <c r="C117" s="181"/>
      <c r="D117" s="173"/>
      <c r="E117" s="180"/>
      <c r="F117" s="356"/>
      <c r="G117" s="357">
        <f>G116+G115</f>
        <v>160.34669858495531</v>
      </c>
    </row>
    <row r="118" spans="1:7">
      <c r="A118" s="172" t="s">
        <v>1997</v>
      </c>
      <c r="B118" s="180" t="s">
        <v>2027</v>
      </c>
      <c r="C118" s="181"/>
      <c r="D118" s="173"/>
      <c r="E118" s="174"/>
      <c r="F118" s="188"/>
      <c r="G118" s="188"/>
    </row>
    <row r="119" spans="1:7" ht="24.75">
      <c r="A119" s="172" t="s">
        <v>1442</v>
      </c>
      <c r="B119" s="187" t="s">
        <v>1443</v>
      </c>
      <c r="C119" s="362" t="s">
        <v>4620</v>
      </c>
      <c r="D119" s="173"/>
      <c r="E119" s="180"/>
      <c r="F119" s="356"/>
      <c r="G119" s="357" t="s">
        <v>165</v>
      </c>
    </row>
    <row r="120" spans="1:7">
      <c r="A120" s="180"/>
      <c r="B120" s="180"/>
      <c r="C120" s="181"/>
      <c r="D120" s="173"/>
      <c r="E120" s="180"/>
      <c r="F120" s="356"/>
      <c r="G120" s="356"/>
    </row>
    <row r="121" spans="1:7" ht="16.5">
      <c r="A121" s="180" t="s">
        <v>4274</v>
      </c>
      <c r="B121" s="180"/>
      <c r="C121" s="181"/>
      <c r="D121" s="358" t="s">
        <v>263</v>
      </c>
      <c r="E121" s="172" t="s">
        <v>262</v>
      </c>
      <c r="F121" s="495" t="s">
        <v>4278</v>
      </c>
      <c r="G121" s="189" t="s">
        <v>4279</v>
      </c>
    </row>
    <row r="122" spans="1:7">
      <c r="A122" s="180" t="s">
        <v>2001</v>
      </c>
      <c r="B122" s="180"/>
      <c r="C122" s="181"/>
      <c r="D122" s="173"/>
      <c r="E122" s="180"/>
      <c r="F122" s="356"/>
      <c r="G122" s="356"/>
    </row>
    <row r="123" spans="1:7">
      <c r="A123" s="182"/>
      <c r="B123" s="174"/>
      <c r="C123" s="169"/>
      <c r="D123" s="359"/>
      <c r="E123" s="195"/>
      <c r="F123" s="356"/>
      <c r="G123" s="356"/>
    </row>
    <row r="124" spans="1:7">
      <c r="A124" s="185" t="s">
        <v>1904</v>
      </c>
      <c r="B124" s="185"/>
      <c r="C124" s="186"/>
      <c r="D124" s="359"/>
      <c r="E124" s="185"/>
      <c r="F124" s="360"/>
      <c r="G124" s="356">
        <f>G123</f>
        <v>0</v>
      </c>
    </row>
    <row r="125" spans="1:7">
      <c r="A125" s="180" t="s">
        <v>2003</v>
      </c>
      <c r="B125" s="180"/>
      <c r="C125" s="181"/>
      <c r="D125" s="173"/>
      <c r="E125" s="180"/>
      <c r="F125" s="356"/>
      <c r="G125" s="356"/>
    </row>
    <row r="126" spans="1:7">
      <c r="A126" s="182"/>
      <c r="B126" s="182"/>
      <c r="C126" s="169"/>
      <c r="D126" s="359"/>
      <c r="E126" s="195"/>
      <c r="F126" s="356"/>
      <c r="G126" s="356"/>
    </row>
    <row r="127" spans="1:7">
      <c r="A127" s="185" t="s">
        <v>1904</v>
      </c>
      <c r="B127" s="185"/>
      <c r="C127" s="186"/>
      <c r="D127" s="359"/>
      <c r="E127" s="185"/>
      <c r="F127" s="360"/>
      <c r="G127" s="356">
        <f>SUM(G126:G126)</f>
        <v>0</v>
      </c>
    </row>
    <row r="128" spans="1:7">
      <c r="A128" s="180" t="s">
        <v>2006</v>
      </c>
      <c r="B128" s="180"/>
      <c r="C128" s="181"/>
      <c r="D128" s="173"/>
      <c r="E128" s="180"/>
      <c r="F128" s="356"/>
      <c r="G128" s="356"/>
    </row>
    <row r="129" spans="1:7" ht="24.75">
      <c r="A129" s="182" t="s">
        <v>9</v>
      </c>
      <c r="B129" s="182" t="s">
        <v>4632</v>
      </c>
      <c r="C129" s="169" t="s">
        <v>4633</v>
      </c>
      <c r="D129" s="359" t="s">
        <v>4614</v>
      </c>
      <c r="E129" s="195">
        <v>1</v>
      </c>
      <c r="F129" s="356">
        <v>11.877663984394049</v>
      </c>
      <c r="G129" s="356">
        <f>E129*F129</f>
        <v>11.877663984394049</v>
      </c>
    </row>
    <row r="130" spans="1:7">
      <c r="A130" s="185" t="s">
        <v>1904</v>
      </c>
      <c r="B130" s="185"/>
      <c r="C130" s="186"/>
      <c r="D130" s="359"/>
      <c r="E130" s="185"/>
      <c r="F130" s="360"/>
      <c r="G130" s="356">
        <f>G129</f>
        <v>11.877663984394049</v>
      </c>
    </row>
    <row r="131" spans="1:7">
      <c r="A131" s="185" t="s">
        <v>4273</v>
      </c>
      <c r="B131" s="185"/>
      <c r="C131" s="186"/>
      <c r="D131" s="359"/>
      <c r="E131" s="185"/>
      <c r="F131" s="360"/>
      <c r="G131" s="356">
        <f>G124+G127+G130</f>
        <v>11.877663984394049</v>
      </c>
    </row>
    <row r="132" spans="1:7">
      <c r="A132" s="185" t="s">
        <v>4271</v>
      </c>
      <c r="B132" s="185"/>
      <c r="C132" s="186"/>
      <c r="D132" s="359"/>
      <c r="E132" s="185"/>
      <c r="F132" s="361">
        <v>0.2303</v>
      </c>
      <c r="G132" s="356">
        <f>F132*G131</f>
        <v>2.7354260156059493</v>
      </c>
    </row>
    <row r="133" spans="1:7">
      <c r="A133" s="187" t="s">
        <v>5281</v>
      </c>
      <c r="B133" s="180"/>
      <c r="C133" s="181"/>
      <c r="D133" s="173"/>
      <c r="E133" s="180"/>
      <c r="F133" s="356"/>
      <c r="G133" s="357">
        <f>G132+G131</f>
        <v>14.613089999999998</v>
      </c>
    </row>
    <row r="134" spans="1:7" ht="24.75">
      <c r="A134" s="172" t="s">
        <v>1445</v>
      </c>
      <c r="B134" s="187" t="s">
        <v>1446</v>
      </c>
      <c r="C134" s="362" t="s">
        <v>4621</v>
      </c>
      <c r="D134" s="173"/>
      <c r="E134" s="180"/>
      <c r="F134" s="356"/>
      <c r="G134" s="357" t="s">
        <v>165</v>
      </c>
    </row>
    <row r="135" spans="1:7">
      <c r="A135" s="180"/>
      <c r="B135" s="180"/>
      <c r="C135" s="181"/>
      <c r="D135" s="173"/>
      <c r="E135" s="180"/>
      <c r="F135" s="356"/>
      <c r="G135" s="356"/>
    </row>
    <row r="136" spans="1:7" ht="16.5">
      <c r="A136" s="180" t="s">
        <v>4274</v>
      </c>
      <c r="B136" s="180"/>
      <c r="C136" s="181"/>
      <c r="D136" s="358" t="s">
        <v>263</v>
      </c>
      <c r="E136" s="172" t="s">
        <v>262</v>
      </c>
      <c r="F136" s="495" t="s">
        <v>4278</v>
      </c>
      <c r="G136" s="189" t="s">
        <v>4279</v>
      </c>
    </row>
    <row r="137" spans="1:7">
      <c r="A137" s="180" t="s">
        <v>2001</v>
      </c>
      <c r="B137" s="180"/>
      <c r="C137" s="181"/>
      <c r="D137" s="173"/>
      <c r="E137" s="180"/>
      <c r="F137" s="356"/>
      <c r="G137" s="356"/>
    </row>
    <row r="138" spans="1:7">
      <c r="A138" s="182"/>
      <c r="B138" s="174"/>
      <c r="C138" s="169"/>
      <c r="D138" s="359"/>
      <c r="E138" s="195"/>
      <c r="F138" s="356"/>
      <c r="G138" s="356"/>
    </row>
    <row r="139" spans="1:7">
      <c r="A139" s="185" t="s">
        <v>1904</v>
      </c>
      <c r="B139" s="185"/>
      <c r="C139" s="186"/>
      <c r="D139" s="359"/>
      <c r="E139" s="185"/>
      <c r="F139" s="360"/>
      <c r="G139" s="356">
        <f>G138</f>
        <v>0</v>
      </c>
    </row>
    <row r="140" spans="1:7">
      <c r="A140" s="180" t="s">
        <v>2003</v>
      </c>
      <c r="B140" s="180"/>
      <c r="C140" s="181"/>
      <c r="D140" s="173"/>
      <c r="E140" s="180"/>
      <c r="F140" s="356"/>
      <c r="G140" s="356"/>
    </row>
    <row r="141" spans="1:7">
      <c r="A141" s="182"/>
      <c r="B141" s="182"/>
      <c r="C141" s="169"/>
      <c r="D141" s="359"/>
      <c r="E141" s="195"/>
      <c r="F141" s="356"/>
      <c r="G141" s="356"/>
    </row>
    <row r="142" spans="1:7">
      <c r="A142" s="185" t="s">
        <v>1904</v>
      </c>
      <c r="B142" s="185"/>
      <c r="C142" s="186"/>
      <c r="D142" s="359"/>
      <c r="E142" s="185"/>
      <c r="F142" s="360"/>
      <c r="G142" s="356">
        <f>SUM(G141:G141)</f>
        <v>0</v>
      </c>
    </row>
    <row r="143" spans="1:7">
      <c r="A143" s="180" t="s">
        <v>2006</v>
      </c>
      <c r="B143" s="180"/>
      <c r="C143" s="181"/>
      <c r="D143" s="173"/>
      <c r="E143" s="180"/>
      <c r="F143" s="356"/>
      <c r="G143" s="356"/>
    </row>
    <row r="144" spans="1:7" ht="33">
      <c r="A144" s="182" t="s">
        <v>9</v>
      </c>
      <c r="B144" s="182" t="s">
        <v>4635</v>
      </c>
      <c r="C144" s="169" t="s">
        <v>4634</v>
      </c>
      <c r="D144" s="359" t="s">
        <v>4614</v>
      </c>
      <c r="E144" s="195">
        <v>1</v>
      </c>
      <c r="F144" s="356">
        <v>40.846525237746889</v>
      </c>
      <c r="G144" s="356">
        <f>E144*F144</f>
        <v>40.846525237746889</v>
      </c>
    </row>
    <row r="145" spans="1:7">
      <c r="A145" s="185" t="s">
        <v>1904</v>
      </c>
      <c r="B145" s="185"/>
      <c r="C145" s="186"/>
      <c r="D145" s="359"/>
      <c r="E145" s="185"/>
      <c r="F145" s="360"/>
      <c r="G145" s="356">
        <f>G144</f>
        <v>40.846525237746889</v>
      </c>
    </row>
    <row r="146" spans="1:7">
      <c r="A146" s="185" t="s">
        <v>4273</v>
      </c>
      <c r="B146" s="185"/>
      <c r="C146" s="186"/>
      <c r="D146" s="359"/>
      <c r="E146" s="185"/>
      <c r="F146" s="360"/>
      <c r="G146" s="356">
        <f>G139+G142+G145</f>
        <v>40.846525237746889</v>
      </c>
    </row>
    <row r="147" spans="1:7">
      <c r="A147" s="185" t="s">
        <v>4271</v>
      </c>
      <c r="B147" s="185"/>
      <c r="C147" s="186"/>
      <c r="D147" s="359"/>
      <c r="E147" s="185"/>
      <c r="F147" s="361">
        <v>0.2303</v>
      </c>
      <c r="G147" s="356">
        <f>F147*G146</f>
        <v>9.4069547622531093</v>
      </c>
    </row>
    <row r="148" spans="1:7">
      <c r="A148" s="187" t="s">
        <v>5281</v>
      </c>
      <c r="B148" s="180"/>
      <c r="C148" s="181"/>
      <c r="D148" s="173"/>
      <c r="E148" s="180"/>
      <c r="F148" s="356"/>
      <c r="G148" s="357">
        <f>G147+G146</f>
        <v>50.253479999999996</v>
      </c>
    </row>
    <row r="149" spans="1:7" ht="16.5">
      <c r="A149" s="172" t="s">
        <v>1448</v>
      </c>
      <c r="B149" s="187" t="s">
        <v>1449</v>
      </c>
      <c r="C149" s="362" t="s">
        <v>4622</v>
      </c>
      <c r="D149" s="173"/>
      <c r="E149" s="180"/>
      <c r="F149" s="356"/>
      <c r="G149" s="357" t="s">
        <v>4606</v>
      </c>
    </row>
    <row r="150" spans="1:7">
      <c r="A150" s="180"/>
      <c r="B150" s="180"/>
      <c r="C150" s="181"/>
      <c r="D150" s="173"/>
      <c r="E150" s="180"/>
      <c r="F150" s="356"/>
      <c r="G150" s="356"/>
    </row>
    <row r="151" spans="1:7" ht="16.5">
      <c r="A151" s="180" t="s">
        <v>4274</v>
      </c>
      <c r="B151" s="180"/>
      <c r="C151" s="181"/>
      <c r="D151" s="358" t="s">
        <v>263</v>
      </c>
      <c r="E151" s="172" t="s">
        <v>262</v>
      </c>
      <c r="F151" s="495" t="s">
        <v>4278</v>
      </c>
      <c r="G151" s="189" t="s">
        <v>4279</v>
      </c>
    </row>
    <row r="152" spans="1:7">
      <c r="A152" s="180" t="s">
        <v>2001</v>
      </c>
      <c r="B152" s="180"/>
      <c r="C152" s="181"/>
      <c r="D152" s="173"/>
      <c r="E152" s="180"/>
      <c r="F152" s="356"/>
      <c r="G152" s="356"/>
    </row>
    <row r="153" spans="1:7">
      <c r="A153" s="182"/>
      <c r="B153" s="174"/>
      <c r="C153" s="169"/>
      <c r="D153" s="359"/>
      <c r="E153" s="195"/>
      <c r="F153" s="356"/>
      <c r="G153" s="356"/>
    </row>
    <row r="154" spans="1:7">
      <c r="A154" s="185" t="s">
        <v>1904</v>
      </c>
      <c r="B154" s="185"/>
      <c r="C154" s="186"/>
      <c r="D154" s="359"/>
      <c r="E154" s="185"/>
      <c r="F154" s="360"/>
      <c r="G154" s="356">
        <f>G153</f>
        <v>0</v>
      </c>
    </row>
    <row r="155" spans="1:7">
      <c r="A155" s="180" t="s">
        <v>2003</v>
      </c>
      <c r="B155" s="180"/>
      <c r="C155" s="181"/>
      <c r="D155" s="173"/>
      <c r="E155" s="180"/>
      <c r="F155" s="356"/>
      <c r="G155" s="356"/>
    </row>
    <row r="156" spans="1:7">
      <c r="A156" s="182"/>
      <c r="B156" s="182"/>
      <c r="C156" s="169"/>
      <c r="D156" s="359"/>
      <c r="E156" s="195"/>
      <c r="F156" s="356"/>
      <c r="G156" s="356"/>
    </row>
    <row r="157" spans="1:7">
      <c r="A157" s="185" t="s">
        <v>1904</v>
      </c>
      <c r="B157" s="185"/>
      <c r="C157" s="186"/>
      <c r="D157" s="359"/>
      <c r="E157" s="185"/>
      <c r="F157" s="360"/>
      <c r="G157" s="356">
        <f>SUM(G156:G156)</f>
        <v>0</v>
      </c>
    </row>
    <row r="158" spans="1:7">
      <c r="A158" s="180" t="s">
        <v>2006</v>
      </c>
      <c r="B158" s="180"/>
      <c r="C158" s="181"/>
      <c r="D158" s="173"/>
      <c r="E158" s="180"/>
      <c r="F158" s="356"/>
      <c r="G158" s="356"/>
    </row>
    <row r="159" spans="1:7" ht="16.5">
      <c r="A159" s="182" t="s">
        <v>9</v>
      </c>
      <c r="B159" s="182" t="s">
        <v>4636</v>
      </c>
      <c r="C159" s="169" t="s">
        <v>4638</v>
      </c>
      <c r="D159" s="359" t="s">
        <v>4614</v>
      </c>
      <c r="E159" s="195">
        <v>1</v>
      </c>
      <c r="F159" s="356">
        <v>1677.7236283833213</v>
      </c>
      <c r="G159" s="356">
        <f>E159*F159</f>
        <v>1677.7236283833213</v>
      </c>
    </row>
    <row r="160" spans="1:7">
      <c r="A160" s="185" t="s">
        <v>1904</v>
      </c>
      <c r="B160" s="185"/>
      <c r="C160" s="186"/>
      <c r="D160" s="359"/>
      <c r="E160" s="185"/>
      <c r="F160" s="360"/>
      <c r="G160" s="356">
        <f>G159</f>
        <v>1677.7236283833213</v>
      </c>
    </row>
    <row r="161" spans="1:7">
      <c r="A161" s="185" t="s">
        <v>4273</v>
      </c>
      <c r="B161" s="185"/>
      <c r="C161" s="186"/>
      <c r="D161" s="359"/>
      <c r="E161" s="185"/>
      <c r="F161" s="360"/>
      <c r="G161" s="356">
        <f>G154+G157+G160</f>
        <v>1677.7236283833213</v>
      </c>
    </row>
    <row r="162" spans="1:7">
      <c r="A162" s="185" t="s">
        <v>4271</v>
      </c>
      <c r="B162" s="185"/>
      <c r="C162" s="186"/>
      <c r="D162" s="359"/>
      <c r="E162" s="185"/>
      <c r="F162" s="361">
        <v>0.2303</v>
      </c>
      <c r="G162" s="356">
        <f>F162*G161</f>
        <v>386.3797516166789</v>
      </c>
    </row>
    <row r="163" spans="1:7">
      <c r="A163" s="187" t="s">
        <v>5281</v>
      </c>
      <c r="B163" s="180"/>
      <c r="C163" s="181"/>
      <c r="D163" s="173"/>
      <c r="E163" s="180"/>
      <c r="F163" s="356"/>
      <c r="G163" s="357">
        <f>G162+G161</f>
        <v>2064.10338</v>
      </c>
    </row>
    <row r="164" spans="1:7" ht="16.5">
      <c r="A164" s="172" t="s">
        <v>1450</v>
      </c>
      <c r="B164" s="187" t="s">
        <v>1451</v>
      </c>
      <c r="C164" s="362" t="s">
        <v>4623</v>
      </c>
      <c r="D164" s="173"/>
      <c r="E164" s="180"/>
      <c r="F164" s="356"/>
      <c r="G164" s="357" t="s">
        <v>4606</v>
      </c>
    </row>
    <row r="165" spans="1:7">
      <c r="A165" s="180"/>
      <c r="B165" s="180"/>
      <c r="C165" s="181"/>
      <c r="D165" s="173"/>
      <c r="E165" s="180"/>
      <c r="F165" s="356"/>
      <c r="G165" s="356"/>
    </row>
    <row r="166" spans="1:7" ht="16.5">
      <c r="A166" s="180" t="s">
        <v>4274</v>
      </c>
      <c r="B166" s="180"/>
      <c r="C166" s="181"/>
      <c r="D166" s="358" t="s">
        <v>263</v>
      </c>
      <c r="E166" s="172" t="s">
        <v>262</v>
      </c>
      <c r="F166" s="495" t="s">
        <v>4278</v>
      </c>
      <c r="G166" s="189" t="s">
        <v>4279</v>
      </c>
    </row>
    <row r="167" spans="1:7">
      <c r="A167" s="180" t="s">
        <v>2001</v>
      </c>
      <c r="B167" s="180"/>
      <c r="C167" s="181"/>
      <c r="D167" s="173"/>
      <c r="E167" s="180"/>
      <c r="F167" s="356"/>
      <c r="G167" s="356"/>
    </row>
    <row r="168" spans="1:7">
      <c r="A168" s="182"/>
      <c r="B168" s="174"/>
      <c r="C168" s="169"/>
      <c r="D168" s="359"/>
      <c r="E168" s="195"/>
      <c r="F168" s="356"/>
      <c r="G168" s="356"/>
    </row>
    <row r="169" spans="1:7">
      <c r="A169" s="185" t="s">
        <v>1904</v>
      </c>
      <c r="B169" s="185"/>
      <c r="C169" s="186"/>
      <c r="D169" s="359"/>
      <c r="E169" s="185"/>
      <c r="F169" s="360"/>
      <c r="G169" s="356">
        <f>G168</f>
        <v>0</v>
      </c>
    </row>
    <row r="170" spans="1:7">
      <c r="A170" s="180" t="s">
        <v>2003</v>
      </c>
      <c r="B170" s="180"/>
      <c r="C170" s="181"/>
      <c r="D170" s="173"/>
      <c r="E170" s="180"/>
      <c r="F170" s="356"/>
      <c r="G170" s="356"/>
    </row>
    <row r="171" spans="1:7">
      <c r="A171" s="182"/>
      <c r="B171" s="182"/>
      <c r="C171" s="169"/>
      <c r="D171" s="359"/>
      <c r="E171" s="195"/>
      <c r="F171" s="356"/>
      <c r="G171" s="356"/>
    </row>
    <row r="172" spans="1:7">
      <c r="A172" s="185" t="s">
        <v>1904</v>
      </c>
      <c r="B172" s="185"/>
      <c r="C172" s="186"/>
      <c r="D172" s="359"/>
      <c r="E172" s="185"/>
      <c r="F172" s="360"/>
      <c r="G172" s="356">
        <f>SUM(G171:G171)</f>
        <v>0</v>
      </c>
    </row>
    <row r="173" spans="1:7">
      <c r="A173" s="180" t="s">
        <v>2006</v>
      </c>
      <c r="B173" s="180"/>
      <c r="C173" s="181"/>
      <c r="D173" s="173"/>
      <c r="E173" s="180"/>
      <c r="F173" s="356"/>
      <c r="G173" s="356"/>
    </row>
    <row r="174" spans="1:7" ht="16.5">
      <c r="A174" s="182" t="s">
        <v>9</v>
      </c>
      <c r="B174" s="182" t="s">
        <v>4637</v>
      </c>
      <c r="C174" s="169" t="s">
        <v>4639</v>
      </c>
      <c r="D174" s="359" t="s">
        <v>4614</v>
      </c>
      <c r="E174" s="195">
        <v>1</v>
      </c>
      <c r="F174" s="356">
        <v>886.9900512070227</v>
      </c>
      <c r="G174" s="356">
        <f>E174*F174</f>
        <v>886.9900512070227</v>
      </c>
    </row>
    <row r="175" spans="1:7">
      <c r="A175" s="185" t="s">
        <v>1904</v>
      </c>
      <c r="B175" s="185"/>
      <c r="C175" s="186"/>
      <c r="D175" s="359"/>
      <c r="E175" s="185"/>
      <c r="F175" s="360"/>
      <c r="G175" s="356">
        <f>G174</f>
        <v>886.9900512070227</v>
      </c>
    </row>
    <row r="176" spans="1:7">
      <c r="A176" s="185" t="s">
        <v>4273</v>
      </c>
      <c r="B176" s="185"/>
      <c r="C176" s="186"/>
      <c r="D176" s="359"/>
      <c r="E176" s="185"/>
      <c r="F176" s="360"/>
      <c r="G176" s="356">
        <f>G169+G172+G175</f>
        <v>886.9900512070227</v>
      </c>
    </row>
    <row r="177" spans="1:7">
      <c r="A177" s="185" t="s">
        <v>4271</v>
      </c>
      <c r="B177" s="185"/>
      <c r="C177" s="186"/>
      <c r="D177" s="359"/>
      <c r="E177" s="185"/>
      <c r="F177" s="361">
        <v>0.2303</v>
      </c>
      <c r="G177" s="356">
        <f>F177*G176</f>
        <v>204.27380879297732</v>
      </c>
    </row>
    <row r="178" spans="1:7">
      <c r="A178" s="187" t="s">
        <v>5281</v>
      </c>
      <c r="B178" s="180"/>
      <c r="C178" s="181"/>
      <c r="D178" s="173"/>
      <c r="E178" s="180"/>
      <c r="F178" s="356"/>
      <c r="G178" s="357">
        <f>G177+G176</f>
        <v>1091.26386</v>
      </c>
    </row>
    <row r="179" spans="1:7" ht="33">
      <c r="A179" s="172" t="s">
        <v>1453</v>
      </c>
      <c r="B179" s="187" t="s">
        <v>1454</v>
      </c>
      <c r="C179" s="362" t="s">
        <v>4624</v>
      </c>
      <c r="D179" s="173"/>
      <c r="E179" s="180"/>
      <c r="F179" s="356"/>
      <c r="G179" s="357" t="s">
        <v>165</v>
      </c>
    </row>
    <row r="180" spans="1:7">
      <c r="A180" s="180"/>
      <c r="B180" s="180"/>
      <c r="C180" s="181"/>
      <c r="D180" s="173"/>
      <c r="E180" s="180"/>
      <c r="F180" s="356"/>
      <c r="G180" s="356"/>
    </row>
    <row r="181" spans="1:7" ht="16.5">
      <c r="A181" s="180" t="s">
        <v>4274</v>
      </c>
      <c r="B181" s="180"/>
      <c r="C181" s="181"/>
      <c r="D181" s="358" t="s">
        <v>263</v>
      </c>
      <c r="E181" s="172" t="s">
        <v>262</v>
      </c>
      <c r="F181" s="495" t="s">
        <v>4278</v>
      </c>
      <c r="G181" s="189" t="s">
        <v>4279</v>
      </c>
    </row>
    <row r="182" spans="1:7">
      <c r="A182" s="180" t="s">
        <v>2001</v>
      </c>
      <c r="B182" s="180"/>
      <c r="C182" s="181"/>
      <c r="D182" s="173"/>
      <c r="E182" s="180"/>
      <c r="F182" s="356"/>
      <c r="G182" s="356"/>
    </row>
    <row r="183" spans="1:7">
      <c r="A183" s="182"/>
      <c r="B183" s="174"/>
      <c r="C183" s="169"/>
      <c r="D183" s="359"/>
      <c r="E183" s="195"/>
      <c r="F183" s="356"/>
      <c r="G183" s="356"/>
    </row>
    <row r="184" spans="1:7">
      <c r="A184" s="185" t="s">
        <v>1904</v>
      </c>
      <c r="B184" s="185"/>
      <c r="C184" s="186"/>
      <c r="D184" s="359"/>
      <c r="E184" s="185"/>
      <c r="F184" s="360"/>
      <c r="G184" s="356">
        <f>G183</f>
        <v>0</v>
      </c>
    </row>
    <row r="185" spans="1:7">
      <c r="A185" s="180" t="s">
        <v>2003</v>
      </c>
      <c r="B185" s="180"/>
      <c r="C185" s="181"/>
      <c r="D185" s="173"/>
      <c r="E185" s="180"/>
      <c r="F185" s="356"/>
      <c r="G185" s="356"/>
    </row>
    <row r="186" spans="1:7">
      <c r="A186" s="182"/>
      <c r="B186" s="182"/>
      <c r="C186" s="169"/>
      <c r="D186" s="359"/>
      <c r="E186" s="195"/>
      <c r="F186" s="356"/>
      <c r="G186" s="356"/>
    </row>
    <row r="187" spans="1:7">
      <c r="A187" s="185" t="s">
        <v>1904</v>
      </c>
      <c r="B187" s="185"/>
      <c r="C187" s="186"/>
      <c r="D187" s="359"/>
      <c r="E187" s="185"/>
      <c r="F187" s="360"/>
      <c r="G187" s="356">
        <f>SUM(G186:G186)</f>
        <v>0</v>
      </c>
    </row>
    <row r="188" spans="1:7">
      <c r="A188" s="180" t="s">
        <v>2006</v>
      </c>
      <c r="B188" s="180"/>
      <c r="C188" s="181"/>
      <c r="D188" s="173"/>
      <c r="E188" s="180"/>
      <c r="F188" s="356"/>
      <c r="G188" s="356"/>
    </row>
    <row r="189" spans="1:7" ht="41.25">
      <c r="A189" s="182" t="s">
        <v>9</v>
      </c>
      <c r="B189" s="182" t="s">
        <v>4640</v>
      </c>
      <c r="C189" s="169" t="s">
        <v>4641</v>
      </c>
      <c r="D189" s="359" t="s">
        <v>4614</v>
      </c>
      <c r="E189" s="195">
        <v>1</v>
      </c>
      <c r="F189" s="356">
        <v>51.603925871738603</v>
      </c>
      <c r="G189" s="356">
        <f>E189*F189</f>
        <v>51.603925871738603</v>
      </c>
    </row>
    <row r="190" spans="1:7">
      <c r="A190" s="185" t="s">
        <v>1904</v>
      </c>
      <c r="B190" s="185"/>
      <c r="C190" s="186"/>
      <c r="D190" s="359"/>
      <c r="E190" s="185"/>
      <c r="F190" s="360"/>
      <c r="G190" s="356">
        <f>G189</f>
        <v>51.603925871738603</v>
      </c>
    </row>
    <row r="191" spans="1:7">
      <c r="A191" s="185" t="s">
        <v>4273</v>
      </c>
      <c r="B191" s="185"/>
      <c r="C191" s="186"/>
      <c r="D191" s="359"/>
      <c r="E191" s="185"/>
      <c r="F191" s="360"/>
      <c r="G191" s="356">
        <f>G184+G187+G190</f>
        <v>51.603925871738603</v>
      </c>
    </row>
    <row r="192" spans="1:7">
      <c r="A192" s="185" t="s">
        <v>4271</v>
      </c>
      <c r="B192" s="185"/>
      <c r="C192" s="186"/>
      <c r="D192" s="359"/>
      <c r="E192" s="185"/>
      <c r="F192" s="361">
        <v>0.2303</v>
      </c>
      <c r="G192" s="356">
        <f>F192*G191</f>
        <v>11.8843841282614</v>
      </c>
    </row>
    <row r="193" spans="1:7">
      <c r="A193" s="187" t="s">
        <v>5281</v>
      </c>
      <c r="B193" s="180"/>
      <c r="C193" s="181"/>
      <c r="D193" s="173"/>
      <c r="E193" s="180"/>
      <c r="F193" s="356"/>
      <c r="G193" s="357">
        <f>G192+G191</f>
        <v>63.488310000000006</v>
      </c>
    </row>
    <row r="194" spans="1:7" ht="41.25">
      <c r="A194" s="172" t="s">
        <v>1455</v>
      </c>
      <c r="B194" s="187" t="s">
        <v>1456</v>
      </c>
      <c r="C194" s="362" t="s">
        <v>4625</v>
      </c>
      <c r="D194" s="173"/>
      <c r="E194" s="180"/>
      <c r="F194" s="356"/>
      <c r="G194" s="357" t="s">
        <v>165</v>
      </c>
    </row>
    <row r="195" spans="1:7">
      <c r="A195" s="180"/>
      <c r="B195" s="180"/>
      <c r="C195" s="181"/>
      <c r="D195" s="173"/>
      <c r="E195" s="180"/>
      <c r="F195" s="356"/>
      <c r="G195" s="356"/>
    </row>
    <row r="196" spans="1:7" ht="16.5">
      <c r="A196" s="180" t="s">
        <v>4274</v>
      </c>
      <c r="B196" s="180"/>
      <c r="C196" s="181"/>
      <c r="D196" s="358" t="s">
        <v>263</v>
      </c>
      <c r="E196" s="172" t="s">
        <v>262</v>
      </c>
      <c r="F196" s="495" t="s">
        <v>4278</v>
      </c>
      <c r="G196" s="189" t="s">
        <v>4279</v>
      </c>
    </row>
    <row r="197" spans="1:7">
      <c r="A197" s="180" t="s">
        <v>2001</v>
      </c>
      <c r="B197" s="180"/>
      <c r="C197" s="181"/>
      <c r="D197" s="173"/>
      <c r="E197" s="180"/>
      <c r="F197" s="356"/>
      <c r="G197" s="356"/>
    </row>
    <row r="198" spans="1:7">
      <c r="A198" s="182"/>
      <c r="B198" s="174"/>
      <c r="C198" s="169"/>
      <c r="D198" s="359"/>
      <c r="E198" s="195"/>
      <c r="F198" s="356"/>
      <c r="G198" s="356"/>
    </row>
    <row r="199" spans="1:7">
      <c r="A199" s="185" t="s">
        <v>1904</v>
      </c>
      <c r="B199" s="185"/>
      <c r="C199" s="186"/>
      <c r="D199" s="359"/>
      <c r="E199" s="185"/>
      <c r="F199" s="360"/>
      <c r="G199" s="356">
        <f>G198</f>
        <v>0</v>
      </c>
    </row>
    <row r="200" spans="1:7">
      <c r="A200" s="180" t="s">
        <v>2003</v>
      </c>
      <c r="B200" s="180"/>
      <c r="C200" s="181"/>
      <c r="D200" s="173"/>
      <c r="E200" s="180"/>
      <c r="F200" s="356"/>
      <c r="G200" s="356"/>
    </row>
    <row r="201" spans="1:7">
      <c r="A201" s="182"/>
      <c r="B201" s="182"/>
      <c r="C201" s="169"/>
      <c r="D201" s="359"/>
      <c r="E201" s="195"/>
      <c r="F201" s="356"/>
      <c r="G201" s="356"/>
    </row>
    <row r="202" spans="1:7">
      <c r="A202" s="185" t="s">
        <v>1904</v>
      </c>
      <c r="B202" s="185"/>
      <c r="C202" s="186"/>
      <c r="D202" s="359"/>
      <c r="E202" s="185"/>
      <c r="F202" s="360"/>
      <c r="G202" s="356">
        <f>SUM(G201:G201)</f>
        <v>0</v>
      </c>
    </row>
    <row r="203" spans="1:7">
      <c r="A203" s="180" t="s">
        <v>2006</v>
      </c>
      <c r="B203" s="180"/>
      <c r="C203" s="181"/>
      <c r="D203" s="173"/>
      <c r="E203" s="180"/>
      <c r="F203" s="356"/>
      <c r="G203" s="356"/>
    </row>
    <row r="204" spans="1:7" ht="41.25">
      <c r="A204" s="182" t="s">
        <v>9</v>
      </c>
      <c r="B204" s="182" t="s">
        <v>4643</v>
      </c>
      <c r="C204" s="169" t="s">
        <v>4642</v>
      </c>
      <c r="D204" s="359" t="s">
        <v>4614</v>
      </c>
      <c r="E204" s="195">
        <v>1</v>
      </c>
      <c r="F204" s="356">
        <v>32.57381126554499</v>
      </c>
      <c r="G204" s="356">
        <f>E204*F204</f>
        <v>32.57381126554499</v>
      </c>
    </row>
    <row r="205" spans="1:7">
      <c r="A205" s="185" t="s">
        <v>1904</v>
      </c>
      <c r="B205" s="185"/>
      <c r="C205" s="186"/>
      <c r="D205" s="359"/>
      <c r="E205" s="185"/>
      <c r="F205" s="360"/>
      <c r="G205" s="356">
        <f>G204</f>
        <v>32.57381126554499</v>
      </c>
    </row>
    <row r="206" spans="1:7">
      <c r="A206" s="185" t="s">
        <v>4273</v>
      </c>
      <c r="B206" s="185"/>
      <c r="C206" s="186"/>
      <c r="D206" s="359"/>
      <c r="E206" s="185"/>
      <c r="F206" s="360"/>
      <c r="G206" s="356">
        <f>G199+G202+G205</f>
        <v>32.57381126554499</v>
      </c>
    </row>
    <row r="207" spans="1:7">
      <c r="A207" s="185" t="s">
        <v>4271</v>
      </c>
      <c r="B207" s="185"/>
      <c r="C207" s="186"/>
      <c r="D207" s="359"/>
      <c r="E207" s="185"/>
      <c r="F207" s="361">
        <v>0.2303</v>
      </c>
      <c r="G207" s="356">
        <f>F207*G206</f>
        <v>7.5017487344550116</v>
      </c>
    </row>
    <row r="208" spans="1:7">
      <c r="A208" s="187" t="s">
        <v>5281</v>
      </c>
      <c r="B208" s="180"/>
      <c r="C208" s="181"/>
      <c r="D208" s="173"/>
      <c r="E208" s="180"/>
      <c r="F208" s="356"/>
      <c r="G208" s="357">
        <f>G207+G206</f>
        <v>40.075560000000003</v>
      </c>
    </row>
    <row r="209" spans="1:7" ht="16.5">
      <c r="A209" s="172" t="s">
        <v>1440</v>
      </c>
      <c r="B209" s="172" t="s">
        <v>1458</v>
      </c>
      <c r="C209" s="181" t="s">
        <v>2028</v>
      </c>
      <c r="D209" s="173"/>
      <c r="E209" s="180"/>
      <c r="F209" s="356"/>
      <c r="G209" s="363" t="s">
        <v>4606</v>
      </c>
    </row>
    <row r="210" spans="1:7">
      <c r="A210" s="180"/>
      <c r="B210" s="180"/>
      <c r="C210" s="181"/>
      <c r="D210" s="173"/>
      <c r="E210" s="180"/>
      <c r="F210" s="356"/>
      <c r="G210" s="356"/>
    </row>
    <row r="211" spans="1:7" ht="16.5">
      <c r="A211" s="180" t="s">
        <v>4274</v>
      </c>
      <c r="B211" s="180"/>
      <c r="C211" s="181"/>
      <c r="D211" s="358" t="s">
        <v>263</v>
      </c>
      <c r="E211" s="172" t="s">
        <v>262</v>
      </c>
      <c r="F211" s="495" t="s">
        <v>4278</v>
      </c>
      <c r="G211" s="189" t="s">
        <v>4279</v>
      </c>
    </row>
    <row r="212" spans="1:7">
      <c r="A212" s="180" t="s">
        <v>2001</v>
      </c>
      <c r="B212" s="180"/>
      <c r="C212" s="181"/>
      <c r="D212" s="173"/>
      <c r="E212" s="180"/>
      <c r="F212" s="356"/>
      <c r="G212" s="356"/>
    </row>
    <row r="213" spans="1:7" ht="33">
      <c r="A213" s="351">
        <v>1581</v>
      </c>
      <c r="B213" s="182" t="s">
        <v>277</v>
      </c>
      <c r="C213" s="169" t="s">
        <v>2029</v>
      </c>
      <c r="D213" s="359" t="s">
        <v>0</v>
      </c>
      <c r="E213" s="195">
        <v>1</v>
      </c>
      <c r="F213" s="171">
        <v>6.2728499999999991</v>
      </c>
      <c r="G213" s="171">
        <f>E213*F213</f>
        <v>6.2728499999999991</v>
      </c>
    </row>
    <row r="214" spans="1:7">
      <c r="A214" s="185" t="s">
        <v>1904</v>
      </c>
      <c r="B214" s="185"/>
      <c r="C214" s="186"/>
      <c r="D214" s="359"/>
      <c r="E214" s="185"/>
      <c r="F214" s="360"/>
      <c r="G214" s="171">
        <f>G213</f>
        <v>6.2728499999999991</v>
      </c>
    </row>
    <row r="215" spans="1:7">
      <c r="A215" s="180" t="s">
        <v>2003</v>
      </c>
      <c r="B215" s="180"/>
      <c r="C215" s="181"/>
      <c r="D215" s="173"/>
      <c r="E215" s="180"/>
      <c r="F215" s="356"/>
      <c r="G215" s="356"/>
    </row>
    <row r="216" spans="1:7">
      <c r="A216" s="182" t="s">
        <v>1980</v>
      </c>
      <c r="B216" s="182" t="s">
        <v>9</v>
      </c>
      <c r="C216" s="169" t="s">
        <v>2004</v>
      </c>
      <c r="D216" s="359" t="s">
        <v>1905</v>
      </c>
      <c r="E216" s="195">
        <v>5.9990000000000002E-2</v>
      </c>
      <c r="F216" s="171">
        <v>18.456315</v>
      </c>
      <c r="G216" s="171">
        <f t="shared" ref="G216:G217" si="5">E216*F216</f>
        <v>1.1071943368500001</v>
      </c>
    </row>
    <row r="217" spans="1:7" ht="16.5">
      <c r="A217" s="182" t="s">
        <v>1978</v>
      </c>
      <c r="B217" s="182" t="s">
        <v>9</v>
      </c>
      <c r="C217" s="169" t="s">
        <v>2005</v>
      </c>
      <c r="D217" s="359" t="s">
        <v>1905</v>
      </c>
      <c r="E217" s="195">
        <v>5.9979999999999999E-2</v>
      </c>
      <c r="F217" s="171">
        <v>13.923959999999999</v>
      </c>
      <c r="G217" s="171">
        <f t="shared" si="5"/>
        <v>0.83515912079999999</v>
      </c>
    </row>
    <row r="218" spans="1:7">
      <c r="A218" s="185" t="s">
        <v>1904</v>
      </c>
      <c r="B218" s="185"/>
      <c r="C218" s="186"/>
      <c r="D218" s="359"/>
      <c r="E218" s="185"/>
      <c r="F218" s="360"/>
      <c r="G218" s="171">
        <f>SUM(G216:G217)</f>
        <v>1.9423534576500001</v>
      </c>
    </row>
    <row r="219" spans="1:7">
      <c r="A219" s="180" t="s">
        <v>2006</v>
      </c>
      <c r="B219" s="180"/>
      <c r="C219" s="181"/>
      <c r="D219" s="173"/>
      <c r="E219" s="180"/>
      <c r="F219" s="356"/>
      <c r="G219" s="356"/>
    </row>
    <row r="220" spans="1:7">
      <c r="A220" s="185" t="s">
        <v>1904</v>
      </c>
      <c r="B220" s="185"/>
      <c r="C220" s="186"/>
      <c r="D220" s="359"/>
      <c r="E220" s="185"/>
      <c r="F220" s="360"/>
      <c r="G220" s="356"/>
    </row>
    <row r="221" spans="1:7">
      <c r="A221" s="185" t="s">
        <v>4273</v>
      </c>
      <c r="B221" s="185"/>
      <c r="C221" s="186"/>
      <c r="D221" s="359"/>
      <c r="E221" s="185"/>
      <c r="F221" s="360"/>
      <c r="G221" s="356">
        <f>G220+G218+G214</f>
        <v>8.2152034576499986</v>
      </c>
    </row>
    <row r="222" spans="1:7">
      <c r="A222" s="185" t="s">
        <v>4271</v>
      </c>
      <c r="B222" s="185"/>
      <c r="C222" s="186"/>
      <c r="D222" s="359"/>
      <c r="E222" s="185"/>
      <c r="F222" s="361">
        <v>0.2303</v>
      </c>
      <c r="G222" s="356">
        <f>F222*G221</f>
        <v>1.8919613562967947</v>
      </c>
    </row>
    <row r="223" spans="1:7">
      <c r="A223" s="187" t="s">
        <v>5281</v>
      </c>
      <c r="B223" s="180"/>
      <c r="C223" s="181"/>
      <c r="D223" s="173"/>
      <c r="E223" s="180"/>
      <c r="F223" s="356"/>
      <c r="G223" s="357">
        <f>G222+G221</f>
        <v>10.107164813946794</v>
      </c>
    </row>
    <row r="224" spans="1:7" ht="16.5">
      <c r="A224" s="172" t="s">
        <v>1457</v>
      </c>
      <c r="B224" s="172" t="s">
        <v>1460</v>
      </c>
      <c r="C224" s="181" t="s">
        <v>2030</v>
      </c>
      <c r="D224" s="173"/>
      <c r="E224" s="180"/>
      <c r="F224" s="356"/>
      <c r="G224" s="363" t="s">
        <v>4606</v>
      </c>
    </row>
    <row r="225" spans="1:7">
      <c r="A225" s="180"/>
      <c r="B225" s="180"/>
      <c r="C225" s="181"/>
      <c r="D225" s="173"/>
      <c r="E225" s="180"/>
      <c r="F225" s="356"/>
      <c r="G225" s="356"/>
    </row>
    <row r="226" spans="1:7" ht="16.5">
      <c r="A226" s="180" t="s">
        <v>4274</v>
      </c>
      <c r="B226" s="180"/>
      <c r="C226" s="181"/>
      <c r="D226" s="358" t="s">
        <v>263</v>
      </c>
      <c r="E226" s="172" t="s">
        <v>262</v>
      </c>
      <c r="F226" s="495" t="s">
        <v>4278</v>
      </c>
      <c r="G226" s="189" t="s">
        <v>4279</v>
      </c>
    </row>
    <row r="227" spans="1:7">
      <c r="A227" s="180" t="s">
        <v>2001</v>
      </c>
      <c r="B227" s="180"/>
      <c r="C227" s="181"/>
      <c r="D227" s="173"/>
      <c r="E227" s="180"/>
      <c r="F227" s="356"/>
      <c r="G227" s="356"/>
    </row>
    <row r="228" spans="1:7" ht="33">
      <c r="A228" s="351">
        <v>1579</v>
      </c>
      <c r="B228" s="182" t="s">
        <v>277</v>
      </c>
      <c r="C228" s="169" t="s">
        <v>2031</v>
      </c>
      <c r="D228" s="359" t="s">
        <v>0</v>
      </c>
      <c r="E228" s="195">
        <v>1</v>
      </c>
      <c r="F228" s="171">
        <v>3.6223499999999995</v>
      </c>
      <c r="G228" s="171">
        <f>E228*F228</f>
        <v>3.6223499999999995</v>
      </c>
    </row>
    <row r="229" spans="1:7">
      <c r="A229" s="185" t="s">
        <v>1904</v>
      </c>
      <c r="B229" s="185"/>
      <c r="C229" s="186"/>
      <c r="D229" s="359"/>
      <c r="E229" s="185"/>
      <c r="F229" s="360"/>
      <c r="G229" s="171">
        <f>G228</f>
        <v>3.6223499999999995</v>
      </c>
    </row>
    <row r="230" spans="1:7">
      <c r="A230" s="180" t="s">
        <v>2003</v>
      </c>
      <c r="B230" s="180"/>
      <c r="C230" s="181"/>
      <c r="D230" s="173"/>
      <c r="E230" s="180"/>
      <c r="F230" s="356"/>
      <c r="G230" s="356"/>
    </row>
    <row r="231" spans="1:7">
      <c r="A231" s="182" t="s">
        <v>1980</v>
      </c>
      <c r="B231" s="182" t="s">
        <v>9</v>
      </c>
      <c r="C231" s="169" t="s">
        <v>2004</v>
      </c>
      <c r="D231" s="359" t="s">
        <v>1905</v>
      </c>
      <c r="E231" s="195">
        <v>0.06</v>
      </c>
      <c r="F231" s="171">
        <v>18.456315</v>
      </c>
      <c r="G231" s="171">
        <f t="shared" ref="G231:G232" si="6">E231*F231</f>
        <v>1.1073789000000001</v>
      </c>
    </row>
    <row r="232" spans="1:7" ht="16.5">
      <c r="A232" s="182" t="s">
        <v>1978</v>
      </c>
      <c r="B232" s="182" t="s">
        <v>9</v>
      </c>
      <c r="C232" s="169" t="s">
        <v>2005</v>
      </c>
      <c r="D232" s="359" t="s">
        <v>1905</v>
      </c>
      <c r="E232" s="195">
        <v>0.06</v>
      </c>
      <c r="F232" s="171">
        <v>13.923959999999999</v>
      </c>
      <c r="G232" s="171">
        <f t="shared" si="6"/>
        <v>0.83543759999999989</v>
      </c>
    </row>
    <row r="233" spans="1:7">
      <c r="A233" s="185" t="s">
        <v>1904</v>
      </c>
      <c r="B233" s="185"/>
      <c r="C233" s="186"/>
      <c r="D233" s="359"/>
      <c r="E233" s="185"/>
      <c r="F233" s="360"/>
      <c r="G233" s="171">
        <f>SUM(G231:G232)</f>
        <v>1.9428164999999999</v>
      </c>
    </row>
    <row r="234" spans="1:7">
      <c r="A234" s="180" t="s">
        <v>2006</v>
      </c>
      <c r="B234" s="180"/>
      <c r="C234" s="181"/>
      <c r="D234" s="173"/>
      <c r="E234" s="180"/>
      <c r="F234" s="356"/>
      <c r="G234" s="356"/>
    </row>
    <row r="235" spans="1:7">
      <c r="A235" s="185" t="s">
        <v>1904</v>
      </c>
      <c r="B235" s="185"/>
      <c r="C235" s="186"/>
      <c r="D235" s="359"/>
      <c r="E235" s="185"/>
      <c r="F235" s="360"/>
      <c r="G235" s="356"/>
    </row>
    <row r="236" spans="1:7">
      <c r="A236" s="185" t="s">
        <v>4273</v>
      </c>
      <c r="B236" s="185"/>
      <c r="C236" s="186"/>
      <c r="D236" s="359"/>
      <c r="E236" s="185"/>
      <c r="F236" s="360"/>
      <c r="G236" s="356">
        <f>G235+G233+G229</f>
        <v>5.5651664999999992</v>
      </c>
    </row>
    <row r="237" spans="1:7">
      <c r="A237" s="185" t="s">
        <v>4271</v>
      </c>
      <c r="B237" s="185"/>
      <c r="C237" s="186"/>
      <c r="D237" s="359"/>
      <c r="E237" s="185"/>
      <c r="F237" s="361">
        <v>0.2303</v>
      </c>
      <c r="G237" s="356">
        <f>F237*G236</f>
        <v>1.2816578449499998</v>
      </c>
    </row>
    <row r="238" spans="1:7">
      <c r="A238" s="187" t="s">
        <v>5281</v>
      </c>
      <c r="B238" s="180"/>
      <c r="C238" s="181"/>
      <c r="D238" s="173"/>
      <c r="E238" s="180"/>
      <c r="F238" s="356"/>
      <c r="G238" s="357">
        <f>G237+G236</f>
        <v>6.846824344949999</v>
      </c>
    </row>
    <row r="239" spans="1:7" ht="16.5">
      <c r="A239" s="172" t="s">
        <v>1461</v>
      </c>
      <c r="B239" s="187" t="s">
        <v>1462</v>
      </c>
      <c r="C239" s="362" t="s">
        <v>4615</v>
      </c>
      <c r="D239" s="173"/>
      <c r="E239" s="180"/>
      <c r="F239" s="356"/>
      <c r="G239" s="357" t="s">
        <v>165</v>
      </c>
    </row>
    <row r="240" spans="1:7">
      <c r="A240" s="180"/>
      <c r="B240" s="180"/>
      <c r="C240" s="181"/>
      <c r="D240" s="173"/>
      <c r="E240" s="180"/>
      <c r="F240" s="356"/>
      <c r="G240" s="356"/>
    </row>
    <row r="241" spans="1:7" ht="16.5">
      <c r="A241" s="180" t="s">
        <v>4274</v>
      </c>
      <c r="B241" s="180"/>
      <c r="C241" s="181"/>
      <c r="D241" s="358" t="s">
        <v>263</v>
      </c>
      <c r="E241" s="172" t="s">
        <v>262</v>
      </c>
      <c r="F241" s="495" t="s">
        <v>4278</v>
      </c>
      <c r="G241" s="189" t="s">
        <v>4279</v>
      </c>
    </row>
    <row r="242" spans="1:7">
      <c r="A242" s="180" t="s">
        <v>2001</v>
      </c>
      <c r="B242" s="180"/>
      <c r="C242" s="181"/>
      <c r="D242" s="173"/>
      <c r="E242" s="180"/>
      <c r="F242" s="356"/>
      <c r="G242" s="356"/>
    </row>
    <row r="243" spans="1:7">
      <c r="A243" s="182"/>
      <c r="B243" s="174"/>
      <c r="C243" s="169"/>
      <c r="D243" s="359"/>
      <c r="E243" s="195"/>
      <c r="F243" s="356"/>
      <c r="G243" s="356"/>
    </row>
    <row r="244" spans="1:7">
      <c r="A244" s="185" t="s">
        <v>1904</v>
      </c>
      <c r="B244" s="185"/>
      <c r="C244" s="186"/>
      <c r="D244" s="359"/>
      <c r="E244" s="185"/>
      <c r="F244" s="360"/>
      <c r="G244" s="356">
        <f>G243</f>
        <v>0</v>
      </c>
    </row>
    <row r="245" spans="1:7">
      <c r="A245" s="180" t="s">
        <v>2003</v>
      </c>
      <c r="B245" s="180"/>
      <c r="C245" s="181"/>
      <c r="D245" s="173"/>
      <c r="E245" s="180"/>
      <c r="F245" s="356"/>
      <c r="G245" s="356"/>
    </row>
    <row r="246" spans="1:7">
      <c r="A246" s="182"/>
      <c r="B246" s="182"/>
      <c r="C246" s="169"/>
      <c r="D246" s="359"/>
      <c r="E246" s="195"/>
      <c r="F246" s="356"/>
      <c r="G246" s="356"/>
    </row>
    <row r="247" spans="1:7">
      <c r="A247" s="185" t="s">
        <v>1904</v>
      </c>
      <c r="B247" s="185"/>
      <c r="C247" s="186"/>
      <c r="D247" s="359"/>
      <c r="E247" s="185"/>
      <c r="F247" s="360"/>
      <c r="G247" s="356">
        <f>SUM(G246:G246)</f>
        <v>0</v>
      </c>
    </row>
    <row r="248" spans="1:7">
      <c r="A248" s="180" t="s">
        <v>2006</v>
      </c>
      <c r="B248" s="180"/>
      <c r="C248" s="181"/>
      <c r="D248" s="173"/>
      <c r="E248" s="180"/>
      <c r="F248" s="356"/>
      <c r="G248" s="356"/>
    </row>
    <row r="249" spans="1:7">
      <c r="A249" s="182" t="s">
        <v>168</v>
      </c>
      <c r="B249" s="182" t="s">
        <v>1462</v>
      </c>
      <c r="C249" s="169" t="s">
        <v>4615</v>
      </c>
      <c r="D249" s="359" t="s">
        <v>4614</v>
      </c>
      <c r="E249" s="195">
        <v>1</v>
      </c>
      <c r="F249" s="356">
        <v>11.877663984394049</v>
      </c>
      <c r="G249" s="356">
        <f>E249*F249</f>
        <v>11.877663984394049</v>
      </c>
    </row>
    <row r="250" spans="1:7">
      <c r="A250" s="185" t="s">
        <v>1904</v>
      </c>
      <c r="B250" s="185"/>
      <c r="C250" s="186"/>
      <c r="D250" s="359"/>
      <c r="E250" s="185"/>
      <c r="F250" s="360"/>
      <c r="G250" s="356">
        <f>G249</f>
        <v>11.877663984394049</v>
      </c>
    </row>
    <row r="251" spans="1:7">
      <c r="A251" s="185" t="s">
        <v>4273</v>
      </c>
      <c r="B251" s="185"/>
      <c r="C251" s="186"/>
      <c r="D251" s="359"/>
      <c r="E251" s="185"/>
      <c r="F251" s="360"/>
      <c r="G251" s="356">
        <f>G244+G247+G250</f>
        <v>11.877663984394049</v>
      </c>
    </row>
    <row r="252" spans="1:7">
      <c r="A252" s="185" t="s">
        <v>4271</v>
      </c>
      <c r="B252" s="185"/>
      <c r="C252" s="186"/>
      <c r="D252" s="359"/>
      <c r="E252" s="185"/>
      <c r="F252" s="361">
        <v>0.2303</v>
      </c>
      <c r="G252" s="356">
        <f>F252*G251</f>
        <v>2.7354260156059493</v>
      </c>
    </row>
    <row r="253" spans="1:7">
      <c r="A253" s="187" t="s">
        <v>5281</v>
      </c>
      <c r="B253" s="180"/>
      <c r="C253" s="181"/>
      <c r="D253" s="173"/>
      <c r="E253" s="180"/>
      <c r="F253" s="356"/>
      <c r="G253" s="357">
        <f>G252+G251</f>
        <v>14.613089999999998</v>
      </c>
    </row>
    <row r="254" spans="1:7" ht="16.5">
      <c r="A254" s="172" t="s">
        <v>1465</v>
      </c>
      <c r="B254" s="187" t="s">
        <v>1466</v>
      </c>
      <c r="C254" s="362" t="s">
        <v>4616</v>
      </c>
      <c r="D254" s="173"/>
      <c r="E254" s="180"/>
      <c r="F254" s="356"/>
      <c r="G254" s="357" t="s">
        <v>4606</v>
      </c>
    </row>
    <row r="255" spans="1:7">
      <c r="A255" s="180"/>
      <c r="B255" s="180"/>
      <c r="C255" s="181"/>
      <c r="D255" s="173"/>
      <c r="E255" s="180"/>
      <c r="F255" s="356"/>
      <c r="G255" s="356"/>
    </row>
    <row r="256" spans="1:7" ht="16.5">
      <c r="A256" s="180" t="s">
        <v>4274</v>
      </c>
      <c r="B256" s="180"/>
      <c r="C256" s="181"/>
      <c r="D256" s="358" t="s">
        <v>263</v>
      </c>
      <c r="E256" s="172" t="s">
        <v>262</v>
      </c>
      <c r="F256" s="495" t="s">
        <v>4278</v>
      </c>
      <c r="G256" s="189" t="s">
        <v>4279</v>
      </c>
    </row>
    <row r="257" spans="1:7">
      <c r="A257" s="180" t="s">
        <v>2001</v>
      </c>
      <c r="B257" s="180"/>
      <c r="C257" s="181"/>
      <c r="D257" s="173"/>
      <c r="E257" s="180"/>
      <c r="F257" s="356"/>
      <c r="G257" s="356"/>
    </row>
    <row r="258" spans="1:7">
      <c r="A258" s="182"/>
      <c r="B258" s="174"/>
      <c r="C258" s="169"/>
      <c r="D258" s="359"/>
      <c r="E258" s="195"/>
      <c r="F258" s="356"/>
      <c r="G258" s="356"/>
    </row>
    <row r="259" spans="1:7">
      <c r="A259" s="185" t="s">
        <v>1904</v>
      </c>
      <c r="B259" s="185"/>
      <c r="C259" s="186"/>
      <c r="D259" s="359"/>
      <c r="E259" s="185"/>
      <c r="F259" s="360"/>
      <c r="G259" s="356">
        <f>G258</f>
        <v>0</v>
      </c>
    </row>
    <row r="260" spans="1:7">
      <c r="A260" s="180" t="s">
        <v>2003</v>
      </c>
      <c r="B260" s="180"/>
      <c r="C260" s="181"/>
      <c r="D260" s="173"/>
      <c r="E260" s="180"/>
      <c r="F260" s="356"/>
      <c r="G260" s="356"/>
    </row>
    <row r="261" spans="1:7">
      <c r="A261" s="182"/>
      <c r="B261" s="182"/>
      <c r="C261" s="169"/>
      <c r="D261" s="359"/>
      <c r="E261" s="195"/>
      <c r="F261" s="356"/>
      <c r="G261" s="356"/>
    </row>
    <row r="262" spans="1:7">
      <c r="A262" s="185" t="s">
        <v>1904</v>
      </c>
      <c r="B262" s="185"/>
      <c r="C262" s="186"/>
      <c r="D262" s="359"/>
      <c r="E262" s="185"/>
      <c r="F262" s="360"/>
      <c r="G262" s="356">
        <f>SUM(G261:G261)</f>
        <v>0</v>
      </c>
    </row>
    <row r="263" spans="1:7">
      <c r="A263" s="180" t="s">
        <v>2006</v>
      </c>
      <c r="B263" s="180"/>
      <c r="C263" s="181"/>
      <c r="D263" s="173"/>
      <c r="E263" s="180"/>
      <c r="F263" s="356"/>
      <c r="G263" s="356"/>
    </row>
    <row r="264" spans="1:7" ht="16.5">
      <c r="A264" s="182" t="s">
        <v>168</v>
      </c>
      <c r="B264" s="182" t="s">
        <v>1466</v>
      </c>
      <c r="C264" s="169" t="s">
        <v>4616</v>
      </c>
      <c r="D264" s="359" t="s">
        <v>4614</v>
      </c>
      <c r="E264" s="195">
        <v>1</v>
      </c>
      <c r="F264" s="356">
        <v>52.860631553279688</v>
      </c>
      <c r="G264" s="356">
        <f>E264*F264</f>
        <v>52.860631553279688</v>
      </c>
    </row>
    <row r="265" spans="1:7">
      <c r="A265" s="185" t="s">
        <v>1904</v>
      </c>
      <c r="B265" s="185"/>
      <c r="C265" s="186"/>
      <c r="D265" s="359"/>
      <c r="E265" s="185"/>
      <c r="F265" s="360"/>
      <c r="G265" s="356">
        <f>G264</f>
        <v>52.860631553279688</v>
      </c>
    </row>
    <row r="266" spans="1:7">
      <c r="A266" s="185" t="s">
        <v>4273</v>
      </c>
      <c r="B266" s="185"/>
      <c r="C266" s="186"/>
      <c r="D266" s="359"/>
      <c r="E266" s="185"/>
      <c r="F266" s="360"/>
      <c r="G266" s="356">
        <f>G259+G262+G265</f>
        <v>52.860631553279688</v>
      </c>
    </row>
    <row r="267" spans="1:7">
      <c r="A267" s="185" t="s">
        <v>4271</v>
      </c>
      <c r="B267" s="185"/>
      <c r="C267" s="186"/>
      <c r="D267" s="359"/>
      <c r="E267" s="185"/>
      <c r="F267" s="361">
        <v>0.2303</v>
      </c>
      <c r="G267" s="356">
        <f>F267*G266</f>
        <v>12.173803446720312</v>
      </c>
    </row>
    <row r="268" spans="1:7">
      <c r="A268" s="187" t="s">
        <v>5281</v>
      </c>
      <c r="B268" s="180"/>
      <c r="C268" s="181"/>
      <c r="D268" s="173"/>
      <c r="E268" s="180"/>
      <c r="F268" s="356"/>
      <c r="G268" s="357">
        <f>G267+G266</f>
        <v>65.034435000000002</v>
      </c>
    </row>
    <row r="269" spans="1:7">
      <c r="A269" s="172" t="s">
        <v>1467</v>
      </c>
      <c r="B269" s="187" t="s">
        <v>1468</v>
      </c>
      <c r="C269" s="362" t="s">
        <v>4617</v>
      </c>
      <c r="D269" s="173"/>
      <c r="E269" s="180"/>
      <c r="F269" s="356"/>
      <c r="G269" s="357" t="s">
        <v>165</v>
      </c>
    </row>
    <row r="270" spans="1:7">
      <c r="A270" s="180"/>
      <c r="B270" s="180"/>
      <c r="C270" s="181"/>
      <c r="D270" s="173"/>
      <c r="E270" s="180"/>
      <c r="F270" s="356"/>
      <c r="G270" s="356"/>
    </row>
    <row r="271" spans="1:7" ht="16.5">
      <c r="A271" s="180" t="s">
        <v>4274</v>
      </c>
      <c r="B271" s="180"/>
      <c r="C271" s="181"/>
      <c r="D271" s="358" t="s">
        <v>263</v>
      </c>
      <c r="E271" s="172" t="s">
        <v>262</v>
      </c>
      <c r="F271" s="495" t="s">
        <v>4278</v>
      </c>
      <c r="G271" s="189" t="s">
        <v>4279</v>
      </c>
    </row>
    <row r="272" spans="1:7">
      <c r="A272" s="180" t="s">
        <v>2001</v>
      </c>
      <c r="B272" s="180"/>
      <c r="C272" s="181"/>
      <c r="D272" s="173"/>
      <c r="E272" s="180"/>
      <c r="F272" s="356"/>
      <c r="G272" s="356"/>
    </row>
    <row r="273" spans="1:7">
      <c r="A273" s="182"/>
      <c r="B273" s="174"/>
      <c r="C273" s="169"/>
      <c r="D273" s="359"/>
      <c r="E273" s="195"/>
      <c r="F273" s="356"/>
      <c r="G273" s="356"/>
    </row>
    <row r="274" spans="1:7">
      <c r="A274" s="185" t="s">
        <v>1904</v>
      </c>
      <c r="B274" s="185"/>
      <c r="C274" s="186"/>
      <c r="D274" s="359"/>
      <c r="E274" s="185"/>
      <c r="F274" s="360"/>
      <c r="G274" s="356">
        <f>G273</f>
        <v>0</v>
      </c>
    </row>
    <row r="275" spans="1:7">
      <c r="A275" s="180" t="s">
        <v>2003</v>
      </c>
      <c r="B275" s="180"/>
      <c r="C275" s="181"/>
      <c r="D275" s="173"/>
      <c r="E275" s="180"/>
      <c r="F275" s="356"/>
      <c r="G275" s="356"/>
    </row>
    <row r="276" spans="1:7">
      <c r="A276" s="182"/>
      <c r="B276" s="182"/>
      <c r="C276" s="169"/>
      <c r="D276" s="359"/>
      <c r="E276" s="195"/>
      <c r="F276" s="356"/>
      <c r="G276" s="356"/>
    </row>
    <row r="277" spans="1:7">
      <c r="A277" s="185" t="s">
        <v>1904</v>
      </c>
      <c r="B277" s="185"/>
      <c r="C277" s="186"/>
      <c r="D277" s="359"/>
      <c r="E277" s="185"/>
      <c r="F277" s="360"/>
      <c r="G277" s="356">
        <f>SUM(G276:G276)</f>
        <v>0</v>
      </c>
    </row>
    <row r="278" spans="1:7">
      <c r="A278" s="180" t="s">
        <v>2006</v>
      </c>
      <c r="B278" s="180"/>
      <c r="C278" s="181"/>
      <c r="D278" s="173"/>
      <c r="E278" s="180"/>
      <c r="F278" s="356"/>
      <c r="G278" s="356"/>
    </row>
    <row r="279" spans="1:7">
      <c r="A279" s="182" t="s">
        <v>168</v>
      </c>
      <c r="B279" s="182" t="s">
        <v>1468</v>
      </c>
      <c r="C279" s="169" t="s">
        <v>4617</v>
      </c>
      <c r="D279" s="359" t="s">
        <v>4614</v>
      </c>
      <c r="E279" s="195">
        <v>1</v>
      </c>
      <c r="F279" s="356">
        <v>5.4505120702267735</v>
      </c>
      <c r="G279" s="356">
        <f>E279*F279</f>
        <v>5.4505120702267735</v>
      </c>
    </row>
    <row r="280" spans="1:7">
      <c r="A280" s="185" t="s">
        <v>1904</v>
      </c>
      <c r="B280" s="185"/>
      <c r="C280" s="186"/>
      <c r="D280" s="359"/>
      <c r="E280" s="185"/>
      <c r="F280" s="360"/>
      <c r="G280" s="356">
        <f>G279</f>
        <v>5.4505120702267735</v>
      </c>
    </row>
    <row r="281" spans="1:7">
      <c r="A281" s="185" t="s">
        <v>4273</v>
      </c>
      <c r="B281" s="185"/>
      <c r="C281" s="186"/>
      <c r="D281" s="359"/>
      <c r="E281" s="185"/>
      <c r="F281" s="360"/>
      <c r="G281" s="356">
        <f>G274+G277+G280</f>
        <v>5.4505120702267735</v>
      </c>
    </row>
    <row r="282" spans="1:7">
      <c r="A282" s="185" t="s">
        <v>4271</v>
      </c>
      <c r="B282" s="185"/>
      <c r="C282" s="186"/>
      <c r="D282" s="359"/>
      <c r="E282" s="185"/>
      <c r="F282" s="361">
        <v>0.2303</v>
      </c>
      <c r="G282" s="356">
        <f>F282*G281</f>
        <v>1.255252929773226</v>
      </c>
    </row>
    <row r="283" spans="1:7">
      <c r="A283" s="187" t="s">
        <v>5281</v>
      </c>
      <c r="B283" s="180"/>
      <c r="C283" s="181"/>
      <c r="D283" s="173"/>
      <c r="E283" s="180"/>
      <c r="F283" s="356"/>
      <c r="G283" s="357">
        <f>G282+G281</f>
        <v>6.7057649999999995</v>
      </c>
    </row>
    <row r="284" spans="1:7" ht="24.75">
      <c r="A284" s="172" t="s">
        <v>1469</v>
      </c>
      <c r="B284" s="187" t="s">
        <v>1470</v>
      </c>
      <c r="C284" s="362" t="s">
        <v>4626</v>
      </c>
      <c r="D284" s="173"/>
      <c r="E284" s="180"/>
      <c r="F284" s="356"/>
      <c r="G284" s="357" t="s">
        <v>4606</v>
      </c>
    </row>
    <row r="285" spans="1:7">
      <c r="A285" s="180"/>
      <c r="B285" s="180"/>
      <c r="C285" s="181"/>
      <c r="D285" s="173"/>
      <c r="E285" s="180"/>
      <c r="F285" s="356"/>
      <c r="G285" s="356"/>
    </row>
    <row r="286" spans="1:7" ht="16.5">
      <c r="A286" s="180" t="s">
        <v>4274</v>
      </c>
      <c r="B286" s="180"/>
      <c r="C286" s="181"/>
      <c r="D286" s="358" t="s">
        <v>263</v>
      </c>
      <c r="E286" s="172" t="s">
        <v>262</v>
      </c>
      <c r="F286" s="495" t="s">
        <v>4278</v>
      </c>
      <c r="G286" s="189" t="s">
        <v>4279</v>
      </c>
    </row>
    <row r="287" spans="1:7">
      <c r="A287" s="180" t="s">
        <v>2001</v>
      </c>
      <c r="B287" s="180"/>
      <c r="C287" s="181"/>
      <c r="D287" s="173"/>
      <c r="E287" s="180"/>
      <c r="F287" s="356"/>
      <c r="G287" s="356"/>
    </row>
    <row r="288" spans="1:7">
      <c r="A288" s="182"/>
      <c r="B288" s="174"/>
      <c r="C288" s="169"/>
      <c r="D288" s="359"/>
      <c r="E288" s="195"/>
      <c r="F288" s="356"/>
      <c r="G288" s="356"/>
    </row>
    <row r="289" spans="1:7">
      <c r="A289" s="185" t="s">
        <v>1904</v>
      </c>
      <c r="B289" s="185"/>
      <c r="C289" s="186"/>
      <c r="D289" s="359"/>
      <c r="E289" s="185"/>
      <c r="F289" s="360"/>
      <c r="G289" s="356">
        <f>G288</f>
        <v>0</v>
      </c>
    </row>
    <row r="290" spans="1:7">
      <c r="A290" s="180" t="s">
        <v>2003</v>
      </c>
      <c r="B290" s="180"/>
      <c r="C290" s="181"/>
      <c r="D290" s="173"/>
      <c r="E290" s="180"/>
      <c r="F290" s="356"/>
      <c r="G290" s="356"/>
    </row>
    <row r="291" spans="1:7">
      <c r="A291" s="182"/>
      <c r="B291" s="182"/>
      <c r="C291" s="169"/>
      <c r="D291" s="359"/>
      <c r="E291" s="195"/>
      <c r="F291" s="356"/>
      <c r="G291" s="356"/>
    </row>
    <row r="292" spans="1:7">
      <c r="A292" s="185" t="s">
        <v>1904</v>
      </c>
      <c r="B292" s="185"/>
      <c r="C292" s="186"/>
      <c r="D292" s="359"/>
      <c r="E292" s="185"/>
      <c r="F292" s="360"/>
      <c r="G292" s="356">
        <f>SUM(G291:G291)</f>
        <v>0</v>
      </c>
    </row>
    <row r="293" spans="1:7">
      <c r="A293" s="180" t="s">
        <v>2006</v>
      </c>
      <c r="B293" s="180"/>
      <c r="C293" s="181"/>
      <c r="D293" s="173"/>
      <c r="E293" s="180"/>
      <c r="F293" s="356"/>
      <c r="G293" s="356"/>
    </row>
    <row r="294" spans="1:7" ht="33">
      <c r="A294" s="182" t="s">
        <v>9</v>
      </c>
      <c r="B294" s="182" t="s">
        <v>4644</v>
      </c>
      <c r="C294" s="169" t="s">
        <v>4645</v>
      </c>
      <c r="D294" s="359" t="s">
        <v>4614</v>
      </c>
      <c r="E294" s="195">
        <v>1</v>
      </c>
      <c r="F294" s="356">
        <v>66.397147037307974</v>
      </c>
      <c r="G294" s="356">
        <f>E294*F294</f>
        <v>66.397147037307974</v>
      </c>
    </row>
    <row r="295" spans="1:7">
      <c r="A295" s="185" t="s">
        <v>1904</v>
      </c>
      <c r="B295" s="185"/>
      <c r="C295" s="186"/>
      <c r="D295" s="359"/>
      <c r="E295" s="185"/>
      <c r="F295" s="360"/>
      <c r="G295" s="356">
        <f>G294</f>
        <v>66.397147037307974</v>
      </c>
    </row>
    <row r="296" spans="1:7">
      <c r="A296" s="185" t="s">
        <v>4273</v>
      </c>
      <c r="B296" s="185"/>
      <c r="C296" s="186"/>
      <c r="D296" s="359"/>
      <c r="E296" s="185"/>
      <c r="F296" s="360"/>
      <c r="G296" s="356">
        <f>G289+G292+G295</f>
        <v>66.397147037307974</v>
      </c>
    </row>
    <row r="297" spans="1:7">
      <c r="A297" s="185" t="s">
        <v>4271</v>
      </c>
      <c r="B297" s="185"/>
      <c r="C297" s="186"/>
      <c r="D297" s="359"/>
      <c r="E297" s="185"/>
      <c r="F297" s="361">
        <v>0.2303</v>
      </c>
      <c r="G297" s="356">
        <f>F297*G296</f>
        <v>15.291262962692027</v>
      </c>
    </row>
    <row r="298" spans="1:7">
      <c r="A298" s="187" t="s">
        <v>5281</v>
      </c>
      <c r="B298" s="180"/>
      <c r="C298" s="181"/>
      <c r="D298" s="173"/>
      <c r="E298" s="180"/>
      <c r="F298" s="356"/>
      <c r="G298" s="357">
        <f>G297+G296</f>
        <v>81.688410000000005</v>
      </c>
    </row>
    <row r="299" spans="1:7" ht="16.5">
      <c r="A299" s="172" t="s">
        <v>1471</v>
      </c>
      <c r="B299" s="187" t="s">
        <v>1472</v>
      </c>
      <c r="C299" s="362" t="s">
        <v>4627</v>
      </c>
      <c r="D299" s="173"/>
      <c r="E299" s="180"/>
      <c r="F299" s="356"/>
      <c r="G299" s="357" t="s">
        <v>4606</v>
      </c>
    </row>
    <row r="300" spans="1:7">
      <c r="A300" s="180"/>
      <c r="B300" s="180"/>
      <c r="C300" s="181"/>
      <c r="D300" s="173"/>
      <c r="E300" s="180"/>
      <c r="F300" s="356"/>
      <c r="G300" s="356"/>
    </row>
    <row r="301" spans="1:7" ht="16.5">
      <c r="A301" s="180" t="s">
        <v>4274</v>
      </c>
      <c r="B301" s="180"/>
      <c r="C301" s="181"/>
      <c r="D301" s="358" t="s">
        <v>263</v>
      </c>
      <c r="E301" s="172" t="s">
        <v>262</v>
      </c>
      <c r="F301" s="495" t="s">
        <v>4278</v>
      </c>
      <c r="G301" s="189" t="s">
        <v>4279</v>
      </c>
    </row>
    <row r="302" spans="1:7">
      <c r="A302" s="180" t="s">
        <v>2001</v>
      </c>
      <c r="B302" s="180"/>
      <c r="C302" s="181"/>
      <c r="D302" s="173"/>
      <c r="E302" s="180"/>
      <c r="F302" s="356"/>
      <c r="G302" s="356"/>
    </row>
    <row r="303" spans="1:7">
      <c r="A303" s="182"/>
      <c r="B303" s="174"/>
      <c r="C303" s="169"/>
      <c r="D303" s="359"/>
      <c r="E303" s="195"/>
      <c r="F303" s="356"/>
      <c r="G303" s="356"/>
    </row>
    <row r="304" spans="1:7">
      <c r="A304" s="185" t="s">
        <v>1904</v>
      </c>
      <c r="B304" s="185"/>
      <c r="C304" s="186"/>
      <c r="D304" s="359"/>
      <c r="E304" s="185"/>
      <c r="F304" s="360"/>
      <c r="G304" s="356">
        <f>G303</f>
        <v>0</v>
      </c>
    </row>
    <row r="305" spans="1:7">
      <c r="A305" s="180" t="s">
        <v>2003</v>
      </c>
      <c r="B305" s="180"/>
      <c r="C305" s="181"/>
      <c r="D305" s="173"/>
      <c r="E305" s="180"/>
      <c r="F305" s="356"/>
      <c r="G305" s="356"/>
    </row>
    <row r="306" spans="1:7">
      <c r="A306" s="182"/>
      <c r="B306" s="182"/>
      <c r="C306" s="169"/>
      <c r="D306" s="359"/>
      <c r="E306" s="195"/>
      <c r="F306" s="356"/>
      <c r="G306" s="356"/>
    </row>
    <row r="307" spans="1:7">
      <c r="A307" s="185" t="s">
        <v>1904</v>
      </c>
      <c r="B307" s="185"/>
      <c r="C307" s="186"/>
      <c r="D307" s="359"/>
      <c r="E307" s="185"/>
      <c r="F307" s="360"/>
      <c r="G307" s="356">
        <f>SUM(G306:G306)</f>
        <v>0</v>
      </c>
    </row>
    <row r="308" spans="1:7">
      <c r="A308" s="180" t="s">
        <v>2006</v>
      </c>
      <c r="B308" s="180"/>
      <c r="C308" s="181"/>
      <c r="D308" s="173"/>
      <c r="E308" s="180"/>
      <c r="F308" s="356"/>
      <c r="G308" s="356"/>
    </row>
    <row r="309" spans="1:7" ht="16.5">
      <c r="A309" s="182" t="s">
        <v>9</v>
      </c>
      <c r="B309" s="182" t="s">
        <v>4646</v>
      </c>
      <c r="C309" s="169" t="s">
        <v>4647</v>
      </c>
      <c r="D309" s="359" t="s">
        <v>4614</v>
      </c>
      <c r="E309" s="195">
        <v>1</v>
      </c>
      <c r="F309" s="356">
        <v>15.568788100463301</v>
      </c>
      <c r="G309" s="356">
        <f>E309*F309</f>
        <v>15.568788100463301</v>
      </c>
    </row>
    <row r="310" spans="1:7">
      <c r="A310" s="185" t="s">
        <v>1904</v>
      </c>
      <c r="B310" s="185"/>
      <c r="C310" s="186"/>
      <c r="D310" s="359"/>
      <c r="E310" s="185"/>
      <c r="F310" s="360"/>
      <c r="G310" s="356">
        <f>G309</f>
        <v>15.568788100463301</v>
      </c>
    </row>
    <row r="311" spans="1:7">
      <c r="A311" s="185" t="s">
        <v>4273</v>
      </c>
      <c r="B311" s="185"/>
      <c r="C311" s="186"/>
      <c r="D311" s="359"/>
      <c r="E311" s="185"/>
      <c r="F311" s="360"/>
      <c r="G311" s="356">
        <f>G304+G307+G310</f>
        <v>15.568788100463301</v>
      </c>
    </row>
    <row r="312" spans="1:7">
      <c r="A312" s="185" t="s">
        <v>4271</v>
      </c>
      <c r="B312" s="185"/>
      <c r="C312" s="186"/>
      <c r="D312" s="359"/>
      <c r="E312" s="185"/>
      <c r="F312" s="361">
        <v>0.2303</v>
      </c>
      <c r="G312" s="356">
        <f>F312*G311</f>
        <v>3.5854918995366982</v>
      </c>
    </row>
    <row r="313" spans="1:7">
      <c r="A313" s="187" t="s">
        <v>5281</v>
      </c>
      <c r="B313" s="180"/>
      <c r="C313" s="181"/>
      <c r="D313" s="173"/>
      <c r="E313" s="180"/>
      <c r="F313" s="356"/>
      <c r="G313" s="357">
        <f>G312+G311</f>
        <v>19.15428</v>
      </c>
    </row>
    <row r="314" spans="1:7" ht="33">
      <c r="A314" s="172" t="s">
        <v>1459</v>
      </c>
      <c r="B314" s="172" t="s">
        <v>1474</v>
      </c>
      <c r="C314" s="181" t="s">
        <v>2032</v>
      </c>
      <c r="D314" s="173"/>
      <c r="E314" s="180"/>
      <c r="F314" s="356"/>
      <c r="G314" s="363" t="s">
        <v>165</v>
      </c>
    </row>
    <row r="315" spans="1:7">
      <c r="A315" s="180"/>
      <c r="B315" s="180"/>
      <c r="C315" s="181"/>
      <c r="D315" s="173"/>
      <c r="E315" s="180"/>
      <c r="F315" s="356"/>
      <c r="G315" s="356"/>
    </row>
    <row r="316" spans="1:7" ht="16.5">
      <c r="A316" s="180" t="s">
        <v>4274</v>
      </c>
      <c r="B316" s="180"/>
      <c r="C316" s="181"/>
      <c r="D316" s="358" t="s">
        <v>263</v>
      </c>
      <c r="E316" s="172" t="s">
        <v>262</v>
      </c>
      <c r="F316" s="495" t="s">
        <v>4278</v>
      </c>
      <c r="G316" s="189" t="s">
        <v>4279</v>
      </c>
    </row>
    <row r="317" spans="1:7">
      <c r="A317" s="180" t="s">
        <v>2001</v>
      </c>
      <c r="B317" s="180"/>
      <c r="C317" s="181"/>
      <c r="D317" s="173"/>
      <c r="E317" s="180"/>
      <c r="F317" s="356"/>
      <c r="G317" s="356"/>
    </row>
    <row r="318" spans="1:7">
      <c r="A318" s="182" t="s">
        <v>202</v>
      </c>
      <c r="B318" s="182" t="s">
        <v>9</v>
      </c>
      <c r="C318" s="169" t="s">
        <v>2018</v>
      </c>
      <c r="D318" s="359" t="s">
        <v>18</v>
      </c>
      <c r="E318" s="195">
        <v>0.11869</v>
      </c>
      <c r="F318" s="171">
        <v>44.334029999999998</v>
      </c>
      <c r="G318" s="171">
        <f>E318*F318</f>
        <v>5.2620060207000003</v>
      </c>
    </row>
    <row r="319" spans="1:7">
      <c r="A319" s="182" t="s">
        <v>200</v>
      </c>
      <c r="B319" s="182" t="s">
        <v>9</v>
      </c>
      <c r="C319" s="169" t="s">
        <v>2019</v>
      </c>
      <c r="D319" s="359" t="s">
        <v>33</v>
      </c>
      <c r="E319" s="195">
        <v>0.2</v>
      </c>
      <c r="F319" s="171">
        <v>7.8189749999999991</v>
      </c>
      <c r="G319" s="171">
        <f t="shared" ref="G319:G320" si="7">E319*F319</f>
        <v>1.5637949999999998</v>
      </c>
    </row>
    <row r="320" spans="1:7" ht="24.75">
      <c r="A320" s="182" t="s">
        <v>191</v>
      </c>
      <c r="B320" s="182" t="s">
        <v>9</v>
      </c>
      <c r="C320" s="169" t="s">
        <v>2022</v>
      </c>
      <c r="D320" s="359" t="s">
        <v>18</v>
      </c>
      <c r="E320" s="195">
        <v>0.11</v>
      </c>
      <c r="F320" s="171">
        <v>27.777239999999999</v>
      </c>
      <c r="G320" s="171">
        <f t="shared" si="7"/>
        <v>3.0554964</v>
      </c>
    </row>
    <row r="321" spans="1:7">
      <c r="A321" s="185" t="s">
        <v>1904</v>
      </c>
      <c r="B321" s="185"/>
      <c r="C321" s="186"/>
      <c r="D321" s="359"/>
      <c r="E321" s="185"/>
      <c r="F321" s="360"/>
      <c r="G321" s="360">
        <f>SUM(G318:G320)</f>
        <v>9.8812974207000011</v>
      </c>
    </row>
    <row r="322" spans="1:7">
      <c r="A322" s="180" t="s">
        <v>2003</v>
      </c>
      <c r="B322" s="180"/>
      <c r="C322" s="181"/>
      <c r="D322" s="173"/>
      <c r="E322" s="180"/>
      <c r="F322" s="356"/>
      <c r="G322" s="356">
        <f t="shared" ref="G322" si="8">E322*F322</f>
        <v>0</v>
      </c>
    </row>
    <row r="323" spans="1:7">
      <c r="A323" s="185" t="s">
        <v>1904</v>
      </c>
      <c r="B323" s="185"/>
      <c r="C323" s="186"/>
      <c r="D323" s="359"/>
      <c r="E323" s="185"/>
      <c r="F323" s="360"/>
      <c r="G323" s="360">
        <f>G322</f>
        <v>0</v>
      </c>
    </row>
    <row r="324" spans="1:7">
      <c r="A324" s="180" t="s">
        <v>2006</v>
      </c>
      <c r="B324" s="180"/>
      <c r="C324" s="181"/>
      <c r="D324" s="173"/>
      <c r="E324" s="180"/>
      <c r="F324" s="356"/>
      <c r="G324" s="356"/>
    </row>
    <row r="325" spans="1:7">
      <c r="A325" s="185" t="s">
        <v>1904</v>
      </c>
      <c r="B325" s="185"/>
      <c r="C325" s="186"/>
      <c r="D325" s="359"/>
      <c r="E325" s="185"/>
      <c r="F325" s="360"/>
      <c r="G325" s="360"/>
    </row>
    <row r="326" spans="1:7">
      <c r="A326" s="185" t="s">
        <v>4273</v>
      </c>
      <c r="B326" s="185"/>
      <c r="C326" s="186"/>
      <c r="D326" s="359"/>
      <c r="E326" s="185"/>
      <c r="F326" s="360"/>
      <c r="G326" s="360">
        <f>G325+G323+G321</f>
        <v>9.8812974207000011</v>
      </c>
    </row>
    <row r="327" spans="1:7">
      <c r="A327" s="185" t="s">
        <v>4271</v>
      </c>
      <c r="B327" s="185"/>
      <c r="C327" s="186"/>
      <c r="D327" s="359"/>
      <c r="E327" s="185"/>
      <c r="F327" s="361">
        <v>0.2303</v>
      </c>
      <c r="G327" s="356">
        <f>F327*G326</f>
        <v>2.2756627959872104</v>
      </c>
    </row>
    <row r="328" spans="1:7">
      <c r="A328" s="187" t="s">
        <v>5281</v>
      </c>
      <c r="B328" s="180"/>
      <c r="C328" s="181"/>
      <c r="D328" s="173"/>
      <c r="E328" s="180"/>
      <c r="F328" s="356"/>
      <c r="G328" s="357">
        <f>G327+G326</f>
        <v>12.156960216687212</v>
      </c>
    </row>
  </sheetData>
  <mergeCells count="1">
    <mergeCell ref="A1:G1"/>
  </mergeCells>
  <pageMargins left="0.51181102362204722" right="0.51181102362204722" top="0.78740157480314965" bottom="0.78740157480314965" header="0.31496062992125984" footer="0.31496062992125984"/>
  <pageSetup paperSize="9" scale="92" orientation="portrait" r:id="rId1"/>
  <headerFooter>
    <oddFooter>Página &amp;P de &amp;N</oddFooter>
  </headerFooter>
</worksheet>
</file>

<file path=xl/worksheets/sheet11.xml><?xml version="1.0" encoding="utf-8"?>
<worksheet xmlns="http://schemas.openxmlformats.org/spreadsheetml/2006/main" xmlns:r="http://schemas.openxmlformats.org/officeDocument/2006/relationships">
  <sheetPr>
    <tabColor rgb="FF00B050"/>
  </sheetPr>
  <dimension ref="A1:H88"/>
  <sheetViews>
    <sheetView view="pageBreakPreview" topLeftCell="A67" zoomScale="130" zoomScaleSheetLayoutView="130" workbookViewId="0">
      <selection activeCell="D25" sqref="D25"/>
    </sheetView>
  </sheetViews>
  <sheetFormatPr defaultColWidth="9.33203125" defaultRowHeight="8.25"/>
  <cols>
    <col min="1" max="1" width="12" style="3" customWidth="1"/>
    <col min="2" max="2" width="9.83203125" style="3" customWidth="1"/>
    <col min="3" max="3" width="9.33203125" style="3" customWidth="1"/>
    <col min="4" max="4" width="89.83203125" style="3" customWidth="1"/>
    <col min="5" max="5" width="10.1640625" style="3" customWidth="1"/>
    <col min="6" max="6" width="10.83203125" style="3" customWidth="1"/>
    <col min="7" max="7" width="8" style="6" customWidth="1"/>
    <col min="8" max="8" width="13" style="6" customWidth="1"/>
    <col min="9" max="16384" width="9.33203125" style="3"/>
  </cols>
  <sheetData>
    <row r="1" spans="1:8">
      <c r="A1" s="509" t="s">
        <v>1535</v>
      </c>
      <c r="B1" s="509"/>
      <c r="C1" s="509"/>
      <c r="D1" s="509"/>
      <c r="E1" s="509"/>
      <c r="F1" s="509"/>
      <c r="G1" s="509"/>
      <c r="H1" s="509"/>
    </row>
    <row r="2" spans="1:8">
      <c r="A2" s="512" t="s">
        <v>273</v>
      </c>
      <c r="B2" s="512"/>
      <c r="C2" s="512"/>
      <c r="D2" s="513" t="s">
        <v>270</v>
      </c>
      <c r="E2" s="513"/>
      <c r="F2" s="513"/>
      <c r="G2" s="526"/>
      <c r="H2" s="527"/>
    </row>
    <row r="3" spans="1:8">
      <c r="A3" s="511" t="s">
        <v>269</v>
      </c>
      <c r="B3" s="511"/>
      <c r="C3" s="511"/>
      <c r="D3" s="513" t="s">
        <v>268</v>
      </c>
      <c r="E3" s="513"/>
      <c r="F3" s="513"/>
      <c r="G3" s="526"/>
      <c r="H3" s="527"/>
    </row>
    <row r="4" spans="1:8">
      <c r="A4" s="512" t="s">
        <v>267</v>
      </c>
      <c r="B4" s="512"/>
      <c r="C4" s="512"/>
      <c r="D4" s="517" t="s">
        <v>2680</v>
      </c>
      <c r="E4" s="517"/>
      <c r="F4" s="517"/>
      <c r="G4" s="526"/>
      <c r="H4" s="527"/>
    </row>
    <row r="5" spans="1:8" ht="33">
      <c r="A5" s="149" t="s">
        <v>265</v>
      </c>
      <c r="B5" s="145" t="s">
        <v>264</v>
      </c>
      <c r="C5" s="154" t="s">
        <v>2556</v>
      </c>
      <c r="D5" s="148" t="s">
        <v>2000</v>
      </c>
      <c r="E5" s="149" t="s">
        <v>263</v>
      </c>
      <c r="F5" s="365" t="s">
        <v>262</v>
      </c>
      <c r="G5" s="150" t="s">
        <v>261</v>
      </c>
      <c r="H5" s="150" t="s">
        <v>260</v>
      </c>
    </row>
    <row r="6" spans="1:8">
      <c r="A6" s="152">
        <v>10</v>
      </c>
      <c r="B6" s="153"/>
      <c r="C6" s="153"/>
      <c r="D6" s="156" t="s">
        <v>1534</v>
      </c>
      <c r="E6" s="153"/>
      <c r="F6" s="153"/>
      <c r="G6" s="140"/>
      <c r="H6" s="140"/>
    </row>
    <row r="7" spans="1:8">
      <c r="A7" s="156" t="s">
        <v>1533</v>
      </c>
      <c r="B7" s="153"/>
      <c r="C7" s="153"/>
      <c r="D7" s="154" t="s">
        <v>2681</v>
      </c>
      <c r="E7" s="153"/>
      <c r="F7" s="153"/>
      <c r="G7" s="140"/>
      <c r="H7" s="140"/>
    </row>
    <row r="8" spans="1:8">
      <c r="A8" s="366">
        <v>40179</v>
      </c>
      <c r="B8" s="157" t="s">
        <v>9</v>
      </c>
      <c r="C8" s="157" t="s">
        <v>1532</v>
      </c>
      <c r="D8" s="154" t="s">
        <v>2682</v>
      </c>
      <c r="E8" s="158" t="s">
        <v>342</v>
      </c>
      <c r="F8" s="367">
        <v>39</v>
      </c>
      <c r="G8" s="138">
        <f>'CPU TELE'!G567</f>
        <v>204.221025</v>
      </c>
      <c r="H8" s="133">
        <f t="shared" ref="H8:H39" si="0">F8*G8</f>
        <v>7964.6199749999996</v>
      </c>
    </row>
    <row r="9" spans="1:8">
      <c r="A9" s="366">
        <v>40180</v>
      </c>
      <c r="B9" s="157" t="s">
        <v>9</v>
      </c>
      <c r="C9" s="157" t="s">
        <v>1531</v>
      </c>
      <c r="D9" s="154" t="s">
        <v>2683</v>
      </c>
      <c r="E9" s="158" t="s">
        <v>342</v>
      </c>
      <c r="F9" s="367">
        <v>68</v>
      </c>
      <c r="G9" s="138">
        <f>'CPU TELE'!G582</f>
        <v>150.03596999999996</v>
      </c>
      <c r="H9" s="133">
        <f t="shared" si="0"/>
        <v>10202.445959999997</v>
      </c>
    </row>
    <row r="10" spans="1:8">
      <c r="A10" s="366">
        <v>40181</v>
      </c>
      <c r="B10" s="157" t="s">
        <v>2</v>
      </c>
      <c r="C10" s="157" t="s">
        <v>1530</v>
      </c>
      <c r="D10" s="154" t="s">
        <v>2684</v>
      </c>
      <c r="E10" s="158" t="s">
        <v>342</v>
      </c>
      <c r="F10" s="367">
        <v>107</v>
      </c>
      <c r="G10" s="138">
        <f>'CPU TELE'!G293</f>
        <v>22.396745702949481</v>
      </c>
      <c r="H10" s="133">
        <f t="shared" si="0"/>
        <v>2396.4517902155944</v>
      </c>
    </row>
    <row r="11" spans="1:8" ht="16.5">
      <c r="A11" s="368">
        <v>40182</v>
      </c>
      <c r="B11" s="163" t="s">
        <v>2</v>
      </c>
      <c r="C11" s="163" t="s">
        <v>1529</v>
      </c>
      <c r="D11" s="154" t="s">
        <v>2685</v>
      </c>
      <c r="E11" s="164" t="s">
        <v>342</v>
      </c>
      <c r="F11" s="369">
        <v>314</v>
      </c>
      <c r="G11" s="139">
        <f>'CPU TELE'!G18</f>
        <v>64.751706286445469</v>
      </c>
      <c r="H11" s="133">
        <f t="shared" si="0"/>
        <v>20332.035773943877</v>
      </c>
    </row>
    <row r="12" spans="1:8" ht="16.5">
      <c r="A12" s="368">
        <v>40183</v>
      </c>
      <c r="B12" s="163" t="s">
        <v>2</v>
      </c>
      <c r="C12" s="163" t="s">
        <v>1528</v>
      </c>
      <c r="D12" s="154" t="s">
        <v>2686</v>
      </c>
      <c r="E12" s="164" t="s">
        <v>288</v>
      </c>
      <c r="F12" s="369">
        <v>98</v>
      </c>
      <c r="G12" s="139">
        <f>'CPU TELE'!G34</f>
        <v>24.632024218531814</v>
      </c>
      <c r="H12" s="133">
        <f t="shared" si="0"/>
        <v>2413.9383734161179</v>
      </c>
    </row>
    <row r="13" spans="1:8" ht="16.5">
      <c r="A13" s="368">
        <v>40184</v>
      </c>
      <c r="B13" s="163" t="s">
        <v>2</v>
      </c>
      <c r="C13" s="163" t="s">
        <v>1527</v>
      </c>
      <c r="D13" s="154" t="s">
        <v>2687</v>
      </c>
      <c r="E13" s="164" t="s">
        <v>288</v>
      </c>
      <c r="F13" s="369">
        <v>73</v>
      </c>
      <c r="G13" s="139">
        <f>'CPU TELE'!G50</f>
        <v>32.751342465753417</v>
      </c>
      <c r="H13" s="133">
        <f t="shared" si="0"/>
        <v>2390.8479999999995</v>
      </c>
    </row>
    <row r="14" spans="1:8" ht="16.5">
      <c r="A14" s="368">
        <v>40185</v>
      </c>
      <c r="B14" s="163" t="s">
        <v>2</v>
      </c>
      <c r="C14" s="163" t="s">
        <v>1526</v>
      </c>
      <c r="D14" s="154" t="s">
        <v>2688</v>
      </c>
      <c r="E14" s="164" t="s">
        <v>288</v>
      </c>
      <c r="F14" s="369">
        <v>32</v>
      </c>
      <c r="G14" s="139">
        <f>'CPU TELE'!G66</f>
        <v>60.537419999999997</v>
      </c>
      <c r="H14" s="133">
        <f t="shared" si="0"/>
        <v>1937.1974399999999</v>
      </c>
    </row>
    <row r="15" spans="1:8" ht="16.5">
      <c r="A15" s="368">
        <v>40186</v>
      </c>
      <c r="B15" s="163" t="s">
        <v>2</v>
      </c>
      <c r="C15" s="163" t="s">
        <v>1525</v>
      </c>
      <c r="D15" s="154" t="s">
        <v>2689</v>
      </c>
      <c r="E15" s="164" t="s">
        <v>288</v>
      </c>
      <c r="F15" s="369">
        <v>87</v>
      </c>
      <c r="G15" s="139">
        <f>'CPU TELE'!G82</f>
        <v>9.9393747126436782</v>
      </c>
      <c r="H15" s="133">
        <f t="shared" si="0"/>
        <v>864.72559999999999</v>
      </c>
    </row>
    <row r="16" spans="1:8" ht="16.5">
      <c r="A16" s="366">
        <v>40187</v>
      </c>
      <c r="B16" s="157" t="s">
        <v>2</v>
      </c>
      <c r="C16" s="157" t="s">
        <v>1524</v>
      </c>
      <c r="D16" s="154" t="s">
        <v>2039</v>
      </c>
      <c r="E16" s="158" t="s">
        <v>342</v>
      </c>
      <c r="F16" s="367">
        <v>314</v>
      </c>
      <c r="G16" s="139">
        <f>'CPU TELE'!G309</f>
        <v>38.741474840764326</v>
      </c>
      <c r="H16" s="133">
        <f t="shared" si="0"/>
        <v>12164.823099999998</v>
      </c>
    </row>
    <row r="17" spans="1:8" ht="16.5">
      <c r="A17" s="370">
        <v>40452</v>
      </c>
      <c r="B17" s="157" t="s">
        <v>2</v>
      </c>
      <c r="C17" s="157" t="s">
        <v>1523</v>
      </c>
      <c r="D17" s="154" t="s">
        <v>2690</v>
      </c>
      <c r="E17" s="158" t="s">
        <v>288</v>
      </c>
      <c r="F17" s="367">
        <v>119</v>
      </c>
      <c r="G17" s="139">
        <f>'CPU TELE'!G356</f>
        <v>33.98824453781512</v>
      </c>
      <c r="H17" s="133">
        <f t="shared" si="0"/>
        <v>4044.6010999999994</v>
      </c>
    </row>
    <row r="18" spans="1:8" ht="16.5">
      <c r="A18" s="370">
        <v>40817</v>
      </c>
      <c r="B18" s="157" t="s">
        <v>9</v>
      </c>
      <c r="C18" s="157" t="s">
        <v>1011</v>
      </c>
      <c r="D18" s="154" t="s">
        <v>2691</v>
      </c>
      <c r="E18" s="158" t="s">
        <v>342</v>
      </c>
      <c r="F18" s="367">
        <v>35</v>
      </c>
      <c r="G18" s="138">
        <f>'CPU TELE'!G597</f>
        <v>22.979835000000005</v>
      </c>
      <c r="H18" s="133">
        <f t="shared" si="0"/>
        <v>804.29422500000021</v>
      </c>
    </row>
    <row r="19" spans="1:8">
      <c r="A19" s="371">
        <v>41183</v>
      </c>
      <c r="B19" s="163" t="s">
        <v>168</v>
      </c>
      <c r="C19" s="372">
        <v>43780</v>
      </c>
      <c r="D19" s="169" t="s">
        <v>2692</v>
      </c>
      <c r="E19" s="164" t="s">
        <v>342</v>
      </c>
      <c r="F19" s="369">
        <v>126</v>
      </c>
      <c r="G19" s="139">
        <f>'CPU TELE'!G402</f>
        <v>15.311054999999998</v>
      </c>
      <c r="H19" s="133">
        <f t="shared" si="0"/>
        <v>1929.1929299999997</v>
      </c>
    </row>
    <row r="20" spans="1:8">
      <c r="A20" s="157" t="s">
        <v>1522</v>
      </c>
      <c r="B20" s="169"/>
      <c r="C20" s="169"/>
      <c r="D20" s="154" t="s">
        <v>2659</v>
      </c>
      <c r="E20" s="169"/>
      <c r="F20" s="169"/>
      <c r="G20" s="141">
        <v>0</v>
      </c>
      <c r="H20" s="133">
        <f t="shared" si="0"/>
        <v>0</v>
      </c>
    </row>
    <row r="21" spans="1:8">
      <c r="A21" s="366">
        <v>40210</v>
      </c>
      <c r="B21" s="157" t="s">
        <v>9</v>
      </c>
      <c r="C21" s="157" t="s">
        <v>875</v>
      </c>
      <c r="D21" s="154" t="s">
        <v>2693</v>
      </c>
      <c r="E21" s="158" t="s">
        <v>342</v>
      </c>
      <c r="F21" s="367">
        <v>76</v>
      </c>
      <c r="G21" s="138">
        <f>'CPU TELE'!G612</f>
        <v>24.349259999999997</v>
      </c>
      <c r="H21" s="133">
        <f t="shared" si="0"/>
        <v>1850.5437599999998</v>
      </c>
    </row>
    <row r="22" spans="1:8">
      <c r="A22" s="366">
        <v>40211</v>
      </c>
      <c r="B22" s="157" t="s">
        <v>9</v>
      </c>
      <c r="C22" s="157" t="s">
        <v>878</v>
      </c>
      <c r="D22" s="154" t="s">
        <v>2694</v>
      </c>
      <c r="E22" s="158" t="s">
        <v>342</v>
      </c>
      <c r="F22" s="159">
        <v>2</v>
      </c>
      <c r="G22" s="138">
        <f>'CPU TELE'!G627</f>
        <v>32.556975000000008</v>
      </c>
      <c r="H22" s="133">
        <f t="shared" si="0"/>
        <v>65.113950000000017</v>
      </c>
    </row>
    <row r="23" spans="1:8">
      <c r="A23" s="366">
        <v>40212</v>
      </c>
      <c r="B23" s="157" t="s">
        <v>9</v>
      </c>
      <c r="C23" s="157" t="s">
        <v>1521</v>
      </c>
      <c r="D23" s="154" t="s">
        <v>2695</v>
      </c>
      <c r="E23" s="158" t="s">
        <v>342</v>
      </c>
      <c r="F23" s="367">
        <v>46</v>
      </c>
      <c r="G23" s="138">
        <f>'CPU TELE'!G642</f>
        <v>35.286989999999996</v>
      </c>
      <c r="H23" s="133">
        <f t="shared" si="0"/>
        <v>1623.2015399999998</v>
      </c>
    </row>
    <row r="24" spans="1:8">
      <c r="A24" s="366">
        <v>40213</v>
      </c>
      <c r="B24" s="157" t="s">
        <v>9</v>
      </c>
      <c r="C24" s="157" t="s">
        <v>881</v>
      </c>
      <c r="D24" s="154" t="s">
        <v>2696</v>
      </c>
      <c r="E24" s="158" t="s">
        <v>342</v>
      </c>
      <c r="F24" s="159">
        <v>2</v>
      </c>
      <c r="G24" s="138">
        <f>'CPU TELE'!G657</f>
        <v>39.024194999999999</v>
      </c>
      <c r="H24" s="133">
        <f t="shared" si="0"/>
        <v>78.048389999999998</v>
      </c>
    </row>
    <row r="25" spans="1:8">
      <c r="A25" s="366">
        <v>40214</v>
      </c>
      <c r="B25" s="157" t="s">
        <v>9</v>
      </c>
      <c r="C25" s="157" t="s">
        <v>1520</v>
      </c>
      <c r="D25" s="154" t="s">
        <v>2697</v>
      </c>
      <c r="E25" s="158" t="s">
        <v>342</v>
      </c>
      <c r="F25" s="336">
        <v>12</v>
      </c>
      <c r="G25" s="138">
        <f>'CPU TELE'!G672</f>
        <v>78.878879999999995</v>
      </c>
      <c r="H25" s="133">
        <f t="shared" si="0"/>
        <v>946.54656</v>
      </c>
    </row>
    <row r="26" spans="1:8">
      <c r="A26" s="157" t="s">
        <v>1519</v>
      </c>
      <c r="B26" s="153"/>
      <c r="C26" s="153"/>
      <c r="D26" s="154" t="s">
        <v>2698</v>
      </c>
      <c r="E26" s="153"/>
      <c r="F26" s="153"/>
      <c r="G26" s="140">
        <v>0</v>
      </c>
      <c r="H26" s="133">
        <f t="shared" si="0"/>
        <v>0</v>
      </c>
    </row>
    <row r="27" spans="1:8">
      <c r="A27" s="366">
        <v>40238</v>
      </c>
      <c r="B27" s="157" t="s">
        <v>9</v>
      </c>
      <c r="C27" s="157" t="s">
        <v>1027</v>
      </c>
      <c r="D27" s="154" t="s">
        <v>2699</v>
      </c>
      <c r="E27" s="158" t="s">
        <v>342</v>
      </c>
      <c r="F27" s="367">
        <v>212</v>
      </c>
      <c r="G27" s="138">
        <f>'CPU TELE'!G687</f>
        <v>8.3579100000000004</v>
      </c>
      <c r="H27" s="133">
        <f t="shared" si="0"/>
        <v>1771.8769200000002</v>
      </c>
    </row>
    <row r="28" spans="1:8">
      <c r="A28" s="366">
        <v>40239</v>
      </c>
      <c r="B28" s="157" t="s">
        <v>2</v>
      </c>
      <c r="C28" s="157" t="s">
        <v>1518</v>
      </c>
      <c r="D28" s="154" t="s">
        <v>2700</v>
      </c>
      <c r="E28" s="158" t="s">
        <v>342</v>
      </c>
      <c r="F28" s="159">
        <v>8</v>
      </c>
      <c r="G28" s="138">
        <f>'CPU TELE'!G98</f>
        <v>13.747260000000001</v>
      </c>
      <c r="H28" s="133">
        <f t="shared" si="0"/>
        <v>109.97808000000001</v>
      </c>
    </row>
    <row r="29" spans="1:8">
      <c r="A29" s="368">
        <v>40240</v>
      </c>
      <c r="B29" s="163" t="s">
        <v>9</v>
      </c>
      <c r="C29" s="163" t="s">
        <v>1517</v>
      </c>
      <c r="D29" s="169" t="s">
        <v>2701</v>
      </c>
      <c r="E29" s="164" t="s">
        <v>342</v>
      </c>
      <c r="F29" s="342">
        <v>42</v>
      </c>
      <c r="G29" s="138">
        <f>'CPU TELE'!G702</f>
        <v>11.812394999999999</v>
      </c>
      <c r="H29" s="133">
        <f t="shared" si="0"/>
        <v>496.12058999999994</v>
      </c>
    </row>
    <row r="30" spans="1:8" ht="16.5">
      <c r="A30" s="366">
        <v>40241</v>
      </c>
      <c r="B30" s="157" t="s">
        <v>9</v>
      </c>
      <c r="C30" s="157" t="s">
        <v>1516</v>
      </c>
      <c r="D30" s="154" t="s">
        <v>2702</v>
      </c>
      <c r="E30" s="158" t="s">
        <v>342</v>
      </c>
      <c r="F30" s="336">
        <v>12</v>
      </c>
      <c r="G30" s="138">
        <f>'CPU TELE'!G717</f>
        <v>20.497199999999999</v>
      </c>
      <c r="H30" s="133">
        <f t="shared" si="0"/>
        <v>245.96639999999999</v>
      </c>
    </row>
    <row r="31" spans="1:8">
      <c r="A31" s="157" t="s">
        <v>1515</v>
      </c>
      <c r="B31" s="153"/>
      <c r="C31" s="153"/>
      <c r="D31" s="154" t="s">
        <v>2663</v>
      </c>
      <c r="E31" s="153"/>
      <c r="F31" s="153"/>
      <c r="G31" s="140">
        <v>0</v>
      </c>
      <c r="H31" s="133">
        <f t="shared" si="0"/>
        <v>0</v>
      </c>
    </row>
    <row r="32" spans="1:8">
      <c r="A32" s="366">
        <v>40269</v>
      </c>
      <c r="B32" s="157" t="s">
        <v>277</v>
      </c>
      <c r="C32" s="341">
        <v>40401</v>
      </c>
      <c r="D32" s="154" t="s">
        <v>2703</v>
      </c>
      <c r="E32" s="158" t="s">
        <v>342</v>
      </c>
      <c r="F32" s="336">
        <v>24</v>
      </c>
      <c r="G32" s="138">
        <f>'CPU TELE'!G522</f>
        <v>2.3147700000000002</v>
      </c>
      <c r="H32" s="133">
        <f t="shared" si="0"/>
        <v>55.554480000000005</v>
      </c>
    </row>
    <row r="33" spans="1:8">
      <c r="A33" s="366">
        <v>40270</v>
      </c>
      <c r="B33" s="157" t="s">
        <v>9</v>
      </c>
      <c r="C33" s="157" t="s">
        <v>1514</v>
      </c>
      <c r="D33" s="154" t="s">
        <v>2704</v>
      </c>
      <c r="E33" s="158" t="s">
        <v>342</v>
      </c>
      <c r="F33" s="336">
        <v>40</v>
      </c>
      <c r="G33" s="138">
        <f>'CPU TELE'!G732</f>
        <v>36.470880000000008</v>
      </c>
      <c r="H33" s="133">
        <f t="shared" si="0"/>
        <v>1458.8352000000004</v>
      </c>
    </row>
    <row r="34" spans="1:8">
      <c r="A34" s="366">
        <v>40271</v>
      </c>
      <c r="B34" s="157" t="s">
        <v>168</v>
      </c>
      <c r="C34" s="157" t="s">
        <v>1462</v>
      </c>
      <c r="D34" s="154" t="s">
        <v>2673</v>
      </c>
      <c r="E34" s="158" t="s">
        <v>342</v>
      </c>
      <c r="F34" s="336">
        <v>40</v>
      </c>
      <c r="G34" s="138">
        <f>'CPU TELE'!G417</f>
        <v>14.613089999999998</v>
      </c>
      <c r="H34" s="133">
        <f t="shared" si="0"/>
        <v>584.52359999999987</v>
      </c>
    </row>
    <row r="35" spans="1:8" ht="16.5">
      <c r="A35" s="366">
        <v>40272</v>
      </c>
      <c r="B35" s="157" t="s">
        <v>2</v>
      </c>
      <c r="C35" s="157" t="s">
        <v>1513</v>
      </c>
      <c r="D35" s="154" t="s">
        <v>2705</v>
      </c>
      <c r="E35" s="158" t="s">
        <v>342</v>
      </c>
      <c r="F35" s="336">
        <v>20</v>
      </c>
      <c r="G35" s="139">
        <f>'CPU TELE'!G278</f>
        <v>23.863334999999999</v>
      </c>
      <c r="H35" s="133">
        <f t="shared" si="0"/>
        <v>477.26670000000001</v>
      </c>
    </row>
    <row r="36" spans="1:8">
      <c r="A36" s="157" t="s">
        <v>1512</v>
      </c>
      <c r="B36" s="169"/>
      <c r="C36" s="169"/>
      <c r="D36" s="154" t="s">
        <v>2665</v>
      </c>
      <c r="E36" s="169"/>
      <c r="F36" s="169"/>
      <c r="G36" s="141">
        <v>0</v>
      </c>
      <c r="H36" s="133">
        <f t="shared" si="0"/>
        <v>0</v>
      </c>
    </row>
    <row r="37" spans="1:8">
      <c r="A37" s="366">
        <v>40299</v>
      </c>
      <c r="B37" s="157" t="s">
        <v>9</v>
      </c>
      <c r="C37" s="157" t="s">
        <v>1511</v>
      </c>
      <c r="D37" s="154" t="s">
        <v>2706</v>
      </c>
      <c r="E37" s="158" t="s">
        <v>288</v>
      </c>
      <c r="F37" s="159">
        <v>2</v>
      </c>
      <c r="G37" s="138">
        <f>'CPU TELE'!G747</f>
        <v>521.17665</v>
      </c>
      <c r="H37" s="133">
        <f t="shared" si="0"/>
        <v>1042.3533</v>
      </c>
    </row>
    <row r="38" spans="1:8">
      <c r="A38" s="366">
        <v>40300</v>
      </c>
      <c r="B38" s="157" t="s">
        <v>9</v>
      </c>
      <c r="C38" s="157" t="s">
        <v>1042</v>
      </c>
      <c r="D38" s="154" t="s">
        <v>2707</v>
      </c>
      <c r="E38" s="158" t="s">
        <v>288</v>
      </c>
      <c r="F38" s="336">
        <v>43</v>
      </c>
      <c r="G38" s="138">
        <f>'CPU TELE'!G762</f>
        <v>7.1828550000000009</v>
      </c>
      <c r="H38" s="133">
        <f t="shared" si="0"/>
        <v>308.86276500000002</v>
      </c>
    </row>
    <row r="39" spans="1:8">
      <c r="A39" s="366">
        <v>40301</v>
      </c>
      <c r="B39" s="157" t="s">
        <v>9</v>
      </c>
      <c r="C39" s="157" t="s">
        <v>1045</v>
      </c>
      <c r="D39" s="154" t="s">
        <v>2708</v>
      </c>
      <c r="E39" s="158" t="s">
        <v>288</v>
      </c>
      <c r="F39" s="336">
        <v>46</v>
      </c>
      <c r="G39" s="138">
        <f>'CPU TELE'!G777</f>
        <v>8.3225699999999989</v>
      </c>
      <c r="H39" s="133">
        <f t="shared" si="0"/>
        <v>382.83821999999998</v>
      </c>
    </row>
    <row r="40" spans="1:8" ht="16.5">
      <c r="A40" s="366">
        <v>40302</v>
      </c>
      <c r="B40" s="157" t="s">
        <v>9</v>
      </c>
      <c r="C40" s="157" t="s">
        <v>1510</v>
      </c>
      <c r="D40" s="154" t="s">
        <v>2709</v>
      </c>
      <c r="E40" s="158" t="s">
        <v>288</v>
      </c>
      <c r="F40" s="336">
        <v>44</v>
      </c>
      <c r="G40" s="138">
        <f>'CPU TELE'!G792</f>
        <v>127.01196</v>
      </c>
      <c r="H40" s="133">
        <f t="shared" ref="H40:H71" si="1">F40*G40</f>
        <v>5588.5262400000001</v>
      </c>
    </row>
    <row r="41" spans="1:8">
      <c r="A41" s="366">
        <v>40303</v>
      </c>
      <c r="B41" s="157" t="s">
        <v>9</v>
      </c>
      <c r="C41" s="157" t="s">
        <v>1509</v>
      </c>
      <c r="D41" s="154" t="s">
        <v>2710</v>
      </c>
      <c r="E41" s="158" t="s">
        <v>288</v>
      </c>
      <c r="F41" s="159">
        <v>7</v>
      </c>
      <c r="G41" s="138">
        <f>'CPU TELE'!G807</f>
        <v>28.431030000000003</v>
      </c>
      <c r="H41" s="133">
        <f t="shared" si="1"/>
        <v>199.01721000000003</v>
      </c>
    </row>
    <row r="42" spans="1:8">
      <c r="A42" s="366">
        <v>40304</v>
      </c>
      <c r="B42" s="157" t="s">
        <v>9</v>
      </c>
      <c r="C42" s="157" t="s">
        <v>886</v>
      </c>
      <c r="D42" s="154" t="s">
        <v>2711</v>
      </c>
      <c r="E42" s="158" t="s">
        <v>288</v>
      </c>
      <c r="F42" s="159">
        <v>4</v>
      </c>
      <c r="G42" s="138">
        <f>'CPU TELE'!G822</f>
        <v>31.443765000000006</v>
      </c>
      <c r="H42" s="133">
        <f t="shared" si="1"/>
        <v>125.77506000000002</v>
      </c>
    </row>
    <row r="43" spans="1:8">
      <c r="A43" s="366">
        <v>40305</v>
      </c>
      <c r="B43" s="157" t="s">
        <v>2</v>
      </c>
      <c r="C43" s="157" t="s">
        <v>1508</v>
      </c>
      <c r="D43" s="154" t="s">
        <v>2712</v>
      </c>
      <c r="E43" s="158" t="s">
        <v>288</v>
      </c>
      <c r="F43" s="159">
        <v>7</v>
      </c>
      <c r="G43" s="138">
        <f>'CPU TELE'!G129</f>
        <v>32.230080000000001</v>
      </c>
      <c r="H43" s="133">
        <f t="shared" si="1"/>
        <v>225.61056000000002</v>
      </c>
    </row>
    <row r="44" spans="1:8">
      <c r="A44" s="366">
        <v>40306</v>
      </c>
      <c r="B44" s="157" t="s">
        <v>2</v>
      </c>
      <c r="C44" s="157" t="s">
        <v>1507</v>
      </c>
      <c r="D44" s="154" t="s">
        <v>2713</v>
      </c>
      <c r="E44" s="158" t="s">
        <v>288</v>
      </c>
      <c r="F44" s="159">
        <v>1</v>
      </c>
      <c r="G44" s="138">
        <f>'CPU TELE'!G145</f>
        <v>33.674332148999994</v>
      </c>
      <c r="H44" s="133">
        <f t="shared" si="1"/>
        <v>33.674332148999994</v>
      </c>
    </row>
    <row r="45" spans="1:8">
      <c r="A45" s="366">
        <v>40307</v>
      </c>
      <c r="B45" s="157" t="s">
        <v>168</v>
      </c>
      <c r="C45" s="157" t="s">
        <v>1211</v>
      </c>
      <c r="D45" s="154" t="s">
        <v>2714</v>
      </c>
      <c r="E45" s="158" t="s">
        <v>288</v>
      </c>
      <c r="F45" s="159">
        <v>2</v>
      </c>
      <c r="G45" s="138">
        <f>'CPU TELE'!G432</f>
        <v>10.186754999999998</v>
      </c>
      <c r="H45" s="133">
        <f t="shared" si="1"/>
        <v>20.373509999999996</v>
      </c>
    </row>
    <row r="46" spans="1:8">
      <c r="A46" s="370">
        <v>40456</v>
      </c>
      <c r="B46" s="157" t="s">
        <v>168</v>
      </c>
      <c r="C46" s="157" t="s">
        <v>1062</v>
      </c>
      <c r="D46" s="154" t="s">
        <v>2715</v>
      </c>
      <c r="E46" s="158" t="s">
        <v>288</v>
      </c>
      <c r="F46" s="336">
        <v>43</v>
      </c>
      <c r="G46" s="138">
        <f>'CPU TELE'!G447</f>
        <v>6.714599999999999</v>
      </c>
      <c r="H46" s="133">
        <f t="shared" si="1"/>
        <v>288.72779999999995</v>
      </c>
    </row>
    <row r="47" spans="1:8">
      <c r="A47" s="370">
        <v>40821</v>
      </c>
      <c r="B47" s="157" t="s">
        <v>2</v>
      </c>
      <c r="C47" s="157" t="s">
        <v>1506</v>
      </c>
      <c r="D47" s="154" t="s">
        <v>2035</v>
      </c>
      <c r="E47" s="158" t="s">
        <v>288</v>
      </c>
      <c r="F47" s="159">
        <v>6</v>
      </c>
      <c r="G47" s="133">
        <f>'CPU TELE'!G114</f>
        <v>9.4887899999999998</v>
      </c>
      <c r="H47" s="133">
        <f t="shared" si="1"/>
        <v>56.932739999999995</v>
      </c>
    </row>
    <row r="48" spans="1:8">
      <c r="A48" s="370">
        <v>41187</v>
      </c>
      <c r="B48" s="157" t="s">
        <v>168</v>
      </c>
      <c r="C48" s="157" t="s">
        <v>1065</v>
      </c>
      <c r="D48" s="154" t="s">
        <v>2716</v>
      </c>
      <c r="E48" s="158" t="s">
        <v>288</v>
      </c>
      <c r="F48" s="159">
        <v>2</v>
      </c>
      <c r="G48" s="133">
        <f>'CPU TELE'!G462</f>
        <v>4.0199249999999997</v>
      </c>
      <c r="H48" s="133">
        <f t="shared" si="1"/>
        <v>8.0398499999999995</v>
      </c>
    </row>
    <row r="49" spans="1:8">
      <c r="A49" s="370">
        <v>41552</v>
      </c>
      <c r="B49" s="157" t="s">
        <v>168</v>
      </c>
      <c r="C49" s="157" t="s">
        <v>1215</v>
      </c>
      <c r="D49" s="154" t="s">
        <v>2717</v>
      </c>
      <c r="E49" s="158" t="s">
        <v>288</v>
      </c>
      <c r="F49" s="159">
        <v>43</v>
      </c>
      <c r="G49" s="133">
        <f>'CPU TELE'!G477</f>
        <v>3.9315750000000005</v>
      </c>
      <c r="H49" s="133">
        <f t="shared" si="1"/>
        <v>169.05772500000003</v>
      </c>
    </row>
    <row r="50" spans="1:8">
      <c r="A50" s="157" t="s">
        <v>1505</v>
      </c>
      <c r="B50" s="169"/>
      <c r="C50" s="169"/>
      <c r="D50" s="156" t="s">
        <v>889</v>
      </c>
      <c r="E50" s="169"/>
      <c r="F50" s="169"/>
      <c r="G50" s="141">
        <v>0</v>
      </c>
      <c r="H50" s="133">
        <f t="shared" si="1"/>
        <v>0</v>
      </c>
    </row>
    <row r="51" spans="1:8">
      <c r="A51" s="366">
        <v>40330</v>
      </c>
      <c r="B51" s="157" t="s">
        <v>9</v>
      </c>
      <c r="C51" s="157" t="s">
        <v>891</v>
      </c>
      <c r="D51" s="154" t="s">
        <v>2718</v>
      </c>
      <c r="E51" s="158" t="s">
        <v>288</v>
      </c>
      <c r="F51" s="159">
        <v>1</v>
      </c>
      <c r="G51" s="138">
        <f>'CPU TELE'!G837</f>
        <v>29.800454999999999</v>
      </c>
      <c r="H51" s="133">
        <f t="shared" si="1"/>
        <v>29.800454999999999</v>
      </c>
    </row>
    <row r="52" spans="1:8">
      <c r="A52" s="366">
        <v>40331</v>
      </c>
      <c r="B52" s="157" t="s">
        <v>9</v>
      </c>
      <c r="C52" s="157" t="s">
        <v>1504</v>
      </c>
      <c r="D52" s="154" t="s">
        <v>2719</v>
      </c>
      <c r="E52" s="158" t="s">
        <v>288</v>
      </c>
      <c r="F52" s="159">
        <v>3</v>
      </c>
      <c r="G52" s="138">
        <f>'CPU TELE'!G852</f>
        <v>30.67512</v>
      </c>
      <c r="H52" s="133">
        <f t="shared" si="1"/>
        <v>92.025360000000006</v>
      </c>
    </row>
    <row r="53" spans="1:8">
      <c r="A53" s="366">
        <v>40332</v>
      </c>
      <c r="B53" s="157" t="s">
        <v>9</v>
      </c>
      <c r="C53" s="157" t="s">
        <v>894</v>
      </c>
      <c r="D53" s="154" t="s">
        <v>2720</v>
      </c>
      <c r="E53" s="158" t="s">
        <v>288</v>
      </c>
      <c r="F53" s="159">
        <v>7</v>
      </c>
      <c r="G53" s="138">
        <f>'CPU TELE'!G867</f>
        <v>29.031809999999997</v>
      </c>
      <c r="H53" s="133">
        <f t="shared" si="1"/>
        <v>203.22266999999997</v>
      </c>
    </row>
    <row r="54" spans="1:8">
      <c r="A54" s="366">
        <v>40333</v>
      </c>
      <c r="B54" s="157" t="s">
        <v>9</v>
      </c>
      <c r="C54" s="157" t="s">
        <v>923</v>
      </c>
      <c r="D54" s="154" t="s">
        <v>2721</v>
      </c>
      <c r="E54" s="158" t="s">
        <v>288</v>
      </c>
      <c r="F54" s="159">
        <v>4</v>
      </c>
      <c r="G54" s="138">
        <f>'CPU TELE'!G882</f>
        <v>38.55594</v>
      </c>
      <c r="H54" s="133">
        <f t="shared" si="1"/>
        <v>154.22376</v>
      </c>
    </row>
    <row r="55" spans="1:8">
      <c r="A55" s="366">
        <v>40334</v>
      </c>
      <c r="B55" s="157" t="s">
        <v>9</v>
      </c>
      <c r="C55" s="157" t="s">
        <v>1503</v>
      </c>
      <c r="D55" s="154" t="s">
        <v>2722</v>
      </c>
      <c r="E55" s="158" t="s">
        <v>288</v>
      </c>
      <c r="F55" s="159">
        <v>4</v>
      </c>
      <c r="G55" s="138">
        <f>'CPU TELE'!G897</f>
        <v>46.339575000000011</v>
      </c>
      <c r="H55" s="133">
        <f t="shared" si="1"/>
        <v>185.35830000000004</v>
      </c>
    </row>
    <row r="56" spans="1:8">
      <c r="A56" s="366">
        <v>40335</v>
      </c>
      <c r="B56" s="157" t="s">
        <v>9</v>
      </c>
      <c r="C56" s="157" t="s">
        <v>897</v>
      </c>
      <c r="D56" s="154" t="s">
        <v>2723</v>
      </c>
      <c r="E56" s="158" t="s">
        <v>288</v>
      </c>
      <c r="F56" s="159">
        <v>9</v>
      </c>
      <c r="G56" s="138">
        <f>'CPU TELE'!G912</f>
        <v>30.330554999999997</v>
      </c>
      <c r="H56" s="133">
        <f t="shared" si="1"/>
        <v>272.97499499999998</v>
      </c>
    </row>
    <row r="57" spans="1:8">
      <c r="A57" s="366">
        <v>40336</v>
      </c>
      <c r="B57" s="157" t="s">
        <v>9</v>
      </c>
      <c r="C57" s="157" t="s">
        <v>1104</v>
      </c>
      <c r="D57" s="154" t="s">
        <v>2724</v>
      </c>
      <c r="E57" s="158" t="s">
        <v>288</v>
      </c>
      <c r="F57" s="159">
        <v>4</v>
      </c>
      <c r="G57" s="138">
        <f>'CPU TELE'!G927</f>
        <v>42.160619999999994</v>
      </c>
      <c r="H57" s="133">
        <f t="shared" si="1"/>
        <v>168.64247999999998</v>
      </c>
    </row>
    <row r="58" spans="1:8">
      <c r="A58" s="366">
        <v>40337</v>
      </c>
      <c r="B58" s="157" t="s">
        <v>9</v>
      </c>
      <c r="C58" s="157" t="s">
        <v>1502</v>
      </c>
      <c r="D58" s="154" t="s">
        <v>2723</v>
      </c>
      <c r="E58" s="158" t="s">
        <v>288</v>
      </c>
      <c r="F58" s="159">
        <v>4</v>
      </c>
      <c r="G58" s="138">
        <f>'CPU TELE'!G942</f>
        <v>40.208084999999997</v>
      </c>
      <c r="H58" s="133">
        <f t="shared" si="1"/>
        <v>160.83233999999999</v>
      </c>
    </row>
    <row r="59" spans="1:8">
      <c r="A59" s="366">
        <v>40338</v>
      </c>
      <c r="B59" s="157" t="s">
        <v>9</v>
      </c>
      <c r="C59" s="157" t="s">
        <v>900</v>
      </c>
      <c r="D59" s="154" t="s">
        <v>2725</v>
      </c>
      <c r="E59" s="158" t="s">
        <v>288</v>
      </c>
      <c r="F59" s="159">
        <v>3</v>
      </c>
      <c r="G59" s="138">
        <f>'CPU TELE'!G957</f>
        <v>32.203575000000001</v>
      </c>
      <c r="H59" s="133">
        <f t="shared" si="1"/>
        <v>96.610725000000002</v>
      </c>
    </row>
    <row r="60" spans="1:8">
      <c r="A60" s="370">
        <v>40457</v>
      </c>
      <c r="B60" s="157" t="s">
        <v>9</v>
      </c>
      <c r="C60" s="157" t="s">
        <v>1501</v>
      </c>
      <c r="D60" s="154" t="s">
        <v>2726</v>
      </c>
      <c r="E60" s="158" t="s">
        <v>288</v>
      </c>
      <c r="F60" s="159">
        <v>8</v>
      </c>
      <c r="G60" s="138">
        <f>'CPU TELE'!G972</f>
        <v>48.194924999999998</v>
      </c>
      <c r="H60" s="133">
        <f t="shared" si="1"/>
        <v>385.55939999999998</v>
      </c>
    </row>
    <row r="61" spans="1:8">
      <c r="A61" s="370">
        <v>40822</v>
      </c>
      <c r="B61" s="157" t="s">
        <v>2</v>
      </c>
      <c r="C61" s="157" t="s">
        <v>1500</v>
      </c>
      <c r="D61" s="154" t="s">
        <v>2041</v>
      </c>
      <c r="E61" s="158" t="s">
        <v>288</v>
      </c>
      <c r="F61" s="159">
        <v>23</v>
      </c>
      <c r="G61" s="133">
        <f>'CPU TELE'!G325</f>
        <v>5.9106149999999991</v>
      </c>
      <c r="H61" s="133">
        <f t="shared" si="1"/>
        <v>135.94414499999999</v>
      </c>
    </row>
    <row r="62" spans="1:8">
      <c r="A62" s="370">
        <v>41188</v>
      </c>
      <c r="B62" s="157" t="s">
        <v>2</v>
      </c>
      <c r="C62" s="157" t="s">
        <v>1499</v>
      </c>
      <c r="D62" s="154" t="s">
        <v>2036</v>
      </c>
      <c r="E62" s="158" t="s">
        <v>288</v>
      </c>
      <c r="F62" s="159">
        <v>8</v>
      </c>
      <c r="G62" s="133">
        <f>'CPU TELE'!G161</f>
        <v>14.002891669125001</v>
      </c>
      <c r="H62" s="133">
        <f t="shared" si="1"/>
        <v>112.02313335300001</v>
      </c>
    </row>
    <row r="63" spans="1:8">
      <c r="A63" s="370">
        <v>41553</v>
      </c>
      <c r="B63" s="157" t="s">
        <v>2</v>
      </c>
      <c r="C63" s="157" t="s">
        <v>1498</v>
      </c>
      <c r="D63" s="154" t="s">
        <v>2037</v>
      </c>
      <c r="E63" s="158" t="s">
        <v>288</v>
      </c>
      <c r="F63" s="159">
        <v>8</v>
      </c>
      <c r="G63" s="133">
        <f>'CPU TELE'!G177</f>
        <v>7.907325000000001</v>
      </c>
      <c r="H63" s="133">
        <f t="shared" si="1"/>
        <v>63.258600000000008</v>
      </c>
    </row>
    <row r="64" spans="1:8">
      <c r="A64" s="157" t="s">
        <v>1497</v>
      </c>
      <c r="B64" s="169"/>
      <c r="C64" s="169"/>
      <c r="D64" s="154" t="s">
        <v>2668</v>
      </c>
      <c r="E64" s="169"/>
      <c r="F64" s="169"/>
      <c r="G64" s="141">
        <v>0</v>
      </c>
      <c r="H64" s="133">
        <f t="shared" si="1"/>
        <v>0</v>
      </c>
    </row>
    <row r="65" spans="1:8" ht="24.75">
      <c r="A65" s="366">
        <v>40360</v>
      </c>
      <c r="B65" s="157" t="s">
        <v>9</v>
      </c>
      <c r="C65" s="157" t="s">
        <v>1496</v>
      </c>
      <c r="D65" s="154" t="s">
        <v>2727</v>
      </c>
      <c r="E65" s="158" t="s">
        <v>342</v>
      </c>
      <c r="F65" s="159">
        <v>50</v>
      </c>
      <c r="G65" s="138">
        <f>'CPU TELE'!G987</f>
        <v>5.7869249999999983</v>
      </c>
      <c r="H65" s="133">
        <f t="shared" si="1"/>
        <v>289.34624999999994</v>
      </c>
    </row>
    <row r="66" spans="1:8" ht="16.5">
      <c r="A66" s="366">
        <v>40361</v>
      </c>
      <c r="B66" s="157" t="s">
        <v>2</v>
      </c>
      <c r="C66" s="157" t="s">
        <v>1495</v>
      </c>
      <c r="D66" s="154" t="s">
        <v>2728</v>
      </c>
      <c r="E66" s="158" t="s">
        <v>342</v>
      </c>
      <c r="F66" s="162">
        <v>9500</v>
      </c>
      <c r="G66" s="134">
        <f>'CPU TELE'!G341</f>
        <v>4.6560449999999989</v>
      </c>
      <c r="H66" s="133">
        <f t="shared" si="1"/>
        <v>44232.427499999991</v>
      </c>
    </row>
    <row r="67" spans="1:8">
      <c r="A67" s="366">
        <v>40362</v>
      </c>
      <c r="B67" s="157" t="s">
        <v>9</v>
      </c>
      <c r="C67" s="157" t="s">
        <v>1494</v>
      </c>
      <c r="D67" s="154" t="s">
        <v>2729</v>
      </c>
      <c r="E67" s="158" t="s">
        <v>342</v>
      </c>
      <c r="F67" s="336">
        <v>23</v>
      </c>
      <c r="G67" s="138">
        <f>'CPU TELE'!G1002</f>
        <v>23.509934999999999</v>
      </c>
      <c r="H67" s="133">
        <f t="shared" si="1"/>
        <v>540.72850499999993</v>
      </c>
    </row>
    <row r="68" spans="1:8">
      <c r="A68" s="157" t="s">
        <v>1493</v>
      </c>
      <c r="B68" s="169"/>
      <c r="C68" s="169"/>
      <c r="D68" s="156" t="s">
        <v>952</v>
      </c>
      <c r="E68" s="169"/>
      <c r="F68" s="169"/>
      <c r="G68" s="141">
        <v>0</v>
      </c>
      <c r="H68" s="133">
        <f t="shared" si="1"/>
        <v>0</v>
      </c>
    </row>
    <row r="69" spans="1:8">
      <c r="A69" s="366">
        <v>40391</v>
      </c>
      <c r="B69" s="157" t="s">
        <v>168</v>
      </c>
      <c r="C69" s="157" t="s">
        <v>1492</v>
      </c>
      <c r="D69" s="154" t="s">
        <v>2730</v>
      </c>
      <c r="E69" s="158" t="s">
        <v>288</v>
      </c>
      <c r="F69" s="367">
        <v>252</v>
      </c>
      <c r="G69" s="138">
        <f>'CPU TELE'!G492</f>
        <v>29.67676500000001</v>
      </c>
      <c r="H69" s="133">
        <f t="shared" si="1"/>
        <v>7478.5447800000029</v>
      </c>
    </row>
    <row r="70" spans="1:8">
      <c r="A70" s="157" t="s">
        <v>1491</v>
      </c>
      <c r="B70" s="169"/>
      <c r="C70" s="169"/>
      <c r="D70" s="154" t="s">
        <v>2731</v>
      </c>
      <c r="E70" s="169"/>
      <c r="F70" s="169"/>
      <c r="G70" s="141">
        <v>0</v>
      </c>
      <c r="H70" s="133">
        <f t="shared" si="1"/>
        <v>0</v>
      </c>
    </row>
    <row r="71" spans="1:8" ht="16.5">
      <c r="A71" s="366">
        <v>40422</v>
      </c>
      <c r="B71" s="157" t="s">
        <v>2</v>
      </c>
      <c r="C71" s="157" t="s">
        <v>1490</v>
      </c>
      <c r="D71" s="154" t="s">
        <v>2732</v>
      </c>
      <c r="E71" s="158" t="s">
        <v>288</v>
      </c>
      <c r="F71" s="159">
        <v>3</v>
      </c>
      <c r="G71" s="138">
        <f>'CPU TELE'!G193</f>
        <v>1971.7511233333335</v>
      </c>
      <c r="H71" s="133">
        <f t="shared" si="1"/>
        <v>5915.2533700000004</v>
      </c>
    </row>
    <row r="72" spans="1:8">
      <c r="A72" s="366">
        <v>40423</v>
      </c>
      <c r="B72" s="157" t="s">
        <v>9</v>
      </c>
      <c r="C72" s="157" t="s">
        <v>1489</v>
      </c>
      <c r="D72" s="154" t="s">
        <v>2733</v>
      </c>
      <c r="E72" s="158" t="s">
        <v>288</v>
      </c>
      <c r="F72" s="159">
        <v>3</v>
      </c>
      <c r="G72" s="138">
        <f>'CPU TELE'!G1017</f>
        <v>398.53801499999997</v>
      </c>
      <c r="H72" s="133">
        <f t="shared" ref="H72:H87" si="2">F72*G72</f>
        <v>1195.6140449999998</v>
      </c>
    </row>
    <row r="73" spans="1:8">
      <c r="A73" s="366">
        <v>40424</v>
      </c>
      <c r="B73" s="157" t="s">
        <v>9</v>
      </c>
      <c r="C73" s="157" t="s">
        <v>1488</v>
      </c>
      <c r="D73" s="154" t="s">
        <v>2734</v>
      </c>
      <c r="E73" s="158" t="s">
        <v>288</v>
      </c>
      <c r="F73" s="336">
        <v>25</v>
      </c>
      <c r="G73" s="138">
        <f>'CPU TELE'!G1032</f>
        <v>132.54267000000002</v>
      </c>
      <c r="H73" s="133">
        <f t="shared" si="2"/>
        <v>3313.5667500000004</v>
      </c>
    </row>
    <row r="74" spans="1:8">
      <c r="A74" s="366">
        <v>40425</v>
      </c>
      <c r="B74" s="157" t="s">
        <v>9</v>
      </c>
      <c r="C74" s="157" t="s">
        <v>1487</v>
      </c>
      <c r="D74" s="154" t="s">
        <v>2735</v>
      </c>
      <c r="E74" s="158" t="s">
        <v>288</v>
      </c>
      <c r="F74" s="159">
        <v>3</v>
      </c>
      <c r="G74" s="138">
        <f>'CPU TELE'!G1047</f>
        <v>66.633569999999992</v>
      </c>
      <c r="H74" s="133">
        <f t="shared" si="2"/>
        <v>199.90070999999998</v>
      </c>
    </row>
    <row r="75" spans="1:8">
      <c r="A75" s="366">
        <v>40426</v>
      </c>
      <c r="B75" s="157" t="s">
        <v>168</v>
      </c>
      <c r="C75" s="157" t="s">
        <v>1486</v>
      </c>
      <c r="D75" s="154" t="s">
        <v>2736</v>
      </c>
      <c r="E75" s="158" t="s">
        <v>288</v>
      </c>
      <c r="F75" s="367">
        <v>156</v>
      </c>
      <c r="G75" s="138">
        <f>'CPU TELE'!G507</f>
        <v>20.514870000000002</v>
      </c>
      <c r="H75" s="133">
        <f t="shared" si="2"/>
        <v>3200.3197200000004</v>
      </c>
    </row>
    <row r="76" spans="1:8">
      <c r="A76" s="366">
        <v>40427</v>
      </c>
      <c r="B76" s="157" t="s">
        <v>277</v>
      </c>
      <c r="C76" s="341">
        <v>98301</v>
      </c>
      <c r="D76" s="154" t="s">
        <v>2737</v>
      </c>
      <c r="E76" s="158" t="s">
        <v>288</v>
      </c>
      <c r="F76" s="336">
        <v>13</v>
      </c>
      <c r="G76" s="139">
        <f>'CPU TELE'!G537</f>
        <v>435.06190500000002</v>
      </c>
      <c r="H76" s="133">
        <f t="shared" si="2"/>
        <v>5655.8047650000008</v>
      </c>
    </row>
    <row r="77" spans="1:8">
      <c r="A77" s="366">
        <v>40428</v>
      </c>
      <c r="B77" s="157" t="s">
        <v>277</v>
      </c>
      <c r="C77" s="341">
        <v>98302</v>
      </c>
      <c r="D77" s="154" t="s">
        <v>2738</v>
      </c>
      <c r="E77" s="158" t="s">
        <v>288</v>
      </c>
      <c r="F77" s="159">
        <v>3</v>
      </c>
      <c r="G77" s="139">
        <f>'CPU TELE'!G552</f>
        <v>572.26945499999999</v>
      </c>
      <c r="H77" s="133">
        <f t="shared" si="2"/>
        <v>1716.8083649999999</v>
      </c>
    </row>
    <row r="78" spans="1:8">
      <c r="A78" s="366">
        <v>40429</v>
      </c>
      <c r="B78" s="157" t="s">
        <v>9</v>
      </c>
      <c r="C78" s="157" t="s">
        <v>1485</v>
      </c>
      <c r="D78" s="154" t="s">
        <v>2739</v>
      </c>
      <c r="E78" s="158" t="s">
        <v>288</v>
      </c>
      <c r="F78" s="336">
        <v>15</v>
      </c>
      <c r="G78" s="138">
        <f>'CPU TELE'!G1062</f>
        <v>18.78321</v>
      </c>
      <c r="H78" s="133">
        <f t="shared" si="2"/>
        <v>281.74815000000001</v>
      </c>
    </row>
    <row r="79" spans="1:8">
      <c r="A79" s="366">
        <v>40430</v>
      </c>
      <c r="B79" s="157" t="s">
        <v>2</v>
      </c>
      <c r="C79" s="157" t="s">
        <v>1484</v>
      </c>
      <c r="D79" s="154" t="s">
        <v>2740</v>
      </c>
      <c r="E79" s="158" t="s">
        <v>288</v>
      </c>
      <c r="F79" s="159">
        <v>3</v>
      </c>
      <c r="G79" s="138">
        <f>'CPU TELE'!G209</f>
        <v>305.97372000000001</v>
      </c>
      <c r="H79" s="133">
        <f t="shared" si="2"/>
        <v>917.9211600000001</v>
      </c>
    </row>
    <row r="80" spans="1:8">
      <c r="A80" s="370">
        <v>40460</v>
      </c>
      <c r="B80" s="157" t="s">
        <v>2</v>
      </c>
      <c r="C80" s="157" t="s">
        <v>1483</v>
      </c>
      <c r="D80" s="154" t="s">
        <v>2038</v>
      </c>
      <c r="E80" s="158" t="s">
        <v>288</v>
      </c>
      <c r="F80" s="159">
        <v>1</v>
      </c>
      <c r="G80" s="138">
        <f>'CPU TELE'!G225</f>
        <v>294.91230000000002</v>
      </c>
      <c r="H80" s="133">
        <f t="shared" si="2"/>
        <v>294.91230000000002</v>
      </c>
    </row>
    <row r="81" spans="1:8">
      <c r="A81" s="370">
        <v>40825</v>
      </c>
      <c r="B81" s="157" t="s">
        <v>9</v>
      </c>
      <c r="C81" s="157" t="s">
        <v>1482</v>
      </c>
      <c r="D81" s="154" t="s">
        <v>2741</v>
      </c>
      <c r="E81" s="158" t="s">
        <v>288</v>
      </c>
      <c r="F81" s="367">
        <v>296</v>
      </c>
      <c r="G81" s="138">
        <f>'CPU TELE'!G1077</f>
        <v>14.533574999999999</v>
      </c>
      <c r="H81" s="133">
        <f t="shared" si="2"/>
        <v>4301.9381999999996</v>
      </c>
    </row>
    <row r="82" spans="1:8">
      <c r="A82" s="370">
        <v>41191</v>
      </c>
      <c r="B82" s="157" t="s">
        <v>9</v>
      </c>
      <c r="C82" s="157" t="s">
        <v>1481</v>
      </c>
      <c r="D82" s="154" t="s">
        <v>2742</v>
      </c>
      <c r="E82" s="158" t="s">
        <v>288</v>
      </c>
      <c r="F82" s="159">
        <v>1</v>
      </c>
      <c r="G82" s="138">
        <f>'CPU TELE'!G1092</f>
        <v>300.16912500000001</v>
      </c>
      <c r="H82" s="133">
        <f t="shared" si="2"/>
        <v>300.16912500000001</v>
      </c>
    </row>
    <row r="83" spans="1:8">
      <c r="A83" s="370">
        <v>41556</v>
      </c>
      <c r="B83" s="157" t="s">
        <v>2</v>
      </c>
      <c r="C83" s="157" t="s">
        <v>1480</v>
      </c>
      <c r="D83" s="154" t="s">
        <v>2743</v>
      </c>
      <c r="E83" s="158" t="s">
        <v>288</v>
      </c>
      <c r="F83" s="159">
        <v>3</v>
      </c>
      <c r="G83" s="138">
        <f>'CPU TELE'!G241</f>
        <v>100.47162</v>
      </c>
      <c r="H83" s="133">
        <f t="shared" si="2"/>
        <v>301.41485999999998</v>
      </c>
    </row>
    <row r="84" spans="1:8">
      <c r="A84" s="371">
        <v>41921</v>
      </c>
      <c r="B84" s="163" t="s">
        <v>2</v>
      </c>
      <c r="C84" s="163" t="s">
        <v>1479</v>
      </c>
      <c r="D84" s="169" t="s">
        <v>2744</v>
      </c>
      <c r="E84" s="164" t="s">
        <v>288</v>
      </c>
      <c r="F84" s="165">
        <v>3</v>
      </c>
      <c r="G84" s="139">
        <f>'CPU TELE'!G258</f>
        <v>2388.5157433333334</v>
      </c>
      <c r="H84" s="133">
        <f t="shared" si="2"/>
        <v>7165.5472300000001</v>
      </c>
    </row>
    <row r="85" spans="1:8">
      <c r="A85" s="370">
        <v>42286</v>
      </c>
      <c r="B85" s="157" t="s">
        <v>9</v>
      </c>
      <c r="C85" s="157" t="s">
        <v>1478</v>
      </c>
      <c r="D85" s="154" t="s">
        <v>2745</v>
      </c>
      <c r="E85" s="158" t="s">
        <v>288</v>
      </c>
      <c r="F85" s="159">
        <v>6</v>
      </c>
      <c r="G85" s="138">
        <f>'CPU TELE'!G1107</f>
        <v>14.533574999999999</v>
      </c>
      <c r="H85" s="133">
        <f t="shared" si="2"/>
        <v>87.201449999999994</v>
      </c>
    </row>
    <row r="86" spans="1:8">
      <c r="A86" s="371">
        <v>42652</v>
      </c>
      <c r="B86" s="163" t="s">
        <v>2</v>
      </c>
      <c r="C86" s="163" t="s">
        <v>1477</v>
      </c>
      <c r="D86" s="169" t="s">
        <v>2746</v>
      </c>
      <c r="E86" s="164" t="s">
        <v>288</v>
      </c>
      <c r="F86" s="165">
        <v>6</v>
      </c>
      <c r="G86" s="373">
        <f>'CPU TELE'!G371</f>
        <v>21.39837</v>
      </c>
      <c r="H86" s="133">
        <f t="shared" si="2"/>
        <v>128.39022</v>
      </c>
    </row>
    <row r="87" spans="1:8">
      <c r="A87" s="371">
        <v>43017</v>
      </c>
      <c r="B87" s="163" t="s">
        <v>2</v>
      </c>
      <c r="C87" s="163" t="s">
        <v>1476</v>
      </c>
      <c r="D87" s="169" t="s">
        <v>2747</v>
      </c>
      <c r="E87" s="164" t="s">
        <v>288</v>
      </c>
      <c r="F87" s="369">
        <v>100</v>
      </c>
      <c r="G87" s="373">
        <f>'CPU TELE'!G387</f>
        <v>1.53729</v>
      </c>
      <c r="H87" s="133">
        <f t="shared" si="2"/>
        <v>153.72900000000001</v>
      </c>
    </row>
    <row r="88" spans="1:8">
      <c r="A88" s="153"/>
      <c r="B88" s="153"/>
      <c r="C88" s="153"/>
      <c r="D88" s="166" t="s">
        <v>2748</v>
      </c>
      <c r="E88" s="153"/>
      <c r="F88" s="153"/>
      <c r="G88" s="374"/>
      <c r="H88" s="375">
        <f>SUM(H8:H87)</f>
        <v>175390.30256807755</v>
      </c>
    </row>
  </sheetData>
  <mergeCells count="9">
    <mergeCell ref="A1:H1"/>
    <mergeCell ref="A2:C2"/>
    <mergeCell ref="D2:F2"/>
    <mergeCell ref="G2:G4"/>
    <mergeCell ref="H2:H4"/>
    <mergeCell ref="A3:C3"/>
    <mergeCell ref="D3:F3"/>
    <mergeCell ref="A4:C4"/>
    <mergeCell ref="D4:F4"/>
  </mergeCells>
  <pageMargins left="0.51181102362204722" right="0.51181102362204722" top="0.78740157480314965" bottom="0.78740157480314965" header="0.31496062992125984" footer="0.31496062992125984"/>
  <pageSetup paperSize="9" scale="63" orientation="landscape" r:id="rId1"/>
  <headerFooter>
    <oddFooter>Página &amp;P de &amp;N</oddFooter>
  </headerFooter>
</worksheet>
</file>

<file path=xl/worksheets/sheet12.xml><?xml version="1.0" encoding="utf-8"?>
<worksheet xmlns="http://schemas.openxmlformats.org/spreadsheetml/2006/main" xmlns:r="http://schemas.openxmlformats.org/officeDocument/2006/relationships">
  <sheetPr>
    <tabColor rgb="FF00B050"/>
  </sheetPr>
  <dimension ref="A1:G1107"/>
  <sheetViews>
    <sheetView view="pageBreakPreview" zoomScale="115" zoomScaleSheetLayoutView="115" workbookViewId="0">
      <selection activeCell="G2" sqref="G1:G1048576"/>
    </sheetView>
  </sheetViews>
  <sheetFormatPr defaultColWidth="9" defaultRowHeight="9"/>
  <cols>
    <col min="1" max="1" width="10.5" style="1" customWidth="1"/>
    <col min="2" max="2" width="9.83203125" style="4" customWidth="1"/>
    <col min="3" max="3" width="39" style="4" customWidth="1"/>
    <col min="4" max="4" width="5.6640625" style="29" customWidth="1"/>
    <col min="5" max="5" width="7" style="4" customWidth="1"/>
    <col min="6" max="6" width="10.83203125" style="4" customWidth="1"/>
    <col min="7" max="7" width="13.1640625" style="4" customWidth="1"/>
    <col min="8" max="16384" width="9" style="4"/>
  </cols>
  <sheetData>
    <row r="1" spans="1:7" ht="12.75">
      <c r="A1" s="528" t="s">
        <v>5205</v>
      </c>
      <c r="B1" s="519"/>
      <c r="C1" s="519"/>
      <c r="D1" s="519"/>
      <c r="E1" s="519"/>
      <c r="F1" s="519"/>
      <c r="G1" s="519"/>
    </row>
    <row r="2" spans="1:7" ht="9" customHeight="1">
      <c r="A2" s="205"/>
      <c r="B2" s="205"/>
      <c r="C2" s="205"/>
      <c r="D2" s="203"/>
      <c r="E2" s="211"/>
      <c r="F2" s="206"/>
      <c r="G2" s="206"/>
    </row>
    <row r="3" spans="1:7" s="1" customFormat="1" ht="18">
      <c r="A3" s="210" t="s">
        <v>4274</v>
      </c>
      <c r="B3" s="201"/>
      <c r="C3" s="205"/>
      <c r="D3" s="233" t="s">
        <v>263</v>
      </c>
      <c r="E3" s="210" t="s">
        <v>262</v>
      </c>
      <c r="F3" s="376" t="s">
        <v>4278</v>
      </c>
      <c r="G3" s="206" t="s">
        <v>4279</v>
      </c>
    </row>
    <row r="4" spans="1:7" s="5" customFormat="1" ht="9" customHeight="1">
      <c r="A4" s="376" t="s">
        <v>4650</v>
      </c>
      <c r="B4" s="376" t="s">
        <v>1529</v>
      </c>
      <c r="C4" s="202" t="s">
        <v>2042</v>
      </c>
      <c r="D4" s="203"/>
      <c r="E4" s="202"/>
      <c r="F4" s="202"/>
      <c r="G4" s="377" t="s">
        <v>165</v>
      </c>
    </row>
    <row r="5" spans="1:7">
      <c r="A5" s="205"/>
      <c r="B5" s="205"/>
      <c r="C5" s="205"/>
      <c r="D5" s="203"/>
      <c r="E5" s="205"/>
      <c r="F5" s="205"/>
      <c r="G5" s="206"/>
    </row>
    <row r="6" spans="1:7" ht="18">
      <c r="A6" s="205" t="s">
        <v>4274</v>
      </c>
      <c r="B6" s="205"/>
      <c r="C6" s="205"/>
      <c r="D6" s="208" t="s">
        <v>263</v>
      </c>
      <c r="E6" s="211" t="s">
        <v>262</v>
      </c>
      <c r="F6" s="229" t="s">
        <v>4278</v>
      </c>
      <c r="G6" s="229" t="s">
        <v>4279</v>
      </c>
    </row>
    <row r="7" spans="1:7">
      <c r="A7" s="201" t="s">
        <v>1917</v>
      </c>
      <c r="B7" s="202"/>
      <c r="C7" s="202"/>
      <c r="D7" s="203"/>
      <c r="E7" s="202"/>
      <c r="F7" s="202"/>
      <c r="G7" s="202"/>
    </row>
    <row r="8" spans="1:7" ht="54">
      <c r="A8" s="212" t="s">
        <v>1903</v>
      </c>
      <c r="B8" s="205"/>
      <c r="C8" s="205" t="s">
        <v>2043</v>
      </c>
      <c r="D8" s="213" t="s">
        <v>165</v>
      </c>
      <c r="E8" s="378">
        <v>1.1000384999999999</v>
      </c>
      <c r="F8" s="204">
        <v>41.957414999999997</v>
      </c>
      <c r="G8" s="204">
        <f>E8*F8</f>
        <v>46.154771860477496</v>
      </c>
    </row>
    <row r="9" spans="1:7">
      <c r="A9" s="217" t="s">
        <v>1904</v>
      </c>
      <c r="B9" s="218"/>
      <c r="C9" s="218"/>
      <c r="D9" s="213"/>
      <c r="E9" s="218"/>
      <c r="F9" s="218"/>
      <c r="G9" s="204">
        <f>G8</f>
        <v>46.154771860477496</v>
      </c>
    </row>
    <row r="10" spans="1:7">
      <c r="A10" s="201" t="s">
        <v>1919</v>
      </c>
      <c r="B10" s="202"/>
      <c r="C10" s="202"/>
      <c r="D10" s="203"/>
      <c r="E10" s="202"/>
      <c r="F10" s="202"/>
      <c r="G10" s="202"/>
    </row>
    <row r="11" spans="1:7" ht="18">
      <c r="A11" s="212" t="s">
        <v>1978</v>
      </c>
      <c r="B11" s="220" t="s">
        <v>9</v>
      </c>
      <c r="C11" s="205" t="s">
        <v>2044</v>
      </c>
      <c r="D11" s="213" t="s">
        <v>1905</v>
      </c>
      <c r="E11" s="379">
        <v>0.2</v>
      </c>
      <c r="F11" s="204">
        <v>13.923959999999999</v>
      </c>
      <c r="G11" s="204">
        <f t="shared" ref="G11:G12" si="0">E11*F11</f>
        <v>2.7847919999999999</v>
      </c>
    </row>
    <row r="12" spans="1:7" ht="18">
      <c r="A12" s="212" t="s">
        <v>1980</v>
      </c>
      <c r="B12" s="220" t="s">
        <v>9</v>
      </c>
      <c r="C12" s="205" t="s">
        <v>2045</v>
      </c>
      <c r="D12" s="213" t="s">
        <v>1905</v>
      </c>
      <c r="E12" s="379">
        <v>0.2</v>
      </c>
      <c r="F12" s="204">
        <v>18.456315</v>
      </c>
      <c r="G12" s="204">
        <f t="shared" si="0"/>
        <v>3.6912630000000002</v>
      </c>
    </row>
    <row r="13" spans="1:7">
      <c r="A13" s="217" t="s">
        <v>1904</v>
      </c>
      <c r="B13" s="218"/>
      <c r="C13" s="218"/>
      <c r="D13" s="213"/>
      <c r="E13" s="218"/>
      <c r="F13" s="218"/>
      <c r="G13" s="204">
        <f>SUM(G11:G12)</f>
        <v>6.4760550000000006</v>
      </c>
    </row>
    <row r="14" spans="1:7">
      <c r="A14" s="201" t="s">
        <v>1922</v>
      </c>
      <c r="B14" s="202"/>
      <c r="C14" s="202"/>
      <c r="D14" s="203"/>
      <c r="E14" s="202"/>
      <c r="F14" s="202"/>
      <c r="G14" s="202"/>
    </row>
    <row r="15" spans="1:7">
      <c r="A15" s="217" t="s">
        <v>1904</v>
      </c>
      <c r="B15" s="218"/>
      <c r="C15" s="218"/>
      <c r="D15" s="213"/>
      <c r="E15" s="218"/>
      <c r="F15" s="218"/>
      <c r="G15" s="202"/>
    </row>
    <row r="16" spans="1:7">
      <c r="A16" s="217" t="s">
        <v>4273</v>
      </c>
      <c r="B16" s="218"/>
      <c r="C16" s="218"/>
      <c r="D16" s="213"/>
      <c r="E16" s="218"/>
      <c r="F16" s="218"/>
      <c r="G16" s="380">
        <f>G9+G13+G15</f>
        <v>52.630826860477498</v>
      </c>
    </row>
    <row r="17" spans="1:7">
      <c r="A17" s="217" t="s">
        <v>4271</v>
      </c>
      <c r="B17" s="218"/>
      <c r="C17" s="218"/>
      <c r="D17" s="213"/>
      <c r="E17" s="218"/>
      <c r="F17" s="221">
        <v>0.2303</v>
      </c>
      <c r="G17" s="204">
        <f>F17*G16</f>
        <v>12.120879425967969</v>
      </c>
    </row>
    <row r="18" spans="1:7">
      <c r="A18" s="228" t="s">
        <v>5281</v>
      </c>
      <c r="B18" s="202"/>
      <c r="C18" s="202"/>
      <c r="D18" s="203"/>
      <c r="E18" s="202"/>
      <c r="F18" s="202"/>
      <c r="G18" s="377">
        <f>G16+G17</f>
        <v>64.751706286445469</v>
      </c>
    </row>
    <row r="19" spans="1:7">
      <c r="A19" s="376" t="s">
        <v>1967</v>
      </c>
      <c r="B19" s="206"/>
      <c r="C19" s="206"/>
      <c r="D19" s="208"/>
      <c r="E19" s="206"/>
      <c r="F19" s="206"/>
      <c r="G19" s="206"/>
    </row>
    <row r="20" spans="1:7" ht="45">
      <c r="A20" s="376" t="s">
        <v>4651</v>
      </c>
      <c r="B20" s="207" t="s">
        <v>1528</v>
      </c>
      <c r="C20" s="202" t="s">
        <v>2046</v>
      </c>
      <c r="D20" s="203"/>
      <c r="E20" s="202"/>
      <c r="F20" s="202"/>
      <c r="G20" s="377" t="s">
        <v>4606</v>
      </c>
    </row>
    <row r="21" spans="1:7">
      <c r="A21" s="201"/>
      <c r="B21" s="202"/>
      <c r="C21" s="202"/>
      <c r="D21" s="203"/>
      <c r="E21" s="202"/>
      <c r="F21" s="202"/>
      <c r="G21" s="202"/>
    </row>
    <row r="22" spans="1:7" ht="18">
      <c r="A22" s="201" t="s">
        <v>4274</v>
      </c>
      <c r="B22" s="202"/>
      <c r="C22" s="202"/>
      <c r="D22" s="208" t="s">
        <v>263</v>
      </c>
      <c r="E22" s="211" t="s">
        <v>262</v>
      </c>
      <c r="F22" s="229" t="s">
        <v>4278</v>
      </c>
      <c r="G22" s="229" t="s">
        <v>4279</v>
      </c>
    </row>
    <row r="23" spans="1:7">
      <c r="A23" s="201" t="s">
        <v>1917</v>
      </c>
      <c r="B23" s="202"/>
      <c r="C23" s="202"/>
      <c r="D23" s="203"/>
      <c r="E23" s="202"/>
      <c r="F23" s="202"/>
      <c r="G23" s="202"/>
    </row>
    <row r="24" spans="1:7" ht="45">
      <c r="A24" s="212" t="s">
        <v>1903</v>
      </c>
      <c r="B24" s="205"/>
      <c r="C24" s="205" t="s">
        <v>2047</v>
      </c>
      <c r="D24" s="213" t="s">
        <v>263</v>
      </c>
      <c r="E24" s="378">
        <v>1</v>
      </c>
      <c r="F24" s="204">
        <v>15.169695000000001</v>
      </c>
      <c r="G24" s="204">
        <f>E24*F24</f>
        <v>15.169695000000001</v>
      </c>
    </row>
    <row r="25" spans="1:7">
      <c r="A25" s="217" t="s">
        <v>1904</v>
      </c>
      <c r="B25" s="218"/>
      <c r="C25" s="218"/>
      <c r="D25" s="213"/>
      <c r="E25" s="218"/>
      <c r="F25" s="218"/>
      <c r="G25" s="204">
        <f>G24</f>
        <v>15.169695000000001</v>
      </c>
    </row>
    <row r="26" spans="1:7">
      <c r="A26" s="201" t="s">
        <v>1919</v>
      </c>
      <c r="B26" s="202"/>
      <c r="C26" s="202"/>
      <c r="D26" s="203"/>
      <c r="E26" s="202"/>
      <c r="F26" s="202"/>
      <c r="G26" s="202"/>
    </row>
    <row r="27" spans="1:7" ht="18">
      <c r="A27" s="212" t="s">
        <v>1978</v>
      </c>
      <c r="B27" s="220" t="s">
        <v>9</v>
      </c>
      <c r="C27" s="205" t="s">
        <v>2044</v>
      </c>
      <c r="D27" s="213" t="s">
        <v>1905</v>
      </c>
      <c r="E27" s="379">
        <v>0.14959900000000001</v>
      </c>
      <c r="F27" s="204">
        <v>13.923959999999999</v>
      </c>
      <c r="G27" s="204">
        <f t="shared" ref="G27:G28" si="1">E27*F27</f>
        <v>2.0830104920400001</v>
      </c>
    </row>
    <row r="28" spans="1:7" ht="18">
      <c r="A28" s="212" t="s">
        <v>1980</v>
      </c>
      <c r="B28" s="220" t="s">
        <v>9</v>
      </c>
      <c r="C28" s="205" t="s">
        <v>2045</v>
      </c>
      <c r="D28" s="213" t="s">
        <v>1905</v>
      </c>
      <c r="E28" s="379">
        <v>0.15</v>
      </c>
      <c r="F28" s="204">
        <v>18.456315</v>
      </c>
      <c r="G28" s="204">
        <f t="shared" si="1"/>
        <v>2.7684472499999999</v>
      </c>
    </row>
    <row r="29" spans="1:7">
      <c r="A29" s="217" t="s">
        <v>1904</v>
      </c>
      <c r="B29" s="218"/>
      <c r="C29" s="218"/>
      <c r="D29" s="213"/>
      <c r="E29" s="218"/>
      <c r="F29" s="218"/>
      <c r="G29" s="204">
        <f>SUM(G27:G28)</f>
        <v>4.85145774204</v>
      </c>
    </row>
    <row r="30" spans="1:7">
      <c r="A30" s="201" t="s">
        <v>1922</v>
      </c>
      <c r="B30" s="202"/>
      <c r="C30" s="202"/>
      <c r="D30" s="203"/>
      <c r="E30" s="202"/>
      <c r="F30" s="202"/>
      <c r="G30" s="202"/>
    </row>
    <row r="31" spans="1:7">
      <c r="A31" s="217" t="s">
        <v>1904</v>
      </c>
      <c r="B31" s="218"/>
      <c r="C31" s="218"/>
      <c r="D31" s="213"/>
      <c r="E31" s="218"/>
      <c r="F31" s="218"/>
      <c r="G31" s="202"/>
    </row>
    <row r="32" spans="1:7">
      <c r="A32" s="217" t="s">
        <v>4273</v>
      </c>
      <c r="B32" s="218"/>
      <c r="C32" s="218"/>
      <c r="D32" s="213"/>
      <c r="E32" s="218"/>
      <c r="F32" s="218"/>
      <c r="G32" s="380">
        <f>G25+G29+G31</f>
        <v>20.021152742040002</v>
      </c>
    </row>
    <row r="33" spans="1:7">
      <c r="A33" s="217" t="s">
        <v>4271</v>
      </c>
      <c r="B33" s="218"/>
      <c r="C33" s="218"/>
      <c r="D33" s="213"/>
      <c r="E33" s="218"/>
      <c r="F33" s="221">
        <v>0.2303</v>
      </c>
      <c r="G33" s="204">
        <f>F33*G32</f>
        <v>4.6108714764918126</v>
      </c>
    </row>
    <row r="34" spans="1:7">
      <c r="A34" s="228" t="s">
        <v>5281</v>
      </c>
      <c r="B34" s="202"/>
      <c r="C34" s="202"/>
      <c r="D34" s="203"/>
      <c r="E34" s="202"/>
      <c r="F34" s="202"/>
      <c r="G34" s="377">
        <f>G32+G33</f>
        <v>24.632024218531814</v>
      </c>
    </row>
    <row r="35" spans="1:7">
      <c r="A35" s="376" t="s">
        <v>1967</v>
      </c>
      <c r="B35" s="206"/>
      <c r="C35" s="206"/>
      <c r="D35" s="208"/>
      <c r="E35" s="206"/>
      <c r="F35" s="206"/>
      <c r="G35" s="206"/>
    </row>
    <row r="36" spans="1:7" ht="45">
      <c r="A36" s="376" t="s">
        <v>4652</v>
      </c>
      <c r="B36" s="207" t="s">
        <v>1527</v>
      </c>
      <c r="C36" s="202" t="s">
        <v>2048</v>
      </c>
      <c r="D36" s="203"/>
      <c r="E36" s="202"/>
      <c r="F36" s="202"/>
      <c r="G36" s="377" t="s">
        <v>4606</v>
      </c>
    </row>
    <row r="37" spans="1:7">
      <c r="A37" s="201"/>
      <c r="B37" s="202"/>
      <c r="C37" s="202"/>
      <c r="D37" s="203"/>
      <c r="E37" s="202"/>
      <c r="F37" s="202"/>
      <c r="G37" s="202"/>
    </row>
    <row r="38" spans="1:7" ht="18">
      <c r="A38" s="201" t="s">
        <v>4274</v>
      </c>
      <c r="B38" s="202"/>
      <c r="C38" s="202"/>
      <c r="D38" s="208" t="s">
        <v>263</v>
      </c>
      <c r="E38" s="211" t="s">
        <v>262</v>
      </c>
      <c r="F38" s="229" t="s">
        <v>4278</v>
      </c>
      <c r="G38" s="229" t="s">
        <v>4279</v>
      </c>
    </row>
    <row r="39" spans="1:7">
      <c r="A39" s="201" t="s">
        <v>1917</v>
      </c>
      <c r="B39" s="202"/>
      <c r="C39" s="202"/>
      <c r="D39" s="203"/>
      <c r="E39" s="202"/>
      <c r="F39" s="202"/>
      <c r="G39" s="202"/>
    </row>
    <row r="40" spans="1:7" ht="45">
      <c r="A40" s="212" t="s">
        <v>1903</v>
      </c>
      <c r="B40" s="205"/>
      <c r="C40" s="205" t="s">
        <v>2049</v>
      </c>
      <c r="D40" s="213" t="s">
        <v>263</v>
      </c>
      <c r="E40" s="378">
        <v>1</v>
      </c>
      <c r="F40" s="204">
        <v>20.143799999999999</v>
      </c>
      <c r="G40" s="204">
        <f>E40*F40</f>
        <v>20.143799999999999</v>
      </c>
    </row>
    <row r="41" spans="1:7">
      <c r="A41" s="217" t="s">
        <v>1904</v>
      </c>
      <c r="B41" s="218"/>
      <c r="C41" s="218"/>
      <c r="D41" s="213"/>
      <c r="E41" s="218"/>
      <c r="F41" s="218"/>
      <c r="G41" s="204">
        <f>G40</f>
        <v>20.143799999999999</v>
      </c>
    </row>
    <row r="42" spans="1:7">
      <c r="A42" s="201" t="s">
        <v>1919</v>
      </c>
      <c r="B42" s="202"/>
      <c r="C42" s="202"/>
      <c r="D42" s="203"/>
      <c r="E42" s="202"/>
      <c r="F42" s="202"/>
      <c r="G42" s="202"/>
    </row>
    <row r="43" spans="1:7" ht="18">
      <c r="A43" s="212" t="s">
        <v>1978</v>
      </c>
      <c r="B43" s="220" t="s">
        <v>9</v>
      </c>
      <c r="C43" s="205" t="s">
        <v>2044</v>
      </c>
      <c r="D43" s="213" t="s">
        <v>1905</v>
      </c>
      <c r="E43" s="379">
        <v>0.20005457232289589</v>
      </c>
      <c r="F43" s="204">
        <v>13.923959999999999</v>
      </c>
      <c r="G43" s="204">
        <f t="shared" ref="G43:G44" si="2">E43*F43</f>
        <v>2.7855518628411091</v>
      </c>
    </row>
    <row r="44" spans="1:7" ht="18">
      <c r="A44" s="212" t="s">
        <v>1980</v>
      </c>
      <c r="B44" s="220" t="s">
        <v>9</v>
      </c>
      <c r="C44" s="205" t="s">
        <v>2045</v>
      </c>
      <c r="D44" s="213" t="s">
        <v>1905</v>
      </c>
      <c r="E44" s="379">
        <v>0.2</v>
      </c>
      <c r="F44" s="204">
        <v>18.456315</v>
      </c>
      <c r="G44" s="204">
        <f t="shared" si="2"/>
        <v>3.6912630000000002</v>
      </c>
    </row>
    <row r="45" spans="1:7">
      <c r="A45" s="217" t="s">
        <v>1904</v>
      </c>
      <c r="B45" s="218"/>
      <c r="C45" s="218"/>
      <c r="D45" s="213"/>
      <c r="E45" s="218"/>
      <c r="F45" s="218"/>
      <c r="G45" s="204">
        <f>SUM(G43:G44)</f>
        <v>6.4768148628411097</v>
      </c>
    </row>
    <row r="46" spans="1:7">
      <c r="A46" s="201" t="s">
        <v>1922</v>
      </c>
      <c r="B46" s="202"/>
      <c r="C46" s="202"/>
      <c r="D46" s="203"/>
      <c r="E46" s="202"/>
      <c r="F46" s="202"/>
      <c r="G46" s="202"/>
    </row>
    <row r="47" spans="1:7">
      <c r="A47" s="217" t="s">
        <v>1904</v>
      </c>
      <c r="B47" s="218"/>
      <c r="C47" s="218"/>
      <c r="D47" s="213"/>
      <c r="E47" s="218"/>
      <c r="F47" s="218"/>
      <c r="G47" s="202"/>
    </row>
    <row r="48" spans="1:7">
      <c r="A48" s="217" t="s">
        <v>4273</v>
      </c>
      <c r="B48" s="218"/>
      <c r="C48" s="218"/>
      <c r="D48" s="213"/>
      <c r="E48" s="218"/>
      <c r="F48" s="218"/>
      <c r="G48" s="380">
        <f>G41+G45+G47</f>
        <v>26.620614862841109</v>
      </c>
    </row>
    <row r="49" spans="1:7">
      <c r="A49" s="217" t="s">
        <v>4271</v>
      </c>
      <c r="B49" s="218"/>
      <c r="C49" s="218"/>
      <c r="D49" s="213"/>
      <c r="E49" s="218"/>
      <c r="F49" s="221">
        <v>0.2303</v>
      </c>
      <c r="G49" s="204">
        <f>F49*G48</f>
        <v>6.130727602912307</v>
      </c>
    </row>
    <row r="50" spans="1:7">
      <c r="A50" s="228" t="s">
        <v>5281</v>
      </c>
      <c r="B50" s="202"/>
      <c r="C50" s="202"/>
      <c r="D50" s="203"/>
      <c r="E50" s="202"/>
      <c r="F50" s="202"/>
      <c r="G50" s="377">
        <f>G48+G49</f>
        <v>32.751342465753417</v>
      </c>
    </row>
    <row r="51" spans="1:7">
      <c r="A51" s="376" t="s">
        <v>1967</v>
      </c>
      <c r="B51" s="206"/>
      <c r="C51" s="206"/>
      <c r="D51" s="208"/>
      <c r="E51" s="206"/>
      <c r="F51" s="206"/>
      <c r="G51" s="206"/>
    </row>
    <row r="52" spans="1:7" ht="45">
      <c r="A52" s="376" t="s">
        <v>4653</v>
      </c>
      <c r="B52" s="207" t="s">
        <v>1526</v>
      </c>
      <c r="C52" s="202" t="s">
        <v>2050</v>
      </c>
      <c r="D52" s="203"/>
      <c r="E52" s="202"/>
      <c r="F52" s="202"/>
      <c r="G52" s="377" t="s">
        <v>4606</v>
      </c>
    </row>
    <row r="53" spans="1:7">
      <c r="A53" s="201"/>
      <c r="B53" s="202"/>
      <c r="C53" s="202"/>
      <c r="D53" s="203"/>
      <c r="E53" s="202"/>
      <c r="F53" s="202"/>
      <c r="G53" s="202"/>
    </row>
    <row r="54" spans="1:7" ht="18">
      <c r="A54" s="201" t="s">
        <v>4274</v>
      </c>
      <c r="B54" s="202"/>
      <c r="C54" s="202"/>
      <c r="D54" s="208" t="s">
        <v>263</v>
      </c>
      <c r="E54" s="211" t="s">
        <v>262</v>
      </c>
      <c r="F54" s="229" t="s">
        <v>4278</v>
      </c>
      <c r="G54" s="229" t="s">
        <v>4279</v>
      </c>
    </row>
    <row r="55" spans="1:7">
      <c r="A55" s="201" t="s">
        <v>1917</v>
      </c>
      <c r="B55" s="202"/>
      <c r="C55" s="202"/>
      <c r="D55" s="203"/>
      <c r="E55" s="202"/>
      <c r="F55" s="202"/>
      <c r="G55" s="202"/>
    </row>
    <row r="56" spans="1:7" ht="45">
      <c r="A56" s="212" t="s">
        <v>1903</v>
      </c>
      <c r="B56" s="205"/>
      <c r="C56" s="205" t="s">
        <v>2051</v>
      </c>
      <c r="D56" s="213" t="s">
        <v>263</v>
      </c>
      <c r="E56" s="378">
        <v>1</v>
      </c>
      <c r="F56" s="204">
        <v>42.726059999999997</v>
      </c>
      <c r="G56" s="204">
        <f>E56*F56</f>
        <v>42.726059999999997</v>
      </c>
    </row>
    <row r="57" spans="1:7">
      <c r="A57" s="217" t="s">
        <v>1904</v>
      </c>
      <c r="B57" s="218"/>
      <c r="C57" s="218"/>
      <c r="D57" s="213"/>
      <c r="E57" s="218"/>
      <c r="F57" s="218"/>
      <c r="G57" s="204">
        <f>G56</f>
        <v>42.726059999999997</v>
      </c>
    </row>
    <row r="58" spans="1:7">
      <c r="A58" s="201" t="s">
        <v>1919</v>
      </c>
      <c r="B58" s="202"/>
      <c r="C58" s="202"/>
      <c r="D58" s="203"/>
      <c r="E58" s="202"/>
      <c r="F58" s="202"/>
      <c r="G58" s="202"/>
    </row>
    <row r="59" spans="1:7" ht="18">
      <c r="A59" s="212" t="s">
        <v>1978</v>
      </c>
      <c r="B59" s="220" t="s">
        <v>9</v>
      </c>
      <c r="C59" s="205" t="s">
        <v>2044</v>
      </c>
      <c r="D59" s="213" t="s">
        <v>1905</v>
      </c>
      <c r="E59" s="379">
        <v>0.20023688044391791</v>
      </c>
      <c r="F59" s="204">
        <v>13.923959999999999</v>
      </c>
      <c r="G59" s="204">
        <f t="shared" ref="G59:G60" si="3">E59*F59</f>
        <v>2.788090313825895</v>
      </c>
    </row>
    <row r="60" spans="1:7" ht="18">
      <c r="A60" s="212" t="s">
        <v>1980</v>
      </c>
      <c r="B60" s="220" t="s">
        <v>9</v>
      </c>
      <c r="C60" s="205" t="s">
        <v>2045</v>
      </c>
      <c r="D60" s="213" t="s">
        <v>1905</v>
      </c>
      <c r="E60" s="379">
        <v>0.2</v>
      </c>
      <c r="F60" s="204">
        <v>18.456315</v>
      </c>
      <c r="G60" s="204">
        <f t="shared" si="3"/>
        <v>3.6912630000000002</v>
      </c>
    </row>
    <row r="61" spans="1:7">
      <c r="A61" s="217" t="s">
        <v>1904</v>
      </c>
      <c r="B61" s="218"/>
      <c r="C61" s="218"/>
      <c r="D61" s="213"/>
      <c r="E61" s="218"/>
      <c r="F61" s="218"/>
      <c r="G61" s="204">
        <f>SUM(G59:G60)</f>
        <v>6.4793533138258947</v>
      </c>
    </row>
    <row r="62" spans="1:7">
      <c r="A62" s="201" t="s">
        <v>1922</v>
      </c>
      <c r="B62" s="202"/>
      <c r="C62" s="202"/>
      <c r="D62" s="203"/>
      <c r="E62" s="202"/>
      <c r="F62" s="202"/>
      <c r="G62" s="202"/>
    </row>
    <row r="63" spans="1:7">
      <c r="A63" s="217" t="s">
        <v>1904</v>
      </c>
      <c r="B63" s="218"/>
      <c r="C63" s="218"/>
      <c r="D63" s="213"/>
      <c r="E63" s="218"/>
      <c r="F63" s="218"/>
      <c r="G63" s="202"/>
    </row>
    <row r="64" spans="1:7">
      <c r="A64" s="217" t="s">
        <v>4273</v>
      </c>
      <c r="B64" s="218"/>
      <c r="C64" s="218"/>
      <c r="D64" s="213"/>
      <c r="E64" s="218"/>
      <c r="F64" s="218"/>
      <c r="G64" s="380">
        <f>G57+G61+G63</f>
        <v>49.205413313825893</v>
      </c>
    </row>
    <row r="65" spans="1:7">
      <c r="A65" s="217" t="s">
        <v>4271</v>
      </c>
      <c r="B65" s="218"/>
      <c r="C65" s="218"/>
      <c r="D65" s="213"/>
      <c r="E65" s="218"/>
      <c r="F65" s="221">
        <v>0.2303</v>
      </c>
      <c r="G65" s="204">
        <f>F65*G64</f>
        <v>11.332006686174104</v>
      </c>
    </row>
    <row r="66" spans="1:7">
      <c r="A66" s="228" t="s">
        <v>5281</v>
      </c>
      <c r="B66" s="202"/>
      <c r="C66" s="202"/>
      <c r="D66" s="203"/>
      <c r="E66" s="202"/>
      <c r="F66" s="202"/>
      <c r="G66" s="377">
        <f>G64+G65</f>
        <v>60.537419999999997</v>
      </c>
    </row>
    <row r="67" spans="1:7">
      <c r="A67" s="376" t="s">
        <v>1967</v>
      </c>
      <c r="B67" s="206"/>
      <c r="C67" s="206"/>
      <c r="D67" s="208"/>
      <c r="E67" s="206"/>
      <c r="F67" s="206"/>
      <c r="G67" s="206"/>
    </row>
    <row r="68" spans="1:7" ht="54">
      <c r="A68" s="376" t="s">
        <v>4654</v>
      </c>
      <c r="B68" s="207" t="s">
        <v>1525</v>
      </c>
      <c r="C68" s="202" t="s">
        <v>2052</v>
      </c>
      <c r="D68" s="203"/>
      <c r="E68" s="202"/>
      <c r="F68" s="202"/>
      <c r="G68" s="377" t="s">
        <v>4606</v>
      </c>
    </row>
    <row r="69" spans="1:7">
      <c r="A69" s="201"/>
      <c r="B69" s="202"/>
      <c r="C69" s="202"/>
      <c r="D69" s="203"/>
      <c r="E69" s="202"/>
      <c r="F69" s="202"/>
      <c r="G69" s="202"/>
    </row>
    <row r="70" spans="1:7" ht="18">
      <c r="A70" s="201" t="s">
        <v>4274</v>
      </c>
      <c r="B70" s="202"/>
      <c r="C70" s="202"/>
      <c r="D70" s="208" t="s">
        <v>263</v>
      </c>
      <c r="E70" s="211" t="s">
        <v>262</v>
      </c>
      <c r="F70" s="229" t="s">
        <v>4278</v>
      </c>
      <c r="G70" s="229" t="s">
        <v>4279</v>
      </c>
    </row>
    <row r="71" spans="1:7">
      <c r="A71" s="201" t="s">
        <v>1917</v>
      </c>
      <c r="B71" s="202"/>
      <c r="C71" s="202"/>
      <c r="D71" s="203"/>
      <c r="E71" s="202"/>
      <c r="F71" s="202"/>
      <c r="G71" s="202"/>
    </row>
    <row r="72" spans="1:7" ht="45">
      <c r="A72" s="212" t="s">
        <v>1903</v>
      </c>
      <c r="B72" s="205"/>
      <c r="C72" s="205" t="s">
        <v>2053</v>
      </c>
      <c r="D72" s="213" t="s">
        <v>263</v>
      </c>
      <c r="E72" s="378">
        <v>1</v>
      </c>
      <c r="F72" s="204">
        <v>4.8415800000000004</v>
      </c>
      <c r="G72" s="204">
        <f>E72*F72</f>
        <v>4.8415800000000004</v>
      </c>
    </row>
    <row r="73" spans="1:7">
      <c r="A73" s="217" t="s">
        <v>1904</v>
      </c>
      <c r="B73" s="218"/>
      <c r="C73" s="218"/>
      <c r="D73" s="213"/>
      <c r="E73" s="218"/>
      <c r="F73" s="218"/>
      <c r="G73" s="204">
        <f>G72</f>
        <v>4.8415800000000004</v>
      </c>
    </row>
    <row r="74" spans="1:7">
      <c r="A74" s="201" t="s">
        <v>1919</v>
      </c>
      <c r="B74" s="202"/>
      <c r="C74" s="202"/>
      <c r="D74" s="203"/>
      <c r="E74" s="202"/>
      <c r="F74" s="202"/>
      <c r="G74" s="202"/>
    </row>
    <row r="75" spans="1:7" ht="18">
      <c r="A75" s="212" t="s">
        <v>1978</v>
      </c>
      <c r="B75" s="220" t="s">
        <v>9</v>
      </c>
      <c r="C75" s="205" t="s">
        <v>2044</v>
      </c>
      <c r="D75" s="213" t="s">
        <v>1905</v>
      </c>
      <c r="E75" s="379">
        <v>9.9943586803779919E-2</v>
      </c>
      <c r="F75" s="204">
        <v>13.923959999999999</v>
      </c>
      <c r="G75" s="204">
        <f t="shared" ref="G75:G76" si="4">E75*F75</f>
        <v>1.3916105049123593</v>
      </c>
    </row>
    <row r="76" spans="1:7" ht="18">
      <c r="A76" s="212" t="s">
        <v>1980</v>
      </c>
      <c r="B76" s="220" t="s">
        <v>9</v>
      </c>
      <c r="C76" s="205" t="s">
        <v>2045</v>
      </c>
      <c r="D76" s="213" t="s">
        <v>1905</v>
      </c>
      <c r="E76" s="379">
        <v>0.1</v>
      </c>
      <c r="F76" s="204">
        <v>18.456315</v>
      </c>
      <c r="G76" s="204">
        <f t="shared" si="4"/>
        <v>1.8456315000000001</v>
      </c>
    </row>
    <row r="77" spans="1:7">
      <c r="A77" s="217" t="s">
        <v>1904</v>
      </c>
      <c r="B77" s="218"/>
      <c r="C77" s="218"/>
      <c r="D77" s="213"/>
      <c r="E77" s="218"/>
      <c r="F77" s="218"/>
      <c r="G77" s="204">
        <f>SUM(G75:G76)</f>
        <v>3.2372420049123596</v>
      </c>
    </row>
    <row r="78" spans="1:7">
      <c r="A78" s="201" t="s">
        <v>1922</v>
      </c>
      <c r="B78" s="202"/>
      <c r="C78" s="202"/>
      <c r="D78" s="203"/>
      <c r="E78" s="202"/>
      <c r="F78" s="202"/>
      <c r="G78" s="202"/>
    </row>
    <row r="79" spans="1:7">
      <c r="A79" s="217" t="s">
        <v>1904</v>
      </c>
      <c r="B79" s="218"/>
      <c r="C79" s="218"/>
      <c r="D79" s="213"/>
      <c r="E79" s="218"/>
      <c r="F79" s="218"/>
      <c r="G79" s="202"/>
    </row>
    <row r="80" spans="1:7">
      <c r="A80" s="217" t="s">
        <v>4273</v>
      </c>
      <c r="B80" s="218"/>
      <c r="C80" s="218"/>
      <c r="D80" s="213"/>
      <c r="E80" s="218"/>
      <c r="F80" s="218"/>
      <c r="G80" s="380">
        <f>G73+G77+G79</f>
        <v>8.0788220049123609</v>
      </c>
    </row>
    <row r="81" spans="1:7">
      <c r="A81" s="217" t="s">
        <v>4271</v>
      </c>
      <c r="B81" s="218"/>
      <c r="C81" s="218"/>
      <c r="D81" s="213"/>
      <c r="E81" s="218"/>
      <c r="F81" s="221">
        <v>0.2303</v>
      </c>
      <c r="G81" s="204">
        <f>F81*G80</f>
        <v>1.8605527077313166</v>
      </c>
    </row>
    <row r="82" spans="1:7">
      <c r="A82" s="228" t="s">
        <v>5281</v>
      </c>
      <c r="B82" s="202"/>
      <c r="C82" s="202"/>
      <c r="D82" s="203"/>
      <c r="E82" s="202"/>
      <c r="F82" s="202"/>
      <c r="G82" s="377">
        <f>G80+G81</f>
        <v>9.9393747126436782</v>
      </c>
    </row>
    <row r="83" spans="1:7">
      <c r="A83" s="376" t="s">
        <v>1967</v>
      </c>
      <c r="B83" s="206"/>
      <c r="C83" s="206"/>
      <c r="D83" s="208"/>
      <c r="E83" s="206"/>
      <c r="F83" s="206"/>
      <c r="G83" s="206"/>
    </row>
    <row r="84" spans="1:7" ht="36">
      <c r="A84" s="207" t="s">
        <v>4657</v>
      </c>
      <c r="B84" s="207" t="s">
        <v>1518</v>
      </c>
      <c r="C84" s="202" t="s">
        <v>2054</v>
      </c>
      <c r="D84" s="203"/>
      <c r="E84" s="202"/>
      <c r="F84" s="202"/>
      <c r="G84" s="377" t="s">
        <v>165</v>
      </c>
    </row>
    <row r="85" spans="1:7">
      <c r="A85" s="201"/>
      <c r="B85" s="202"/>
      <c r="C85" s="202"/>
      <c r="D85" s="203"/>
      <c r="E85" s="202"/>
      <c r="F85" s="202"/>
      <c r="G85" s="202"/>
    </row>
    <row r="86" spans="1:7" ht="18">
      <c r="A86" s="201" t="s">
        <v>4274</v>
      </c>
      <c r="B86" s="202"/>
      <c r="C86" s="202"/>
      <c r="D86" s="208" t="s">
        <v>263</v>
      </c>
      <c r="E86" s="211" t="s">
        <v>262</v>
      </c>
      <c r="F86" s="229" t="s">
        <v>4278</v>
      </c>
      <c r="G86" s="229" t="s">
        <v>4279</v>
      </c>
    </row>
    <row r="87" spans="1:7">
      <c r="A87" s="201" t="s">
        <v>1917</v>
      </c>
      <c r="B87" s="202"/>
      <c r="C87" s="202"/>
      <c r="D87" s="203"/>
      <c r="E87" s="202"/>
      <c r="F87" s="202"/>
      <c r="G87" s="202"/>
    </row>
    <row r="88" spans="1:7" ht="27">
      <c r="A88" s="212" t="s">
        <v>1903</v>
      </c>
      <c r="B88" s="205"/>
      <c r="C88" s="205" t="s">
        <v>2055</v>
      </c>
      <c r="D88" s="213" t="s">
        <v>165</v>
      </c>
      <c r="E88" s="378">
        <v>1.05</v>
      </c>
      <c r="F88" s="204">
        <v>6.0166349999999991</v>
      </c>
      <c r="G88" s="204">
        <f>E88*F88</f>
        <v>6.3174667499999995</v>
      </c>
    </row>
    <row r="89" spans="1:7">
      <c r="A89" s="217" t="s">
        <v>1904</v>
      </c>
      <c r="B89" s="218"/>
      <c r="C89" s="218"/>
      <c r="D89" s="213"/>
      <c r="E89" s="218"/>
      <c r="F89" s="218"/>
      <c r="G89" s="204">
        <f>G88</f>
        <v>6.3174667499999995</v>
      </c>
    </row>
    <row r="90" spans="1:7">
      <c r="A90" s="201" t="s">
        <v>1919</v>
      </c>
      <c r="B90" s="202"/>
      <c r="C90" s="202"/>
      <c r="D90" s="203"/>
      <c r="E90" s="202"/>
      <c r="F90" s="202"/>
      <c r="G90" s="202"/>
    </row>
    <row r="91" spans="1:7" ht="18">
      <c r="A91" s="212" t="s">
        <v>1978</v>
      </c>
      <c r="B91" s="220" t="s">
        <v>9</v>
      </c>
      <c r="C91" s="205" t="s">
        <v>2044</v>
      </c>
      <c r="D91" s="213" t="s">
        <v>1905</v>
      </c>
      <c r="E91" s="379">
        <v>0.14995696646148379</v>
      </c>
      <c r="F91" s="204">
        <v>13.923959999999999</v>
      </c>
      <c r="G91" s="204">
        <f t="shared" ref="G91:G92" si="5">E91*F91</f>
        <v>2.0879948027310418</v>
      </c>
    </row>
    <row r="92" spans="1:7" ht="18">
      <c r="A92" s="212" t="s">
        <v>1980</v>
      </c>
      <c r="B92" s="220" t="s">
        <v>9</v>
      </c>
      <c r="C92" s="205" t="s">
        <v>2045</v>
      </c>
      <c r="D92" s="213" t="s">
        <v>1905</v>
      </c>
      <c r="E92" s="379">
        <v>0.15</v>
      </c>
      <c r="F92" s="204">
        <v>18.456315</v>
      </c>
      <c r="G92" s="204">
        <f t="shared" si="5"/>
        <v>2.7684472499999999</v>
      </c>
    </row>
    <row r="93" spans="1:7">
      <c r="A93" s="217" t="s">
        <v>1904</v>
      </c>
      <c r="B93" s="218"/>
      <c r="C93" s="218"/>
      <c r="D93" s="213"/>
      <c r="E93" s="218"/>
      <c r="F93" s="218"/>
      <c r="G93" s="204">
        <f>SUM(G91:G92)</f>
        <v>4.8564420527310421</v>
      </c>
    </row>
    <row r="94" spans="1:7">
      <c r="A94" s="201" t="s">
        <v>1922</v>
      </c>
      <c r="B94" s="202"/>
      <c r="C94" s="202"/>
      <c r="D94" s="203"/>
      <c r="E94" s="202"/>
      <c r="F94" s="202"/>
      <c r="G94" s="202"/>
    </row>
    <row r="95" spans="1:7">
      <c r="A95" s="217" t="s">
        <v>1904</v>
      </c>
      <c r="B95" s="218"/>
      <c r="C95" s="218"/>
      <c r="D95" s="213"/>
      <c r="E95" s="218"/>
      <c r="F95" s="218"/>
      <c r="G95" s="202"/>
    </row>
    <row r="96" spans="1:7">
      <c r="A96" s="217" t="s">
        <v>4273</v>
      </c>
      <c r="B96" s="218"/>
      <c r="C96" s="218"/>
      <c r="D96" s="213"/>
      <c r="E96" s="218"/>
      <c r="F96" s="218"/>
      <c r="G96" s="380">
        <f>G89+G93+G95</f>
        <v>11.173908802731042</v>
      </c>
    </row>
    <row r="97" spans="1:7">
      <c r="A97" s="217" t="s">
        <v>4271</v>
      </c>
      <c r="B97" s="218"/>
      <c r="C97" s="218"/>
      <c r="D97" s="213"/>
      <c r="E97" s="218"/>
      <c r="F97" s="221">
        <v>0.2303</v>
      </c>
      <c r="G97" s="204">
        <f>F97*G96</f>
        <v>2.5733511972689591</v>
      </c>
    </row>
    <row r="98" spans="1:7">
      <c r="A98" s="228" t="s">
        <v>5281</v>
      </c>
      <c r="B98" s="202"/>
      <c r="C98" s="202"/>
      <c r="D98" s="203"/>
      <c r="E98" s="202"/>
      <c r="F98" s="202"/>
      <c r="G98" s="377">
        <f>G96+G97</f>
        <v>13.747260000000001</v>
      </c>
    </row>
    <row r="99" spans="1:7">
      <c r="A99" s="207" t="s">
        <v>1967</v>
      </c>
      <c r="B99" s="201" t="s">
        <v>2056</v>
      </c>
      <c r="C99" s="202"/>
      <c r="D99" s="203"/>
      <c r="E99" s="205"/>
      <c r="F99" s="205"/>
      <c r="G99" s="205"/>
    </row>
    <row r="100" spans="1:7" ht="18">
      <c r="A100" s="207" t="s">
        <v>4663</v>
      </c>
      <c r="B100" s="207" t="s">
        <v>1506</v>
      </c>
      <c r="C100" s="202" t="s">
        <v>2057</v>
      </c>
      <c r="D100" s="203"/>
      <c r="E100" s="202"/>
      <c r="F100" s="202"/>
      <c r="G100" s="377" t="s">
        <v>4606</v>
      </c>
    </row>
    <row r="101" spans="1:7">
      <c r="A101" s="201"/>
      <c r="B101" s="202"/>
      <c r="C101" s="202"/>
      <c r="D101" s="203"/>
      <c r="E101" s="202"/>
      <c r="F101" s="202"/>
      <c r="G101" s="202"/>
    </row>
    <row r="102" spans="1:7" ht="18">
      <c r="A102" s="201" t="s">
        <v>4274</v>
      </c>
      <c r="B102" s="202"/>
      <c r="C102" s="202"/>
      <c r="D102" s="208" t="s">
        <v>263</v>
      </c>
      <c r="E102" s="381" t="s">
        <v>262</v>
      </c>
      <c r="F102" s="229" t="s">
        <v>4278</v>
      </c>
      <c r="G102" s="229" t="s">
        <v>4279</v>
      </c>
    </row>
    <row r="103" spans="1:7">
      <c r="A103" s="201" t="s">
        <v>1917</v>
      </c>
      <c r="B103" s="202"/>
      <c r="C103" s="202"/>
      <c r="D103" s="203"/>
      <c r="E103" s="202"/>
      <c r="F103" s="202"/>
      <c r="G103" s="202"/>
    </row>
    <row r="104" spans="1:7" ht="18">
      <c r="A104" s="212" t="s">
        <v>1903</v>
      </c>
      <c r="B104" s="205"/>
      <c r="C104" s="205" t="s">
        <v>2058</v>
      </c>
      <c r="D104" s="213" t="s">
        <v>263</v>
      </c>
      <c r="E104" s="378">
        <v>1</v>
      </c>
      <c r="F104" s="204">
        <v>6.0961499999999997</v>
      </c>
      <c r="G104" s="204">
        <f>E104*F104</f>
        <v>6.0961499999999997</v>
      </c>
    </row>
    <row r="105" spans="1:7">
      <c r="A105" s="217" t="s">
        <v>1904</v>
      </c>
      <c r="B105" s="218"/>
      <c r="C105" s="218"/>
      <c r="D105" s="213"/>
      <c r="E105" s="218"/>
      <c r="F105" s="218"/>
      <c r="G105" s="204">
        <f>G104</f>
        <v>6.0961499999999997</v>
      </c>
    </row>
    <row r="106" spans="1:7">
      <c r="A106" s="201" t="s">
        <v>1919</v>
      </c>
      <c r="B106" s="202"/>
      <c r="C106" s="202"/>
      <c r="D106" s="203"/>
      <c r="E106" s="202"/>
      <c r="F106" s="202"/>
      <c r="G106" s="202"/>
    </row>
    <row r="107" spans="1:7" ht="18">
      <c r="A107" s="212" t="s">
        <v>1978</v>
      </c>
      <c r="B107" s="220" t="s">
        <v>9</v>
      </c>
      <c r="C107" s="205" t="s">
        <v>2044</v>
      </c>
      <c r="D107" s="213" t="s">
        <v>1905</v>
      </c>
      <c r="E107" s="379">
        <v>4.9814603532380972E-2</v>
      </c>
      <c r="F107" s="204">
        <v>13.923959999999999</v>
      </c>
      <c r="G107" s="204">
        <f t="shared" ref="G107:G108" si="6">E107*F107</f>
        <v>0.69361654700073128</v>
      </c>
    </row>
    <row r="108" spans="1:7" ht="18">
      <c r="A108" s="212" t="s">
        <v>1980</v>
      </c>
      <c r="B108" s="220" t="s">
        <v>9</v>
      </c>
      <c r="C108" s="205" t="s">
        <v>2045</v>
      </c>
      <c r="D108" s="213" t="s">
        <v>1905</v>
      </c>
      <c r="E108" s="379">
        <v>0.05</v>
      </c>
      <c r="F108" s="204">
        <v>18.456315</v>
      </c>
      <c r="G108" s="204">
        <f t="shared" si="6"/>
        <v>0.92281575000000005</v>
      </c>
    </row>
    <row r="109" spans="1:7">
      <c r="A109" s="217" t="s">
        <v>1904</v>
      </c>
      <c r="B109" s="218"/>
      <c r="C109" s="218"/>
      <c r="D109" s="213"/>
      <c r="E109" s="218"/>
      <c r="F109" s="218"/>
      <c r="G109" s="204">
        <f>SUM(G107:G108)</f>
        <v>1.6164322970007312</v>
      </c>
    </row>
    <row r="110" spans="1:7">
      <c r="A110" s="201" t="s">
        <v>1922</v>
      </c>
      <c r="B110" s="202"/>
      <c r="C110" s="202"/>
      <c r="D110" s="203"/>
      <c r="E110" s="202"/>
      <c r="F110" s="202"/>
      <c r="G110" s="202"/>
    </row>
    <row r="111" spans="1:7">
      <c r="A111" s="217" t="s">
        <v>1904</v>
      </c>
      <c r="B111" s="218"/>
      <c r="C111" s="218"/>
      <c r="D111" s="213"/>
      <c r="E111" s="218"/>
      <c r="F111" s="218"/>
      <c r="G111" s="202"/>
    </row>
    <row r="112" spans="1:7">
      <c r="A112" s="217" t="s">
        <v>4273</v>
      </c>
      <c r="B112" s="218"/>
      <c r="C112" s="218"/>
      <c r="D112" s="213"/>
      <c r="E112" s="218"/>
      <c r="F112" s="218"/>
      <c r="G112" s="380">
        <f>G105+G109+G111</f>
        <v>7.7125822970007309</v>
      </c>
    </row>
    <row r="113" spans="1:7">
      <c r="A113" s="217" t="s">
        <v>4271</v>
      </c>
      <c r="B113" s="218"/>
      <c r="C113" s="218"/>
      <c r="D113" s="213"/>
      <c r="E113" s="218"/>
      <c r="F113" s="221">
        <v>0.2303</v>
      </c>
      <c r="G113" s="204">
        <f>F113*G112</f>
        <v>1.7762077029992684</v>
      </c>
    </row>
    <row r="114" spans="1:7">
      <c r="A114" s="228" t="s">
        <v>5281</v>
      </c>
      <c r="B114" s="202"/>
      <c r="C114" s="202"/>
      <c r="D114" s="203"/>
      <c r="E114" s="202"/>
      <c r="F114" s="202"/>
      <c r="G114" s="377">
        <f>G112+G113</f>
        <v>9.4887899999999998</v>
      </c>
    </row>
    <row r="115" spans="1:7" ht="27">
      <c r="A115" s="207" t="s">
        <v>4661</v>
      </c>
      <c r="B115" s="207" t="s">
        <v>1508</v>
      </c>
      <c r="C115" s="202" t="s">
        <v>2059</v>
      </c>
      <c r="D115" s="203"/>
      <c r="E115" s="202"/>
      <c r="F115" s="202"/>
      <c r="G115" s="377" t="s">
        <v>4606</v>
      </c>
    </row>
    <row r="116" spans="1:7">
      <c r="A116" s="201"/>
      <c r="B116" s="202"/>
      <c r="C116" s="202"/>
      <c r="D116" s="203"/>
      <c r="E116" s="202"/>
      <c r="F116" s="202"/>
      <c r="G116" s="202"/>
    </row>
    <row r="117" spans="1:7" ht="18">
      <c r="A117" s="201" t="s">
        <v>4274</v>
      </c>
      <c r="B117" s="202"/>
      <c r="C117" s="202"/>
      <c r="D117" s="208" t="s">
        <v>263</v>
      </c>
      <c r="E117" s="211" t="s">
        <v>262</v>
      </c>
      <c r="F117" s="229" t="s">
        <v>4278</v>
      </c>
      <c r="G117" s="229" t="s">
        <v>4279</v>
      </c>
    </row>
    <row r="118" spans="1:7">
      <c r="A118" s="201" t="s">
        <v>1917</v>
      </c>
      <c r="B118" s="202"/>
      <c r="C118" s="202"/>
      <c r="D118" s="203"/>
      <c r="E118" s="202"/>
      <c r="F118" s="202"/>
      <c r="G118" s="202"/>
    </row>
    <row r="119" spans="1:7" ht="27">
      <c r="A119" s="212" t="s">
        <v>1903</v>
      </c>
      <c r="B119" s="205"/>
      <c r="C119" s="205" t="s">
        <v>2060</v>
      </c>
      <c r="D119" s="213" t="s">
        <v>263</v>
      </c>
      <c r="E119" s="378">
        <v>1</v>
      </c>
      <c r="F119" s="204">
        <v>13.243665</v>
      </c>
      <c r="G119" s="204">
        <f>E119*F119</f>
        <v>13.243665</v>
      </c>
    </row>
    <row r="120" spans="1:7">
      <c r="A120" s="217" t="s">
        <v>1904</v>
      </c>
      <c r="B120" s="218"/>
      <c r="C120" s="218"/>
      <c r="D120" s="213"/>
      <c r="E120" s="218"/>
      <c r="F120" s="218"/>
      <c r="G120" s="204">
        <f>G119</f>
        <v>13.243665</v>
      </c>
    </row>
    <row r="121" spans="1:7">
      <c r="A121" s="201" t="s">
        <v>1919</v>
      </c>
      <c r="B121" s="202"/>
      <c r="C121" s="202"/>
      <c r="D121" s="203"/>
      <c r="E121" s="202"/>
      <c r="F121" s="202"/>
      <c r="G121" s="202"/>
    </row>
    <row r="122" spans="1:7" ht="18">
      <c r="A122" s="212" t="s">
        <v>1978</v>
      </c>
      <c r="B122" s="220" t="s">
        <v>9</v>
      </c>
      <c r="C122" s="205" t="s">
        <v>2044</v>
      </c>
      <c r="D122" s="213" t="s">
        <v>1905</v>
      </c>
      <c r="E122" s="379">
        <v>0.40008277664108166</v>
      </c>
      <c r="F122" s="204">
        <v>13.923959999999999</v>
      </c>
      <c r="G122" s="204">
        <f t="shared" ref="G122:G123" si="7">E122*F122</f>
        <v>5.5707365786393552</v>
      </c>
    </row>
    <row r="123" spans="1:7" ht="18">
      <c r="A123" s="212" t="s">
        <v>1980</v>
      </c>
      <c r="B123" s="220" t="s">
        <v>9</v>
      </c>
      <c r="C123" s="205" t="s">
        <v>2045</v>
      </c>
      <c r="D123" s="213" t="s">
        <v>1905</v>
      </c>
      <c r="E123" s="379">
        <v>0.4</v>
      </c>
      <c r="F123" s="204">
        <v>18.456315</v>
      </c>
      <c r="G123" s="204">
        <f t="shared" si="7"/>
        <v>7.3825260000000004</v>
      </c>
    </row>
    <row r="124" spans="1:7">
      <c r="A124" s="217" t="s">
        <v>1904</v>
      </c>
      <c r="B124" s="218"/>
      <c r="C124" s="218"/>
      <c r="D124" s="213"/>
      <c r="E124" s="218"/>
      <c r="F124" s="218"/>
      <c r="G124" s="204">
        <f>SUM(G122:G123)</f>
        <v>12.953262578639356</v>
      </c>
    </row>
    <row r="125" spans="1:7">
      <c r="A125" s="201" t="s">
        <v>1922</v>
      </c>
      <c r="B125" s="202"/>
      <c r="C125" s="202"/>
      <c r="D125" s="203"/>
      <c r="E125" s="202"/>
      <c r="F125" s="202"/>
      <c r="G125" s="202"/>
    </row>
    <row r="126" spans="1:7">
      <c r="A126" s="217" t="s">
        <v>1904</v>
      </c>
      <c r="B126" s="218"/>
      <c r="C126" s="218"/>
      <c r="D126" s="213"/>
      <c r="E126" s="218"/>
      <c r="F126" s="218"/>
      <c r="G126" s="202"/>
    </row>
    <row r="127" spans="1:7">
      <c r="A127" s="217" t="s">
        <v>4273</v>
      </c>
      <c r="B127" s="218"/>
      <c r="C127" s="218"/>
      <c r="D127" s="213"/>
      <c r="E127" s="218"/>
      <c r="F127" s="218"/>
      <c r="G127" s="380">
        <f>G120+G124+G126</f>
        <v>26.196927578639354</v>
      </c>
    </row>
    <row r="128" spans="1:7">
      <c r="A128" s="217" t="s">
        <v>4271</v>
      </c>
      <c r="B128" s="218"/>
      <c r="C128" s="218"/>
      <c r="D128" s="213"/>
      <c r="E128" s="218"/>
      <c r="F128" s="221">
        <v>0.2303</v>
      </c>
      <c r="G128" s="204">
        <f>F128*G127</f>
        <v>6.0331524213606436</v>
      </c>
    </row>
    <row r="129" spans="1:7">
      <c r="A129" s="228" t="s">
        <v>5281</v>
      </c>
      <c r="B129" s="202"/>
      <c r="C129" s="202"/>
      <c r="D129" s="203"/>
      <c r="E129" s="202"/>
      <c r="F129" s="202"/>
      <c r="G129" s="377">
        <f>G127+G128</f>
        <v>32.230080000000001</v>
      </c>
    </row>
    <row r="130" spans="1:7">
      <c r="A130" s="376" t="s">
        <v>1967</v>
      </c>
      <c r="B130" s="206"/>
      <c r="C130" s="206"/>
      <c r="D130" s="208"/>
      <c r="E130" s="206"/>
      <c r="F130" s="206"/>
      <c r="G130" s="206"/>
    </row>
    <row r="131" spans="1:7" ht="27">
      <c r="A131" s="207" t="s">
        <v>4662</v>
      </c>
      <c r="B131" s="207" t="s">
        <v>1507</v>
      </c>
      <c r="C131" s="202" t="s">
        <v>2061</v>
      </c>
      <c r="D131" s="203"/>
      <c r="E131" s="202"/>
      <c r="F131" s="202"/>
      <c r="G131" s="377" t="s">
        <v>4606</v>
      </c>
    </row>
    <row r="132" spans="1:7">
      <c r="A132" s="201"/>
      <c r="B132" s="202"/>
      <c r="C132" s="202"/>
      <c r="D132" s="203"/>
      <c r="E132" s="202"/>
      <c r="F132" s="202"/>
      <c r="G132" s="206"/>
    </row>
    <row r="133" spans="1:7" ht="18">
      <c r="A133" s="201" t="s">
        <v>4274</v>
      </c>
      <c r="B133" s="202"/>
      <c r="C133" s="202"/>
      <c r="D133" s="208" t="s">
        <v>263</v>
      </c>
      <c r="E133" s="211" t="s">
        <v>262</v>
      </c>
      <c r="F133" s="229" t="s">
        <v>4278</v>
      </c>
      <c r="G133" s="229" t="s">
        <v>4279</v>
      </c>
    </row>
    <row r="134" spans="1:7">
      <c r="A134" s="201" t="s">
        <v>1917</v>
      </c>
      <c r="B134" s="202"/>
      <c r="C134" s="202"/>
      <c r="D134" s="203"/>
      <c r="E134" s="202"/>
      <c r="F134" s="202"/>
      <c r="G134" s="202"/>
    </row>
    <row r="135" spans="1:7" ht="27">
      <c r="A135" s="212" t="s">
        <v>1903</v>
      </c>
      <c r="B135" s="205"/>
      <c r="C135" s="205" t="s">
        <v>2062</v>
      </c>
      <c r="D135" s="213" t="s">
        <v>263</v>
      </c>
      <c r="E135" s="378">
        <v>1</v>
      </c>
      <c r="F135" s="204">
        <v>14.418719999999999</v>
      </c>
      <c r="G135" s="204">
        <f>E135*F135</f>
        <v>14.418719999999999</v>
      </c>
    </row>
    <row r="136" spans="1:7">
      <c r="A136" s="217" t="s">
        <v>1904</v>
      </c>
      <c r="B136" s="218"/>
      <c r="C136" s="218"/>
      <c r="D136" s="213"/>
      <c r="E136" s="218"/>
      <c r="F136" s="218"/>
      <c r="G136" s="204">
        <f>G135</f>
        <v>14.418719999999999</v>
      </c>
    </row>
    <row r="137" spans="1:7">
      <c r="A137" s="201" t="s">
        <v>1919</v>
      </c>
      <c r="B137" s="202"/>
      <c r="C137" s="202"/>
      <c r="D137" s="203"/>
      <c r="E137" s="202"/>
      <c r="F137" s="202"/>
      <c r="G137" s="202"/>
    </row>
    <row r="138" spans="1:7" ht="18">
      <c r="A138" s="212" t="s">
        <v>1978</v>
      </c>
      <c r="B138" s="220" t="s">
        <v>9</v>
      </c>
      <c r="C138" s="205" t="s">
        <v>2044</v>
      </c>
      <c r="D138" s="213" t="s">
        <v>1905</v>
      </c>
      <c r="E138" s="379">
        <v>0.4</v>
      </c>
      <c r="F138" s="204">
        <v>13.923959999999999</v>
      </c>
      <c r="G138" s="204">
        <f t="shared" ref="G138:G139" si="8">E138*F138</f>
        <v>5.5695839999999999</v>
      </c>
    </row>
    <row r="139" spans="1:7" ht="18">
      <c r="A139" s="212" t="s">
        <v>1980</v>
      </c>
      <c r="B139" s="220" t="s">
        <v>9</v>
      </c>
      <c r="C139" s="205" t="s">
        <v>2045</v>
      </c>
      <c r="D139" s="213" t="s">
        <v>1905</v>
      </c>
      <c r="E139" s="379">
        <v>0.4</v>
      </c>
      <c r="F139" s="204">
        <v>18.456315</v>
      </c>
      <c r="G139" s="204">
        <f t="shared" si="8"/>
        <v>7.3825260000000004</v>
      </c>
    </row>
    <row r="140" spans="1:7">
      <c r="A140" s="217" t="s">
        <v>1904</v>
      </c>
      <c r="B140" s="218"/>
      <c r="C140" s="218"/>
      <c r="D140" s="213"/>
      <c r="E140" s="218"/>
      <c r="F140" s="218"/>
      <c r="G140" s="204">
        <f>SUM(G138:G139)</f>
        <v>12.952110000000001</v>
      </c>
    </row>
    <row r="141" spans="1:7">
      <c r="A141" s="201" t="s">
        <v>1922</v>
      </c>
      <c r="B141" s="202"/>
      <c r="C141" s="202"/>
      <c r="D141" s="203"/>
      <c r="E141" s="202"/>
      <c r="F141" s="202"/>
      <c r="G141" s="202"/>
    </row>
    <row r="142" spans="1:7">
      <c r="A142" s="217" t="s">
        <v>1904</v>
      </c>
      <c r="B142" s="218"/>
      <c r="C142" s="218"/>
      <c r="D142" s="213"/>
      <c r="E142" s="218"/>
      <c r="F142" s="218"/>
      <c r="G142" s="202"/>
    </row>
    <row r="143" spans="1:7">
      <c r="A143" s="217" t="s">
        <v>4273</v>
      </c>
      <c r="B143" s="218"/>
      <c r="C143" s="218"/>
      <c r="D143" s="213"/>
      <c r="E143" s="218"/>
      <c r="F143" s="218"/>
      <c r="G143" s="380">
        <f>G136+G140+G142</f>
        <v>27.370829999999998</v>
      </c>
    </row>
    <row r="144" spans="1:7">
      <c r="A144" s="217" t="s">
        <v>4271</v>
      </c>
      <c r="B144" s="218"/>
      <c r="C144" s="218"/>
      <c r="D144" s="213"/>
      <c r="E144" s="218"/>
      <c r="F144" s="221">
        <v>0.2303</v>
      </c>
      <c r="G144" s="204">
        <f>F144*G143</f>
        <v>6.3035021489999998</v>
      </c>
    </row>
    <row r="145" spans="1:7">
      <c r="A145" s="228" t="s">
        <v>5281</v>
      </c>
      <c r="B145" s="202"/>
      <c r="C145" s="202"/>
      <c r="D145" s="203"/>
      <c r="E145" s="202"/>
      <c r="F145" s="202"/>
      <c r="G145" s="377">
        <f>G143+G144</f>
        <v>33.674332148999994</v>
      </c>
    </row>
    <row r="146" spans="1:7">
      <c r="A146" s="376" t="s">
        <v>1967</v>
      </c>
      <c r="B146" s="206"/>
      <c r="C146" s="206"/>
      <c r="D146" s="208"/>
      <c r="E146" s="206"/>
      <c r="F146" s="206"/>
      <c r="G146" s="206"/>
    </row>
    <row r="147" spans="1:7" ht="18">
      <c r="A147" s="207" t="s">
        <v>4665</v>
      </c>
      <c r="B147" s="207" t="s">
        <v>1499</v>
      </c>
      <c r="C147" s="202" t="s">
        <v>2063</v>
      </c>
      <c r="D147" s="203"/>
      <c r="E147" s="202"/>
      <c r="F147" s="202"/>
      <c r="G147" s="377" t="s">
        <v>4606</v>
      </c>
    </row>
    <row r="148" spans="1:7">
      <c r="A148" s="201"/>
      <c r="B148" s="202"/>
      <c r="C148" s="202"/>
      <c r="D148" s="203"/>
      <c r="E148" s="202"/>
      <c r="F148" s="202"/>
      <c r="G148" s="206"/>
    </row>
    <row r="149" spans="1:7" ht="18">
      <c r="A149" s="201" t="s">
        <v>4274</v>
      </c>
      <c r="B149" s="202"/>
      <c r="C149" s="202"/>
      <c r="D149" s="208" t="s">
        <v>263</v>
      </c>
      <c r="E149" s="211" t="s">
        <v>262</v>
      </c>
      <c r="F149" s="229" t="s">
        <v>4278</v>
      </c>
      <c r="G149" s="229" t="s">
        <v>4279</v>
      </c>
    </row>
    <row r="150" spans="1:7">
      <c r="A150" s="201" t="s">
        <v>1917</v>
      </c>
      <c r="B150" s="202"/>
      <c r="C150" s="202"/>
      <c r="D150" s="203"/>
      <c r="E150" s="202"/>
      <c r="F150" s="202"/>
      <c r="G150" s="202"/>
    </row>
    <row r="151" spans="1:7">
      <c r="A151" s="212" t="s">
        <v>1903</v>
      </c>
      <c r="B151" s="205"/>
      <c r="C151" s="205" t="s">
        <v>2064</v>
      </c>
      <c r="D151" s="213" t="s">
        <v>263</v>
      </c>
      <c r="E151" s="378">
        <v>1</v>
      </c>
      <c r="F151" s="204">
        <v>9.7626749999999998</v>
      </c>
      <c r="G151" s="204">
        <f>E151*F151</f>
        <v>9.7626749999999998</v>
      </c>
    </row>
    <row r="152" spans="1:7">
      <c r="A152" s="217" t="s">
        <v>1904</v>
      </c>
      <c r="B152" s="218"/>
      <c r="C152" s="218"/>
      <c r="D152" s="213"/>
      <c r="E152" s="218"/>
      <c r="F152" s="218"/>
      <c r="G152" s="204">
        <f>G151</f>
        <v>9.7626749999999998</v>
      </c>
    </row>
    <row r="153" spans="1:7">
      <c r="A153" s="201" t="s">
        <v>1919</v>
      </c>
      <c r="B153" s="202"/>
      <c r="C153" s="202"/>
      <c r="D153" s="203"/>
      <c r="E153" s="202"/>
      <c r="F153" s="202"/>
      <c r="G153" s="202"/>
    </row>
    <row r="154" spans="1:7" ht="18">
      <c r="A154" s="212" t="s">
        <v>1978</v>
      </c>
      <c r="B154" s="220" t="s">
        <v>9</v>
      </c>
      <c r="C154" s="205" t="s">
        <v>2044</v>
      </c>
      <c r="D154" s="213" t="s">
        <v>1905</v>
      </c>
      <c r="E154" s="379">
        <v>0.05</v>
      </c>
      <c r="F154" s="204">
        <v>13.923959999999999</v>
      </c>
      <c r="G154" s="204">
        <f t="shared" ref="G154:G155" si="9">E154*F154</f>
        <v>0.69619799999999998</v>
      </c>
    </row>
    <row r="155" spans="1:7" ht="18">
      <c r="A155" s="212" t="s">
        <v>1980</v>
      </c>
      <c r="B155" s="220" t="s">
        <v>9</v>
      </c>
      <c r="C155" s="205" t="s">
        <v>2045</v>
      </c>
      <c r="D155" s="213" t="s">
        <v>1905</v>
      </c>
      <c r="E155" s="379">
        <v>0.05</v>
      </c>
      <c r="F155" s="204">
        <v>18.456315</v>
      </c>
      <c r="G155" s="204">
        <f t="shared" si="9"/>
        <v>0.92281575000000005</v>
      </c>
    </row>
    <row r="156" spans="1:7">
      <c r="A156" s="217" t="s">
        <v>1904</v>
      </c>
      <c r="B156" s="218"/>
      <c r="C156" s="218"/>
      <c r="D156" s="213"/>
      <c r="E156" s="218"/>
      <c r="F156" s="218"/>
      <c r="G156" s="204">
        <f>SUM(G154:G155)</f>
        <v>1.6190137500000001</v>
      </c>
    </row>
    <row r="157" spans="1:7">
      <c r="A157" s="201" t="s">
        <v>1922</v>
      </c>
      <c r="B157" s="202"/>
      <c r="C157" s="202"/>
      <c r="D157" s="203"/>
      <c r="E157" s="202"/>
      <c r="F157" s="202"/>
      <c r="G157" s="202"/>
    </row>
    <row r="158" spans="1:7">
      <c r="A158" s="217" t="s">
        <v>1904</v>
      </c>
      <c r="B158" s="218"/>
      <c r="C158" s="218"/>
      <c r="D158" s="213"/>
      <c r="E158" s="218"/>
      <c r="F158" s="218"/>
      <c r="G158" s="202"/>
    </row>
    <row r="159" spans="1:7">
      <c r="A159" s="217" t="s">
        <v>4273</v>
      </c>
      <c r="B159" s="218"/>
      <c r="C159" s="218"/>
      <c r="D159" s="213"/>
      <c r="E159" s="218"/>
      <c r="F159" s="218"/>
      <c r="G159" s="380">
        <f>G152+G156+G158</f>
        <v>11.38168875</v>
      </c>
    </row>
    <row r="160" spans="1:7">
      <c r="A160" s="217" t="s">
        <v>4271</v>
      </c>
      <c r="B160" s="218"/>
      <c r="C160" s="218"/>
      <c r="D160" s="213"/>
      <c r="E160" s="218"/>
      <c r="F160" s="221">
        <v>0.2303</v>
      </c>
      <c r="G160" s="204">
        <f>F160*G159</f>
        <v>2.6212029191249999</v>
      </c>
    </row>
    <row r="161" spans="1:7">
      <c r="A161" s="228" t="s">
        <v>5281</v>
      </c>
      <c r="B161" s="202"/>
      <c r="C161" s="202"/>
      <c r="D161" s="203"/>
      <c r="E161" s="202"/>
      <c r="F161" s="202"/>
      <c r="G161" s="377">
        <f>G159+G160</f>
        <v>14.002891669125001</v>
      </c>
    </row>
    <row r="162" spans="1:7">
      <c r="A162" s="201" t="s">
        <v>2065</v>
      </c>
      <c r="B162" s="202"/>
      <c r="C162" s="202"/>
      <c r="D162" s="203"/>
      <c r="E162" s="202"/>
      <c r="F162" s="202"/>
      <c r="G162" s="202"/>
    </row>
    <row r="163" spans="1:7" ht="18">
      <c r="A163" s="207" t="s">
        <v>4666</v>
      </c>
      <c r="B163" s="207" t="s">
        <v>1498</v>
      </c>
      <c r="C163" s="202" t="s">
        <v>2066</v>
      </c>
      <c r="D163" s="203"/>
      <c r="E163" s="202"/>
      <c r="F163" s="202"/>
      <c r="G163" s="377" t="s">
        <v>4606</v>
      </c>
    </row>
    <row r="164" spans="1:7">
      <c r="A164" s="201"/>
      <c r="B164" s="202"/>
      <c r="C164" s="202"/>
      <c r="D164" s="203"/>
      <c r="E164" s="202"/>
      <c r="F164" s="202"/>
      <c r="G164" s="202"/>
    </row>
    <row r="165" spans="1:7" ht="18">
      <c r="A165" s="201" t="s">
        <v>4274</v>
      </c>
      <c r="B165" s="202"/>
      <c r="C165" s="202"/>
      <c r="D165" s="208" t="s">
        <v>263</v>
      </c>
      <c r="E165" s="211" t="s">
        <v>262</v>
      </c>
      <c r="F165" s="229" t="s">
        <v>4278</v>
      </c>
      <c r="G165" s="229" t="s">
        <v>4279</v>
      </c>
    </row>
    <row r="166" spans="1:7">
      <c r="A166" s="201" t="s">
        <v>1917</v>
      </c>
      <c r="B166" s="202"/>
      <c r="C166" s="202"/>
      <c r="D166" s="203"/>
      <c r="E166" s="202"/>
      <c r="F166" s="202"/>
      <c r="G166" s="202"/>
    </row>
    <row r="167" spans="1:7">
      <c r="A167" s="212" t="s">
        <v>1903</v>
      </c>
      <c r="B167" s="205"/>
      <c r="C167" s="205" t="s">
        <v>2067</v>
      </c>
      <c r="D167" s="213" t="s">
        <v>263</v>
      </c>
      <c r="E167" s="378">
        <v>1</v>
      </c>
      <c r="F167" s="204">
        <v>4.8062399999999998</v>
      </c>
      <c r="G167" s="204">
        <f>E167*F167</f>
        <v>4.8062399999999998</v>
      </c>
    </row>
    <row r="168" spans="1:7">
      <c r="A168" s="217" t="s">
        <v>1904</v>
      </c>
      <c r="B168" s="218"/>
      <c r="C168" s="218"/>
      <c r="D168" s="213"/>
      <c r="E168" s="218"/>
      <c r="F168" s="218"/>
      <c r="G168" s="204">
        <f>G167</f>
        <v>4.8062399999999998</v>
      </c>
    </row>
    <row r="169" spans="1:7">
      <c r="A169" s="201" t="s">
        <v>1919</v>
      </c>
      <c r="B169" s="202"/>
      <c r="C169" s="202"/>
      <c r="D169" s="203"/>
      <c r="E169" s="202"/>
      <c r="F169" s="202"/>
      <c r="G169" s="202"/>
    </row>
    <row r="170" spans="1:7" ht="18">
      <c r="A170" s="212" t="s">
        <v>1978</v>
      </c>
      <c r="B170" s="220" t="s">
        <v>9</v>
      </c>
      <c r="C170" s="205" t="s">
        <v>2044</v>
      </c>
      <c r="D170" s="213" t="s">
        <v>1905</v>
      </c>
      <c r="E170" s="379">
        <v>5.0136323586628867E-2</v>
      </c>
      <c r="F170" s="204">
        <v>13.923959999999999</v>
      </c>
      <c r="G170" s="204">
        <f t="shared" ref="G170:G171" si="10">E170*F170</f>
        <v>0.69809616416727682</v>
      </c>
    </row>
    <row r="171" spans="1:7" ht="18">
      <c r="A171" s="212" t="s">
        <v>1980</v>
      </c>
      <c r="B171" s="220" t="s">
        <v>9</v>
      </c>
      <c r="C171" s="205" t="s">
        <v>2045</v>
      </c>
      <c r="D171" s="213" t="s">
        <v>1905</v>
      </c>
      <c r="E171" s="379">
        <v>0.05</v>
      </c>
      <c r="F171" s="204">
        <v>18.456315</v>
      </c>
      <c r="G171" s="204">
        <f t="shared" si="10"/>
        <v>0.92281575000000005</v>
      </c>
    </row>
    <row r="172" spans="1:7">
      <c r="A172" s="217" t="s">
        <v>1904</v>
      </c>
      <c r="B172" s="218"/>
      <c r="C172" s="218"/>
      <c r="D172" s="213"/>
      <c r="E172" s="218"/>
      <c r="F172" s="218"/>
      <c r="G172" s="204">
        <f>SUM(G170:G171)</f>
        <v>1.620911914167277</v>
      </c>
    </row>
    <row r="173" spans="1:7">
      <c r="A173" s="201" t="s">
        <v>1922</v>
      </c>
      <c r="B173" s="202"/>
      <c r="C173" s="202"/>
      <c r="D173" s="203"/>
      <c r="E173" s="202"/>
      <c r="F173" s="202"/>
      <c r="G173" s="202"/>
    </row>
    <row r="174" spans="1:7">
      <c r="A174" s="217" t="s">
        <v>1904</v>
      </c>
      <c r="B174" s="218"/>
      <c r="C174" s="218"/>
      <c r="D174" s="213"/>
      <c r="E174" s="218"/>
      <c r="F174" s="218"/>
      <c r="G174" s="202"/>
    </row>
    <row r="175" spans="1:7">
      <c r="A175" s="217" t="s">
        <v>4273</v>
      </c>
      <c r="B175" s="218"/>
      <c r="C175" s="218"/>
      <c r="D175" s="213"/>
      <c r="E175" s="218"/>
      <c r="F175" s="218"/>
      <c r="G175" s="380">
        <f>G168+G172+G174</f>
        <v>6.4271519141672773</v>
      </c>
    </row>
    <row r="176" spans="1:7">
      <c r="A176" s="217" t="s">
        <v>4271</v>
      </c>
      <c r="B176" s="218"/>
      <c r="C176" s="218"/>
      <c r="D176" s="213"/>
      <c r="E176" s="218"/>
      <c r="F176" s="221">
        <v>0.2303</v>
      </c>
      <c r="G176" s="204">
        <f>F176*G175</f>
        <v>1.480173085832724</v>
      </c>
    </row>
    <row r="177" spans="1:7">
      <c r="A177" s="228" t="s">
        <v>5281</v>
      </c>
      <c r="B177" s="202"/>
      <c r="C177" s="202"/>
      <c r="D177" s="203"/>
      <c r="E177" s="202"/>
      <c r="F177" s="202"/>
      <c r="G177" s="377">
        <f>G175+G176</f>
        <v>7.907325000000001</v>
      </c>
    </row>
    <row r="178" spans="1:7">
      <c r="A178" s="207" t="s">
        <v>1967</v>
      </c>
      <c r="B178" s="201" t="s">
        <v>2068</v>
      </c>
      <c r="C178" s="202"/>
      <c r="D178" s="203"/>
      <c r="E178" s="205"/>
      <c r="F178" s="205"/>
      <c r="G178" s="205"/>
    </row>
    <row r="179" spans="1:7" ht="45">
      <c r="A179" s="207" t="s">
        <v>4668</v>
      </c>
      <c r="B179" s="207" t="s">
        <v>1490</v>
      </c>
      <c r="C179" s="202" t="s">
        <v>2069</v>
      </c>
      <c r="D179" s="203"/>
      <c r="E179" s="202"/>
      <c r="F179" s="202"/>
      <c r="G179" s="377" t="s">
        <v>4606</v>
      </c>
    </row>
    <row r="180" spans="1:7">
      <c r="A180" s="201"/>
      <c r="B180" s="202"/>
      <c r="C180" s="202"/>
      <c r="D180" s="203"/>
      <c r="E180" s="202"/>
      <c r="F180" s="202"/>
      <c r="G180" s="206"/>
    </row>
    <row r="181" spans="1:7" ht="18">
      <c r="A181" s="201" t="s">
        <v>4274</v>
      </c>
      <c r="B181" s="202"/>
      <c r="C181" s="202"/>
      <c r="D181" s="208" t="s">
        <v>263</v>
      </c>
      <c r="E181" s="211" t="s">
        <v>262</v>
      </c>
      <c r="F181" s="229" t="s">
        <v>4278</v>
      </c>
      <c r="G181" s="229" t="s">
        <v>4279</v>
      </c>
    </row>
    <row r="182" spans="1:7">
      <c r="A182" s="201" t="s">
        <v>1917</v>
      </c>
      <c r="B182" s="202"/>
      <c r="C182" s="202"/>
      <c r="D182" s="203"/>
      <c r="E182" s="202"/>
      <c r="F182" s="202"/>
      <c r="G182" s="202"/>
    </row>
    <row r="183" spans="1:7" ht="36">
      <c r="A183" s="212" t="s">
        <v>1903</v>
      </c>
      <c r="B183" s="205"/>
      <c r="C183" s="205" t="s">
        <v>2070</v>
      </c>
      <c r="D183" s="213" t="s">
        <v>263</v>
      </c>
      <c r="E183" s="378">
        <v>1</v>
      </c>
      <c r="F183" s="204">
        <v>1343.6179649999999</v>
      </c>
      <c r="G183" s="204">
        <f>E183*F183</f>
        <v>1343.6179649999999</v>
      </c>
    </row>
    <row r="184" spans="1:7">
      <c r="A184" s="217" t="s">
        <v>1904</v>
      </c>
      <c r="B184" s="218"/>
      <c r="C184" s="218"/>
      <c r="D184" s="213"/>
      <c r="E184" s="218"/>
      <c r="F184" s="218"/>
      <c r="G184" s="204">
        <f>G183</f>
        <v>1343.6179649999999</v>
      </c>
    </row>
    <row r="185" spans="1:7">
      <c r="A185" s="201" t="s">
        <v>1919</v>
      </c>
      <c r="B185" s="202"/>
      <c r="C185" s="202"/>
      <c r="D185" s="203"/>
      <c r="E185" s="202"/>
      <c r="F185" s="202"/>
      <c r="G185" s="202"/>
    </row>
    <row r="186" spans="1:7" ht="18">
      <c r="A186" s="212" t="s">
        <v>1978</v>
      </c>
      <c r="B186" s="220" t="s">
        <v>9</v>
      </c>
      <c r="C186" s="205" t="s">
        <v>2044</v>
      </c>
      <c r="D186" s="213" t="s">
        <v>1905</v>
      </c>
      <c r="E186" s="379">
        <v>7.9999020663919174</v>
      </c>
      <c r="F186" s="204">
        <v>13.923959999999999</v>
      </c>
      <c r="G186" s="204">
        <f t="shared" ref="G186:G187" si="11">E186*F186</f>
        <v>111.3903163763584</v>
      </c>
    </row>
    <row r="187" spans="1:7" ht="18">
      <c r="A187" s="212" t="s">
        <v>1980</v>
      </c>
      <c r="B187" s="220" t="s">
        <v>9</v>
      </c>
      <c r="C187" s="205" t="s">
        <v>2045</v>
      </c>
      <c r="D187" s="213" t="s">
        <v>1905</v>
      </c>
      <c r="E187" s="379">
        <v>8</v>
      </c>
      <c r="F187" s="204">
        <v>18.456315</v>
      </c>
      <c r="G187" s="204">
        <f t="shared" si="11"/>
        <v>147.65052</v>
      </c>
    </row>
    <row r="188" spans="1:7">
      <c r="A188" s="217" t="s">
        <v>1904</v>
      </c>
      <c r="B188" s="218"/>
      <c r="C188" s="218"/>
      <c r="D188" s="213"/>
      <c r="E188" s="218"/>
      <c r="F188" s="218"/>
      <c r="G188" s="204">
        <f>SUM(G186:G187)</f>
        <v>259.04083637635841</v>
      </c>
    </row>
    <row r="189" spans="1:7">
      <c r="A189" s="201" t="s">
        <v>1922</v>
      </c>
      <c r="B189" s="202"/>
      <c r="C189" s="202"/>
      <c r="D189" s="203"/>
      <c r="E189" s="202"/>
      <c r="F189" s="202"/>
      <c r="G189" s="202"/>
    </row>
    <row r="190" spans="1:7">
      <c r="A190" s="217" t="s">
        <v>1904</v>
      </c>
      <c r="B190" s="218"/>
      <c r="C190" s="218"/>
      <c r="D190" s="213"/>
      <c r="E190" s="218"/>
      <c r="F190" s="218"/>
      <c r="G190" s="202"/>
    </row>
    <row r="191" spans="1:7">
      <c r="A191" s="217" t="s">
        <v>4273</v>
      </c>
      <c r="B191" s="218"/>
      <c r="C191" s="218"/>
      <c r="D191" s="213"/>
      <c r="E191" s="218"/>
      <c r="F191" s="218"/>
      <c r="G191" s="380">
        <f>G184+G188+G190</f>
        <v>1602.6588013763583</v>
      </c>
    </row>
    <row r="192" spans="1:7">
      <c r="A192" s="217" t="s">
        <v>4271</v>
      </c>
      <c r="B192" s="218"/>
      <c r="C192" s="218"/>
      <c r="D192" s="213"/>
      <c r="E192" s="218"/>
      <c r="F192" s="221">
        <v>0.2303</v>
      </c>
      <c r="G192" s="204">
        <f>F192*G191</f>
        <v>369.0923219569753</v>
      </c>
    </row>
    <row r="193" spans="1:7">
      <c r="A193" s="228" t="s">
        <v>5281</v>
      </c>
      <c r="B193" s="202"/>
      <c r="C193" s="202"/>
      <c r="D193" s="203"/>
      <c r="E193" s="202"/>
      <c r="F193" s="202"/>
      <c r="G193" s="377">
        <f>G191+G192</f>
        <v>1971.7511233333335</v>
      </c>
    </row>
    <row r="194" spans="1:7">
      <c r="A194" s="376" t="s">
        <v>1967</v>
      </c>
      <c r="B194" s="206"/>
      <c r="C194" s="206"/>
      <c r="D194" s="208"/>
      <c r="E194" s="206"/>
      <c r="F194" s="206"/>
      <c r="G194" s="206"/>
    </row>
    <row r="195" spans="1:7" ht="27">
      <c r="A195" s="207" t="s">
        <v>4669</v>
      </c>
      <c r="B195" s="207" t="s">
        <v>1484</v>
      </c>
      <c r="C195" s="202" t="s">
        <v>2071</v>
      </c>
      <c r="D195" s="203"/>
      <c r="E195" s="202"/>
      <c r="F195" s="202"/>
      <c r="G195" s="377" t="s">
        <v>4606</v>
      </c>
    </row>
    <row r="196" spans="1:7">
      <c r="A196" s="201"/>
      <c r="B196" s="202"/>
      <c r="C196" s="202"/>
      <c r="D196" s="203"/>
      <c r="E196" s="202"/>
      <c r="F196" s="202"/>
      <c r="G196" s="202"/>
    </row>
    <row r="197" spans="1:7" ht="18">
      <c r="A197" s="201" t="s">
        <v>4274</v>
      </c>
      <c r="B197" s="202"/>
      <c r="C197" s="202"/>
      <c r="D197" s="208" t="s">
        <v>263</v>
      </c>
      <c r="E197" s="211" t="s">
        <v>262</v>
      </c>
      <c r="F197" s="229" t="s">
        <v>4278</v>
      </c>
      <c r="G197" s="229" t="s">
        <v>4279</v>
      </c>
    </row>
    <row r="198" spans="1:7">
      <c r="A198" s="201" t="s">
        <v>1917</v>
      </c>
      <c r="B198" s="202"/>
      <c r="C198" s="202"/>
      <c r="D198" s="203"/>
      <c r="E198" s="202"/>
      <c r="F198" s="202"/>
      <c r="G198" s="202"/>
    </row>
    <row r="199" spans="1:7" ht="27">
      <c r="A199" s="212" t="s">
        <v>1903</v>
      </c>
      <c r="B199" s="205"/>
      <c r="C199" s="205" t="s">
        <v>2072</v>
      </c>
      <c r="D199" s="213" t="s">
        <v>263</v>
      </c>
      <c r="E199" s="378">
        <v>1</v>
      </c>
      <c r="F199" s="204">
        <v>229.26824999999999</v>
      </c>
      <c r="G199" s="204">
        <f>E199*F199</f>
        <v>229.26824999999999</v>
      </c>
    </row>
    <row r="200" spans="1:7">
      <c r="A200" s="217" t="s">
        <v>1904</v>
      </c>
      <c r="B200" s="218"/>
      <c r="C200" s="218"/>
      <c r="D200" s="213"/>
      <c r="E200" s="218"/>
      <c r="F200" s="218"/>
      <c r="G200" s="204">
        <f>G199</f>
        <v>229.26824999999999</v>
      </c>
    </row>
    <row r="201" spans="1:7">
      <c r="A201" s="201" t="s">
        <v>1919</v>
      </c>
      <c r="B201" s="202"/>
      <c r="C201" s="202"/>
      <c r="D201" s="203"/>
      <c r="E201" s="202"/>
      <c r="F201" s="202"/>
      <c r="G201" s="202"/>
    </row>
    <row r="202" spans="1:7" ht="18">
      <c r="A202" s="212" t="s">
        <v>1978</v>
      </c>
      <c r="B202" s="220" t="s">
        <v>9</v>
      </c>
      <c r="C202" s="205" t="s">
        <v>2044</v>
      </c>
      <c r="D202" s="213" t="s">
        <v>1905</v>
      </c>
      <c r="E202" s="379">
        <v>0.60014714128162494</v>
      </c>
      <c r="F202" s="204">
        <v>13.923959999999999</v>
      </c>
      <c r="G202" s="204">
        <f t="shared" ref="G202:G203" si="12">E202*F202</f>
        <v>8.3564247893196946</v>
      </c>
    </row>
    <row r="203" spans="1:7" ht="18">
      <c r="A203" s="212" t="s">
        <v>1980</v>
      </c>
      <c r="B203" s="220" t="s">
        <v>9</v>
      </c>
      <c r="C203" s="205" t="s">
        <v>2045</v>
      </c>
      <c r="D203" s="213" t="s">
        <v>1905</v>
      </c>
      <c r="E203" s="379">
        <v>0.6</v>
      </c>
      <c r="F203" s="204">
        <v>18.456315</v>
      </c>
      <c r="G203" s="204">
        <f t="shared" si="12"/>
        <v>11.073789</v>
      </c>
    </row>
    <row r="204" spans="1:7">
      <c r="A204" s="217" t="s">
        <v>1904</v>
      </c>
      <c r="B204" s="218"/>
      <c r="C204" s="218"/>
      <c r="D204" s="213"/>
      <c r="E204" s="218"/>
      <c r="F204" s="218"/>
      <c r="G204" s="204">
        <f>SUM(G202:G203)</f>
        <v>19.430213789319694</v>
      </c>
    </row>
    <row r="205" spans="1:7">
      <c r="A205" s="201" t="s">
        <v>1922</v>
      </c>
      <c r="B205" s="202"/>
      <c r="C205" s="202"/>
      <c r="D205" s="203"/>
      <c r="E205" s="202"/>
      <c r="F205" s="202"/>
      <c r="G205" s="202"/>
    </row>
    <row r="206" spans="1:7">
      <c r="A206" s="217" t="s">
        <v>1904</v>
      </c>
      <c r="B206" s="218"/>
      <c r="C206" s="218"/>
      <c r="D206" s="213"/>
      <c r="E206" s="218"/>
      <c r="F206" s="218"/>
      <c r="G206" s="202"/>
    </row>
    <row r="207" spans="1:7">
      <c r="A207" s="217" t="s">
        <v>4273</v>
      </c>
      <c r="B207" s="218"/>
      <c r="C207" s="218"/>
      <c r="D207" s="213"/>
      <c r="E207" s="218"/>
      <c r="F207" s="218"/>
      <c r="G207" s="380">
        <f>G200+G204+G206</f>
        <v>248.6984637893197</v>
      </c>
    </row>
    <row r="208" spans="1:7">
      <c r="A208" s="217" t="s">
        <v>4271</v>
      </c>
      <c r="B208" s="218"/>
      <c r="C208" s="218"/>
      <c r="D208" s="213"/>
      <c r="E208" s="218"/>
      <c r="F208" s="221">
        <v>0.2303</v>
      </c>
      <c r="G208" s="204">
        <f>F208*G207</f>
        <v>57.275256210680325</v>
      </c>
    </row>
    <row r="209" spans="1:7">
      <c r="A209" s="228" t="s">
        <v>5281</v>
      </c>
      <c r="B209" s="202"/>
      <c r="C209" s="202"/>
      <c r="D209" s="203"/>
      <c r="E209" s="202"/>
      <c r="F209" s="202"/>
      <c r="G209" s="377">
        <f>G207+G208</f>
        <v>305.97372000000001</v>
      </c>
    </row>
    <row r="210" spans="1:7">
      <c r="A210" s="376" t="s">
        <v>1967</v>
      </c>
      <c r="B210" s="206"/>
      <c r="C210" s="206"/>
      <c r="D210" s="208"/>
      <c r="E210" s="206"/>
      <c r="F210" s="206"/>
      <c r="G210" s="206"/>
    </row>
    <row r="211" spans="1:7" ht="18">
      <c r="A211" s="207" t="s">
        <v>4670</v>
      </c>
      <c r="B211" s="207" t="s">
        <v>1483</v>
      </c>
      <c r="C211" s="202" t="s">
        <v>2073</v>
      </c>
      <c r="D211" s="203"/>
      <c r="E211" s="202"/>
      <c r="F211" s="202"/>
      <c r="G211" s="377" t="s">
        <v>4606</v>
      </c>
    </row>
    <row r="212" spans="1:7">
      <c r="A212" s="201"/>
      <c r="B212" s="202"/>
      <c r="C212" s="202"/>
      <c r="D212" s="203"/>
      <c r="E212" s="202"/>
      <c r="F212" s="202"/>
      <c r="G212" s="206"/>
    </row>
    <row r="213" spans="1:7" ht="18">
      <c r="A213" s="201" t="s">
        <v>4274</v>
      </c>
      <c r="B213" s="202"/>
      <c r="C213" s="202"/>
      <c r="D213" s="208" t="s">
        <v>263</v>
      </c>
      <c r="E213" s="211" t="s">
        <v>262</v>
      </c>
      <c r="F213" s="229" t="s">
        <v>4278</v>
      </c>
      <c r="G213" s="229" t="s">
        <v>4279</v>
      </c>
    </row>
    <row r="214" spans="1:7">
      <c r="A214" s="201" t="s">
        <v>1917</v>
      </c>
      <c r="B214" s="202"/>
      <c r="C214" s="202"/>
      <c r="D214" s="203"/>
      <c r="E214" s="202"/>
      <c r="F214" s="202"/>
      <c r="G214" s="202"/>
    </row>
    <row r="215" spans="1:7" ht="18">
      <c r="A215" s="212" t="s">
        <v>1903</v>
      </c>
      <c r="B215" s="205"/>
      <c r="C215" s="205" t="s">
        <v>2074</v>
      </c>
      <c r="D215" s="213" t="s">
        <v>263</v>
      </c>
      <c r="E215" s="378">
        <v>1</v>
      </c>
      <c r="F215" s="204">
        <v>213.79816499999998</v>
      </c>
      <c r="G215" s="204">
        <f>E215*F215</f>
        <v>213.79816499999998</v>
      </c>
    </row>
    <row r="216" spans="1:7">
      <c r="A216" s="217" t="s">
        <v>1904</v>
      </c>
      <c r="B216" s="218"/>
      <c r="C216" s="218"/>
      <c r="D216" s="213"/>
      <c r="E216" s="218"/>
      <c r="F216" s="218"/>
      <c r="G216" s="204">
        <f>G215</f>
        <v>213.79816499999998</v>
      </c>
    </row>
    <row r="217" spans="1:7">
      <c r="A217" s="201" t="s">
        <v>1919</v>
      </c>
      <c r="B217" s="202"/>
      <c r="C217" s="202"/>
      <c r="D217" s="203"/>
      <c r="E217" s="202"/>
      <c r="F217" s="202"/>
      <c r="G217" s="202"/>
    </row>
    <row r="218" spans="1:7" ht="18">
      <c r="A218" s="212" t="s">
        <v>1978</v>
      </c>
      <c r="B218" s="220" t="s">
        <v>9</v>
      </c>
      <c r="C218" s="205" t="s">
        <v>2044</v>
      </c>
      <c r="D218" s="213" t="s">
        <v>1905</v>
      </c>
      <c r="E218" s="379">
        <v>0.80037685290740657</v>
      </c>
      <c r="F218" s="204">
        <v>13.923959999999999</v>
      </c>
      <c r="G218" s="204">
        <f t="shared" ref="G218:G219" si="13">E218*F218</f>
        <v>11.144415284808613</v>
      </c>
    </row>
    <row r="219" spans="1:7" ht="18">
      <c r="A219" s="212" t="s">
        <v>1980</v>
      </c>
      <c r="B219" s="220" t="s">
        <v>9</v>
      </c>
      <c r="C219" s="205" t="s">
        <v>2045</v>
      </c>
      <c r="D219" s="213" t="s">
        <v>1905</v>
      </c>
      <c r="E219" s="379">
        <v>0.8</v>
      </c>
      <c r="F219" s="204">
        <v>18.456315</v>
      </c>
      <c r="G219" s="204">
        <f t="shared" si="13"/>
        <v>14.765052000000001</v>
      </c>
    </row>
    <row r="220" spans="1:7">
      <c r="A220" s="217" t="s">
        <v>1904</v>
      </c>
      <c r="B220" s="218"/>
      <c r="C220" s="218"/>
      <c r="D220" s="213"/>
      <c r="E220" s="218"/>
      <c r="F220" s="218"/>
      <c r="G220" s="204">
        <f>SUM(G218:G219)</f>
        <v>25.909467284808613</v>
      </c>
    </row>
    <row r="221" spans="1:7">
      <c r="A221" s="201" t="s">
        <v>1922</v>
      </c>
      <c r="B221" s="202"/>
      <c r="C221" s="202"/>
      <c r="D221" s="203"/>
      <c r="E221" s="202"/>
      <c r="F221" s="202"/>
      <c r="G221" s="202"/>
    </row>
    <row r="222" spans="1:7">
      <c r="A222" s="217" t="s">
        <v>1904</v>
      </c>
      <c r="B222" s="218"/>
      <c r="C222" s="218"/>
      <c r="D222" s="213"/>
      <c r="E222" s="218"/>
      <c r="F222" s="218"/>
      <c r="G222" s="202"/>
    </row>
    <row r="223" spans="1:7">
      <c r="A223" s="217" t="s">
        <v>4273</v>
      </c>
      <c r="B223" s="218"/>
      <c r="C223" s="218"/>
      <c r="D223" s="213"/>
      <c r="E223" s="218"/>
      <c r="F223" s="218"/>
      <c r="G223" s="380">
        <f>G216+G220+G222</f>
        <v>239.7076322848086</v>
      </c>
    </row>
    <row r="224" spans="1:7">
      <c r="A224" s="217" t="s">
        <v>4271</v>
      </c>
      <c r="B224" s="218"/>
      <c r="C224" s="218"/>
      <c r="D224" s="213"/>
      <c r="E224" s="218"/>
      <c r="F224" s="221">
        <v>0.2303</v>
      </c>
      <c r="G224" s="204">
        <f>F224*G223</f>
        <v>55.20466771519142</v>
      </c>
    </row>
    <row r="225" spans="1:7">
      <c r="A225" s="228" t="s">
        <v>5281</v>
      </c>
      <c r="B225" s="202"/>
      <c r="C225" s="202"/>
      <c r="D225" s="203"/>
      <c r="E225" s="202"/>
      <c r="F225" s="202"/>
      <c r="G225" s="377">
        <f>G223+G224</f>
        <v>294.91230000000002</v>
      </c>
    </row>
    <row r="226" spans="1:7">
      <c r="A226" s="376" t="s">
        <v>1967</v>
      </c>
      <c r="B226" s="206"/>
      <c r="C226" s="206"/>
      <c r="D226" s="208"/>
      <c r="E226" s="206"/>
      <c r="F226" s="206"/>
      <c r="G226" s="206"/>
    </row>
    <row r="227" spans="1:7" ht="27">
      <c r="A227" s="207" t="s">
        <v>4671</v>
      </c>
      <c r="B227" s="207" t="s">
        <v>1480</v>
      </c>
      <c r="C227" s="202" t="s">
        <v>2075</v>
      </c>
      <c r="D227" s="203"/>
      <c r="E227" s="202"/>
      <c r="F227" s="202"/>
      <c r="G227" s="377" t="s">
        <v>4606</v>
      </c>
    </row>
    <row r="228" spans="1:7">
      <c r="A228" s="201"/>
      <c r="B228" s="202"/>
      <c r="C228" s="202"/>
      <c r="D228" s="203"/>
      <c r="E228" s="202"/>
      <c r="F228" s="202"/>
      <c r="G228" s="206"/>
    </row>
    <row r="229" spans="1:7" ht="18">
      <c r="A229" s="201" t="s">
        <v>4274</v>
      </c>
      <c r="B229" s="202"/>
      <c r="C229" s="202"/>
      <c r="D229" s="208" t="s">
        <v>263</v>
      </c>
      <c r="E229" s="211" t="s">
        <v>262</v>
      </c>
      <c r="F229" s="229" t="s">
        <v>4278</v>
      </c>
      <c r="G229" s="229" t="s">
        <v>4279</v>
      </c>
    </row>
    <row r="230" spans="1:7">
      <c r="A230" s="201" t="s">
        <v>1917</v>
      </c>
      <c r="B230" s="202"/>
      <c r="C230" s="202"/>
      <c r="D230" s="203"/>
      <c r="E230" s="202"/>
      <c r="F230" s="202"/>
      <c r="G230" s="202"/>
    </row>
    <row r="231" spans="1:7" ht="27">
      <c r="A231" s="212" t="s">
        <v>1903</v>
      </c>
      <c r="B231" s="205"/>
      <c r="C231" s="205" t="s">
        <v>2076</v>
      </c>
      <c r="D231" s="213" t="s">
        <v>263</v>
      </c>
      <c r="E231" s="378">
        <v>1</v>
      </c>
      <c r="F231" s="204">
        <v>78.428294999999991</v>
      </c>
      <c r="G231" s="204">
        <f>E231*F231</f>
        <v>78.428294999999991</v>
      </c>
    </row>
    <row r="232" spans="1:7">
      <c r="A232" s="217" t="s">
        <v>1904</v>
      </c>
      <c r="B232" s="218"/>
      <c r="C232" s="218"/>
      <c r="D232" s="213"/>
      <c r="E232" s="218"/>
      <c r="F232" s="218"/>
      <c r="G232" s="204">
        <f>G231</f>
        <v>78.428294999999991</v>
      </c>
    </row>
    <row r="233" spans="1:7">
      <c r="A233" s="201" t="s">
        <v>1919</v>
      </c>
      <c r="B233" s="202"/>
      <c r="C233" s="202"/>
      <c r="D233" s="203"/>
      <c r="E233" s="202"/>
      <c r="F233" s="202"/>
      <c r="G233" s="202"/>
    </row>
    <row r="234" spans="1:7" ht="18">
      <c r="A234" s="212" t="s">
        <v>1978</v>
      </c>
      <c r="B234" s="220" t="s">
        <v>9</v>
      </c>
      <c r="C234" s="205" t="s">
        <v>2044</v>
      </c>
      <c r="D234" s="213" t="s">
        <v>1905</v>
      </c>
      <c r="E234" s="379">
        <v>9.9856597850138756E-2</v>
      </c>
      <c r="F234" s="204">
        <v>13.923959999999999</v>
      </c>
      <c r="G234" s="204">
        <f t="shared" ref="G234:G235" si="14">E234*F234</f>
        <v>1.390399274201418</v>
      </c>
    </row>
    <row r="235" spans="1:7" ht="18">
      <c r="A235" s="212" t="s">
        <v>1980</v>
      </c>
      <c r="B235" s="220" t="s">
        <v>9</v>
      </c>
      <c r="C235" s="205" t="s">
        <v>2045</v>
      </c>
      <c r="D235" s="213" t="s">
        <v>1905</v>
      </c>
      <c r="E235" s="379">
        <v>0.1</v>
      </c>
      <c r="F235" s="204">
        <v>18.456315</v>
      </c>
      <c r="G235" s="204">
        <f t="shared" si="14"/>
        <v>1.8456315000000001</v>
      </c>
    </row>
    <row r="236" spans="1:7">
      <c r="A236" s="217" t="s">
        <v>1904</v>
      </c>
      <c r="B236" s="218"/>
      <c r="C236" s="218"/>
      <c r="D236" s="213"/>
      <c r="E236" s="218"/>
      <c r="F236" s="218"/>
      <c r="G236" s="204">
        <f>SUM(G234:G235)</f>
        <v>3.236030774201418</v>
      </c>
    </row>
    <row r="237" spans="1:7">
      <c r="A237" s="201" t="s">
        <v>1922</v>
      </c>
      <c r="B237" s="202"/>
      <c r="C237" s="202"/>
      <c r="D237" s="203"/>
      <c r="E237" s="202"/>
      <c r="F237" s="202"/>
      <c r="G237" s="202"/>
    </row>
    <row r="238" spans="1:7">
      <c r="A238" s="217" t="s">
        <v>1904</v>
      </c>
      <c r="B238" s="218"/>
      <c r="C238" s="218"/>
      <c r="D238" s="213"/>
      <c r="E238" s="218"/>
      <c r="F238" s="218"/>
      <c r="G238" s="202"/>
    </row>
    <row r="239" spans="1:7">
      <c r="A239" s="217" t="s">
        <v>4273</v>
      </c>
      <c r="B239" s="218"/>
      <c r="C239" s="218"/>
      <c r="D239" s="213"/>
      <c r="E239" s="218"/>
      <c r="F239" s="218"/>
      <c r="G239" s="380">
        <f>G232+G236+G238</f>
        <v>81.664325774201416</v>
      </c>
    </row>
    <row r="240" spans="1:7">
      <c r="A240" s="217" t="s">
        <v>4271</v>
      </c>
      <c r="B240" s="218"/>
      <c r="C240" s="218"/>
      <c r="D240" s="213"/>
      <c r="E240" s="218"/>
      <c r="F240" s="221">
        <v>0.2303</v>
      </c>
      <c r="G240" s="204">
        <f>F240*G239</f>
        <v>18.807294225798586</v>
      </c>
    </row>
    <row r="241" spans="1:7">
      <c r="A241" s="228" t="s">
        <v>5281</v>
      </c>
      <c r="B241" s="202"/>
      <c r="C241" s="202"/>
      <c r="D241" s="203"/>
      <c r="E241" s="202"/>
      <c r="F241" s="202"/>
      <c r="G241" s="377">
        <f>G239+G240</f>
        <v>100.47162</v>
      </c>
    </row>
    <row r="242" spans="1:7">
      <c r="A242" s="376" t="s">
        <v>1967</v>
      </c>
      <c r="B242" s="206"/>
      <c r="C242" s="206"/>
      <c r="D242" s="208"/>
      <c r="E242" s="206"/>
      <c r="F242" s="206"/>
      <c r="G242" s="206"/>
    </row>
    <row r="243" spans="1:7" ht="27">
      <c r="A243" s="207" t="s">
        <v>4672</v>
      </c>
      <c r="B243" s="207" t="s">
        <v>1479</v>
      </c>
      <c r="C243" s="202" t="s">
        <v>2077</v>
      </c>
      <c r="D243" s="203"/>
      <c r="E243" s="202"/>
      <c r="F243" s="202"/>
      <c r="G243" s="377" t="s">
        <v>4606</v>
      </c>
    </row>
    <row r="244" spans="1:7">
      <c r="A244" s="201"/>
      <c r="B244" s="202"/>
      <c r="C244" s="202"/>
      <c r="D244" s="203"/>
      <c r="E244" s="202"/>
      <c r="F244" s="202"/>
      <c r="G244" s="202"/>
    </row>
    <row r="245" spans="1:7" ht="18">
      <c r="A245" s="201" t="s">
        <v>4274</v>
      </c>
      <c r="B245" s="202"/>
      <c r="C245" s="202"/>
      <c r="D245" s="208" t="s">
        <v>263</v>
      </c>
      <c r="E245" s="211" t="s">
        <v>262</v>
      </c>
      <c r="F245" s="229" t="s">
        <v>4278</v>
      </c>
      <c r="G245" s="229" t="s">
        <v>4279</v>
      </c>
    </row>
    <row r="246" spans="1:7">
      <c r="A246" s="201" t="s">
        <v>1917</v>
      </c>
      <c r="B246" s="202"/>
      <c r="C246" s="202"/>
      <c r="D246" s="203"/>
      <c r="E246" s="202"/>
      <c r="F246" s="202"/>
      <c r="G246" s="202"/>
    </row>
    <row r="247" spans="1:7">
      <c r="A247" s="212" t="s">
        <v>1903</v>
      </c>
      <c r="B247" s="205"/>
      <c r="C247" s="205" t="s">
        <v>2078</v>
      </c>
      <c r="D247" s="213" t="s">
        <v>0</v>
      </c>
      <c r="E247" s="378">
        <v>1</v>
      </c>
      <c r="F247" s="204">
        <v>525.44395499999996</v>
      </c>
      <c r="G247" s="204">
        <f t="shared" ref="G247:G248" si="15">E247*F247</f>
        <v>525.44395499999996</v>
      </c>
    </row>
    <row r="248" spans="1:7">
      <c r="A248" s="212" t="s">
        <v>1903</v>
      </c>
      <c r="B248" s="205"/>
      <c r="C248" s="205" t="s">
        <v>2079</v>
      </c>
      <c r="D248" s="213" t="s">
        <v>0</v>
      </c>
      <c r="E248" s="378">
        <v>1</v>
      </c>
      <c r="F248" s="204">
        <v>1406.24928</v>
      </c>
      <c r="G248" s="204">
        <f t="shared" si="15"/>
        <v>1406.24928</v>
      </c>
    </row>
    <row r="249" spans="1:7">
      <c r="A249" s="217" t="s">
        <v>1904</v>
      </c>
      <c r="B249" s="218"/>
      <c r="C249" s="218"/>
      <c r="D249" s="213"/>
      <c r="E249" s="218"/>
      <c r="F249" s="218"/>
      <c r="G249" s="204">
        <f>SUM(G247:G248)</f>
        <v>1931.693235</v>
      </c>
    </row>
    <row r="250" spans="1:7">
      <c r="A250" s="201" t="s">
        <v>1919</v>
      </c>
      <c r="B250" s="202"/>
      <c r="C250" s="202"/>
      <c r="D250" s="203"/>
      <c r="E250" s="202"/>
      <c r="F250" s="202"/>
      <c r="G250" s="202"/>
    </row>
    <row r="251" spans="1:7" ht="18">
      <c r="A251" s="212" t="s">
        <v>1978</v>
      </c>
      <c r="B251" s="220" t="s">
        <v>9</v>
      </c>
      <c r="C251" s="205" t="s">
        <v>2044</v>
      </c>
      <c r="D251" s="213" t="s">
        <v>1905</v>
      </c>
      <c r="E251" s="379">
        <v>0.30013546557522014</v>
      </c>
      <c r="F251" s="204">
        <v>13.923959999999999</v>
      </c>
      <c r="G251" s="204">
        <f t="shared" ref="G251:G252" si="16">E251*F251</f>
        <v>4.1790742172507418</v>
      </c>
    </row>
    <row r="252" spans="1:7" ht="18">
      <c r="A252" s="212" t="s">
        <v>1980</v>
      </c>
      <c r="B252" s="220" t="s">
        <v>9</v>
      </c>
      <c r="C252" s="205" t="s">
        <v>2045</v>
      </c>
      <c r="D252" s="213" t="s">
        <v>1905</v>
      </c>
      <c r="E252" s="379">
        <v>0.3</v>
      </c>
      <c r="F252" s="204">
        <v>18.456315</v>
      </c>
      <c r="G252" s="204">
        <f t="shared" si="16"/>
        <v>5.5368944999999998</v>
      </c>
    </row>
    <row r="253" spans="1:7">
      <c r="A253" s="217" t="s">
        <v>1904</v>
      </c>
      <c r="B253" s="218"/>
      <c r="C253" s="218"/>
      <c r="D253" s="213"/>
      <c r="E253" s="218"/>
      <c r="F253" s="218"/>
      <c r="G253" s="204">
        <f>SUM(G251:G252)</f>
        <v>9.7159687172507425</v>
      </c>
    </row>
    <row r="254" spans="1:7">
      <c r="A254" s="201" t="s">
        <v>1922</v>
      </c>
      <c r="B254" s="202"/>
      <c r="C254" s="202"/>
      <c r="D254" s="203"/>
      <c r="E254" s="202"/>
      <c r="F254" s="202"/>
      <c r="G254" s="202"/>
    </row>
    <row r="255" spans="1:7">
      <c r="A255" s="217" t="s">
        <v>1904</v>
      </c>
      <c r="B255" s="218"/>
      <c r="C255" s="218"/>
      <c r="D255" s="213"/>
      <c r="E255" s="218"/>
      <c r="F255" s="218"/>
      <c r="G255" s="202"/>
    </row>
    <row r="256" spans="1:7">
      <c r="A256" s="217" t="s">
        <v>4273</v>
      </c>
      <c r="B256" s="218"/>
      <c r="C256" s="218"/>
      <c r="D256" s="213"/>
      <c r="E256" s="218"/>
      <c r="F256" s="218"/>
      <c r="G256" s="380">
        <f>G249+G253+G255</f>
        <v>1941.4092037172506</v>
      </c>
    </row>
    <row r="257" spans="1:7">
      <c r="A257" s="217" t="s">
        <v>4271</v>
      </c>
      <c r="B257" s="218"/>
      <c r="C257" s="218"/>
      <c r="D257" s="213"/>
      <c r="E257" s="218"/>
      <c r="F257" s="221">
        <v>0.2303</v>
      </c>
      <c r="G257" s="204">
        <f>F257*G256</f>
        <v>447.10653961608284</v>
      </c>
    </row>
    <row r="258" spans="1:7">
      <c r="A258" s="228" t="s">
        <v>5281</v>
      </c>
      <c r="B258" s="202"/>
      <c r="C258" s="202"/>
      <c r="D258" s="203"/>
      <c r="E258" s="202"/>
      <c r="F258" s="202"/>
      <c r="G258" s="377">
        <f>G256+G257</f>
        <v>2388.5157433333334</v>
      </c>
    </row>
    <row r="259" spans="1:7">
      <c r="A259" s="376" t="s">
        <v>1967</v>
      </c>
      <c r="B259" s="206"/>
      <c r="C259" s="206"/>
      <c r="D259" s="208"/>
      <c r="E259" s="206"/>
      <c r="F259" s="206"/>
      <c r="G259" s="206"/>
    </row>
    <row r="260" spans="1:7" ht="54">
      <c r="A260" s="207" t="s">
        <v>4660</v>
      </c>
      <c r="B260" s="207" t="s">
        <v>1513</v>
      </c>
      <c r="C260" s="202" t="s">
        <v>2080</v>
      </c>
      <c r="D260" s="203"/>
      <c r="E260" s="202"/>
      <c r="F260" s="202"/>
      <c r="G260" s="377" t="s">
        <v>165</v>
      </c>
    </row>
    <row r="261" spans="1:7">
      <c r="A261" s="201"/>
      <c r="B261" s="202"/>
      <c r="C261" s="202"/>
      <c r="D261" s="203"/>
      <c r="E261" s="202"/>
      <c r="F261" s="202"/>
      <c r="G261" s="202"/>
    </row>
    <row r="262" spans="1:7" ht="18">
      <c r="A262" s="201" t="s">
        <v>4274</v>
      </c>
      <c r="B262" s="202"/>
      <c r="C262" s="202"/>
      <c r="D262" s="208" t="s">
        <v>263</v>
      </c>
      <c r="E262" s="211" t="s">
        <v>262</v>
      </c>
      <c r="F262" s="229" t="s">
        <v>4278</v>
      </c>
      <c r="G262" s="229" t="s">
        <v>4279</v>
      </c>
    </row>
    <row r="263" spans="1:7">
      <c r="A263" s="201" t="s">
        <v>1917</v>
      </c>
      <c r="B263" s="202"/>
      <c r="C263" s="202"/>
      <c r="D263" s="203"/>
      <c r="E263" s="202"/>
      <c r="F263" s="202"/>
      <c r="G263" s="202"/>
    </row>
    <row r="264" spans="1:7">
      <c r="A264" s="217" t="s">
        <v>1904</v>
      </c>
      <c r="B264" s="218"/>
      <c r="C264" s="218"/>
      <c r="D264" s="213"/>
      <c r="E264" s="218"/>
      <c r="F264" s="218"/>
      <c r="G264" s="202"/>
    </row>
    <row r="265" spans="1:7">
      <c r="A265" s="201" t="s">
        <v>1919</v>
      </c>
      <c r="B265" s="202"/>
      <c r="C265" s="202"/>
      <c r="D265" s="203"/>
      <c r="E265" s="202"/>
      <c r="F265" s="202"/>
      <c r="G265" s="202"/>
    </row>
    <row r="266" spans="1:7">
      <c r="A266" s="217" t="s">
        <v>1904</v>
      </c>
      <c r="B266" s="218"/>
      <c r="C266" s="218"/>
      <c r="D266" s="213"/>
      <c r="E266" s="218"/>
      <c r="F266" s="218"/>
      <c r="G266" s="202"/>
    </row>
    <row r="267" spans="1:7">
      <c r="A267" s="201" t="s">
        <v>1922</v>
      </c>
      <c r="B267" s="202"/>
      <c r="C267" s="202"/>
      <c r="D267" s="203"/>
      <c r="E267" s="202"/>
      <c r="F267" s="202"/>
      <c r="G267" s="202"/>
    </row>
    <row r="268" spans="1:7">
      <c r="A268" s="212" t="s">
        <v>202</v>
      </c>
      <c r="B268" s="220" t="s">
        <v>9</v>
      </c>
      <c r="C268" s="205" t="s">
        <v>2081</v>
      </c>
      <c r="D268" s="213" t="s">
        <v>18</v>
      </c>
      <c r="E268" s="378">
        <v>0.06</v>
      </c>
      <c r="F268" s="204">
        <v>44.334029999999998</v>
      </c>
      <c r="G268" s="204">
        <f t="shared" ref="G268:G274" si="17">E268*F268</f>
        <v>2.6600417999999997</v>
      </c>
    </row>
    <row r="269" spans="1:7" ht="18">
      <c r="A269" s="212" t="s">
        <v>200</v>
      </c>
      <c r="B269" s="220" t="s">
        <v>9</v>
      </c>
      <c r="C269" s="205" t="s">
        <v>2082</v>
      </c>
      <c r="D269" s="213" t="s">
        <v>33</v>
      </c>
      <c r="E269" s="378">
        <v>0.18352937407669143</v>
      </c>
      <c r="F269" s="204">
        <v>7.8189749999999991</v>
      </c>
      <c r="G269" s="204">
        <f t="shared" si="17"/>
        <v>1.4350115876712981</v>
      </c>
    </row>
    <row r="270" spans="1:7">
      <c r="A270" s="212" t="s">
        <v>1994</v>
      </c>
      <c r="B270" s="220" t="s">
        <v>9</v>
      </c>
      <c r="C270" s="205" t="s">
        <v>2083</v>
      </c>
      <c r="D270" s="213" t="s">
        <v>18</v>
      </c>
      <c r="E270" s="378">
        <v>0.01</v>
      </c>
      <c r="F270" s="204">
        <v>84.842505000000003</v>
      </c>
      <c r="G270" s="204">
        <f t="shared" si="17"/>
        <v>0.84842505000000001</v>
      </c>
    </row>
    <row r="271" spans="1:7" ht="45">
      <c r="A271" s="212" t="s">
        <v>198</v>
      </c>
      <c r="B271" s="220" t="s">
        <v>9</v>
      </c>
      <c r="C271" s="205" t="s">
        <v>2084</v>
      </c>
      <c r="D271" s="213" t="s">
        <v>18</v>
      </c>
      <c r="E271" s="378">
        <v>0.04</v>
      </c>
      <c r="F271" s="204">
        <v>339.00778499999996</v>
      </c>
      <c r="G271" s="204">
        <f t="shared" si="17"/>
        <v>13.560311399999998</v>
      </c>
    </row>
    <row r="272" spans="1:7" ht="18">
      <c r="A272" s="212" t="s">
        <v>1995</v>
      </c>
      <c r="B272" s="220" t="s">
        <v>9</v>
      </c>
      <c r="C272" s="205" t="s">
        <v>2085</v>
      </c>
      <c r="D272" s="213" t="s">
        <v>1996</v>
      </c>
      <c r="E272" s="382">
        <v>2E-3</v>
      </c>
      <c r="F272" s="204">
        <v>130.696155</v>
      </c>
      <c r="G272" s="204">
        <f t="shared" si="17"/>
        <v>0.26139231000000002</v>
      </c>
    </row>
    <row r="273" spans="1:7" ht="18">
      <c r="A273" s="212" t="s">
        <v>367</v>
      </c>
      <c r="B273" s="220" t="s">
        <v>9</v>
      </c>
      <c r="C273" s="205" t="s">
        <v>2086</v>
      </c>
      <c r="D273" s="213" t="s">
        <v>18</v>
      </c>
      <c r="E273" s="378">
        <v>0.02</v>
      </c>
      <c r="F273" s="204">
        <v>17.669999999999998</v>
      </c>
      <c r="G273" s="204">
        <f t="shared" si="17"/>
        <v>0.35339999999999999</v>
      </c>
    </row>
    <row r="274" spans="1:7" ht="27">
      <c r="A274" s="212" t="s">
        <v>191</v>
      </c>
      <c r="B274" s="220" t="s">
        <v>9</v>
      </c>
      <c r="C274" s="205" t="s">
        <v>2087</v>
      </c>
      <c r="D274" s="213" t="s">
        <v>18</v>
      </c>
      <c r="E274" s="378">
        <v>0.01</v>
      </c>
      <c r="F274" s="204">
        <v>27.777239999999999</v>
      </c>
      <c r="G274" s="204">
        <f t="shared" si="17"/>
        <v>0.27777239999999997</v>
      </c>
    </row>
    <row r="275" spans="1:7">
      <c r="A275" s="217" t="s">
        <v>1904</v>
      </c>
      <c r="B275" s="218"/>
      <c r="C275" s="218"/>
      <c r="D275" s="213"/>
      <c r="E275" s="218"/>
      <c r="F275" s="218"/>
      <c r="G275" s="204">
        <f>SUM(G268:G274)</f>
        <v>19.396354547671297</v>
      </c>
    </row>
    <row r="276" spans="1:7">
      <c r="A276" s="217" t="s">
        <v>4273</v>
      </c>
      <c r="B276" s="218"/>
      <c r="C276" s="218"/>
      <c r="D276" s="213"/>
      <c r="E276" s="218"/>
      <c r="F276" s="218"/>
      <c r="G276" s="380">
        <f>G264+G266+G275</f>
        <v>19.396354547671297</v>
      </c>
    </row>
    <row r="277" spans="1:7">
      <c r="A277" s="217" t="s">
        <v>4271</v>
      </c>
      <c r="B277" s="218"/>
      <c r="C277" s="218"/>
      <c r="D277" s="213"/>
      <c r="E277" s="218"/>
      <c r="F277" s="221">
        <v>0.2303</v>
      </c>
      <c r="G277" s="204">
        <f>F277*G276</f>
        <v>4.4669804523287002</v>
      </c>
    </row>
    <row r="278" spans="1:7">
      <c r="A278" s="228" t="s">
        <v>5281</v>
      </c>
      <c r="B278" s="202"/>
      <c r="C278" s="202"/>
      <c r="D278" s="203"/>
      <c r="E278" s="202"/>
      <c r="F278" s="202"/>
      <c r="G278" s="377">
        <f>G276+G277</f>
        <v>23.863334999999999</v>
      </c>
    </row>
    <row r="279" spans="1:7" ht="27">
      <c r="A279" s="207" t="s">
        <v>4648</v>
      </c>
      <c r="B279" s="207" t="s">
        <v>1530</v>
      </c>
      <c r="C279" s="202" t="s">
        <v>2088</v>
      </c>
      <c r="D279" s="203"/>
      <c r="E279" s="202"/>
      <c r="F279" s="202"/>
      <c r="G279" s="377" t="s">
        <v>165</v>
      </c>
    </row>
    <row r="280" spans="1:7">
      <c r="A280" s="201"/>
      <c r="B280" s="202"/>
      <c r="C280" s="202"/>
      <c r="D280" s="203"/>
      <c r="E280" s="202"/>
      <c r="F280" s="202"/>
      <c r="G280" s="206"/>
    </row>
    <row r="281" spans="1:7" ht="18">
      <c r="A281" s="201" t="s">
        <v>4274</v>
      </c>
      <c r="B281" s="202"/>
      <c r="C281" s="202"/>
      <c r="D281" s="208" t="s">
        <v>263</v>
      </c>
      <c r="E281" s="211" t="s">
        <v>262</v>
      </c>
      <c r="F281" s="229" t="s">
        <v>4278</v>
      </c>
      <c r="G281" s="229" t="s">
        <v>4279</v>
      </c>
    </row>
    <row r="282" spans="1:7">
      <c r="A282" s="201" t="s">
        <v>1917</v>
      </c>
      <c r="B282" s="202"/>
      <c r="C282" s="202"/>
      <c r="D282" s="203"/>
      <c r="E282" s="202"/>
      <c r="F282" s="202"/>
      <c r="G282" s="202"/>
    </row>
    <row r="283" spans="1:7" ht="27">
      <c r="A283" s="212" t="s">
        <v>1903</v>
      </c>
      <c r="B283" s="205"/>
      <c r="C283" s="205" t="s">
        <v>2089</v>
      </c>
      <c r="D283" s="213" t="s">
        <v>0</v>
      </c>
      <c r="E283" s="378">
        <v>1</v>
      </c>
      <c r="F283" s="204">
        <v>13.34085</v>
      </c>
      <c r="G283" s="204">
        <f>E283*F283</f>
        <v>13.34085</v>
      </c>
    </row>
    <row r="284" spans="1:7">
      <c r="A284" s="217" t="s">
        <v>1904</v>
      </c>
      <c r="B284" s="218"/>
      <c r="C284" s="218"/>
      <c r="D284" s="213"/>
      <c r="E284" s="218"/>
      <c r="F284" s="218"/>
      <c r="G284" s="204">
        <f>G283</f>
        <v>13.34085</v>
      </c>
    </row>
    <row r="285" spans="1:7">
      <c r="A285" s="201" t="s">
        <v>1919</v>
      </c>
      <c r="B285" s="202"/>
      <c r="C285" s="202"/>
      <c r="D285" s="203"/>
      <c r="E285" s="202"/>
      <c r="F285" s="202"/>
      <c r="G285" s="202"/>
    </row>
    <row r="286" spans="1:7" ht="18">
      <c r="A286" s="212" t="s">
        <v>1978</v>
      </c>
      <c r="B286" s="220" t="s">
        <v>9</v>
      </c>
      <c r="C286" s="205" t="s">
        <v>2044</v>
      </c>
      <c r="D286" s="213" t="s">
        <v>1905</v>
      </c>
      <c r="E286" s="379">
        <v>0.15046000000000001</v>
      </c>
      <c r="F286" s="204">
        <v>13.923959999999999</v>
      </c>
      <c r="G286" s="204">
        <f t="shared" ref="G286:G287" si="18">E286*F286</f>
        <v>2.0949990216000001</v>
      </c>
    </row>
    <row r="287" spans="1:7" ht="18">
      <c r="A287" s="212" t="s">
        <v>1980</v>
      </c>
      <c r="B287" s="220" t="s">
        <v>9</v>
      </c>
      <c r="C287" s="205" t="s">
        <v>2045</v>
      </c>
      <c r="D287" s="213" t="s">
        <v>1905</v>
      </c>
      <c r="E287" s="379">
        <v>0.15</v>
      </c>
      <c r="F287" s="204">
        <v>18.456315</v>
      </c>
      <c r="G287" s="204">
        <f t="shared" si="18"/>
        <v>2.7684472499999999</v>
      </c>
    </row>
    <row r="288" spans="1:7">
      <c r="A288" s="217" t="s">
        <v>1904</v>
      </c>
      <c r="B288" s="218"/>
      <c r="C288" s="218"/>
      <c r="D288" s="213"/>
      <c r="E288" s="218"/>
      <c r="F288" s="218"/>
      <c r="G288" s="204">
        <f>SUM(G286:G287)</f>
        <v>4.8634462716</v>
      </c>
    </row>
    <row r="289" spans="1:7">
      <c r="A289" s="201" t="s">
        <v>1922</v>
      </c>
      <c r="B289" s="202"/>
      <c r="C289" s="202"/>
      <c r="D289" s="203"/>
      <c r="E289" s="202"/>
      <c r="F289" s="202"/>
      <c r="G289" s="202"/>
    </row>
    <row r="290" spans="1:7">
      <c r="A290" s="217" t="s">
        <v>1904</v>
      </c>
      <c r="B290" s="218"/>
      <c r="C290" s="218"/>
      <c r="D290" s="213"/>
      <c r="E290" s="218"/>
      <c r="F290" s="218"/>
      <c r="G290" s="202"/>
    </row>
    <row r="291" spans="1:7">
      <c r="A291" s="217" t="s">
        <v>4273</v>
      </c>
      <c r="B291" s="218"/>
      <c r="C291" s="218"/>
      <c r="D291" s="213"/>
      <c r="E291" s="218"/>
      <c r="F291" s="218"/>
      <c r="G291" s="380">
        <f>G284+G288+G290</f>
        <v>18.204296271600001</v>
      </c>
    </row>
    <row r="292" spans="1:7">
      <c r="A292" s="217" t="s">
        <v>4271</v>
      </c>
      <c r="B292" s="218"/>
      <c r="C292" s="218"/>
      <c r="D292" s="213"/>
      <c r="E292" s="218"/>
      <c r="F292" s="221">
        <v>0.2303</v>
      </c>
      <c r="G292" s="204">
        <f>F292*G291</f>
        <v>4.1924494313494804</v>
      </c>
    </row>
    <row r="293" spans="1:7">
      <c r="A293" s="228" t="s">
        <v>5281</v>
      </c>
      <c r="B293" s="202"/>
      <c r="C293" s="202"/>
      <c r="D293" s="203"/>
      <c r="E293" s="202"/>
      <c r="F293" s="202"/>
      <c r="G293" s="377">
        <f>G291+G292</f>
        <v>22.396745702949481</v>
      </c>
    </row>
    <row r="294" spans="1:7">
      <c r="A294" s="376" t="s">
        <v>1967</v>
      </c>
      <c r="B294" s="206"/>
      <c r="C294" s="206"/>
      <c r="D294" s="208"/>
      <c r="E294" s="206"/>
      <c r="F294" s="206"/>
      <c r="G294" s="206"/>
    </row>
    <row r="295" spans="1:7" ht="45">
      <c r="A295" s="376" t="s">
        <v>4655</v>
      </c>
      <c r="B295" s="207" t="s">
        <v>1524</v>
      </c>
      <c r="C295" s="202" t="s">
        <v>2090</v>
      </c>
      <c r="D295" s="203"/>
      <c r="E295" s="202"/>
      <c r="F295" s="202"/>
      <c r="G295" s="377" t="s">
        <v>165</v>
      </c>
    </row>
    <row r="296" spans="1:7">
      <c r="A296" s="201"/>
      <c r="B296" s="202"/>
      <c r="C296" s="202"/>
      <c r="D296" s="203"/>
      <c r="E296" s="202"/>
      <c r="F296" s="202"/>
      <c r="G296" s="202"/>
    </row>
    <row r="297" spans="1:7" ht="18">
      <c r="A297" s="201" t="s">
        <v>4274</v>
      </c>
      <c r="B297" s="202"/>
      <c r="C297" s="202"/>
      <c r="D297" s="208" t="s">
        <v>263</v>
      </c>
      <c r="E297" s="211" t="s">
        <v>262</v>
      </c>
      <c r="F297" s="229" t="s">
        <v>4278</v>
      </c>
      <c r="G297" s="229" t="s">
        <v>4279</v>
      </c>
    </row>
    <row r="298" spans="1:7">
      <c r="A298" s="201" t="s">
        <v>1917</v>
      </c>
      <c r="B298" s="202"/>
      <c r="C298" s="202"/>
      <c r="D298" s="203"/>
      <c r="E298" s="202"/>
      <c r="F298" s="202"/>
      <c r="G298" s="202"/>
    </row>
    <row r="299" spans="1:7" ht="36">
      <c r="A299" s="231">
        <v>1337220</v>
      </c>
      <c r="B299" s="220" t="s">
        <v>1756</v>
      </c>
      <c r="C299" s="205" t="s">
        <v>2091</v>
      </c>
      <c r="D299" s="213" t="s">
        <v>165</v>
      </c>
      <c r="E299" s="378">
        <v>1.1000000000000001</v>
      </c>
      <c r="F299" s="204">
        <v>21.265844999999999</v>
      </c>
      <c r="G299" s="204">
        <f>E299*F299</f>
        <v>23.392429500000002</v>
      </c>
    </row>
    <row r="300" spans="1:7">
      <c r="A300" s="217" t="s">
        <v>1904</v>
      </c>
      <c r="B300" s="218"/>
      <c r="C300" s="218"/>
      <c r="D300" s="213"/>
      <c r="E300" s="218"/>
      <c r="F300" s="218"/>
      <c r="G300" s="204">
        <f>G299</f>
        <v>23.392429500000002</v>
      </c>
    </row>
    <row r="301" spans="1:7">
      <c r="A301" s="201" t="s">
        <v>1919</v>
      </c>
      <c r="B301" s="202"/>
      <c r="C301" s="202"/>
      <c r="D301" s="203"/>
      <c r="E301" s="202"/>
      <c r="F301" s="202"/>
      <c r="G301" s="202"/>
    </row>
    <row r="302" spans="1:7" ht="18">
      <c r="A302" s="212" t="s">
        <v>1978</v>
      </c>
      <c r="B302" s="220" t="s">
        <v>9</v>
      </c>
      <c r="C302" s="205" t="s">
        <v>2044</v>
      </c>
      <c r="D302" s="213" t="s">
        <v>1905</v>
      </c>
      <c r="E302" s="379">
        <v>0.25014043507233424</v>
      </c>
      <c r="F302" s="204">
        <v>13.923959999999999</v>
      </c>
      <c r="G302" s="204">
        <f t="shared" ref="G302:G303" si="19">E302*F302</f>
        <v>3.4829454123297787</v>
      </c>
    </row>
    <row r="303" spans="1:7" ht="18">
      <c r="A303" s="212" t="s">
        <v>1980</v>
      </c>
      <c r="B303" s="220" t="s">
        <v>9</v>
      </c>
      <c r="C303" s="205" t="s">
        <v>2045</v>
      </c>
      <c r="D303" s="213" t="s">
        <v>1905</v>
      </c>
      <c r="E303" s="379">
        <v>0.25</v>
      </c>
      <c r="F303" s="204">
        <v>18.456315</v>
      </c>
      <c r="G303" s="204">
        <f t="shared" si="19"/>
        <v>4.61407875</v>
      </c>
    </row>
    <row r="304" spans="1:7">
      <c r="A304" s="217" t="s">
        <v>1904</v>
      </c>
      <c r="B304" s="218"/>
      <c r="C304" s="218"/>
      <c r="D304" s="213"/>
      <c r="E304" s="218"/>
      <c r="F304" s="218"/>
      <c r="G304" s="204">
        <f>SUM(G302:G303)</f>
        <v>8.0970241623297792</v>
      </c>
    </row>
    <row r="305" spans="1:7">
      <c r="A305" s="201" t="s">
        <v>1922</v>
      </c>
      <c r="B305" s="202"/>
      <c r="C305" s="202"/>
      <c r="D305" s="203"/>
      <c r="E305" s="202"/>
      <c r="F305" s="202"/>
      <c r="G305" s="202"/>
    </row>
    <row r="306" spans="1:7">
      <c r="A306" s="217" t="s">
        <v>1904</v>
      </c>
      <c r="B306" s="218"/>
      <c r="C306" s="218"/>
      <c r="D306" s="213"/>
      <c r="E306" s="218"/>
      <c r="F306" s="218"/>
      <c r="G306" s="202"/>
    </row>
    <row r="307" spans="1:7">
      <c r="A307" s="217" t="s">
        <v>4273</v>
      </c>
      <c r="B307" s="218"/>
      <c r="C307" s="218"/>
      <c r="D307" s="213"/>
      <c r="E307" s="218"/>
      <c r="F307" s="218"/>
      <c r="G307" s="380">
        <f>G300+G304+G306</f>
        <v>31.48945366232978</v>
      </c>
    </row>
    <row r="308" spans="1:7">
      <c r="A308" s="217" t="s">
        <v>4271</v>
      </c>
      <c r="B308" s="218"/>
      <c r="C308" s="218"/>
      <c r="D308" s="213"/>
      <c r="E308" s="218"/>
      <c r="F308" s="221">
        <v>0.2303</v>
      </c>
      <c r="G308" s="204">
        <f>F308*G307</f>
        <v>7.2520211784345481</v>
      </c>
    </row>
    <row r="309" spans="1:7">
      <c r="A309" s="228" t="s">
        <v>5281</v>
      </c>
      <c r="B309" s="202"/>
      <c r="C309" s="202"/>
      <c r="D309" s="203"/>
      <c r="E309" s="202"/>
      <c r="F309" s="202"/>
      <c r="G309" s="377">
        <f>G307+G308</f>
        <v>38.741474840764326</v>
      </c>
    </row>
    <row r="310" spans="1:7">
      <c r="A310" s="376" t="s">
        <v>1967</v>
      </c>
      <c r="B310" s="206"/>
      <c r="C310" s="206"/>
      <c r="D310" s="208"/>
      <c r="E310" s="206"/>
      <c r="F310" s="206"/>
      <c r="G310" s="206"/>
    </row>
    <row r="311" spans="1:7" ht="18">
      <c r="A311" s="207" t="s">
        <v>4664</v>
      </c>
      <c r="B311" s="207" t="s">
        <v>1500</v>
      </c>
      <c r="C311" s="202" t="s">
        <v>2092</v>
      </c>
      <c r="D311" s="203"/>
      <c r="E311" s="202"/>
      <c r="F311" s="202"/>
      <c r="G311" s="377" t="s">
        <v>4606</v>
      </c>
    </row>
    <row r="312" spans="1:7">
      <c r="A312" s="201"/>
      <c r="B312" s="201"/>
      <c r="C312" s="202"/>
      <c r="D312" s="203"/>
      <c r="E312" s="202"/>
      <c r="F312" s="202"/>
      <c r="G312" s="202"/>
    </row>
    <row r="313" spans="1:7" ht="18">
      <c r="A313" s="201" t="s">
        <v>4274</v>
      </c>
      <c r="B313" s="201"/>
      <c r="C313" s="202"/>
      <c r="D313" s="208" t="s">
        <v>263</v>
      </c>
      <c r="E313" s="211" t="s">
        <v>262</v>
      </c>
      <c r="F313" s="229" t="s">
        <v>4278</v>
      </c>
      <c r="G313" s="229" t="s">
        <v>4279</v>
      </c>
    </row>
    <row r="314" spans="1:7">
      <c r="A314" s="201" t="s">
        <v>1917</v>
      </c>
      <c r="B314" s="201"/>
      <c r="C314" s="202"/>
      <c r="D314" s="203"/>
      <c r="E314" s="202"/>
      <c r="F314" s="202"/>
      <c r="G314" s="202"/>
    </row>
    <row r="315" spans="1:7">
      <c r="A315" s="212" t="s">
        <v>1903</v>
      </c>
      <c r="B315" s="210"/>
      <c r="C315" s="205" t="s">
        <v>2093</v>
      </c>
      <c r="D315" s="213" t="s">
        <v>263</v>
      </c>
      <c r="E315" s="378">
        <v>1</v>
      </c>
      <c r="F315" s="204">
        <v>3.1894349999999996</v>
      </c>
      <c r="G315" s="204">
        <f>E315*F315</f>
        <v>3.1894349999999996</v>
      </c>
    </row>
    <row r="316" spans="1:7">
      <c r="A316" s="217" t="s">
        <v>1904</v>
      </c>
      <c r="B316" s="217"/>
      <c r="C316" s="218"/>
      <c r="D316" s="213"/>
      <c r="E316" s="218"/>
      <c r="F316" s="218"/>
      <c r="G316" s="204">
        <f>G315</f>
        <v>3.1894349999999996</v>
      </c>
    </row>
    <row r="317" spans="1:7">
      <c r="A317" s="201" t="s">
        <v>1919</v>
      </c>
      <c r="B317" s="201"/>
      <c r="C317" s="202"/>
      <c r="D317" s="203"/>
      <c r="E317" s="202"/>
      <c r="F317" s="202"/>
      <c r="G317" s="202"/>
    </row>
    <row r="318" spans="1:7" ht="18">
      <c r="A318" s="212" t="s">
        <v>1978</v>
      </c>
      <c r="B318" s="212" t="s">
        <v>9</v>
      </c>
      <c r="C318" s="205" t="s">
        <v>2044</v>
      </c>
      <c r="D318" s="213" t="s">
        <v>1905</v>
      </c>
      <c r="E318" s="379">
        <v>4.9695312335607117E-2</v>
      </c>
      <c r="F318" s="204">
        <v>13.923959999999999</v>
      </c>
      <c r="G318" s="204">
        <f t="shared" ref="G318:G319" si="20">E318*F318</f>
        <v>0.6919555411485</v>
      </c>
    </row>
    <row r="319" spans="1:7" ht="18">
      <c r="A319" s="212" t="s">
        <v>1980</v>
      </c>
      <c r="B319" s="212" t="s">
        <v>9</v>
      </c>
      <c r="C319" s="205" t="s">
        <v>2045</v>
      </c>
      <c r="D319" s="213" t="s">
        <v>1905</v>
      </c>
      <c r="E319" s="379">
        <v>0.05</v>
      </c>
      <c r="F319" s="204">
        <v>18.456315</v>
      </c>
      <c r="G319" s="204">
        <f t="shared" si="20"/>
        <v>0.92281575000000005</v>
      </c>
    </row>
    <row r="320" spans="1:7">
      <c r="A320" s="217" t="s">
        <v>1904</v>
      </c>
      <c r="B320" s="217"/>
      <c r="C320" s="218"/>
      <c r="D320" s="213"/>
      <c r="E320" s="218"/>
      <c r="F320" s="218"/>
      <c r="G320" s="204">
        <f>SUM(G318:G319)</f>
        <v>1.6147712911485002</v>
      </c>
    </row>
    <row r="321" spans="1:7">
      <c r="A321" s="201" t="s">
        <v>1922</v>
      </c>
      <c r="B321" s="201"/>
      <c r="C321" s="202"/>
      <c r="D321" s="203"/>
      <c r="E321" s="202"/>
      <c r="F321" s="202"/>
      <c r="G321" s="202"/>
    </row>
    <row r="322" spans="1:7">
      <c r="A322" s="217" t="s">
        <v>1904</v>
      </c>
      <c r="B322" s="217"/>
      <c r="C322" s="218"/>
      <c r="D322" s="213"/>
      <c r="E322" s="218"/>
      <c r="F322" s="218"/>
      <c r="G322" s="202"/>
    </row>
    <row r="323" spans="1:7">
      <c r="A323" s="217" t="s">
        <v>4273</v>
      </c>
      <c r="B323" s="217"/>
      <c r="C323" s="218"/>
      <c r="D323" s="213"/>
      <c r="E323" s="218"/>
      <c r="F323" s="218"/>
      <c r="G323" s="380">
        <f>G316+G320+G322</f>
        <v>4.8042062911484997</v>
      </c>
    </row>
    <row r="324" spans="1:7">
      <c r="A324" s="217" t="s">
        <v>4271</v>
      </c>
      <c r="B324" s="217"/>
      <c r="C324" s="218"/>
      <c r="D324" s="213"/>
      <c r="E324" s="218"/>
      <c r="F324" s="221">
        <v>0.2303</v>
      </c>
      <c r="G324" s="204">
        <f>F324*G323</f>
        <v>1.1064087088514996</v>
      </c>
    </row>
    <row r="325" spans="1:7">
      <c r="A325" s="228" t="s">
        <v>5281</v>
      </c>
      <c r="B325" s="201"/>
      <c r="C325" s="202"/>
      <c r="D325" s="203"/>
      <c r="E325" s="202"/>
      <c r="F325" s="202"/>
      <c r="G325" s="377">
        <f>G323+G324</f>
        <v>5.9106149999999991</v>
      </c>
    </row>
    <row r="326" spans="1:7">
      <c r="A326" s="376" t="s">
        <v>1967</v>
      </c>
      <c r="B326" s="376"/>
      <c r="C326" s="206"/>
      <c r="D326" s="208"/>
      <c r="E326" s="206"/>
      <c r="F326" s="206"/>
      <c r="G326" s="206"/>
    </row>
    <row r="327" spans="1:7" ht="18">
      <c r="A327" s="207" t="s">
        <v>4667</v>
      </c>
      <c r="B327" s="207" t="s">
        <v>1495</v>
      </c>
      <c r="C327" s="202" t="s">
        <v>2094</v>
      </c>
      <c r="D327" s="203"/>
      <c r="E327" s="202"/>
      <c r="F327" s="202"/>
      <c r="G327" s="377" t="s">
        <v>165</v>
      </c>
    </row>
    <row r="328" spans="1:7">
      <c r="A328" s="201"/>
      <c r="B328" s="202"/>
      <c r="C328" s="202"/>
      <c r="D328" s="203"/>
      <c r="E328" s="202"/>
      <c r="F328" s="202"/>
      <c r="G328" s="202"/>
    </row>
    <row r="329" spans="1:7" ht="18">
      <c r="A329" s="201" t="s">
        <v>4274</v>
      </c>
      <c r="B329" s="202"/>
      <c r="C329" s="202"/>
      <c r="D329" s="208" t="s">
        <v>263</v>
      </c>
      <c r="E329" s="211" t="s">
        <v>262</v>
      </c>
      <c r="F329" s="229" t="s">
        <v>4278</v>
      </c>
      <c r="G329" s="229" t="s">
        <v>4279</v>
      </c>
    </row>
    <row r="330" spans="1:7">
      <c r="A330" s="201" t="s">
        <v>1917</v>
      </c>
      <c r="B330" s="202"/>
      <c r="C330" s="202"/>
      <c r="D330" s="203"/>
      <c r="E330" s="202"/>
      <c r="F330" s="202"/>
      <c r="G330" s="202"/>
    </row>
    <row r="331" spans="1:7" ht="54">
      <c r="A331" s="231">
        <v>1513699</v>
      </c>
      <c r="B331" s="220" t="s">
        <v>1756</v>
      </c>
      <c r="C331" s="205" t="s">
        <v>2095</v>
      </c>
      <c r="D331" s="213" t="s">
        <v>165</v>
      </c>
      <c r="E331" s="379">
        <v>1.05</v>
      </c>
      <c r="F331" s="383">
        <v>1.1359285714285714</v>
      </c>
      <c r="G331" s="204">
        <f>E331*F331</f>
        <v>1.192725</v>
      </c>
    </row>
    <row r="332" spans="1:7">
      <c r="A332" s="217" t="s">
        <v>1904</v>
      </c>
      <c r="B332" s="218"/>
      <c r="C332" s="218"/>
      <c r="D332" s="213"/>
      <c r="E332" s="218"/>
      <c r="F332" s="218"/>
      <c r="G332" s="204">
        <f>G331</f>
        <v>1.192725</v>
      </c>
    </row>
    <row r="333" spans="1:7">
      <c r="A333" s="201" t="s">
        <v>1919</v>
      </c>
      <c r="B333" s="202"/>
      <c r="C333" s="202"/>
      <c r="D333" s="203"/>
      <c r="E333" s="202"/>
      <c r="F333" s="202"/>
      <c r="G333" s="202"/>
    </row>
    <row r="334" spans="1:7" ht="18">
      <c r="A334" s="212" t="s">
        <v>1978</v>
      </c>
      <c r="B334" s="220" t="s">
        <v>9</v>
      </c>
      <c r="C334" s="205" t="s">
        <v>2044</v>
      </c>
      <c r="D334" s="213" t="s">
        <v>1905</v>
      </c>
      <c r="E334" s="379">
        <v>8.0095690828575053E-2</v>
      </c>
      <c r="F334" s="204">
        <v>13.923959999999999</v>
      </c>
      <c r="G334" s="204">
        <f t="shared" ref="G334:G335" si="21">E334*F334</f>
        <v>1.1152491952694459</v>
      </c>
    </row>
    <row r="335" spans="1:7" ht="18">
      <c r="A335" s="212" t="s">
        <v>1980</v>
      </c>
      <c r="B335" s="220" t="s">
        <v>9</v>
      </c>
      <c r="C335" s="205" t="s">
        <v>2045</v>
      </c>
      <c r="D335" s="213" t="s">
        <v>1905</v>
      </c>
      <c r="E335" s="379">
        <v>0.08</v>
      </c>
      <c r="F335" s="204">
        <v>18.456315</v>
      </c>
      <c r="G335" s="204">
        <f t="shared" si="21"/>
        <v>1.4765052000000001</v>
      </c>
    </row>
    <row r="336" spans="1:7">
      <c r="A336" s="217" t="s">
        <v>1904</v>
      </c>
      <c r="B336" s="218"/>
      <c r="C336" s="218"/>
      <c r="D336" s="213"/>
      <c r="E336" s="218"/>
      <c r="F336" s="218"/>
      <c r="G336" s="204">
        <f>SUM(G334:G335)</f>
        <v>2.591754395269446</v>
      </c>
    </row>
    <row r="337" spans="1:7">
      <c r="A337" s="201" t="s">
        <v>1922</v>
      </c>
      <c r="B337" s="202"/>
      <c r="C337" s="202"/>
      <c r="D337" s="203"/>
      <c r="E337" s="202"/>
      <c r="F337" s="202"/>
      <c r="G337" s="202"/>
    </row>
    <row r="338" spans="1:7">
      <c r="A338" s="217" t="s">
        <v>1904</v>
      </c>
      <c r="B338" s="218"/>
      <c r="C338" s="218"/>
      <c r="D338" s="213"/>
      <c r="E338" s="218"/>
      <c r="F338" s="218"/>
      <c r="G338" s="202"/>
    </row>
    <row r="339" spans="1:7">
      <c r="A339" s="217" t="s">
        <v>4273</v>
      </c>
      <c r="B339" s="218"/>
      <c r="C339" s="218"/>
      <c r="D339" s="213"/>
      <c r="E339" s="218"/>
      <c r="F339" s="218"/>
      <c r="G339" s="380">
        <f>G332+G336+G338</f>
        <v>3.7844793952694458</v>
      </c>
    </row>
    <row r="340" spans="1:7">
      <c r="A340" s="217" t="s">
        <v>4271</v>
      </c>
      <c r="B340" s="218"/>
      <c r="C340" s="218"/>
      <c r="D340" s="213"/>
      <c r="E340" s="218"/>
      <c r="F340" s="221">
        <v>0.2303</v>
      </c>
      <c r="G340" s="204">
        <f>F340*G339</f>
        <v>0.87156560473055333</v>
      </c>
    </row>
    <row r="341" spans="1:7">
      <c r="A341" s="228" t="s">
        <v>5281</v>
      </c>
      <c r="B341" s="202"/>
      <c r="C341" s="202"/>
      <c r="D341" s="203"/>
      <c r="E341" s="202"/>
      <c r="F341" s="202"/>
      <c r="G341" s="377">
        <f>G339+G340</f>
        <v>4.6560449999999989</v>
      </c>
    </row>
    <row r="342" spans="1:7" ht="45">
      <c r="A342" s="376" t="s">
        <v>4656</v>
      </c>
      <c r="B342" s="207" t="s">
        <v>1523</v>
      </c>
      <c r="C342" s="202" t="s">
        <v>2096</v>
      </c>
      <c r="D342" s="203"/>
      <c r="E342" s="202"/>
      <c r="F342" s="202"/>
      <c r="G342" s="377" t="s">
        <v>4606</v>
      </c>
    </row>
    <row r="343" spans="1:7">
      <c r="A343" s="201"/>
      <c r="B343" s="202"/>
      <c r="C343" s="202"/>
      <c r="D343" s="203"/>
      <c r="E343" s="202"/>
      <c r="F343" s="202"/>
      <c r="G343" s="202"/>
    </row>
    <row r="344" spans="1:7" ht="18">
      <c r="A344" s="201" t="s">
        <v>4274</v>
      </c>
      <c r="B344" s="202"/>
      <c r="C344" s="202"/>
      <c r="D344" s="208" t="s">
        <v>263</v>
      </c>
      <c r="E344" s="211" t="s">
        <v>262</v>
      </c>
      <c r="F344" s="229" t="s">
        <v>4278</v>
      </c>
      <c r="G344" s="229" t="s">
        <v>4279</v>
      </c>
    </row>
    <row r="345" spans="1:7">
      <c r="A345" s="201" t="s">
        <v>1917</v>
      </c>
      <c r="B345" s="202"/>
      <c r="C345" s="202"/>
      <c r="D345" s="203"/>
      <c r="E345" s="202"/>
      <c r="F345" s="202"/>
      <c r="G345" s="202"/>
    </row>
    <row r="346" spans="1:7" ht="45">
      <c r="A346" s="212" t="s">
        <v>1903</v>
      </c>
      <c r="B346" s="205"/>
      <c r="C346" s="205" t="s">
        <v>2097</v>
      </c>
      <c r="D346" s="213" t="s">
        <v>263</v>
      </c>
      <c r="E346" s="379">
        <v>1</v>
      </c>
      <c r="F346" s="204">
        <v>22.767795</v>
      </c>
      <c r="G346" s="204">
        <f>E346*F346</f>
        <v>22.767795</v>
      </c>
    </row>
    <row r="347" spans="1:7">
      <c r="A347" s="217" t="s">
        <v>1904</v>
      </c>
      <c r="B347" s="218"/>
      <c r="C347" s="218"/>
      <c r="D347" s="213"/>
      <c r="E347" s="218"/>
      <c r="F347" s="218"/>
      <c r="G347" s="204">
        <f>G346</f>
        <v>22.767795</v>
      </c>
    </row>
    <row r="348" spans="1:7">
      <c r="A348" s="201" t="s">
        <v>1919</v>
      </c>
      <c r="B348" s="202"/>
      <c r="C348" s="202"/>
      <c r="D348" s="203"/>
      <c r="E348" s="202"/>
      <c r="F348" s="202"/>
      <c r="G348" s="202"/>
    </row>
    <row r="349" spans="1:7" ht="18">
      <c r="A349" s="212" t="s">
        <v>1978</v>
      </c>
      <c r="B349" s="220" t="s">
        <v>9</v>
      </c>
      <c r="C349" s="205" t="s">
        <v>2044</v>
      </c>
      <c r="D349" s="213" t="s">
        <v>1905</v>
      </c>
      <c r="E349" s="379">
        <v>0.15008222102521218</v>
      </c>
      <c r="F349" s="204">
        <v>13.923959999999999</v>
      </c>
      <c r="G349" s="204">
        <f t="shared" ref="G349:G350" si="22">E349*F349</f>
        <v>2.0897388422662133</v>
      </c>
    </row>
    <row r="350" spans="1:7" ht="18">
      <c r="A350" s="212" t="s">
        <v>1980</v>
      </c>
      <c r="B350" s="220" t="s">
        <v>9</v>
      </c>
      <c r="C350" s="205" t="s">
        <v>2045</v>
      </c>
      <c r="D350" s="213" t="s">
        <v>1905</v>
      </c>
      <c r="E350" s="379">
        <v>0.15</v>
      </c>
      <c r="F350" s="204">
        <v>18.456315</v>
      </c>
      <c r="G350" s="204">
        <f t="shared" si="22"/>
        <v>2.7684472499999999</v>
      </c>
    </row>
    <row r="351" spans="1:7">
      <c r="A351" s="217" t="s">
        <v>1904</v>
      </c>
      <c r="B351" s="218"/>
      <c r="C351" s="218"/>
      <c r="D351" s="213"/>
      <c r="E351" s="218"/>
      <c r="F351" s="218"/>
      <c r="G351" s="204">
        <f>SUM(G349:G350)</f>
        <v>4.8581860922662132</v>
      </c>
    </row>
    <row r="352" spans="1:7">
      <c r="A352" s="201" t="s">
        <v>1922</v>
      </c>
      <c r="B352" s="202"/>
      <c r="C352" s="202"/>
      <c r="D352" s="203"/>
      <c r="E352" s="202"/>
      <c r="F352" s="202"/>
      <c r="G352" s="202"/>
    </row>
    <row r="353" spans="1:7">
      <c r="A353" s="217" t="s">
        <v>1904</v>
      </c>
      <c r="B353" s="218"/>
      <c r="C353" s="218"/>
      <c r="D353" s="213"/>
      <c r="E353" s="218"/>
      <c r="F353" s="218"/>
      <c r="G353" s="202"/>
    </row>
    <row r="354" spans="1:7">
      <c r="A354" s="217" t="s">
        <v>4273</v>
      </c>
      <c r="B354" s="218"/>
      <c r="C354" s="218"/>
      <c r="D354" s="213"/>
      <c r="E354" s="218"/>
      <c r="F354" s="218"/>
      <c r="G354" s="380">
        <f>G347+G351+G353</f>
        <v>27.625981092266212</v>
      </c>
    </row>
    <row r="355" spans="1:7">
      <c r="A355" s="217" t="s">
        <v>4271</v>
      </c>
      <c r="B355" s="218"/>
      <c r="C355" s="218"/>
      <c r="D355" s="213"/>
      <c r="E355" s="218"/>
      <c r="F355" s="221">
        <v>0.2303</v>
      </c>
      <c r="G355" s="204">
        <f>F355*G354</f>
        <v>6.3622634455489084</v>
      </c>
    </row>
    <row r="356" spans="1:7">
      <c r="A356" s="228" t="s">
        <v>5281</v>
      </c>
      <c r="B356" s="202"/>
      <c r="C356" s="202"/>
      <c r="D356" s="203"/>
      <c r="E356" s="202"/>
      <c r="F356" s="202"/>
      <c r="G356" s="377">
        <f>G354+G355</f>
        <v>33.98824453781512</v>
      </c>
    </row>
    <row r="357" spans="1:7" ht="27">
      <c r="A357" s="207" t="s">
        <v>4673</v>
      </c>
      <c r="B357" s="207" t="s">
        <v>1477</v>
      </c>
      <c r="C357" s="202" t="s">
        <v>2098</v>
      </c>
      <c r="D357" s="203"/>
      <c r="E357" s="202"/>
      <c r="F357" s="202"/>
      <c r="G357" s="377" t="s">
        <v>4606</v>
      </c>
    </row>
    <row r="358" spans="1:7">
      <c r="A358" s="201"/>
      <c r="B358" s="202"/>
      <c r="C358" s="202"/>
      <c r="D358" s="203"/>
      <c r="E358" s="202"/>
      <c r="F358" s="202"/>
      <c r="G358" s="202"/>
    </row>
    <row r="359" spans="1:7" ht="18">
      <c r="A359" s="201" t="s">
        <v>4274</v>
      </c>
      <c r="B359" s="202"/>
      <c r="C359" s="202"/>
      <c r="D359" s="208" t="s">
        <v>263</v>
      </c>
      <c r="E359" s="211" t="s">
        <v>262</v>
      </c>
      <c r="F359" s="229" t="s">
        <v>4278</v>
      </c>
      <c r="G359" s="229" t="s">
        <v>4279</v>
      </c>
    </row>
    <row r="360" spans="1:7">
      <c r="A360" s="201" t="s">
        <v>1917</v>
      </c>
      <c r="B360" s="202"/>
      <c r="C360" s="202"/>
      <c r="D360" s="203"/>
      <c r="E360" s="202"/>
      <c r="F360" s="202"/>
      <c r="G360" s="202"/>
    </row>
    <row r="361" spans="1:7" ht="27">
      <c r="A361" s="236">
        <v>1405330</v>
      </c>
      <c r="B361" s="220" t="s">
        <v>1756</v>
      </c>
      <c r="C361" s="205" t="s">
        <v>2099</v>
      </c>
      <c r="D361" s="213" t="s">
        <v>165</v>
      </c>
      <c r="E361" s="379">
        <v>3</v>
      </c>
      <c r="F361" s="204">
        <v>5.2568250000000001</v>
      </c>
      <c r="G361" s="204">
        <f>E361*F361</f>
        <v>15.770475000000001</v>
      </c>
    </row>
    <row r="362" spans="1:7">
      <c r="A362" s="217" t="s">
        <v>1904</v>
      </c>
      <c r="B362" s="218"/>
      <c r="C362" s="218"/>
      <c r="D362" s="213"/>
      <c r="E362" s="218"/>
      <c r="F362" s="218"/>
      <c r="G362" s="204">
        <f>G361</f>
        <v>15.770475000000001</v>
      </c>
    </row>
    <row r="363" spans="1:7">
      <c r="A363" s="201" t="s">
        <v>1919</v>
      </c>
      <c r="B363" s="202"/>
      <c r="C363" s="202"/>
      <c r="D363" s="203"/>
      <c r="E363" s="202"/>
      <c r="F363" s="202"/>
      <c r="G363" s="202"/>
    </row>
    <row r="364" spans="1:7" ht="18">
      <c r="A364" s="212" t="s">
        <v>1978</v>
      </c>
      <c r="B364" s="220" t="s">
        <v>9</v>
      </c>
      <c r="C364" s="205" t="s">
        <v>2044</v>
      </c>
      <c r="D364" s="213" t="s">
        <v>1905</v>
      </c>
      <c r="E364" s="379">
        <v>5.0238285841718161E-2</v>
      </c>
      <c r="F364" s="204">
        <v>13.923959999999999</v>
      </c>
      <c r="G364" s="204">
        <f t="shared" ref="G364:G365" si="23">E364*F364</f>
        <v>0.69951588252864993</v>
      </c>
    </row>
    <row r="365" spans="1:7" ht="18">
      <c r="A365" s="212" t="s">
        <v>1980</v>
      </c>
      <c r="B365" s="220" t="s">
        <v>9</v>
      </c>
      <c r="C365" s="205" t="s">
        <v>2045</v>
      </c>
      <c r="D365" s="213" t="s">
        <v>1905</v>
      </c>
      <c r="E365" s="379">
        <v>0.05</v>
      </c>
      <c r="F365" s="204">
        <v>18.456315</v>
      </c>
      <c r="G365" s="204">
        <f t="shared" si="23"/>
        <v>0.92281575000000005</v>
      </c>
    </row>
    <row r="366" spans="1:7">
      <c r="A366" s="217" t="s">
        <v>1904</v>
      </c>
      <c r="B366" s="218"/>
      <c r="C366" s="218"/>
      <c r="D366" s="213"/>
      <c r="E366" s="218"/>
      <c r="F366" s="218"/>
      <c r="G366" s="204">
        <f>SUM(G364:G365)</f>
        <v>1.6223316325286499</v>
      </c>
    </row>
    <row r="367" spans="1:7">
      <c r="A367" s="201" t="s">
        <v>1922</v>
      </c>
      <c r="B367" s="202"/>
      <c r="C367" s="202"/>
      <c r="D367" s="203"/>
      <c r="E367" s="202"/>
      <c r="F367" s="202"/>
      <c r="G367" s="202"/>
    </row>
    <row r="368" spans="1:7">
      <c r="A368" s="217" t="s">
        <v>1904</v>
      </c>
      <c r="B368" s="218"/>
      <c r="C368" s="218"/>
      <c r="D368" s="213"/>
      <c r="E368" s="218"/>
      <c r="F368" s="218"/>
      <c r="G368" s="202"/>
    </row>
    <row r="369" spans="1:7">
      <c r="A369" s="217" t="s">
        <v>4273</v>
      </c>
      <c r="B369" s="218"/>
      <c r="C369" s="218"/>
      <c r="D369" s="213"/>
      <c r="E369" s="218"/>
      <c r="F369" s="218"/>
      <c r="G369" s="380">
        <f>G362+G366+G368</f>
        <v>17.39280663252865</v>
      </c>
    </row>
    <row r="370" spans="1:7">
      <c r="A370" s="217" t="s">
        <v>4271</v>
      </c>
      <c r="B370" s="218"/>
      <c r="C370" s="218"/>
      <c r="D370" s="213"/>
      <c r="E370" s="218"/>
      <c r="F370" s="221">
        <v>0.2303</v>
      </c>
      <c r="G370" s="204">
        <f>F370*G369</f>
        <v>4.005563367471348</v>
      </c>
    </row>
    <row r="371" spans="1:7">
      <c r="A371" s="228" t="s">
        <v>5281</v>
      </c>
      <c r="B371" s="202"/>
      <c r="C371" s="202"/>
      <c r="D371" s="203"/>
      <c r="E371" s="202"/>
      <c r="F371" s="202"/>
      <c r="G371" s="377">
        <f>G369+G370</f>
        <v>21.39837</v>
      </c>
    </row>
    <row r="372" spans="1:7">
      <c r="A372" s="376" t="s">
        <v>1967</v>
      </c>
      <c r="B372" s="206"/>
      <c r="C372" s="206"/>
      <c r="D372" s="208"/>
      <c r="E372" s="206"/>
      <c r="F372" s="206"/>
      <c r="G372" s="206"/>
    </row>
    <row r="373" spans="1:7" ht="45">
      <c r="A373" s="207" t="s">
        <v>4674</v>
      </c>
      <c r="B373" s="207" t="s">
        <v>1476</v>
      </c>
      <c r="C373" s="202" t="s">
        <v>2100</v>
      </c>
      <c r="D373" s="203"/>
      <c r="E373" s="202"/>
      <c r="F373" s="202"/>
      <c r="G373" s="377" t="s">
        <v>4606</v>
      </c>
    </row>
    <row r="374" spans="1:7">
      <c r="A374" s="201"/>
      <c r="B374" s="202"/>
      <c r="C374" s="202"/>
      <c r="D374" s="203"/>
      <c r="E374" s="202"/>
      <c r="F374" s="202"/>
      <c r="G374" s="202"/>
    </row>
    <row r="375" spans="1:7" ht="18">
      <c r="A375" s="201" t="s">
        <v>4274</v>
      </c>
      <c r="B375" s="202"/>
      <c r="C375" s="202"/>
      <c r="D375" s="208" t="s">
        <v>263</v>
      </c>
      <c r="E375" s="211" t="s">
        <v>262</v>
      </c>
      <c r="F375" s="229" t="s">
        <v>4278</v>
      </c>
      <c r="G375" s="229" t="s">
        <v>4279</v>
      </c>
    </row>
    <row r="376" spans="1:7">
      <c r="A376" s="201" t="s">
        <v>1917</v>
      </c>
      <c r="B376" s="202"/>
      <c r="C376" s="202"/>
      <c r="D376" s="203"/>
      <c r="E376" s="202"/>
      <c r="F376" s="202"/>
      <c r="G376" s="202"/>
    </row>
    <row r="377" spans="1:7" ht="36">
      <c r="A377" s="236">
        <v>988359</v>
      </c>
      <c r="B377" s="220" t="s">
        <v>1756</v>
      </c>
      <c r="C377" s="205" t="s">
        <v>2101</v>
      </c>
      <c r="D377" s="213" t="s">
        <v>263</v>
      </c>
      <c r="E377" s="379">
        <v>1</v>
      </c>
      <c r="F377" s="204">
        <v>0.92767500000000003</v>
      </c>
      <c r="G377" s="204">
        <f>E377*F377</f>
        <v>0.92767500000000003</v>
      </c>
    </row>
    <row r="378" spans="1:7">
      <c r="A378" s="217" t="s">
        <v>1904</v>
      </c>
      <c r="B378" s="218"/>
      <c r="C378" s="218"/>
      <c r="D378" s="213"/>
      <c r="E378" s="218"/>
      <c r="F378" s="218"/>
      <c r="G378" s="204">
        <f>G377</f>
        <v>0.92767500000000003</v>
      </c>
    </row>
    <row r="379" spans="1:7">
      <c r="A379" s="201" t="s">
        <v>1919</v>
      </c>
      <c r="B379" s="202"/>
      <c r="C379" s="202"/>
      <c r="D379" s="203"/>
      <c r="E379" s="202"/>
      <c r="F379" s="202"/>
      <c r="G379" s="202"/>
    </row>
    <row r="380" spans="1:7" ht="18">
      <c r="A380" s="212" t="s">
        <v>1978</v>
      </c>
      <c r="B380" s="220" t="s">
        <v>9</v>
      </c>
      <c r="C380" s="205" t="s">
        <v>2044</v>
      </c>
      <c r="D380" s="213" t="s">
        <v>1905</v>
      </c>
      <c r="E380" s="379">
        <v>9.8597206698378542E-3</v>
      </c>
      <c r="F380" s="204">
        <v>13.923959999999999</v>
      </c>
      <c r="G380" s="204">
        <f t="shared" ref="G380:G381" si="24">E380*F380</f>
        <v>0.13728635621799548</v>
      </c>
    </row>
    <row r="381" spans="1:7" ht="18">
      <c r="A381" s="212" t="s">
        <v>1980</v>
      </c>
      <c r="B381" s="220" t="s">
        <v>9</v>
      </c>
      <c r="C381" s="205" t="s">
        <v>2045</v>
      </c>
      <c r="D381" s="213" t="s">
        <v>1905</v>
      </c>
      <c r="E381" s="379">
        <v>0.01</v>
      </c>
      <c r="F381" s="204">
        <v>18.456315</v>
      </c>
      <c r="G381" s="204">
        <f t="shared" si="24"/>
        <v>0.18456315000000001</v>
      </c>
    </row>
    <row r="382" spans="1:7">
      <c r="A382" s="217" t="s">
        <v>1904</v>
      </c>
      <c r="B382" s="218"/>
      <c r="C382" s="218"/>
      <c r="D382" s="213"/>
      <c r="E382" s="218"/>
      <c r="F382" s="218"/>
      <c r="G382" s="204">
        <f>SUM(G380:G381)</f>
        <v>0.32184950621799546</v>
      </c>
    </row>
    <row r="383" spans="1:7">
      <c r="A383" s="201" t="s">
        <v>1922</v>
      </c>
      <c r="B383" s="202"/>
      <c r="C383" s="202"/>
      <c r="D383" s="203"/>
      <c r="E383" s="202"/>
      <c r="F383" s="202"/>
      <c r="G383" s="202"/>
    </row>
    <row r="384" spans="1:7">
      <c r="A384" s="217" t="s">
        <v>1904</v>
      </c>
      <c r="B384" s="218"/>
      <c r="C384" s="218"/>
      <c r="D384" s="213"/>
      <c r="E384" s="218"/>
      <c r="F384" s="218"/>
      <c r="G384" s="202"/>
    </row>
    <row r="385" spans="1:7">
      <c r="A385" s="217" t="s">
        <v>4273</v>
      </c>
      <c r="B385" s="218"/>
      <c r="C385" s="218"/>
      <c r="D385" s="213"/>
      <c r="E385" s="218"/>
      <c r="F385" s="218"/>
      <c r="G385" s="380">
        <f>G378+G382+G384</f>
        <v>1.2495245062179956</v>
      </c>
    </row>
    <row r="386" spans="1:7">
      <c r="A386" s="217" t="s">
        <v>4271</v>
      </c>
      <c r="B386" s="218"/>
      <c r="C386" s="218"/>
      <c r="D386" s="213"/>
      <c r="E386" s="218"/>
      <c r="F386" s="221">
        <v>0.2303</v>
      </c>
      <c r="G386" s="204">
        <f>F386*G385</f>
        <v>0.28776549378200439</v>
      </c>
    </row>
    <row r="387" spans="1:7">
      <c r="A387" s="228" t="s">
        <v>5281</v>
      </c>
      <c r="B387" s="202"/>
      <c r="C387" s="202"/>
      <c r="D387" s="203"/>
      <c r="E387" s="202"/>
      <c r="F387" s="202"/>
      <c r="G387" s="377">
        <f>G385+G386</f>
        <v>1.53729</v>
      </c>
    </row>
    <row r="388" spans="1:7" ht="36">
      <c r="A388" s="207" t="s">
        <v>4677</v>
      </c>
      <c r="B388" s="207" t="s">
        <v>4676</v>
      </c>
      <c r="C388" s="229" t="s">
        <v>4675</v>
      </c>
      <c r="D388" s="203"/>
      <c r="E388" s="202"/>
      <c r="F388" s="202"/>
      <c r="G388" s="377" t="s">
        <v>165</v>
      </c>
    </row>
    <row r="389" spans="1:7">
      <c r="A389" s="201"/>
      <c r="B389" s="202"/>
      <c r="C389" s="202"/>
      <c r="D389" s="203"/>
      <c r="E389" s="202"/>
      <c r="F389" s="202"/>
      <c r="G389" s="202"/>
    </row>
    <row r="390" spans="1:7" ht="18">
      <c r="A390" s="201" t="s">
        <v>4274</v>
      </c>
      <c r="B390" s="202"/>
      <c r="C390" s="202"/>
      <c r="D390" s="208" t="s">
        <v>263</v>
      </c>
      <c r="E390" s="211" t="s">
        <v>262</v>
      </c>
      <c r="F390" s="229" t="s">
        <v>4278</v>
      </c>
      <c r="G390" s="229" t="s">
        <v>4279</v>
      </c>
    </row>
    <row r="391" spans="1:7">
      <c r="A391" s="201" t="s">
        <v>1917</v>
      </c>
      <c r="B391" s="202"/>
      <c r="C391" s="202"/>
      <c r="D391" s="203"/>
      <c r="E391" s="202"/>
      <c r="F391" s="202"/>
      <c r="G391" s="202"/>
    </row>
    <row r="392" spans="1:7">
      <c r="A392" s="236"/>
      <c r="B392" s="220"/>
      <c r="C392" s="205"/>
      <c r="D392" s="213"/>
      <c r="E392" s="379"/>
      <c r="F392" s="204"/>
      <c r="G392" s="204"/>
    </row>
    <row r="393" spans="1:7">
      <c r="A393" s="217" t="s">
        <v>1904</v>
      </c>
      <c r="B393" s="218"/>
      <c r="C393" s="218"/>
      <c r="D393" s="213"/>
      <c r="E393" s="218"/>
      <c r="F393" s="218"/>
      <c r="G393" s="204">
        <f>G392</f>
        <v>0</v>
      </c>
    </row>
    <row r="394" spans="1:7">
      <c r="A394" s="201" t="s">
        <v>1919</v>
      </c>
      <c r="B394" s="202"/>
      <c r="C394" s="202"/>
      <c r="D394" s="203"/>
      <c r="E394" s="202"/>
      <c r="F394" s="202"/>
      <c r="G394" s="202"/>
    </row>
    <row r="395" spans="1:7">
      <c r="A395" s="212"/>
      <c r="B395" s="220"/>
      <c r="C395" s="205"/>
      <c r="D395" s="213"/>
      <c r="E395" s="379"/>
      <c r="F395" s="204"/>
      <c r="G395" s="204"/>
    </row>
    <row r="396" spans="1:7">
      <c r="A396" s="217" t="s">
        <v>1904</v>
      </c>
      <c r="B396" s="218"/>
      <c r="C396" s="218"/>
      <c r="D396" s="213"/>
      <c r="E396" s="218"/>
      <c r="F396" s="218"/>
      <c r="G396" s="204">
        <f>SUM(G395:G395)</f>
        <v>0</v>
      </c>
    </row>
    <row r="397" spans="1:7">
      <c r="A397" s="201" t="s">
        <v>1922</v>
      </c>
      <c r="B397" s="202"/>
      <c r="C397" s="202"/>
      <c r="D397" s="203"/>
      <c r="E397" s="202"/>
      <c r="F397" s="202"/>
      <c r="G397" s="202"/>
    </row>
    <row r="398" spans="1:7" ht="27">
      <c r="A398" s="212" t="s">
        <v>168</v>
      </c>
      <c r="B398" s="220" t="s">
        <v>4676</v>
      </c>
      <c r="C398" s="205" t="s">
        <v>4675</v>
      </c>
      <c r="D398" s="213" t="s">
        <v>4606</v>
      </c>
      <c r="E398" s="379">
        <v>1</v>
      </c>
      <c r="F398" s="204">
        <v>12.444976834918311</v>
      </c>
      <c r="G398" s="204">
        <f>E398*F398</f>
        <v>12.444976834918311</v>
      </c>
    </row>
    <row r="399" spans="1:7">
      <c r="A399" s="217" t="s">
        <v>1904</v>
      </c>
      <c r="B399" s="218"/>
      <c r="C399" s="218"/>
      <c r="D399" s="213"/>
      <c r="E399" s="218"/>
      <c r="F399" s="218"/>
      <c r="G399" s="204">
        <f>G398</f>
        <v>12.444976834918311</v>
      </c>
    </row>
    <row r="400" spans="1:7">
      <c r="A400" s="217" t="s">
        <v>4273</v>
      </c>
      <c r="B400" s="218"/>
      <c r="C400" s="218"/>
      <c r="D400" s="213"/>
      <c r="E400" s="218"/>
      <c r="F400" s="218"/>
      <c r="G400" s="380">
        <f>G393+G396+G399</f>
        <v>12.444976834918311</v>
      </c>
    </row>
    <row r="401" spans="1:7">
      <c r="A401" s="217" t="s">
        <v>4271</v>
      </c>
      <c r="B401" s="218"/>
      <c r="C401" s="218"/>
      <c r="D401" s="213"/>
      <c r="E401" s="218"/>
      <c r="F401" s="221">
        <v>0.2303</v>
      </c>
      <c r="G401" s="204">
        <f>F401*G400</f>
        <v>2.8660781650816869</v>
      </c>
    </row>
    <row r="402" spans="1:7">
      <c r="A402" s="228" t="s">
        <v>5281</v>
      </c>
      <c r="B402" s="202"/>
      <c r="C402" s="202"/>
      <c r="D402" s="203"/>
      <c r="E402" s="202"/>
      <c r="F402" s="202"/>
      <c r="G402" s="377">
        <f>G400+G401</f>
        <v>15.311054999999998</v>
      </c>
    </row>
    <row r="403" spans="1:7" ht="18">
      <c r="A403" s="207" t="s">
        <v>4678</v>
      </c>
      <c r="B403" s="228" t="s">
        <v>1462</v>
      </c>
      <c r="C403" s="229" t="s">
        <v>4615</v>
      </c>
      <c r="D403" s="203"/>
      <c r="E403" s="202"/>
      <c r="F403" s="202"/>
      <c r="G403" s="377" t="s">
        <v>165</v>
      </c>
    </row>
    <row r="404" spans="1:7">
      <c r="A404" s="201"/>
      <c r="B404" s="202"/>
      <c r="C404" s="202"/>
      <c r="D404" s="203"/>
      <c r="E404" s="202"/>
      <c r="F404" s="202"/>
      <c r="G404" s="202"/>
    </row>
    <row r="405" spans="1:7" ht="18">
      <c r="A405" s="201" t="s">
        <v>4274</v>
      </c>
      <c r="B405" s="202"/>
      <c r="C405" s="202"/>
      <c r="D405" s="208" t="s">
        <v>263</v>
      </c>
      <c r="E405" s="211" t="s">
        <v>262</v>
      </c>
      <c r="F405" s="229" t="s">
        <v>4278</v>
      </c>
      <c r="G405" s="229" t="s">
        <v>4279</v>
      </c>
    </row>
    <row r="406" spans="1:7">
      <c r="A406" s="201" t="s">
        <v>1917</v>
      </c>
      <c r="B406" s="202"/>
      <c r="C406" s="202"/>
      <c r="D406" s="203"/>
      <c r="E406" s="202"/>
      <c r="F406" s="202"/>
      <c r="G406" s="202"/>
    </row>
    <row r="407" spans="1:7">
      <c r="A407" s="236"/>
      <c r="B407" s="220"/>
      <c r="C407" s="205"/>
      <c r="D407" s="213"/>
      <c r="E407" s="379"/>
      <c r="F407" s="204"/>
      <c r="G407" s="204"/>
    </row>
    <row r="408" spans="1:7">
      <c r="A408" s="217" t="s">
        <v>1904</v>
      </c>
      <c r="B408" s="218"/>
      <c r="C408" s="218"/>
      <c r="D408" s="213"/>
      <c r="E408" s="218"/>
      <c r="F408" s="218"/>
      <c r="G408" s="204">
        <f>G407</f>
        <v>0</v>
      </c>
    </row>
    <row r="409" spans="1:7">
      <c r="A409" s="201" t="s">
        <v>1919</v>
      </c>
      <c r="B409" s="202"/>
      <c r="C409" s="202"/>
      <c r="D409" s="203"/>
      <c r="E409" s="202"/>
      <c r="F409" s="202"/>
      <c r="G409" s="202"/>
    </row>
    <row r="410" spans="1:7">
      <c r="A410" s="212"/>
      <c r="B410" s="220"/>
      <c r="C410" s="205"/>
      <c r="D410" s="213"/>
      <c r="E410" s="379"/>
      <c r="F410" s="204"/>
      <c r="G410" s="204"/>
    </row>
    <row r="411" spans="1:7">
      <c r="A411" s="217" t="s">
        <v>1904</v>
      </c>
      <c r="B411" s="218"/>
      <c r="C411" s="218"/>
      <c r="D411" s="213"/>
      <c r="E411" s="218"/>
      <c r="F411" s="218"/>
      <c r="G411" s="204">
        <f>SUM(G410:G410)</f>
        <v>0</v>
      </c>
    </row>
    <row r="412" spans="1:7">
      <c r="A412" s="201" t="s">
        <v>1922</v>
      </c>
      <c r="B412" s="202"/>
      <c r="C412" s="202"/>
      <c r="D412" s="203"/>
      <c r="E412" s="202"/>
      <c r="F412" s="202"/>
      <c r="G412" s="202"/>
    </row>
    <row r="413" spans="1:7" ht="18">
      <c r="A413" s="212" t="s">
        <v>168</v>
      </c>
      <c r="B413" s="220" t="s">
        <v>1462</v>
      </c>
      <c r="C413" s="205" t="s">
        <v>4615</v>
      </c>
      <c r="D413" s="213" t="s">
        <v>4606</v>
      </c>
      <c r="E413" s="379">
        <v>1</v>
      </c>
      <c r="F413" s="204">
        <v>11.877663984394049</v>
      </c>
      <c r="G413" s="204">
        <f>E413*F413</f>
        <v>11.877663984394049</v>
      </c>
    </row>
    <row r="414" spans="1:7">
      <c r="A414" s="217" t="s">
        <v>1904</v>
      </c>
      <c r="B414" s="218"/>
      <c r="C414" s="218"/>
      <c r="D414" s="213"/>
      <c r="E414" s="218"/>
      <c r="F414" s="218"/>
      <c r="G414" s="204">
        <f>G413</f>
        <v>11.877663984394049</v>
      </c>
    </row>
    <row r="415" spans="1:7">
      <c r="A415" s="217" t="s">
        <v>4273</v>
      </c>
      <c r="B415" s="218"/>
      <c r="C415" s="218"/>
      <c r="D415" s="213"/>
      <c r="E415" s="218"/>
      <c r="F415" s="218"/>
      <c r="G415" s="380">
        <f>G408+G411+G414</f>
        <v>11.877663984394049</v>
      </c>
    </row>
    <row r="416" spans="1:7">
      <c r="A416" s="217" t="s">
        <v>4271</v>
      </c>
      <c r="B416" s="218"/>
      <c r="C416" s="218"/>
      <c r="D416" s="213"/>
      <c r="E416" s="218"/>
      <c r="F416" s="221">
        <v>0.2303</v>
      </c>
      <c r="G416" s="204">
        <f>F416*G415</f>
        <v>2.7354260156059493</v>
      </c>
    </row>
    <row r="417" spans="1:7">
      <c r="A417" s="228" t="s">
        <v>5281</v>
      </c>
      <c r="B417" s="202"/>
      <c r="C417" s="202"/>
      <c r="D417" s="203"/>
      <c r="E417" s="202"/>
      <c r="F417" s="202"/>
      <c r="G417" s="377">
        <f>G415+G416</f>
        <v>14.613089999999998</v>
      </c>
    </row>
    <row r="418" spans="1:7" ht="27">
      <c r="A418" s="207" t="s">
        <v>4679</v>
      </c>
      <c r="B418" s="228" t="s">
        <v>1211</v>
      </c>
      <c r="C418" s="229" t="s">
        <v>4680</v>
      </c>
      <c r="D418" s="203"/>
      <c r="E418" s="202"/>
      <c r="F418" s="202"/>
      <c r="G418" s="377" t="s">
        <v>4606</v>
      </c>
    </row>
    <row r="419" spans="1:7">
      <c r="A419" s="201"/>
      <c r="B419" s="202"/>
      <c r="C419" s="202"/>
      <c r="D419" s="203"/>
      <c r="E419" s="202"/>
      <c r="F419" s="202"/>
      <c r="G419" s="202"/>
    </row>
    <row r="420" spans="1:7" ht="18">
      <c r="A420" s="201" t="s">
        <v>4274</v>
      </c>
      <c r="B420" s="202"/>
      <c r="C420" s="202"/>
      <c r="D420" s="208" t="s">
        <v>263</v>
      </c>
      <c r="E420" s="211" t="s">
        <v>262</v>
      </c>
      <c r="F420" s="229" t="s">
        <v>4278</v>
      </c>
      <c r="G420" s="229" t="s">
        <v>4279</v>
      </c>
    </row>
    <row r="421" spans="1:7">
      <c r="A421" s="201" t="s">
        <v>1917</v>
      </c>
      <c r="B421" s="202"/>
      <c r="C421" s="202"/>
      <c r="D421" s="203"/>
      <c r="E421" s="202"/>
      <c r="F421" s="202"/>
      <c r="G421" s="202"/>
    </row>
    <row r="422" spans="1:7">
      <c r="A422" s="236"/>
      <c r="B422" s="220"/>
      <c r="C422" s="205"/>
      <c r="D422" s="213"/>
      <c r="E422" s="379"/>
      <c r="F422" s="204"/>
      <c r="G422" s="204"/>
    </row>
    <row r="423" spans="1:7">
      <c r="A423" s="217" t="s">
        <v>1904</v>
      </c>
      <c r="B423" s="218"/>
      <c r="C423" s="218"/>
      <c r="D423" s="213"/>
      <c r="E423" s="218"/>
      <c r="F423" s="218"/>
      <c r="G423" s="204">
        <f>G422</f>
        <v>0</v>
      </c>
    </row>
    <row r="424" spans="1:7">
      <c r="A424" s="201" t="s">
        <v>1919</v>
      </c>
      <c r="B424" s="202"/>
      <c r="C424" s="202"/>
      <c r="D424" s="203"/>
      <c r="E424" s="202"/>
      <c r="F424" s="202"/>
      <c r="G424" s="202"/>
    </row>
    <row r="425" spans="1:7">
      <c r="A425" s="212"/>
      <c r="B425" s="220"/>
      <c r="C425" s="205"/>
      <c r="D425" s="213"/>
      <c r="E425" s="379"/>
      <c r="F425" s="204"/>
      <c r="G425" s="204"/>
    </row>
    <row r="426" spans="1:7">
      <c r="A426" s="217" t="s">
        <v>1904</v>
      </c>
      <c r="B426" s="218"/>
      <c r="C426" s="218"/>
      <c r="D426" s="213"/>
      <c r="E426" s="218"/>
      <c r="F426" s="218"/>
      <c r="G426" s="204">
        <f>SUM(G425:G425)</f>
        <v>0</v>
      </c>
    </row>
    <row r="427" spans="1:7">
      <c r="A427" s="201" t="s">
        <v>1922</v>
      </c>
      <c r="B427" s="202"/>
      <c r="C427" s="202"/>
      <c r="D427" s="203"/>
      <c r="E427" s="202"/>
      <c r="F427" s="202"/>
      <c r="G427" s="202"/>
    </row>
    <row r="428" spans="1:7" ht="18">
      <c r="A428" s="212" t="s">
        <v>168</v>
      </c>
      <c r="B428" s="220" t="s">
        <v>1211</v>
      </c>
      <c r="C428" s="205" t="s">
        <v>4680</v>
      </c>
      <c r="D428" s="213" t="s">
        <v>4606</v>
      </c>
      <c r="E428" s="379">
        <v>1</v>
      </c>
      <c r="F428" s="204">
        <v>8.2798951475249929</v>
      </c>
      <c r="G428" s="204">
        <f>E428*F428</f>
        <v>8.2798951475249929</v>
      </c>
    </row>
    <row r="429" spans="1:7">
      <c r="A429" s="217" t="s">
        <v>1904</v>
      </c>
      <c r="B429" s="218"/>
      <c r="C429" s="218"/>
      <c r="D429" s="213"/>
      <c r="E429" s="218"/>
      <c r="F429" s="218"/>
      <c r="G429" s="204">
        <f>G428</f>
        <v>8.2798951475249929</v>
      </c>
    </row>
    <row r="430" spans="1:7">
      <c r="A430" s="217" t="s">
        <v>4273</v>
      </c>
      <c r="B430" s="218"/>
      <c r="C430" s="218"/>
      <c r="D430" s="213"/>
      <c r="E430" s="218"/>
      <c r="F430" s="218"/>
      <c r="G430" s="380">
        <f>G423+G426+G429</f>
        <v>8.2798951475249929</v>
      </c>
    </row>
    <row r="431" spans="1:7">
      <c r="A431" s="217" t="s">
        <v>4271</v>
      </c>
      <c r="B431" s="218"/>
      <c r="C431" s="218"/>
      <c r="D431" s="213"/>
      <c r="E431" s="218"/>
      <c r="F431" s="221">
        <v>0.2303</v>
      </c>
      <c r="G431" s="204">
        <f>F431*G430</f>
        <v>1.906859852475006</v>
      </c>
    </row>
    <row r="432" spans="1:7">
      <c r="A432" s="228" t="s">
        <v>5281</v>
      </c>
      <c r="B432" s="202"/>
      <c r="C432" s="202"/>
      <c r="D432" s="203"/>
      <c r="E432" s="202"/>
      <c r="F432" s="202"/>
      <c r="G432" s="377">
        <f>G430+G431</f>
        <v>10.186754999999998</v>
      </c>
    </row>
    <row r="433" spans="1:7" ht="27">
      <c r="A433" s="228" t="s">
        <v>4682</v>
      </c>
      <c r="B433" s="228" t="s">
        <v>1062</v>
      </c>
      <c r="C433" s="229" t="s">
        <v>4681</v>
      </c>
      <c r="D433" s="203"/>
      <c r="E433" s="202"/>
      <c r="F433" s="202"/>
      <c r="G433" s="377" t="s">
        <v>4606</v>
      </c>
    </row>
    <row r="434" spans="1:7">
      <c r="A434" s="201"/>
      <c r="B434" s="202"/>
      <c r="C434" s="202"/>
      <c r="D434" s="203"/>
      <c r="E434" s="202"/>
      <c r="F434" s="202"/>
      <c r="G434" s="202"/>
    </row>
    <row r="435" spans="1:7" ht="18">
      <c r="A435" s="201" t="s">
        <v>4274</v>
      </c>
      <c r="B435" s="202"/>
      <c r="C435" s="202"/>
      <c r="D435" s="208" t="s">
        <v>263</v>
      </c>
      <c r="E435" s="211" t="s">
        <v>262</v>
      </c>
      <c r="F435" s="229" t="s">
        <v>4278</v>
      </c>
      <c r="G435" s="229" t="s">
        <v>4279</v>
      </c>
    </row>
    <row r="436" spans="1:7">
      <c r="A436" s="201" t="s">
        <v>1917</v>
      </c>
      <c r="B436" s="202"/>
      <c r="C436" s="202"/>
      <c r="D436" s="203"/>
      <c r="E436" s="202"/>
      <c r="F436" s="202"/>
      <c r="G436" s="202"/>
    </row>
    <row r="437" spans="1:7">
      <c r="A437" s="236"/>
      <c r="B437" s="220"/>
      <c r="C437" s="205"/>
      <c r="D437" s="213"/>
      <c r="E437" s="379"/>
      <c r="F437" s="204"/>
      <c r="G437" s="204"/>
    </row>
    <row r="438" spans="1:7">
      <c r="A438" s="217" t="s">
        <v>1904</v>
      </c>
      <c r="B438" s="218"/>
      <c r="C438" s="218"/>
      <c r="D438" s="213"/>
      <c r="E438" s="218"/>
      <c r="F438" s="218"/>
      <c r="G438" s="204">
        <f>G437</f>
        <v>0</v>
      </c>
    </row>
    <row r="439" spans="1:7">
      <c r="A439" s="201" t="s">
        <v>1919</v>
      </c>
      <c r="B439" s="202"/>
      <c r="C439" s="202"/>
      <c r="D439" s="203"/>
      <c r="E439" s="202"/>
      <c r="F439" s="202"/>
      <c r="G439" s="202"/>
    </row>
    <row r="440" spans="1:7">
      <c r="A440" s="212"/>
      <c r="B440" s="220"/>
      <c r="C440" s="205"/>
      <c r="D440" s="213"/>
      <c r="E440" s="379"/>
      <c r="F440" s="204"/>
      <c r="G440" s="204"/>
    </row>
    <row r="441" spans="1:7">
      <c r="A441" s="217" t="s">
        <v>1904</v>
      </c>
      <c r="B441" s="218"/>
      <c r="C441" s="218"/>
      <c r="D441" s="213"/>
      <c r="E441" s="218"/>
      <c r="F441" s="218"/>
      <c r="G441" s="204">
        <f>SUM(G440:G440)</f>
        <v>0</v>
      </c>
    </row>
    <row r="442" spans="1:7">
      <c r="A442" s="201" t="s">
        <v>1922</v>
      </c>
      <c r="B442" s="202"/>
      <c r="C442" s="202"/>
      <c r="D442" s="203"/>
      <c r="E442" s="202"/>
      <c r="F442" s="202"/>
      <c r="G442" s="202"/>
    </row>
    <row r="443" spans="1:7" ht="18">
      <c r="A443" s="212" t="s">
        <v>168</v>
      </c>
      <c r="B443" s="220" t="s">
        <v>1062</v>
      </c>
      <c r="C443" s="205" t="s">
        <v>4681</v>
      </c>
      <c r="D443" s="213" t="s">
        <v>4606</v>
      </c>
      <c r="E443" s="379">
        <v>1</v>
      </c>
      <c r="F443" s="204">
        <v>5.4576932455498648</v>
      </c>
      <c r="G443" s="204">
        <f>E443*F443</f>
        <v>5.4576932455498648</v>
      </c>
    </row>
    <row r="444" spans="1:7">
      <c r="A444" s="217" t="s">
        <v>1904</v>
      </c>
      <c r="B444" s="218"/>
      <c r="C444" s="218"/>
      <c r="D444" s="213"/>
      <c r="E444" s="218"/>
      <c r="F444" s="218"/>
      <c r="G444" s="204">
        <f>G443</f>
        <v>5.4576932455498648</v>
      </c>
    </row>
    <row r="445" spans="1:7">
      <c r="A445" s="217" t="s">
        <v>4273</v>
      </c>
      <c r="B445" s="218"/>
      <c r="C445" s="218"/>
      <c r="D445" s="213"/>
      <c r="E445" s="218"/>
      <c r="F445" s="218"/>
      <c r="G445" s="380">
        <f>G438+G441+G444</f>
        <v>5.4576932455498648</v>
      </c>
    </row>
    <row r="446" spans="1:7">
      <c r="A446" s="217" t="s">
        <v>4271</v>
      </c>
      <c r="B446" s="218"/>
      <c r="C446" s="218"/>
      <c r="D446" s="213"/>
      <c r="E446" s="218"/>
      <c r="F446" s="221">
        <v>0.2303</v>
      </c>
      <c r="G446" s="204">
        <f>F446*G445</f>
        <v>1.2569067544501338</v>
      </c>
    </row>
    <row r="447" spans="1:7">
      <c r="A447" s="228" t="s">
        <v>5281</v>
      </c>
      <c r="B447" s="202"/>
      <c r="C447" s="202"/>
      <c r="D447" s="203"/>
      <c r="E447" s="202"/>
      <c r="F447" s="202"/>
      <c r="G447" s="377">
        <f>G445+G446</f>
        <v>6.714599999999999</v>
      </c>
    </row>
    <row r="448" spans="1:7" ht="18">
      <c r="A448" s="207" t="s">
        <v>4684</v>
      </c>
      <c r="B448" s="228" t="s">
        <v>1065</v>
      </c>
      <c r="C448" s="229" t="s">
        <v>4683</v>
      </c>
      <c r="D448" s="203"/>
      <c r="E448" s="202"/>
      <c r="F448" s="202"/>
      <c r="G448" s="377" t="s">
        <v>4606</v>
      </c>
    </row>
    <row r="449" spans="1:7">
      <c r="A449" s="201"/>
      <c r="B449" s="202"/>
      <c r="C449" s="202"/>
      <c r="D449" s="203"/>
      <c r="E449" s="202"/>
      <c r="F449" s="202"/>
      <c r="G449" s="202"/>
    </row>
    <row r="450" spans="1:7" ht="18">
      <c r="A450" s="201" t="s">
        <v>4274</v>
      </c>
      <c r="B450" s="202"/>
      <c r="C450" s="202"/>
      <c r="D450" s="208" t="s">
        <v>263</v>
      </c>
      <c r="E450" s="211" t="s">
        <v>262</v>
      </c>
      <c r="F450" s="229" t="s">
        <v>4278</v>
      </c>
      <c r="G450" s="229" t="s">
        <v>4279</v>
      </c>
    </row>
    <row r="451" spans="1:7">
      <c r="A451" s="201" t="s">
        <v>1917</v>
      </c>
      <c r="B451" s="202"/>
      <c r="C451" s="202"/>
      <c r="D451" s="203"/>
      <c r="E451" s="202"/>
      <c r="F451" s="202"/>
      <c r="G451" s="202"/>
    </row>
    <row r="452" spans="1:7">
      <c r="A452" s="236"/>
      <c r="B452" s="220"/>
      <c r="C452" s="205"/>
      <c r="D452" s="213"/>
      <c r="E452" s="379"/>
      <c r="F452" s="204"/>
      <c r="G452" s="204"/>
    </row>
    <row r="453" spans="1:7">
      <c r="A453" s="217" t="s">
        <v>1904</v>
      </c>
      <c r="B453" s="218"/>
      <c r="C453" s="218"/>
      <c r="D453" s="213"/>
      <c r="E453" s="218"/>
      <c r="F453" s="218"/>
      <c r="G453" s="204">
        <f>G452</f>
        <v>0</v>
      </c>
    </row>
    <row r="454" spans="1:7">
      <c r="A454" s="201" t="s">
        <v>1919</v>
      </c>
      <c r="B454" s="202"/>
      <c r="C454" s="202"/>
      <c r="D454" s="203"/>
      <c r="E454" s="202"/>
      <c r="F454" s="202"/>
      <c r="G454" s="202"/>
    </row>
    <row r="455" spans="1:7">
      <c r="A455" s="212"/>
      <c r="B455" s="220"/>
      <c r="C455" s="205"/>
      <c r="D455" s="213"/>
      <c r="E455" s="379"/>
      <c r="F455" s="204"/>
      <c r="G455" s="204"/>
    </row>
    <row r="456" spans="1:7">
      <c r="A456" s="217" t="s">
        <v>1904</v>
      </c>
      <c r="B456" s="218"/>
      <c r="C456" s="218"/>
      <c r="D456" s="213"/>
      <c r="E456" s="218"/>
      <c r="F456" s="218"/>
      <c r="G456" s="204">
        <f>SUM(G455:G455)</f>
        <v>0</v>
      </c>
    </row>
    <row r="457" spans="1:7">
      <c r="A457" s="201" t="s">
        <v>1922</v>
      </c>
      <c r="B457" s="202"/>
      <c r="C457" s="202"/>
      <c r="D457" s="203"/>
      <c r="E457" s="202"/>
      <c r="F457" s="202"/>
      <c r="G457" s="202"/>
    </row>
    <row r="458" spans="1:7" ht="18">
      <c r="A458" s="212" t="s">
        <v>168</v>
      </c>
      <c r="B458" s="220" t="s">
        <v>1065</v>
      </c>
      <c r="C458" s="205" t="s">
        <v>4683</v>
      </c>
      <c r="D458" s="213" t="s">
        <v>4606</v>
      </c>
      <c r="E458" s="379">
        <v>1</v>
      </c>
      <c r="F458" s="204">
        <v>3.2674347720068275</v>
      </c>
      <c r="G458" s="204">
        <f>E458*F458</f>
        <v>3.2674347720068275</v>
      </c>
    </row>
    <row r="459" spans="1:7">
      <c r="A459" s="217" t="s">
        <v>1904</v>
      </c>
      <c r="B459" s="218"/>
      <c r="C459" s="218"/>
      <c r="D459" s="213"/>
      <c r="E459" s="218"/>
      <c r="F459" s="218"/>
      <c r="G459" s="204">
        <f>G458</f>
        <v>3.2674347720068275</v>
      </c>
    </row>
    <row r="460" spans="1:7">
      <c r="A460" s="217" t="s">
        <v>4273</v>
      </c>
      <c r="B460" s="218"/>
      <c r="C460" s="218"/>
      <c r="D460" s="213"/>
      <c r="E460" s="218"/>
      <c r="F460" s="218"/>
      <c r="G460" s="380">
        <f>G453+G456+G459</f>
        <v>3.2674347720068275</v>
      </c>
    </row>
    <row r="461" spans="1:7">
      <c r="A461" s="217" t="s">
        <v>4271</v>
      </c>
      <c r="B461" s="218"/>
      <c r="C461" s="218"/>
      <c r="D461" s="213"/>
      <c r="E461" s="218"/>
      <c r="F461" s="221">
        <v>0.2303</v>
      </c>
      <c r="G461" s="204">
        <f>F461*G460</f>
        <v>0.75249022799317244</v>
      </c>
    </row>
    <row r="462" spans="1:7">
      <c r="A462" s="228" t="s">
        <v>5281</v>
      </c>
      <c r="B462" s="202"/>
      <c r="C462" s="202"/>
      <c r="D462" s="203"/>
      <c r="E462" s="202"/>
      <c r="F462" s="202"/>
      <c r="G462" s="377">
        <f>G460+G461</f>
        <v>4.0199249999999997</v>
      </c>
    </row>
    <row r="463" spans="1:7" ht="18">
      <c r="A463" s="207" t="s">
        <v>4685</v>
      </c>
      <c r="B463" s="228" t="s">
        <v>1215</v>
      </c>
      <c r="C463" s="229" t="s">
        <v>4686</v>
      </c>
      <c r="D463" s="203"/>
      <c r="E463" s="202"/>
      <c r="F463" s="202"/>
      <c r="G463" s="377" t="s">
        <v>4606</v>
      </c>
    </row>
    <row r="464" spans="1:7">
      <c r="A464" s="201"/>
      <c r="B464" s="202"/>
      <c r="C464" s="202"/>
      <c r="D464" s="203"/>
      <c r="E464" s="202"/>
      <c r="F464" s="202"/>
      <c r="G464" s="202"/>
    </row>
    <row r="465" spans="1:7" ht="18">
      <c r="A465" s="201" t="s">
        <v>4274</v>
      </c>
      <c r="B465" s="202"/>
      <c r="C465" s="202"/>
      <c r="D465" s="208" t="s">
        <v>263</v>
      </c>
      <c r="E465" s="211" t="s">
        <v>262</v>
      </c>
      <c r="F465" s="229" t="s">
        <v>4278</v>
      </c>
      <c r="G465" s="229" t="s">
        <v>4279</v>
      </c>
    </row>
    <row r="466" spans="1:7">
      <c r="A466" s="201" t="s">
        <v>1917</v>
      </c>
      <c r="B466" s="202"/>
      <c r="C466" s="202"/>
      <c r="D466" s="203"/>
      <c r="E466" s="202"/>
      <c r="F466" s="202"/>
      <c r="G466" s="202"/>
    </row>
    <row r="467" spans="1:7">
      <c r="A467" s="236"/>
      <c r="B467" s="220"/>
      <c r="C467" s="205"/>
      <c r="D467" s="213"/>
      <c r="E467" s="379"/>
      <c r="F467" s="204"/>
      <c r="G467" s="204"/>
    </row>
    <row r="468" spans="1:7">
      <c r="A468" s="217" t="s">
        <v>1904</v>
      </c>
      <c r="B468" s="218"/>
      <c r="C468" s="218"/>
      <c r="D468" s="213"/>
      <c r="E468" s="218"/>
      <c r="F468" s="218"/>
      <c r="G468" s="204">
        <f>G467</f>
        <v>0</v>
      </c>
    </row>
    <row r="469" spans="1:7">
      <c r="A469" s="201" t="s">
        <v>1919</v>
      </c>
      <c r="B469" s="202"/>
      <c r="C469" s="202"/>
      <c r="D469" s="203"/>
      <c r="E469" s="202"/>
      <c r="F469" s="202"/>
      <c r="G469" s="202"/>
    </row>
    <row r="470" spans="1:7">
      <c r="A470" s="212"/>
      <c r="B470" s="220"/>
      <c r="C470" s="205"/>
      <c r="D470" s="213"/>
      <c r="E470" s="379"/>
      <c r="F470" s="204"/>
      <c r="G470" s="204"/>
    </row>
    <row r="471" spans="1:7">
      <c r="A471" s="217" t="s">
        <v>1904</v>
      </c>
      <c r="B471" s="218"/>
      <c r="C471" s="218"/>
      <c r="D471" s="213"/>
      <c r="E471" s="218"/>
      <c r="F471" s="218"/>
      <c r="G471" s="204">
        <f>SUM(G470:G470)</f>
        <v>0</v>
      </c>
    </row>
    <row r="472" spans="1:7">
      <c r="A472" s="201" t="s">
        <v>1922</v>
      </c>
      <c r="B472" s="202"/>
      <c r="C472" s="202"/>
      <c r="D472" s="203"/>
      <c r="E472" s="202"/>
      <c r="F472" s="202"/>
      <c r="G472" s="202"/>
    </row>
    <row r="473" spans="1:7" ht="18">
      <c r="A473" s="212" t="s">
        <v>168</v>
      </c>
      <c r="B473" s="220" t="s">
        <v>1215</v>
      </c>
      <c r="C473" s="205" t="s">
        <v>4686</v>
      </c>
      <c r="D473" s="213" t="s">
        <v>4606</v>
      </c>
      <c r="E473" s="379">
        <v>1</v>
      </c>
      <c r="F473" s="204">
        <v>3.1956230187759087</v>
      </c>
      <c r="G473" s="204">
        <f>E473*F473</f>
        <v>3.1956230187759087</v>
      </c>
    </row>
    <row r="474" spans="1:7">
      <c r="A474" s="217" t="s">
        <v>1904</v>
      </c>
      <c r="B474" s="218"/>
      <c r="C474" s="218"/>
      <c r="D474" s="213"/>
      <c r="E474" s="218"/>
      <c r="F474" s="218"/>
      <c r="G474" s="204">
        <f>G473</f>
        <v>3.1956230187759087</v>
      </c>
    </row>
    <row r="475" spans="1:7">
      <c r="A475" s="217" t="s">
        <v>4273</v>
      </c>
      <c r="B475" s="218"/>
      <c r="C475" s="218"/>
      <c r="D475" s="213"/>
      <c r="E475" s="218"/>
      <c r="F475" s="218"/>
      <c r="G475" s="380">
        <f>G468+G471+G474</f>
        <v>3.1956230187759087</v>
      </c>
    </row>
    <row r="476" spans="1:7">
      <c r="A476" s="217" t="s">
        <v>4271</v>
      </c>
      <c r="B476" s="218"/>
      <c r="C476" s="218"/>
      <c r="D476" s="213"/>
      <c r="E476" s="218"/>
      <c r="F476" s="221">
        <v>0.2303</v>
      </c>
      <c r="G476" s="204">
        <f>F476*G475</f>
        <v>0.73595198122409178</v>
      </c>
    </row>
    <row r="477" spans="1:7">
      <c r="A477" s="228" t="s">
        <v>5281</v>
      </c>
      <c r="B477" s="202"/>
      <c r="C477" s="202"/>
      <c r="D477" s="203"/>
      <c r="E477" s="202"/>
      <c r="F477" s="202"/>
      <c r="G477" s="377">
        <f>G475+G476</f>
        <v>3.9315750000000005</v>
      </c>
    </row>
    <row r="478" spans="1:7" ht="27">
      <c r="A478" s="207" t="s">
        <v>4688</v>
      </c>
      <c r="B478" s="228" t="s">
        <v>1492</v>
      </c>
      <c r="C478" s="229" t="s">
        <v>4687</v>
      </c>
      <c r="D478" s="203"/>
      <c r="E478" s="202"/>
      <c r="F478" s="202"/>
      <c r="G478" s="377" t="s">
        <v>4606</v>
      </c>
    </row>
    <row r="479" spans="1:7">
      <c r="A479" s="201"/>
      <c r="B479" s="202"/>
      <c r="C479" s="202"/>
      <c r="D479" s="203"/>
      <c r="E479" s="202"/>
      <c r="F479" s="202"/>
      <c r="G479" s="202"/>
    </row>
    <row r="480" spans="1:7" ht="18">
      <c r="A480" s="201" t="s">
        <v>4274</v>
      </c>
      <c r="B480" s="202"/>
      <c r="C480" s="202"/>
      <c r="D480" s="208" t="s">
        <v>263</v>
      </c>
      <c r="E480" s="211" t="s">
        <v>262</v>
      </c>
      <c r="F480" s="229" t="s">
        <v>4278</v>
      </c>
      <c r="G480" s="229" t="s">
        <v>4279</v>
      </c>
    </row>
    <row r="481" spans="1:7">
      <c r="A481" s="201" t="s">
        <v>1917</v>
      </c>
      <c r="B481" s="202"/>
      <c r="C481" s="202"/>
      <c r="D481" s="203"/>
      <c r="E481" s="202"/>
      <c r="F481" s="202"/>
      <c r="G481" s="202"/>
    </row>
    <row r="482" spans="1:7">
      <c r="A482" s="236"/>
      <c r="B482" s="220"/>
      <c r="C482" s="205"/>
      <c r="D482" s="213"/>
      <c r="E482" s="379"/>
      <c r="F482" s="204"/>
      <c r="G482" s="204"/>
    </row>
    <row r="483" spans="1:7">
      <c r="A483" s="217" t="s">
        <v>1904</v>
      </c>
      <c r="B483" s="218"/>
      <c r="C483" s="218"/>
      <c r="D483" s="213"/>
      <c r="E483" s="218"/>
      <c r="F483" s="218"/>
      <c r="G483" s="204">
        <f>G482</f>
        <v>0</v>
      </c>
    </row>
    <row r="484" spans="1:7">
      <c r="A484" s="201" t="s">
        <v>1919</v>
      </c>
      <c r="B484" s="202"/>
      <c r="C484" s="202"/>
      <c r="D484" s="203"/>
      <c r="E484" s="202"/>
      <c r="F484" s="202"/>
      <c r="G484" s="202"/>
    </row>
    <row r="485" spans="1:7">
      <c r="A485" s="212"/>
      <c r="B485" s="220"/>
      <c r="C485" s="205"/>
      <c r="D485" s="213"/>
      <c r="E485" s="379"/>
      <c r="F485" s="204"/>
      <c r="G485" s="204"/>
    </row>
    <row r="486" spans="1:7">
      <c r="A486" s="217" t="s">
        <v>1904</v>
      </c>
      <c r="B486" s="218"/>
      <c r="C486" s="218"/>
      <c r="D486" s="213"/>
      <c r="E486" s="218"/>
      <c r="F486" s="218"/>
      <c r="G486" s="204">
        <f>SUM(G485:G485)</f>
        <v>0</v>
      </c>
    </row>
    <row r="487" spans="1:7">
      <c r="A487" s="201" t="s">
        <v>1922</v>
      </c>
      <c r="B487" s="202"/>
      <c r="C487" s="202"/>
      <c r="D487" s="203"/>
      <c r="E487" s="202"/>
      <c r="F487" s="202"/>
      <c r="G487" s="202"/>
    </row>
    <row r="488" spans="1:7" ht="27">
      <c r="A488" s="212" t="s">
        <v>168</v>
      </c>
      <c r="B488" s="220" t="s">
        <v>1492</v>
      </c>
      <c r="C488" s="205" t="s">
        <v>4687</v>
      </c>
      <c r="D488" s="213" t="s">
        <v>4606</v>
      </c>
      <c r="E488" s="379">
        <v>1</v>
      </c>
      <c r="F488" s="204">
        <v>24.121567910265796</v>
      </c>
      <c r="G488" s="204">
        <f>E488*F488</f>
        <v>24.121567910265796</v>
      </c>
    </row>
    <row r="489" spans="1:7">
      <c r="A489" s="217" t="s">
        <v>1904</v>
      </c>
      <c r="B489" s="218"/>
      <c r="C489" s="218"/>
      <c r="D489" s="213"/>
      <c r="E489" s="218"/>
      <c r="F489" s="218"/>
      <c r="G489" s="204">
        <f>G488</f>
        <v>24.121567910265796</v>
      </c>
    </row>
    <row r="490" spans="1:7">
      <c r="A490" s="217" t="s">
        <v>4273</v>
      </c>
      <c r="B490" s="218"/>
      <c r="C490" s="218"/>
      <c r="D490" s="213"/>
      <c r="E490" s="218"/>
      <c r="F490" s="218"/>
      <c r="G490" s="380">
        <f>G483+G486+G489</f>
        <v>24.121567910265796</v>
      </c>
    </row>
    <row r="491" spans="1:7">
      <c r="A491" s="217" t="s">
        <v>4271</v>
      </c>
      <c r="B491" s="218"/>
      <c r="C491" s="218"/>
      <c r="D491" s="213"/>
      <c r="E491" s="218"/>
      <c r="F491" s="221">
        <v>0.2303</v>
      </c>
      <c r="G491" s="204">
        <f>F491*G490</f>
        <v>5.5551970897342127</v>
      </c>
    </row>
    <row r="492" spans="1:7">
      <c r="A492" s="228" t="s">
        <v>5281</v>
      </c>
      <c r="B492" s="202"/>
      <c r="C492" s="202"/>
      <c r="D492" s="203"/>
      <c r="E492" s="202"/>
      <c r="F492" s="202"/>
      <c r="G492" s="377">
        <f>G490+G491</f>
        <v>29.67676500000001</v>
      </c>
    </row>
    <row r="493" spans="1:7" ht="27">
      <c r="A493" s="207" t="s">
        <v>4689</v>
      </c>
      <c r="B493" s="228" t="s">
        <v>1486</v>
      </c>
      <c r="C493" s="229" t="s">
        <v>4690</v>
      </c>
      <c r="D493" s="203"/>
      <c r="E493" s="202"/>
      <c r="F493" s="202"/>
      <c r="G493" s="377" t="s">
        <v>4606</v>
      </c>
    </row>
    <row r="494" spans="1:7">
      <c r="A494" s="201"/>
      <c r="B494" s="202"/>
      <c r="C494" s="202"/>
      <c r="D494" s="203"/>
      <c r="E494" s="202"/>
      <c r="F494" s="202"/>
      <c r="G494" s="202"/>
    </row>
    <row r="495" spans="1:7" ht="18">
      <c r="A495" s="201" t="s">
        <v>4274</v>
      </c>
      <c r="B495" s="202"/>
      <c r="C495" s="202"/>
      <c r="D495" s="208" t="s">
        <v>263</v>
      </c>
      <c r="E495" s="211" t="s">
        <v>262</v>
      </c>
      <c r="F495" s="229" t="s">
        <v>4278</v>
      </c>
      <c r="G495" s="229" t="s">
        <v>4279</v>
      </c>
    </row>
    <row r="496" spans="1:7">
      <c r="A496" s="201" t="s">
        <v>1917</v>
      </c>
      <c r="B496" s="202"/>
      <c r="C496" s="202"/>
      <c r="D496" s="203"/>
      <c r="E496" s="202"/>
      <c r="F496" s="202"/>
      <c r="G496" s="202"/>
    </row>
    <row r="497" spans="1:7">
      <c r="A497" s="236"/>
      <c r="B497" s="220"/>
      <c r="C497" s="205"/>
      <c r="D497" s="213"/>
      <c r="E497" s="379"/>
      <c r="F497" s="204"/>
      <c r="G497" s="204"/>
    </row>
    <row r="498" spans="1:7">
      <c r="A498" s="217" t="s">
        <v>1904</v>
      </c>
      <c r="B498" s="218"/>
      <c r="C498" s="218"/>
      <c r="D498" s="213"/>
      <c r="E498" s="218"/>
      <c r="F498" s="218"/>
      <c r="G498" s="204">
        <f>G497</f>
        <v>0</v>
      </c>
    </row>
    <row r="499" spans="1:7">
      <c r="A499" s="201" t="s">
        <v>1919</v>
      </c>
      <c r="B499" s="202"/>
      <c r="C499" s="202"/>
      <c r="D499" s="203"/>
      <c r="E499" s="202"/>
      <c r="F499" s="202"/>
      <c r="G499" s="202"/>
    </row>
    <row r="500" spans="1:7">
      <c r="A500" s="212"/>
      <c r="B500" s="220"/>
      <c r="C500" s="205"/>
      <c r="D500" s="213"/>
      <c r="E500" s="379"/>
      <c r="F500" s="204"/>
      <c r="G500" s="204"/>
    </row>
    <row r="501" spans="1:7">
      <c r="A501" s="217" t="s">
        <v>1904</v>
      </c>
      <c r="B501" s="218"/>
      <c r="C501" s="218"/>
      <c r="D501" s="213"/>
      <c r="E501" s="218"/>
      <c r="F501" s="218"/>
      <c r="G501" s="204">
        <f>SUM(G500:G500)</f>
        <v>0</v>
      </c>
    </row>
    <row r="502" spans="1:7">
      <c r="A502" s="201" t="s">
        <v>1922</v>
      </c>
      <c r="B502" s="202"/>
      <c r="C502" s="202"/>
      <c r="D502" s="203"/>
      <c r="E502" s="202"/>
      <c r="F502" s="202"/>
      <c r="G502" s="202"/>
    </row>
    <row r="503" spans="1:7" ht="27">
      <c r="A503" s="212" t="s">
        <v>168</v>
      </c>
      <c r="B503" s="220" t="s">
        <v>1486</v>
      </c>
      <c r="C503" s="205" t="s">
        <v>4690</v>
      </c>
      <c r="D503" s="213" t="s">
        <v>4606</v>
      </c>
      <c r="E503" s="379">
        <v>1</v>
      </c>
      <c r="F503" s="204">
        <v>16.67468910021946</v>
      </c>
      <c r="G503" s="204">
        <f>E503*F503</f>
        <v>16.67468910021946</v>
      </c>
    </row>
    <row r="504" spans="1:7">
      <c r="A504" s="217" t="s">
        <v>1904</v>
      </c>
      <c r="B504" s="218"/>
      <c r="C504" s="218"/>
      <c r="D504" s="213"/>
      <c r="E504" s="218"/>
      <c r="F504" s="218"/>
      <c r="G504" s="204">
        <f>G503</f>
        <v>16.67468910021946</v>
      </c>
    </row>
    <row r="505" spans="1:7">
      <c r="A505" s="217" t="s">
        <v>4273</v>
      </c>
      <c r="B505" s="218"/>
      <c r="C505" s="218"/>
      <c r="D505" s="213"/>
      <c r="E505" s="218"/>
      <c r="F505" s="218"/>
      <c r="G505" s="380">
        <f>G498+G501+G504</f>
        <v>16.67468910021946</v>
      </c>
    </row>
    <row r="506" spans="1:7">
      <c r="A506" s="217" t="s">
        <v>4271</v>
      </c>
      <c r="B506" s="218"/>
      <c r="C506" s="218"/>
      <c r="D506" s="213"/>
      <c r="E506" s="218"/>
      <c r="F506" s="221">
        <v>0.2303</v>
      </c>
      <c r="G506" s="204">
        <f>F506*G505</f>
        <v>3.8401808997805418</v>
      </c>
    </row>
    <row r="507" spans="1:7">
      <c r="A507" s="228" t="s">
        <v>5281</v>
      </c>
      <c r="B507" s="202"/>
      <c r="C507" s="202"/>
      <c r="D507" s="203"/>
      <c r="E507" s="202"/>
      <c r="F507" s="202"/>
      <c r="G507" s="377">
        <f>G505+G506</f>
        <v>20.514870000000002</v>
      </c>
    </row>
    <row r="508" spans="1:7" ht="27">
      <c r="A508" s="207" t="s">
        <v>4693</v>
      </c>
      <c r="B508" s="228">
        <v>40401</v>
      </c>
      <c r="C508" s="229" t="s">
        <v>1033</v>
      </c>
      <c r="D508" s="203"/>
      <c r="E508" s="202"/>
      <c r="F508" s="202"/>
      <c r="G508" s="377" t="s">
        <v>165</v>
      </c>
    </row>
    <row r="509" spans="1:7">
      <c r="A509" s="201"/>
      <c r="B509" s="202"/>
      <c r="C509" s="202"/>
      <c r="D509" s="203"/>
      <c r="E509" s="202"/>
      <c r="F509" s="202"/>
      <c r="G509" s="202"/>
    </row>
    <row r="510" spans="1:7" ht="18">
      <c r="A510" s="201" t="s">
        <v>4274</v>
      </c>
      <c r="B510" s="202"/>
      <c r="C510" s="202"/>
      <c r="D510" s="208" t="s">
        <v>263</v>
      </c>
      <c r="E510" s="211" t="s">
        <v>262</v>
      </c>
      <c r="F510" s="229" t="s">
        <v>4278</v>
      </c>
      <c r="G510" s="229" t="s">
        <v>4279</v>
      </c>
    </row>
    <row r="511" spans="1:7">
      <c r="A511" s="201" t="s">
        <v>1917</v>
      </c>
      <c r="B511" s="202"/>
      <c r="C511" s="202"/>
      <c r="D511" s="203"/>
      <c r="E511" s="202"/>
      <c r="F511" s="202"/>
      <c r="G511" s="202"/>
    </row>
    <row r="512" spans="1:7">
      <c r="A512" s="236"/>
      <c r="B512" s="220"/>
      <c r="C512" s="205"/>
      <c r="D512" s="213"/>
      <c r="E512" s="379"/>
      <c r="F512" s="204"/>
      <c r="G512" s="204"/>
    </row>
    <row r="513" spans="1:7">
      <c r="A513" s="217" t="s">
        <v>1904</v>
      </c>
      <c r="B513" s="218"/>
      <c r="C513" s="218"/>
      <c r="D513" s="213"/>
      <c r="E513" s="218"/>
      <c r="F513" s="218"/>
      <c r="G513" s="204">
        <f>G512</f>
        <v>0</v>
      </c>
    </row>
    <row r="514" spans="1:7">
      <c r="A514" s="201" t="s">
        <v>1919</v>
      </c>
      <c r="B514" s="202"/>
      <c r="C514" s="202"/>
      <c r="D514" s="203"/>
      <c r="E514" s="202"/>
      <c r="F514" s="202"/>
      <c r="G514" s="202"/>
    </row>
    <row r="515" spans="1:7">
      <c r="A515" s="212"/>
      <c r="B515" s="220"/>
      <c r="C515" s="205"/>
      <c r="D515" s="213"/>
      <c r="E515" s="379"/>
      <c r="F515" s="204"/>
      <c r="G515" s="204"/>
    </row>
    <row r="516" spans="1:7">
      <c r="A516" s="217" t="s">
        <v>1904</v>
      </c>
      <c r="B516" s="218"/>
      <c r="C516" s="218"/>
      <c r="D516" s="213"/>
      <c r="E516" s="218"/>
      <c r="F516" s="218"/>
      <c r="G516" s="204">
        <f>SUM(G515:G515)</f>
        <v>0</v>
      </c>
    </row>
    <row r="517" spans="1:7">
      <c r="A517" s="201" t="s">
        <v>1922</v>
      </c>
      <c r="B517" s="202"/>
      <c r="C517" s="202"/>
      <c r="D517" s="203"/>
      <c r="E517" s="202"/>
      <c r="F517" s="202"/>
      <c r="G517" s="202"/>
    </row>
    <row r="518" spans="1:7" ht="18">
      <c r="A518" s="212" t="s">
        <v>277</v>
      </c>
      <c r="B518" s="220">
        <v>40401</v>
      </c>
      <c r="C518" s="205" t="s">
        <v>1033</v>
      </c>
      <c r="D518" s="213" t="s">
        <v>4606</v>
      </c>
      <c r="E518" s="379">
        <v>1</v>
      </c>
      <c r="F518" s="204">
        <v>1.8814679346500853</v>
      </c>
      <c r="G518" s="204">
        <f>E518*F518</f>
        <v>1.8814679346500853</v>
      </c>
    </row>
    <row r="519" spans="1:7">
      <c r="A519" s="217" t="s">
        <v>1904</v>
      </c>
      <c r="B519" s="218"/>
      <c r="C519" s="218"/>
      <c r="D519" s="213"/>
      <c r="E519" s="218"/>
      <c r="F519" s="218"/>
      <c r="G519" s="204">
        <f>G518</f>
        <v>1.8814679346500853</v>
      </c>
    </row>
    <row r="520" spans="1:7">
      <c r="A520" s="217" t="s">
        <v>4273</v>
      </c>
      <c r="B520" s="218"/>
      <c r="C520" s="218"/>
      <c r="D520" s="213"/>
      <c r="E520" s="218"/>
      <c r="F520" s="218"/>
      <c r="G520" s="380">
        <f>G513+G516+G519</f>
        <v>1.8814679346500853</v>
      </c>
    </row>
    <row r="521" spans="1:7">
      <c r="A521" s="217" t="s">
        <v>4271</v>
      </c>
      <c r="B521" s="218"/>
      <c r="C521" s="218"/>
      <c r="D521" s="213"/>
      <c r="E521" s="218"/>
      <c r="F521" s="221">
        <v>0.2303</v>
      </c>
      <c r="G521" s="204">
        <f>F521*G520</f>
        <v>0.43330206534991467</v>
      </c>
    </row>
    <row r="522" spans="1:7">
      <c r="A522" s="228" t="s">
        <v>5281</v>
      </c>
      <c r="B522" s="202"/>
      <c r="C522" s="202"/>
      <c r="D522" s="203"/>
      <c r="E522" s="202"/>
      <c r="F522" s="202"/>
      <c r="G522" s="377">
        <f>G520+G521</f>
        <v>2.3147700000000002</v>
      </c>
    </row>
    <row r="523" spans="1:7" ht="36">
      <c r="A523" s="207" t="s">
        <v>4694</v>
      </c>
      <c r="B523" s="228">
        <v>98301</v>
      </c>
      <c r="C523" s="229" t="s">
        <v>4691</v>
      </c>
      <c r="D523" s="203"/>
      <c r="E523" s="202"/>
      <c r="F523" s="202"/>
      <c r="G523" s="377" t="s">
        <v>4606</v>
      </c>
    </row>
    <row r="524" spans="1:7">
      <c r="A524" s="201"/>
      <c r="B524" s="202"/>
      <c r="C524" s="202"/>
      <c r="D524" s="203"/>
      <c r="E524" s="202"/>
      <c r="F524" s="202"/>
      <c r="G524" s="202"/>
    </row>
    <row r="525" spans="1:7" ht="18">
      <c r="A525" s="201" t="s">
        <v>4274</v>
      </c>
      <c r="B525" s="202"/>
      <c r="C525" s="202"/>
      <c r="D525" s="208" t="s">
        <v>263</v>
      </c>
      <c r="E525" s="211" t="s">
        <v>262</v>
      </c>
      <c r="F525" s="229" t="s">
        <v>4278</v>
      </c>
      <c r="G525" s="229" t="s">
        <v>4279</v>
      </c>
    </row>
    <row r="526" spans="1:7">
      <c r="A526" s="201" t="s">
        <v>1917</v>
      </c>
      <c r="B526" s="202"/>
      <c r="C526" s="202"/>
      <c r="D526" s="203"/>
      <c r="E526" s="202"/>
      <c r="F526" s="202"/>
      <c r="G526" s="202"/>
    </row>
    <row r="527" spans="1:7">
      <c r="A527" s="236"/>
      <c r="B527" s="220"/>
      <c r="C527" s="205"/>
      <c r="D527" s="213"/>
      <c r="E527" s="379"/>
      <c r="F527" s="204"/>
      <c r="G527" s="204"/>
    </row>
    <row r="528" spans="1:7">
      <c r="A528" s="217" t="s">
        <v>1904</v>
      </c>
      <c r="B528" s="218"/>
      <c r="C528" s="218"/>
      <c r="D528" s="213"/>
      <c r="E528" s="218"/>
      <c r="F528" s="218"/>
      <c r="G528" s="204">
        <f>G527</f>
        <v>0</v>
      </c>
    </row>
    <row r="529" spans="1:7">
      <c r="A529" s="201" t="s">
        <v>1919</v>
      </c>
      <c r="B529" s="202"/>
      <c r="C529" s="202"/>
      <c r="D529" s="203"/>
      <c r="E529" s="202"/>
      <c r="F529" s="202"/>
      <c r="G529" s="202"/>
    </row>
    <row r="530" spans="1:7">
      <c r="A530" s="212"/>
      <c r="B530" s="220"/>
      <c r="C530" s="205"/>
      <c r="D530" s="213"/>
      <c r="E530" s="379"/>
      <c r="F530" s="204"/>
      <c r="G530" s="204"/>
    </row>
    <row r="531" spans="1:7">
      <c r="A531" s="217" t="s">
        <v>1904</v>
      </c>
      <c r="B531" s="218"/>
      <c r="C531" s="218"/>
      <c r="D531" s="213"/>
      <c r="E531" s="218"/>
      <c r="F531" s="218"/>
      <c r="G531" s="204">
        <f>SUM(G530:G530)</f>
        <v>0</v>
      </c>
    </row>
    <row r="532" spans="1:7">
      <c r="A532" s="201" t="s">
        <v>1922</v>
      </c>
      <c r="B532" s="202"/>
      <c r="C532" s="202"/>
      <c r="D532" s="203"/>
      <c r="E532" s="202"/>
      <c r="F532" s="202"/>
      <c r="G532" s="202"/>
    </row>
    <row r="533" spans="1:7" ht="27">
      <c r="A533" s="212" t="s">
        <v>277</v>
      </c>
      <c r="B533" s="220">
        <v>98301</v>
      </c>
      <c r="C533" s="205" t="s">
        <v>4691</v>
      </c>
      <c r="D533" s="213" t="s">
        <v>4606</v>
      </c>
      <c r="E533" s="379">
        <v>1</v>
      </c>
      <c r="F533" s="204">
        <v>353.62261643501586</v>
      </c>
      <c r="G533" s="204">
        <f>E533*F533</f>
        <v>353.62261643501586</v>
      </c>
    </row>
    <row r="534" spans="1:7">
      <c r="A534" s="217" t="s">
        <v>1904</v>
      </c>
      <c r="B534" s="218"/>
      <c r="C534" s="218"/>
      <c r="D534" s="213"/>
      <c r="E534" s="218"/>
      <c r="F534" s="218"/>
      <c r="G534" s="204">
        <f>G533</f>
        <v>353.62261643501586</v>
      </c>
    </row>
    <row r="535" spans="1:7">
      <c r="A535" s="217" t="s">
        <v>4273</v>
      </c>
      <c r="B535" s="218"/>
      <c r="C535" s="218"/>
      <c r="D535" s="213"/>
      <c r="E535" s="218"/>
      <c r="F535" s="218"/>
      <c r="G535" s="380">
        <f>G528+G531+G534</f>
        <v>353.62261643501586</v>
      </c>
    </row>
    <row r="536" spans="1:7">
      <c r="A536" s="217" t="s">
        <v>4271</v>
      </c>
      <c r="B536" s="218"/>
      <c r="C536" s="218"/>
      <c r="D536" s="213"/>
      <c r="E536" s="218"/>
      <c r="F536" s="221">
        <v>0.2303</v>
      </c>
      <c r="G536" s="204">
        <f>F536*G535</f>
        <v>81.439288564984153</v>
      </c>
    </row>
    <row r="537" spans="1:7">
      <c r="A537" s="228" t="s">
        <v>5281</v>
      </c>
      <c r="B537" s="202"/>
      <c r="C537" s="202"/>
      <c r="D537" s="203"/>
      <c r="E537" s="202"/>
      <c r="F537" s="202"/>
      <c r="G537" s="377">
        <f>G535+G536</f>
        <v>435.06190500000002</v>
      </c>
    </row>
    <row r="538" spans="1:7" ht="36">
      <c r="A538" s="207" t="s">
        <v>4695</v>
      </c>
      <c r="B538" s="228">
        <v>98302</v>
      </c>
      <c r="C538" s="229" t="s">
        <v>4692</v>
      </c>
      <c r="D538" s="203"/>
      <c r="E538" s="202"/>
      <c r="F538" s="202"/>
      <c r="G538" s="377" t="s">
        <v>4606</v>
      </c>
    </row>
    <row r="539" spans="1:7">
      <c r="A539" s="201"/>
      <c r="B539" s="202"/>
      <c r="C539" s="202"/>
      <c r="D539" s="203"/>
      <c r="E539" s="202"/>
      <c r="F539" s="202"/>
      <c r="G539" s="202"/>
    </row>
    <row r="540" spans="1:7" ht="18">
      <c r="A540" s="201" t="s">
        <v>4274</v>
      </c>
      <c r="B540" s="202"/>
      <c r="C540" s="202"/>
      <c r="D540" s="208" t="s">
        <v>263</v>
      </c>
      <c r="E540" s="211" t="s">
        <v>262</v>
      </c>
      <c r="F540" s="229" t="s">
        <v>4278</v>
      </c>
      <c r="G540" s="229" t="s">
        <v>4279</v>
      </c>
    </row>
    <row r="541" spans="1:7">
      <c r="A541" s="201" t="s">
        <v>1917</v>
      </c>
      <c r="B541" s="202"/>
      <c r="C541" s="202"/>
      <c r="D541" s="203"/>
      <c r="E541" s="202"/>
      <c r="F541" s="202"/>
      <c r="G541" s="202"/>
    </row>
    <row r="542" spans="1:7">
      <c r="A542" s="236"/>
      <c r="B542" s="220"/>
      <c r="C542" s="205"/>
      <c r="D542" s="213"/>
      <c r="E542" s="379"/>
      <c r="F542" s="204"/>
      <c r="G542" s="204"/>
    </row>
    <row r="543" spans="1:7">
      <c r="A543" s="217" t="s">
        <v>1904</v>
      </c>
      <c r="B543" s="218"/>
      <c r="C543" s="218"/>
      <c r="D543" s="213"/>
      <c r="E543" s="218"/>
      <c r="F543" s="218"/>
      <c r="G543" s="204">
        <f>G542</f>
        <v>0</v>
      </c>
    </row>
    <row r="544" spans="1:7">
      <c r="A544" s="201" t="s">
        <v>1919</v>
      </c>
      <c r="B544" s="202"/>
      <c r="C544" s="202"/>
      <c r="D544" s="203"/>
      <c r="E544" s="202"/>
      <c r="F544" s="202"/>
      <c r="G544" s="202"/>
    </row>
    <row r="545" spans="1:7">
      <c r="A545" s="212"/>
      <c r="B545" s="220"/>
      <c r="C545" s="205"/>
      <c r="D545" s="213"/>
      <c r="E545" s="379"/>
      <c r="F545" s="204"/>
      <c r="G545" s="204"/>
    </row>
    <row r="546" spans="1:7">
      <c r="A546" s="217" t="s">
        <v>1904</v>
      </c>
      <c r="B546" s="218"/>
      <c r="C546" s="218"/>
      <c r="D546" s="213"/>
      <c r="E546" s="218"/>
      <c r="F546" s="218"/>
      <c r="G546" s="204">
        <f>SUM(G545:G545)</f>
        <v>0</v>
      </c>
    </row>
    <row r="547" spans="1:7">
      <c r="A547" s="201" t="s">
        <v>1922</v>
      </c>
      <c r="B547" s="202"/>
      <c r="C547" s="202"/>
      <c r="D547" s="203"/>
      <c r="E547" s="202"/>
      <c r="F547" s="202"/>
      <c r="G547" s="202"/>
    </row>
    <row r="548" spans="1:7" ht="27">
      <c r="A548" s="212" t="s">
        <v>277</v>
      </c>
      <c r="B548" s="220">
        <v>98302</v>
      </c>
      <c r="C548" s="205" t="s">
        <v>4692</v>
      </c>
      <c r="D548" s="213" t="s">
        <v>4606</v>
      </c>
      <c r="E548" s="379">
        <v>1</v>
      </c>
      <c r="F548" s="204">
        <v>465.1462692026335</v>
      </c>
      <c r="G548" s="204">
        <f>E548*F548</f>
        <v>465.1462692026335</v>
      </c>
    </row>
    <row r="549" spans="1:7">
      <c r="A549" s="217" t="s">
        <v>1904</v>
      </c>
      <c r="B549" s="218"/>
      <c r="C549" s="218"/>
      <c r="D549" s="213"/>
      <c r="E549" s="218"/>
      <c r="F549" s="218"/>
      <c r="G549" s="204">
        <f>G548</f>
        <v>465.1462692026335</v>
      </c>
    </row>
    <row r="550" spans="1:7">
      <c r="A550" s="217" t="s">
        <v>4273</v>
      </c>
      <c r="B550" s="218"/>
      <c r="C550" s="218"/>
      <c r="D550" s="213"/>
      <c r="E550" s="218"/>
      <c r="F550" s="218"/>
      <c r="G550" s="380">
        <f>G543+G546+G549</f>
        <v>465.1462692026335</v>
      </c>
    </row>
    <row r="551" spans="1:7">
      <c r="A551" s="217" t="s">
        <v>4271</v>
      </c>
      <c r="B551" s="218"/>
      <c r="C551" s="218"/>
      <c r="D551" s="213"/>
      <c r="E551" s="218"/>
      <c r="F551" s="221">
        <v>0.2303</v>
      </c>
      <c r="G551" s="204">
        <f>F551*G550</f>
        <v>107.1231857973665</v>
      </c>
    </row>
    <row r="552" spans="1:7">
      <c r="A552" s="228" t="s">
        <v>5281</v>
      </c>
      <c r="B552" s="202"/>
      <c r="C552" s="202"/>
      <c r="D552" s="203"/>
      <c r="E552" s="202"/>
      <c r="F552" s="202"/>
      <c r="G552" s="377">
        <f>G550+G551</f>
        <v>572.26945499999999</v>
      </c>
    </row>
    <row r="553" spans="1:7" ht="27">
      <c r="A553" s="207" t="s">
        <v>4722</v>
      </c>
      <c r="B553" s="228" t="s">
        <v>1532</v>
      </c>
      <c r="C553" s="229" t="s">
        <v>4696</v>
      </c>
      <c r="D553" s="203"/>
      <c r="E553" s="202"/>
      <c r="F553" s="202"/>
      <c r="G553" s="377" t="s">
        <v>165</v>
      </c>
    </row>
    <row r="554" spans="1:7">
      <c r="A554" s="201"/>
      <c r="B554" s="202"/>
      <c r="C554" s="202"/>
      <c r="D554" s="203"/>
      <c r="E554" s="202"/>
      <c r="F554" s="202"/>
      <c r="G554" s="202"/>
    </row>
    <row r="555" spans="1:7" ht="18">
      <c r="A555" s="201" t="s">
        <v>4274</v>
      </c>
      <c r="B555" s="202"/>
      <c r="C555" s="202"/>
      <c r="D555" s="208" t="s">
        <v>263</v>
      </c>
      <c r="E555" s="211" t="s">
        <v>262</v>
      </c>
      <c r="F555" s="229" t="s">
        <v>4278</v>
      </c>
      <c r="G555" s="229" t="s">
        <v>4279</v>
      </c>
    </row>
    <row r="556" spans="1:7">
      <c r="A556" s="201" t="s">
        <v>1917</v>
      </c>
      <c r="B556" s="202"/>
      <c r="C556" s="202"/>
      <c r="D556" s="203"/>
      <c r="E556" s="202"/>
      <c r="F556" s="202"/>
      <c r="G556" s="202"/>
    </row>
    <row r="557" spans="1:7">
      <c r="A557" s="236"/>
      <c r="B557" s="220"/>
      <c r="C557" s="205"/>
      <c r="D557" s="213"/>
      <c r="E557" s="379"/>
      <c r="F557" s="204"/>
      <c r="G557" s="204"/>
    </row>
    <row r="558" spans="1:7">
      <c r="A558" s="217" t="s">
        <v>1904</v>
      </c>
      <c r="B558" s="218"/>
      <c r="C558" s="218"/>
      <c r="D558" s="213"/>
      <c r="E558" s="218"/>
      <c r="F558" s="218"/>
      <c r="G558" s="204">
        <f>G557</f>
        <v>0</v>
      </c>
    </row>
    <row r="559" spans="1:7">
      <c r="A559" s="201" t="s">
        <v>1919</v>
      </c>
      <c r="B559" s="202"/>
      <c r="C559" s="202"/>
      <c r="D559" s="203"/>
      <c r="E559" s="202"/>
      <c r="F559" s="202"/>
      <c r="G559" s="202"/>
    </row>
    <row r="560" spans="1:7">
      <c r="A560" s="212"/>
      <c r="B560" s="220"/>
      <c r="C560" s="205"/>
      <c r="D560" s="213"/>
      <c r="E560" s="379"/>
      <c r="F560" s="204"/>
      <c r="G560" s="204"/>
    </row>
    <row r="561" spans="1:7">
      <c r="A561" s="217" t="s">
        <v>1904</v>
      </c>
      <c r="B561" s="218"/>
      <c r="C561" s="218"/>
      <c r="D561" s="213"/>
      <c r="E561" s="218"/>
      <c r="F561" s="218"/>
      <c r="G561" s="204">
        <f>SUM(G560:G560)</f>
        <v>0</v>
      </c>
    </row>
    <row r="562" spans="1:7">
      <c r="A562" s="201" t="s">
        <v>1922</v>
      </c>
      <c r="B562" s="202"/>
      <c r="C562" s="202"/>
      <c r="D562" s="203"/>
      <c r="E562" s="202"/>
      <c r="F562" s="202"/>
      <c r="G562" s="202"/>
    </row>
    <row r="563" spans="1:7" ht="27">
      <c r="A563" s="212" t="s">
        <v>9</v>
      </c>
      <c r="B563" s="220" t="s">
        <v>4756</v>
      </c>
      <c r="C563" s="205" t="s">
        <v>4696</v>
      </c>
      <c r="D563" s="213" t="s">
        <v>4606</v>
      </c>
      <c r="E563" s="379">
        <v>1</v>
      </c>
      <c r="F563" s="204">
        <v>165.99286759326992</v>
      </c>
      <c r="G563" s="204">
        <f>E563*F563</f>
        <v>165.99286759326992</v>
      </c>
    </row>
    <row r="564" spans="1:7">
      <c r="A564" s="217" t="s">
        <v>1904</v>
      </c>
      <c r="B564" s="218"/>
      <c r="C564" s="218"/>
      <c r="D564" s="213"/>
      <c r="E564" s="218"/>
      <c r="F564" s="218"/>
      <c r="G564" s="204">
        <f>G563</f>
        <v>165.99286759326992</v>
      </c>
    </row>
    <row r="565" spans="1:7">
      <c r="A565" s="217" t="s">
        <v>4273</v>
      </c>
      <c r="B565" s="218"/>
      <c r="C565" s="218"/>
      <c r="D565" s="213"/>
      <c r="E565" s="218"/>
      <c r="F565" s="218"/>
      <c r="G565" s="380">
        <f>G558+G561+G564</f>
        <v>165.99286759326992</v>
      </c>
    </row>
    <row r="566" spans="1:7">
      <c r="A566" s="217" t="s">
        <v>4271</v>
      </c>
      <c r="B566" s="218"/>
      <c r="C566" s="218"/>
      <c r="D566" s="213"/>
      <c r="E566" s="218"/>
      <c r="F566" s="221">
        <v>0.2303</v>
      </c>
      <c r="G566" s="204">
        <f>F566*G565</f>
        <v>38.228157406730062</v>
      </c>
    </row>
    <row r="567" spans="1:7">
      <c r="A567" s="228" t="s">
        <v>5281</v>
      </c>
      <c r="B567" s="202"/>
      <c r="C567" s="202"/>
      <c r="D567" s="203"/>
      <c r="E567" s="202"/>
      <c r="F567" s="202"/>
      <c r="G567" s="377">
        <f>G565+G566</f>
        <v>204.221025</v>
      </c>
    </row>
    <row r="568" spans="1:7" ht="27">
      <c r="A568" s="207" t="s">
        <v>4723</v>
      </c>
      <c r="B568" s="228" t="s">
        <v>1531</v>
      </c>
      <c r="C568" s="229" t="s">
        <v>4697</v>
      </c>
      <c r="D568" s="203"/>
      <c r="E568" s="202"/>
      <c r="F568" s="202"/>
      <c r="G568" s="377" t="s">
        <v>165</v>
      </c>
    </row>
    <row r="569" spans="1:7">
      <c r="A569" s="201"/>
      <c r="B569" s="202"/>
      <c r="C569" s="202"/>
      <c r="D569" s="203"/>
      <c r="E569" s="202"/>
      <c r="F569" s="202"/>
      <c r="G569" s="202"/>
    </row>
    <row r="570" spans="1:7" ht="18">
      <c r="A570" s="201" t="s">
        <v>4274</v>
      </c>
      <c r="B570" s="202"/>
      <c r="C570" s="202"/>
      <c r="D570" s="208" t="s">
        <v>263</v>
      </c>
      <c r="E570" s="211" t="s">
        <v>262</v>
      </c>
      <c r="F570" s="229" t="s">
        <v>4278</v>
      </c>
      <c r="G570" s="229" t="s">
        <v>4279</v>
      </c>
    </row>
    <row r="571" spans="1:7">
      <c r="A571" s="201" t="s">
        <v>1917</v>
      </c>
      <c r="B571" s="202"/>
      <c r="C571" s="202"/>
      <c r="D571" s="203"/>
      <c r="E571" s="202"/>
      <c r="F571" s="202"/>
      <c r="G571" s="202"/>
    </row>
    <row r="572" spans="1:7">
      <c r="A572" s="236"/>
      <c r="B572" s="220"/>
      <c r="C572" s="205"/>
      <c r="D572" s="213"/>
      <c r="E572" s="379"/>
      <c r="F572" s="204"/>
      <c r="G572" s="204"/>
    </row>
    <row r="573" spans="1:7">
      <c r="A573" s="217" t="s">
        <v>1904</v>
      </c>
      <c r="B573" s="218"/>
      <c r="C573" s="218"/>
      <c r="D573" s="213"/>
      <c r="E573" s="218"/>
      <c r="F573" s="218"/>
      <c r="G573" s="204">
        <f>G572</f>
        <v>0</v>
      </c>
    </row>
    <row r="574" spans="1:7">
      <c r="A574" s="201" t="s">
        <v>1919</v>
      </c>
      <c r="B574" s="202"/>
      <c r="C574" s="202"/>
      <c r="D574" s="203"/>
      <c r="E574" s="202"/>
      <c r="F574" s="202"/>
      <c r="G574" s="202"/>
    </row>
    <row r="575" spans="1:7">
      <c r="A575" s="212"/>
      <c r="B575" s="220"/>
      <c r="C575" s="205"/>
      <c r="D575" s="213"/>
      <c r="E575" s="379"/>
      <c r="F575" s="204"/>
      <c r="G575" s="204"/>
    </row>
    <row r="576" spans="1:7">
      <c r="A576" s="217" t="s">
        <v>1904</v>
      </c>
      <c r="B576" s="218"/>
      <c r="C576" s="218"/>
      <c r="D576" s="213"/>
      <c r="E576" s="218"/>
      <c r="F576" s="218"/>
      <c r="G576" s="204">
        <f>SUM(G575:G575)</f>
        <v>0</v>
      </c>
    </row>
    <row r="577" spans="1:7">
      <c r="A577" s="201" t="s">
        <v>1922</v>
      </c>
      <c r="B577" s="202"/>
      <c r="C577" s="202"/>
      <c r="D577" s="203"/>
      <c r="E577" s="202"/>
      <c r="F577" s="202"/>
      <c r="G577" s="202"/>
    </row>
    <row r="578" spans="1:7" ht="27">
      <c r="A578" s="212" t="s">
        <v>9</v>
      </c>
      <c r="B578" s="220" t="s">
        <v>4757</v>
      </c>
      <c r="C578" s="205" t="s">
        <v>4697</v>
      </c>
      <c r="D578" s="213" t="s">
        <v>4606</v>
      </c>
      <c r="E578" s="379">
        <v>1</v>
      </c>
      <c r="F578" s="204">
        <v>121.95071933674711</v>
      </c>
      <c r="G578" s="204">
        <f>E578*F578</f>
        <v>121.95071933674711</v>
      </c>
    </row>
    <row r="579" spans="1:7">
      <c r="A579" s="217" t="s">
        <v>1904</v>
      </c>
      <c r="B579" s="218"/>
      <c r="C579" s="218"/>
      <c r="D579" s="213"/>
      <c r="E579" s="218"/>
      <c r="F579" s="218"/>
      <c r="G579" s="204">
        <f>G578</f>
        <v>121.95071933674711</v>
      </c>
    </row>
    <row r="580" spans="1:7">
      <c r="A580" s="217" t="s">
        <v>4273</v>
      </c>
      <c r="B580" s="218"/>
      <c r="C580" s="218"/>
      <c r="D580" s="213"/>
      <c r="E580" s="218"/>
      <c r="F580" s="218"/>
      <c r="G580" s="380">
        <f>G573+G576+G579</f>
        <v>121.95071933674711</v>
      </c>
    </row>
    <row r="581" spans="1:7">
      <c r="A581" s="217" t="s">
        <v>4271</v>
      </c>
      <c r="B581" s="218"/>
      <c r="C581" s="218"/>
      <c r="D581" s="213"/>
      <c r="E581" s="218"/>
      <c r="F581" s="221">
        <v>0.2303</v>
      </c>
      <c r="G581" s="204">
        <f>F581*G580</f>
        <v>28.085250663252861</v>
      </c>
    </row>
    <row r="582" spans="1:7">
      <c r="A582" s="228" t="s">
        <v>5281</v>
      </c>
      <c r="B582" s="202"/>
      <c r="C582" s="202"/>
      <c r="D582" s="203"/>
      <c r="E582" s="202"/>
      <c r="F582" s="202"/>
      <c r="G582" s="377">
        <f>G580+G581</f>
        <v>150.03596999999996</v>
      </c>
    </row>
    <row r="583" spans="1:7" ht="36">
      <c r="A583" s="207" t="s">
        <v>4724</v>
      </c>
      <c r="B583" s="228" t="s">
        <v>1011</v>
      </c>
      <c r="C583" s="229" t="s">
        <v>4698</v>
      </c>
      <c r="D583" s="203"/>
      <c r="E583" s="202"/>
      <c r="F583" s="202"/>
      <c r="G583" s="377" t="s">
        <v>165</v>
      </c>
    </row>
    <row r="584" spans="1:7">
      <c r="A584" s="201"/>
      <c r="B584" s="202"/>
      <c r="C584" s="202"/>
      <c r="D584" s="203"/>
      <c r="E584" s="202"/>
      <c r="F584" s="202"/>
      <c r="G584" s="202"/>
    </row>
    <row r="585" spans="1:7" ht="18">
      <c r="A585" s="201" t="s">
        <v>4274</v>
      </c>
      <c r="B585" s="202"/>
      <c r="C585" s="202"/>
      <c r="D585" s="208" t="s">
        <v>263</v>
      </c>
      <c r="E585" s="211" t="s">
        <v>262</v>
      </c>
      <c r="F585" s="229" t="s">
        <v>4278</v>
      </c>
      <c r="G585" s="229" t="s">
        <v>4279</v>
      </c>
    </row>
    <row r="586" spans="1:7">
      <c r="A586" s="201" t="s">
        <v>1917</v>
      </c>
      <c r="B586" s="202"/>
      <c r="C586" s="202"/>
      <c r="D586" s="203"/>
      <c r="E586" s="202"/>
      <c r="F586" s="202"/>
      <c r="G586" s="202"/>
    </row>
    <row r="587" spans="1:7">
      <c r="A587" s="236"/>
      <c r="B587" s="220"/>
      <c r="C587" s="205"/>
      <c r="D587" s="213"/>
      <c r="E587" s="379"/>
      <c r="F587" s="204"/>
      <c r="G587" s="204"/>
    </row>
    <row r="588" spans="1:7">
      <c r="A588" s="217" t="s">
        <v>1904</v>
      </c>
      <c r="B588" s="218"/>
      <c r="C588" s="218"/>
      <c r="D588" s="213"/>
      <c r="E588" s="218"/>
      <c r="F588" s="218"/>
      <c r="G588" s="204">
        <f>G587</f>
        <v>0</v>
      </c>
    </row>
    <row r="589" spans="1:7">
      <c r="A589" s="201" t="s">
        <v>1919</v>
      </c>
      <c r="B589" s="202"/>
      <c r="C589" s="202"/>
      <c r="D589" s="203"/>
      <c r="E589" s="202"/>
      <c r="F589" s="202"/>
      <c r="G589" s="202"/>
    </row>
    <row r="590" spans="1:7">
      <c r="A590" s="212"/>
      <c r="B590" s="220"/>
      <c r="C590" s="205"/>
      <c r="D590" s="213"/>
      <c r="E590" s="379"/>
      <c r="F590" s="204"/>
      <c r="G590" s="204"/>
    </row>
    <row r="591" spans="1:7">
      <c r="A591" s="217" t="s">
        <v>1904</v>
      </c>
      <c r="B591" s="218"/>
      <c r="C591" s="218"/>
      <c r="D591" s="213"/>
      <c r="E591" s="218"/>
      <c r="F591" s="218"/>
      <c r="G591" s="204">
        <f>SUM(G590:G590)</f>
        <v>0</v>
      </c>
    </row>
    <row r="592" spans="1:7">
      <c r="A592" s="201" t="s">
        <v>1922</v>
      </c>
      <c r="B592" s="202"/>
      <c r="C592" s="202"/>
      <c r="D592" s="203"/>
      <c r="E592" s="202"/>
      <c r="F592" s="202"/>
      <c r="G592" s="202"/>
    </row>
    <row r="593" spans="1:7" ht="27">
      <c r="A593" s="212" t="s">
        <v>9</v>
      </c>
      <c r="B593" s="220" t="s">
        <v>4758</v>
      </c>
      <c r="C593" s="205" t="s">
        <v>4698</v>
      </c>
      <c r="D593" s="213" t="s">
        <v>4606</v>
      </c>
      <c r="E593" s="379">
        <v>1</v>
      </c>
      <c r="F593" s="204">
        <v>18.678237015362111</v>
      </c>
      <c r="G593" s="204">
        <f>E593*F593</f>
        <v>18.678237015362111</v>
      </c>
    </row>
    <row r="594" spans="1:7">
      <c r="A594" s="217" t="s">
        <v>1904</v>
      </c>
      <c r="B594" s="218"/>
      <c r="C594" s="218"/>
      <c r="D594" s="213"/>
      <c r="E594" s="218"/>
      <c r="F594" s="218"/>
      <c r="G594" s="204">
        <f>G593</f>
        <v>18.678237015362111</v>
      </c>
    </row>
    <row r="595" spans="1:7">
      <c r="A595" s="217" t="s">
        <v>4273</v>
      </c>
      <c r="B595" s="218"/>
      <c r="C595" s="218"/>
      <c r="D595" s="213"/>
      <c r="E595" s="218"/>
      <c r="F595" s="218"/>
      <c r="G595" s="380">
        <f>G588+G591+G594</f>
        <v>18.678237015362111</v>
      </c>
    </row>
    <row r="596" spans="1:7">
      <c r="A596" s="217" t="s">
        <v>4271</v>
      </c>
      <c r="B596" s="218"/>
      <c r="C596" s="218"/>
      <c r="D596" s="213"/>
      <c r="E596" s="218"/>
      <c r="F596" s="221">
        <v>0.2303</v>
      </c>
      <c r="G596" s="204">
        <f>F596*G595</f>
        <v>4.301597984637894</v>
      </c>
    </row>
    <row r="597" spans="1:7">
      <c r="A597" s="228" t="s">
        <v>5281</v>
      </c>
      <c r="B597" s="202"/>
      <c r="C597" s="202"/>
      <c r="D597" s="203"/>
      <c r="E597" s="202"/>
      <c r="F597" s="202"/>
      <c r="G597" s="377">
        <f>G595+G596</f>
        <v>22.979835000000005</v>
      </c>
    </row>
    <row r="598" spans="1:7" ht="27">
      <c r="A598" s="207" t="s">
        <v>4725</v>
      </c>
      <c r="B598" s="228" t="s">
        <v>875</v>
      </c>
      <c r="C598" s="229" t="s">
        <v>876</v>
      </c>
      <c r="D598" s="203"/>
      <c r="E598" s="202"/>
      <c r="F598" s="202"/>
      <c r="G598" s="377" t="s">
        <v>165</v>
      </c>
    </row>
    <row r="599" spans="1:7">
      <c r="A599" s="201"/>
      <c r="B599" s="202"/>
      <c r="C599" s="202"/>
      <c r="D599" s="203"/>
      <c r="E599" s="202"/>
      <c r="F599" s="202"/>
      <c r="G599" s="202"/>
    </row>
    <row r="600" spans="1:7" ht="18">
      <c r="A600" s="201" t="s">
        <v>4274</v>
      </c>
      <c r="B600" s="202"/>
      <c r="C600" s="202"/>
      <c r="D600" s="208" t="s">
        <v>263</v>
      </c>
      <c r="E600" s="211" t="s">
        <v>262</v>
      </c>
      <c r="F600" s="229" t="s">
        <v>4278</v>
      </c>
      <c r="G600" s="229" t="s">
        <v>4279</v>
      </c>
    </row>
    <row r="601" spans="1:7">
      <c r="A601" s="201" t="s">
        <v>1917</v>
      </c>
      <c r="B601" s="202"/>
      <c r="C601" s="202"/>
      <c r="D601" s="203"/>
      <c r="E601" s="202"/>
      <c r="F601" s="202"/>
      <c r="G601" s="202"/>
    </row>
    <row r="602" spans="1:7">
      <c r="A602" s="236"/>
      <c r="B602" s="220"/>
      <c r="C602" s="205"/>
      <c r="D602" s="213"/>
      <c r="E602" s="379"/>
      <c r="F602" s="204"/>
      <c r="G602" s="204"/>
    </row>
    <row r="603" spans="1:7">
      <c r="A603" s="217" t="s">
        <v>1904</v>
      </c>
      <c r="B603" s="218"/>
      <c r="C603" s="218"/>
      <c r="D603" s="213"/>
      <c r="E603" s="218"/>
      <c r="F603" s="218"/>
      <c r="G603" s="204">
        <f>G602</f>
        <v>0</v>
      </c>
    </row>
    <row r="604" spans="1:7">
      <c r="A604" s="201" t="s">
        <v>1919</v>
      </c>
      <c r="B604" s="202"/>
      <c r="C604" s="202"/>
      <c r="D604" s="203"/>
      <c r="E604" s="202"/>
      <c r="F604" s="202"/>
      <c r="G604" s="202"/>
    </row>
    <row r="605" spans="1:7">
      <c r="A605" s="212"/>
      <c r="B605" s="220"/>
      <c r="C605" s="205"/>
      <c r="D605" s="213"/>
      <c r="E605" s="379"/>
      <c r="F605" s="204"/>
      <c r="G605" s="204"/>
    </row>
    <row r="606" spans="1:7">
      <c r="A606" s="217" t="s">
        <v>1904</v>
      </c>
      <c r="B606" s="218"/>
      <c r="C606" s="218"/>
      <c r="D606" s="213"/>
      <c r="E606" s="218"/>
      <c r="F606" s="218"/>
      <c r="G606" s="204">
        <f>SUM(G605:G605)</f>
        <v>0</v>
      </c>
    </row>
    <row r="607" spans="1:7">
      <c r="A607" s="201" t="s">
        <v>1922</v>
      </c>
      <c r="B607" s="202"/>
      <c r="C607" s="202"/>
      <c r="D607" s="203"/>
      <c r="E607" s="202"/>
      <c r="F607" s="202"/>
      <c r="G607" s="202"/>
    </row>
    <row r="608" spans="1:7" ht="27">
      <c r="A608" s="212" t="s">
        <v>9</v>
      </c>
      <c r="B608" s="220" t="s">
        <v>4602</v>
      </c>
      <c r="C608" s="205" t="s">
        <v>876</v>
      </c>
      <c r="D608" s="213" t="s">
        <v>4606</v>
      </c>
      <c r="E608" s="379">
        <v>1</v>
      </c>
      <c r="F608" s="204">
        <v>19.791319190441353</v>
      </c>
      <c r="G608" s="204">
        <f>E608*F608</f>
        <v>19.791319190441353</v>
      </c>
    </row>
    <row r="609" spans="1:7">
      <c r="A609" s="217" t="s">
        <v>1904</v>
      </c>
      <c r="B609" s="218"/>
      <c r="C609" s="218"/>
      <c r="D609" s="213"/>
      <c r="E609" s="218"/>
      <c r="F609" s="218"/>
      <c r="G609" s="204">
        <f>G608</f>
        <v>19.791319190441353</v>
      </c>
    </row>
    <row r="610" spans="1:7">
      <c r="A610" s="217" t="s">
        <v>4273</v>
      </c>
      <c r="B610" s="218"/>
      <c r="C610" s="218"/>
      <c r="D610" s="213"/>
      <c r="E610" s="218"/>
      <c r="F610" s="218"/>
      <c r="G610" s="380">
        <f>G603+G606+G609</f>
        <v>19.791319190441353</v>
      </c>
    </row>
    <row r="611" spans="1:7">
      <c r="A611" s="217" t="s">
        <v>4271</v>
      </c>
      <c r="B611" s="218"/>
      <c r="C611" s="218"/>
      <c r="D611" s="213"/>
      <c r="E611" s="218"/>
      <c r="F611" s="221">
        <v>0.2303</v>
      </c>
      <c r="G611" s="204">
        <f>F611*G610</f>
        <v>4.5579408095586436</v>
      </c>
    </row>
    <row r="612" spans="1:7">
      <c r="A612" s="228" t="s">
        <v>5281</v>
      </c>
      <c r="B612" s="202"/>
      <c r="C612" s="202"/>
      <c r="D612" s="203"/>
      <c r="E612" s="202"/>
      <c r="F612" s="202"/>
      <c r="G612" s="377">
        <f>G610+G611</f>
        <v>24.349259999999997</v>
      </c>
    </row>
    <row r="613" spans="1:7" ht="27">
      <c r="A613" s="207" t="s">
        <v>4726</v>
      </c>
      <c r="B613" s="228" t="s">
        <v>878</v>
      </c>
      <c r="C613" s="229" t="s">
        <v>879</v>
      </c>
      <c r="D613" s="203"/>
      <c r="E613" s="202"/>
      <c r="F613" s="202"/>
      <c r="G613" s="377" t="s">
        <v>165</v>
      </c>
    </row>
    <row r="614" spans="1:7">
      <c r="A614" s="201"/>
      <c r="B614" s="202"/>
      <c r="C614" s="202"/>
      <c r="D614" s="203"/>
      <c r="E614" s="202"/>
      <c r="F614" s="202"/>
      <c r="G614" s="202"/>
    </row>
    <row r="615" spans="1:7" ht="18">
      <c r="A615" s="201" t="s">
        <v>4274</v>
      </c>
      <c r="B615" s="202"/>
      <c r="C615" s="202"/>
      <c r="D615" s="208" t="s">
        <v>263</v>
      </c>
      <c r="E615" s="211" t="s">
        <v>262</v>
      </c>
      <c r="F615" s="229" t="s">
        <v>4278</v>
      </c>
      <c r="G615" s="229" t="s">
        <v>4279</v>
      </c>
    </row>
    <row r="616" spans="1:7">
      <c r="A616" s="201" t="s">
        <v>1917</v>
      </c>
      <c r="B616" s="202"/>
      <c r="C616" s="202"/>
      <c r="D616" s="203"/>
      <c r="E616" s="202"/>
      <c r="F616" s="202"/>
      <c r="G616" s="202"/>
    </row>
    <row r="617" spans="1:7">
      <c r="A617" s="236"/>
      <c r="B617" s="220"/>
      <c r="C617" s="205"/>
      <c r="D617" s="213"/>
      <c r="E617" s="379"/>
      <c r="F617" s="204"/>
      <c r="G617" s="204"/>
    </row>
    <row r="618" spans="1:7">
      <c r="A618" s="217" t="s">
        <v>1904</v>
      </c>
      <c r="B618" s="218"/>
      <c r="C618" s="218"/>
      <c r="D618" s="213"/>
      <c r="E618" s="218"/>
      <c r="F618" s="218"/>
      <c r="G618" s="204">
        <f>G617</f>
        <v>0</v>
      </c>
    </row>
    <row r="619" spans="1:7">
      <c r="A619" s="201" t="s">
        <v>1919</v>
      </c>
      <c r="B619" s="202"/>
      <c r="C619" s="202"/>
      <c r="D619" s="203"/>
      <c r="E619" s="202"/>
      <c r="F619" s="202"/>
      <c r="G619" s="202"/>
    </row>
    <row r="620" spans="1:7">
      <c r="A620" s="212"/>
      <c r="B620" s="220"/>
      <c r="C620" s="205"/>
      <c r="D620" s="213"/>
      <c r="E620" s="379"/>
      <c r="F620" s="204"/>
      <c r="G620" s="204"/>
    </row>
    <row r="621" spans="1:7">
      <c r="A621" s="217" t="s">
        <v>1904</v>
      </c>
      <c r="B621" s="218"/>
      <c r="C621" s="218"/>
      <c r="D621" s="213"/>
      <c r="E621" s="218"/>
      <c r="F621" s="218"/>
      <c r="G621" s="204">
        <f>SUM(G620:G620)</f>
        <v>0</v>
      </c>
    </row>
    <row r="622" spans="1:7">
      <c r="A622" s="201" t="s">
        <v>1922</v>
      </c>
      <c r="B622" s="202"/>
      <c r="C622" s="202"/>
      <c r="D622" s="203"/>
      <c r="E622" s="202"/>
      <c r="F622" s="202"/>
      <c r="G622" s="202"/>
    </row>
    <row r="623" spans="1:7" ht="27">
      <c r="A623" s="212" t="s">
        <v>9</v>
      </c>
      <c r="B623" s="220" t="s">
        <v>4603</v>
      </c>
      <c r="C623" s="205" t="s">
        <v>879</v>
      </c>
      <c r="D623" s="213" t="s">
        <v>4606</v>
      </c>
      <c r="E623" s="379">
        <v>1</v>
      </c>
      <c r="F623" s="204">
        <v>26.462631065593762</v>
      </c>
      <c r="G623" s="204">
        <f>E623*F623</f>
        <v>26.462631065593762</v>
      </c>
    </row>
    <row r="624" spans="1:7">
      <c r="A624" s="217" t="s">
        <v>1904</v>
      </c>
      <c r="B624" s="218"/>
      <c r="C624" s="218"/>
      <c r="D624" s="213"/>
      <c r="E624" s="218"/>
      <c r="F624" s="218"/>
      <c r="G624" s="204">
        <f>G623</f>
        <v>26.462631065593762</v>
      </c>
    </row>
    <row r="625" spans="1:7">
      <c r="A625" s="217" t="s">
        <v>4273</v>
      </c>
      <c r="B625" s="218"/>
      <c r="C625" s="218"/>
      <c r="D625" s="213"/>
      <c r="E625" s="218"/>
      <c r="F625" s="218"/>
      <c r="G625" s="380">
        <f>G618+G621+G624</f>
        <v>26.462631065593762</v>
      </c>
    </row>
    <row r="626" spans="1:7">
      <c r="A626" s="217" t="s">
        <v>4271</v>
      </c>
      <c r="B626" s="218"/>
      <c r="C626" s="218"/>
      <c r="D626" s="213"/>
      <c r="E626" s="218"/>
      <c r="F626" s="221">
        <v>0.2303</v>
      </c>
      <c r="G626" s="204">
        <f>F626*G625</f>
        <v>6.0943439344062433</v>
      </c>
    </row>
    <row r="627" spans="1:7">
      <c r="A627" s="228" t="s">
        <v>5281</v>
      </c>
      <c r="B627" s="202"/>
      <c r="C627" s="202"/>
      <c r="D627" s="203"/>
      <c r="E627" s="202"/>
      <c r="F627" s="202"/>
      <c r="G627" s="377">
        <f>G625+G626</f>
        <v>32.556975000000008</v>
      </c>
    </row>
    <row r="628" spans="1:7" ht="27">
      <c r="A628" s="207" t="s">
        <v>4649</v>
      </c>
      <c r="B628" s="228" t="s">
        <v>1521</v>
      </c>
      <c r="C628" s="229" t="s">
        <v>4699</v>
      </c>
      <c r="D628" s="203"/>
      <c r="E628" s="202"/>
      <c r="F628" s="202"/>
      <c r="G628" s="377" t="s">
        <v>165</v>
      </c>
    </row>
    <row r="629" spans="1:7">
      <c r="A629" s="201"/>
      <c r="B629" s="202"/>
      <c r="C629" s="202"/>
      <c r="D629" s="203"/>
      <c r="E629" s="202"/>
      <c r="F629" s="202"/>
      <c r="G629" s="202"/>
    </row>
    <row r="630" spans="1:7" ht="18">
      <c r="A630" s="201" t="s">
        <v>4274</v>
      </c>
      <c r="B630" s="202"/>
      <c r="C630" s="202"/>
      <c r="D630" s="208" t="s">
        <v>263</v>
      </c>
      <c r="E630" s="211" t="s">
        <v>262</v>
      </c>
      <c r="F630" s="229" t="s">
        <v>4278</v>
      </c>
      <c r="G630" s="229" t="s">
        <v>4279</v>
      </c>
    </row>
    <row r="631" spans="1:7">
      <c r="A631" s="201" t="s">
        <v>1917</v>
      </c>
      <c r="B631" s="202"/>
      <c r="C631" s="202"/>
      <c r="D631" s="203"/>
      <c r="E631" s="202"/>
      <c r="F631" s="202"/>
      <c r="G631" s="202"/>
    </row>
    <row r="632" spans="1:7">
      <c r="A632" s="236"/>
      <c r="B632" s="220"/>
      <c r="C632" s="205"/>
      <c r="D632" s="213"/>
      <c r="E632" s="379"/>
      <c r="F632" s="204"/>
      <c r="G632" s="204"/>
    </row>
    <row r="633" spans="1:7">
      <c r="A633" s="217" t="s">
        <v>1904</v>
      </c>
      <c r="B633" s="218"/>
      <c r="C633" s="218"/>
      <c r="D633" s="213"/>
      <c r="E633" s="218"/>
      <c r="F633" s="218"/>
      <c r="G633" s="204">
        <f>G632</f>
        <v>0</v>
      </c>
    </row>
    <row r="634" spans="1:7">
      <c r="A634" s="201" t="s">
        <v>1919</v>
      </c>
      <c r="B634" s="202"/>
      <c r="C634" s="202"/>
      <c r="D634" s="203"/>
      <c r="E634" s="202"/>
      <c r="F634" s="202"/>
      <c r="G634" s="202"/>
    </row>
    <row r="635" spans="1:7">
      <c r="A635" s="212"/>
      <c r="B635" s="220"/>
      <c r="C635" s="205"/>
      <c r="D635" s="213"/>
      <c r="E635" s="379"/>
      <c r="F635" s="204"/>
      <c r="G635" s="204"/>
    </row>
    <row r="636" spans="1:7">
      <c r="A636" s="217" t="s">
        <v>1904</v>
      </c>
      <c r="B636" s="218"/>
      <c r="C636" s="218"/>
      <c r="D636" s="213"/>
      <c r="E636" s="218"/>
      <c r="F636" s="218"/>
      <c r="G636" s="204">
        <f>SUM(G635:G635)</f>
        <v>0</v>
      </c>
    </row>
    <row r="637" spans="1:7">
      <c r="A637" s="201" t="s">
        <v>1922</v>
      </c>
      <c r="B637" s="202"/>
      <c r="C637" s="202"/>
      <c r="D637" s="203"/>
      <c r="E637" s="202"/>
      <c r="F637" s="202"/>
      <c r="G637" s="202"/>
    </row>
    <row r="638" spans="1:7" ht="27">
      <c r="A638" s="212" t="s">
        <v>9</v>
      </c>
      <c r="B638" s="220" t="s">
        <v>4759</v>
      </c>
      <c r="C638" s="205" t="s">
        <v>4699</v>
      </c>
      <c r="D638" s="213" t="s">
        <v>4606</v>
      </c>
      <c r="E638" s="379">
        <v>1</v>
      </c>
      <c r="F638" s="204">
        <v>28.681614240429163</v>
      </c>
      <c r="G638" s="204">
        <f>E638*F638</f>
        <v>28.681614240429163</v>
      </c>
    </row>
    <row r="639" spans="1:7">
      <c r="A639" s="217" t="s">
        <v>1904</v>
      </c>
      <c r="B639" s="218"/>
      <c r="C639" s="218"/>
      <c r="D639" s="213"/>
      <c r="E639" s="218"/>
      <c r="F639" s="218"/>
      <c r="G639" s="204">
        <f>G638</f>
        <v>28.681614240429163</v>
      </c>
    </row>
    <row r="640" spans="1:7">
      <c r="A640" s="217" t="s">
        <v>4273</v>
      </c>
      <c r="B640" s="218"/>
      <c r="C640" s="218"/>
      <c r="D640" s="213"/>
      <c r="E640" s="218"/>
      <c r="F640" s="218"/>
      <c r="G640" s="380">
        <f>G633+G636+G639</f>
        <v>28.681614240429163</v>
      </c>
    </row>
    <row r="641" spans="1:7">
      <c r="A641" s="217" t="s">
        <v>4271</v>
      </c>
      <c r="B641" s="218"/>
      <c r="C641" s="218"/>
      <c r="D641" s="213"/>
      <c r="E641" s="218"/>
      <c r="F641" s="221">
        <v>0.2303</v>
      </c>
      <c r="G641" s="204">
        <f>F641*G640</f>
        <v>6.605375759570836</v>
      </c>
    </row>
    <row r="642" spans="1:7">
      <c r="A642" s="228" t="s">
        <v>5281</v>
      </c>
      <c r="B642" s="202"/>
      <c r="C642" s="202"/>
      <c r="D642" s="203"/>
      <c r="E642" s="202"/>
      <c r="F642" s="202"/>
      <c r="G642" s="377">
        <f>G640+G641</f>
        <v>35.286989999999996</v>
      </c>
    </row>
    <row r="643" spans="1:7" ht="27">
      <c r="A643" s="207" t="s">
        <v>4727</v>
      </c>
      <c r="B643" s="228" t="s">
        <v>881</v>
      </c>
      <c r="C643" s="229" t="s">
        <v>882</v>
      </c>
      <c r="D643" s="203"/>
      <c r="E643" s="202"/>
      <c r="F643" s="202"/>
      <c r="G643" s="377" t="s">
        <v>165</v>
      </c>
    </row>
    <row r="644" spans="1:7">
      <c r="A644" s="201"/>
      <c r="B644" s="202"/>
      <c r="C644" s="202"/>
      <c r="D644" s="203"/>
      <c r="E644" s="202"/>
      <c r="F644" s="202"/>
      <c r="G644" s="202"/>
    </row>
    <row r="645" spans="1:7" ht="18">
      <c r="A645" s="201" t="s">
        <v>4274</v>
      </c>
      <c r="B645" s="202"/>
      <c r="C645" s="202"/>
      <c r="D645" s="208" t="s">
        <v>263</v>
      </c>
      <c r="E645" s="211" t="s">
        <v>262</v>
      </c>
      <c r="F645" s="229" t="s">
        <v>4278</v>
      </c>
      <c r="G645" s="229" t="s">
        <v>4279</v>
      </c>
    </row>
    <row r="646" spans="1:7">
      <c r="A646" s="201" t="s">
        <v>1917</v>
      </c>
      <c r="B646" s="202"/>
      <c r="C646" s="202"/>
      <c r="D646" s="203"/>
      <c r="E646" s="202"/>
      <c r="F646" s="202"/>
      <c r="G646" s="202"/>
    </row>
    <row r="647" spans="1:7">
      <c r="A647" s="236"/>
      <c r="B647" s="220"/>
      <c r="C647" s="205"/>
      <c r="D647" s="213"/>
      <c r="E647" s="379"/>
      <c r="F647" s="204"/>
      <c r="G647" s="204"/>
    </row>
    <row r="648" spans="1:7">
      <c r="A648" s="217" t="s">
        <v>1904</v>
      </c>
      <c r="B648" s="218"/>
      <c r="C648" s="218"/>
      <c r="D648" s="213"/>
      <c r="E648" s="218"/>
      <c r="F648" s="218"/>
      <c r="G648" s="204">
        <f>G647</f>
        <v>0</v>
      </c>
    </row>
    <row r="649" spans="1:7">
      <c r="A649" s="201" t="s">
        <v>1919</v>
      </c>
      <c r="B649" s="202"/>
      <c r="C649" s="202"/>
      <c r="D649" s="203"/>
      <c r="E649" s="202"/>
      <c r="F649" s="202"/>
      <c r="G649" s="202"/>
    </row>
    <row r="650" spans="1:7">
      <c r="A650" s="212"/>
      <c r="B650" s="220"/>
      <c r="C650" s="205"/>
      <c r="D650" s="213"/>
      <c r="E650" s="379"/>
      <c r="F650" s="204"/>
      <c r="G650" s="204"/>
    </row>
    <row r="651" spans="1:7">
      <c r="A651" s="217" t="s">
        <v>1904</v>
      </c>
      <c r="B651" s="218"/>
      <c r="C651" s="218"/>
      <c r="D651" s="213"/>
      <c r="E651" s="218"/>
      <c r="F651" s="218"/>
      <c r="G651" s="204">
        <f>SUM(G650:G650)</f>
        <v>0</v>
      </c>
    </row>
    <row r="652" spans="1:7">
      <c r="A652" s="201" t="s">
        <v>1922</v>
      </c>
      <c r="B652" s="202"/>
      <c r="C652" s="202"/>
      <c r="D652" s="203"/>
      <c r="E652" s="202"/>
      <c r="F652" s="202"/>
      <c r="G652" s="202"/>
    </row>
    <row r="653" spans="1:7" ht="27">
      <c r="A653" s="212" t="s">
        <v>9</v>
      </c>
      <c r="B653" s="220" t="s">
        <v>4760</v>
      </c>
      <c r="C653" s="205" t="s">
        <v>882</v>
      </c>
      <c r="D653" s="213" t="s">
        <v>4606</v>
      </c>
      <c r="E653" s="379">
        <v>1</v>
      </c>
      <c r="F653" s="204">
        <v>31.719251402097051</v>
      </c>
      <c r="G653" s="204">
        <f>E653*F653</f>
        <v>31.719251402097051</v>
      </c>
    </row>
    <row r="654" spans="1:7">
      <c r="A654" s="217" t="s">
        <v>1904</v>
      </c>
      <c r="B654" s="218"/>
      <c r="C654" s="218"/>
      <c r="D654" s="213"/>
      <c r="E654" s="218"/>
      <c r="F654" s="218"/>
      <c r="G654" s="204">
        <f>G653</f>
        <v>31.719251402097051</v>
      </c>
    </row>
    <row r="655" spans="1:7">
      <c r="A655" s="217" t="s">
        <v>4273</v>
      </c>
      <c r="B655" s="218"/>
      <c r="C655" s="218"/>
      <c r="D655" s="213"/>
      <c r="E655" s="218"/>
      <c r="F655" s="218"/>
      <c r="G655" s="380">
        <f>G648+G651+G654</f>
        <v>31.719251402097051</v>
      </c>
    </row>
    <row r="656" spans="1:7">
      <c r="A656" s="217" t="s">
        <v>4271</v>
      </c>
      <c r="B656" s="218"/>
      <c r="C656" s="218"/>
      <c r="D656" s="213"/>
      <c r="E656" s="218"/>
      <c r="F656" s="221">
        <v>0.2303</v>
      </c>
      <c r="G656" s="204">
        <f>F656*G655</f>
        <v>7.3049435979029509</v>
      </c>
    </row>
    <row r="657" spans="1:7">
      <c r="A657" s="228" t="s">
        <v>5281</v>
      </c>
      <c r="B657" s="202"/>
      <c r="C657" s="202"/>
      <c r="D657" s="203"/>
      <c r="E657" s="202"/>
      <c r="F657" s="202"/>
      <c r="G657" s="377">
        <f>G655+G656</f>
        <v>39.024194999999999</v>
      </c>
    </row>
    <row r="658" spans="1:7" ht="27">
      <c r="A658" s="207" t="s">
        <v>4728</v>
      </c>
      <c r="B658" s="228" t="s">
        <v>1520</v>
      </c>
      <c r="C658" s="229" t="s">
        <v>4700</v>
      </c>
      <c r="D658" s="203"/>
      <c r="E658" s="202"/>
      <c r="F658" s="202"/>
      <c r="G658" s="377" t="s">
        <v>165</v>
      </c>
    </row>
    <row r="659" spans="1:7">
      <c r="A659" s="201"/>
      <c r="B659" s="202"/>
      <c r="C659" s="202"/>
      <c r="D659" s="203"/>
      <c r="E659" s="202"/>
      <c r="F659" s="202"/>
      <c r="G659" s="202"/>
    </row>
    <row r="660" spans="1:7" ht="18">
      <c r="A660" s="201" t="s">
        <v>4274</v>
      </c>
      <c r="B660" s="202"/>
      <c r="C660" s="202"/>
      <c r="D660" s="208" t="s">
        <v>263</v>
      </c>
      <c r="E660" s="211" t="s">
        <v>262</v>
      </c>
      <c r="F660" s="229" t="s">
        <v>4278</v>
      </c>
      <c r="G660" s="229" t="s">
        <v>4279</v>
      </c>
    </row>
    <row r="661" spans="1:7">
      <c r="A661" s="201" t="s">
        <v>1917</v>
      </c>
      <c r="B661" s="202"/>
      <c r="C661" s="202"/>
      <c r="D661" s="203"/>
      <c r="E661" s="202"/>
      <c r="F661" s="202"/>
      <c r="G661" s="202"/>
    </row>
    <row r="662" spans="1:7">
      <c r="A662" s="236"/>
      <c r="B662" s="220"/>
      <c r="C662" s="205"/>
      <c r="D662" s="213"/>
      <c r="E662" s="379"/>
      <c r="F662" s="204"/>
      <c r="G662" s="204"/>
    </row>
    <row r="663" spans="1:7">
      <c r="A663" s="217" t="s">
        <v>1904</v>
      </c>
      <c r="B663" s="218"/>
      <c r="C663" s="218"/>
      <c r="D663" s="213"/>
      <c r="E663" s="218"/>
      <c r="F663" s="218"/>
      <c r="G663" s="204">
        <f>G662</f>
        <v>0</v>
      </c>
    </row>
    <row r="664" spans="1:7">
      <c r="A664" s="201" t="s">
        <v>1919</v>
      </c>
      <c r="B664" s="202"/>
      <c r="C664" s="202"/>
      <c r="D664" s="203"/>
      <c r="E664" s="202"/>
      <c r="F664" s="202"/>
      <c r="G664" s="202"/>
    </row>
    <row r="665" spans="1:7">
      <c r="A665" s="212"/>
      <c r="B665" s="220"/>
      <c r="C665" s="205"/>
      <c r="D665" s="213"/>
      <c r="E665" s="379"/>
      <c r="F665" s="204"/>
      <c r="G665" s="204"/>
    </row>
    <row r="666" spans="1:7">
      <c r="A666" s="217" t="s">
        <v>1904</v>
      </c>
      <c r="B666" s="218"/>
      <c r="C666" s="218"/>
      <c r="D666" s="213"/>
      <c r="E666" s="218"/>
      <c r="F666" s="218"/>
      <c r="G666" s="204">
        <f>SUM(G665:G665)</f>
        <v>0</v>
      </c>
    </row>
    <row r="667" spans="1:7">
      <c r="A667" s="201" t="s">
        <v>1922</v>
      </c>
      <c r="B667" s="202"/>
      <c r="C667" s="202"/>
      <c r="D667" s="203"/>
      <c r="E667" s="202"/>
      <c r="F667" s="202"/>
      <c r="G667" s="202"/>
    </row>
    <row r="668" spans="1:7" ht="27">
      <c r="A668" s="212" t="s">
        <v>9</v>
      </c>
      <c r="B668" s="220" t="s">
        <v>4761</v>
      </c>
      <c r="C668" s="205" t="s">
        <v>4700</v>
      </c>
      <c r="D668" s="213" t="s">
        <v>4606</v>
      </c>
      <c r="E668" s="379">
        <v>1</v>
      </c>
      <c r="F668" s="204">
        <v>64.113533284564738</v>
      </c>
      <c r="G668" s="204">
        <f>E668*F668</f>
        <v>64.113533284564738</v>
      </c>
    </row>
    <row r="669" spans="1:7">
      <c r="A669" s="217" t="s">
        <v>1904</v>
      </c>
      <c r="B669" s="218"/>
      <c r="C669" s="218"/>
      <c r="D669" s="213"/>
      <c r="E669" s="218"/>
      <c r="F669" s="218"/>
      <c r="G669" s="204">
        <f>G668</f>
        <v>64.113533284564738</v>
      </c>
    </row>
    <row r="670" spans="1:7">
      <c r="A670" s="217" t="s">
        <v>4273</v>
      </c>
      <c r="B670" s="218"/>
      <c r="C670" s="218"/>
      <c r="D670" s="213"/>
      <c r="E670" s="218"/>
      <c r="F670" s="218"/>
      <c r="G670" s="380">
        <f>G663+G666+G669</f>
        <v>64.113533284564738</v>
      </c>
    </row>
    <row r="671" spans="1:7">
      <c r="A671" s="217" t="s">
        <v>4271</v>
      </c>
      <c r="B671" s="218"/>
      <c r="C671" s="218"/>
      <c r="D671" s="213"/>
      <c r="E671" s="218"/>
      <c r="F671" s="221">
        <v>0.2303</v>
      </c>
      <c r="G671" s="204">
        <f>F671*G670</f>
        <v>14.765346715435259</v>
      </c>
    </row>
    <row r="672" spans="1:7">
      <c r="A672" s="228" t="s">
        <v>5281</v>
      </c>
      <c r="B672" s="202"/>
      <c r="C672" s="202"/>
      <c r="D672" s="203"/>
      <c r="E672" s="202"/>
      <c r="F672" s="202"/>
      <c r="G672" s="377">
        <f>G670+G671</f>
        <v>78.878879999999995</v>
      </c>
    </row>
    <row r="673" spans="1:7" ht="27">
      <c r="A673" s="207" t="s">
        <v>4659</v>
      </c>
      <c r="B673" s="228" t="s">
        <v>1027</v>
      </c>
      <c r="C673" s="229" t="s">
        <v>4701</v>
      </c>
      <c r="D673" s="203"/>
      <c r="E673" s="202"/>
      <c r="F673" s="202"/>
      <c r="G673" s="377" t="s">
        <v>165</v>
      </c>
    </row>
    <row r="674" spans="1:7">
      <c r="A674" s="201"/>
      <c r="B674" s="202"/>
      <c r="C674" s="202"/>
      <c r="D674" s="203"/>
      <c r="E674" s="202"/>
      <c r="F674" s="202"/>
      <c r="G674" s="202"/>
    </row>
    <row r="675" spans="1:7" ht="18">
      <c r="A675" s="201" t="s">
        <v>4274</v>
      </c>
      <c r="B675" s="202"/>
      <c r="C675" s="202"/>
      <c r="D675" s="208" t="s">
        <v>263</v>
      </c>
      <c r="E675" s="211" t="s">
        <v>262</v>
      </c>
      <c r="F675" s="229" t="s">
        <v>4278</v>
      </c>
      <c r="G675" s="229" t="s">
        <v>4279</v>
      </c>
    </row>
    <row r="676" spans="1:7">
      <c r="A676" s="201" t="s">
        <v>1917</v>
      </c>
      <c r="B676" s="202"/>
      <c r="C676" s="202"/>
      <c r="D676" s="203"/>
      <c r="E676" s="202"/>
      <c r="F676" s="202"/>
      <c r="G676" s="202"/>
    </row>
    <row r="677" spans="1:7">
      <c r="A677" s="236"/>
      <c r="B677" s="220"/>
      <c r="C677" s="205"/>
      <c r="D677" s="213"/>
      <c r="E677" s="379"/>
      <c r="F677" s="204"/>
      <c r="G677" s="204"/>
    </row>
    <row r="678" spans="1:7">
      <c r="A678" s="217" t="s">
        <v>1904</v>
      </c>
      <c r="B678" s="218"/>
      <c r="C678" s="218"/>
      <c r="D678" s="213"/>
      <c r="E678" s="218"/>
      <c r="F678" s="218"/>
      <c r="G678" s="204">
        <f>G677</f>
        <v>0</v>
      </c>
    </row>
    <row r="679" spans="1:7">
      <c r="A679" s="201" t="s">
        <v>1919</v>
      </c>
      <c r="B679" s="202"/>
      <c r="C679" s="202"/>
      <c r="D679" s="203"/>
      <c r="E679" s="202"/>
      <c r="F679" s="202"/>
      <c r="G679" s="202"/>
    </row>
    <row r="680" spans="1:7">
      <c r="A680" s="212"/>
      <c r="B680" s="220"/>
      <c r="C680" s="205"/>
      <c r="D680" s="213"/>
      <c r="E680" s="379"/>
      <c r="F680" s="204"/>
      <c r="G680" s="204"/>
    </row>
    <row r="681" spans="1:7">
      <c r="A681" s="217" t="s">
        <v>1904</v>
      </c>
      <c r="B681" s="218"/>
      <c r="C681" s="218"/>
      <c r="D681" s="213"/>
      <c r="E681" s="218"/>
      <c r="F681" s="218"/>
      <c r="G681" s="204">
        <f>SUM(G680:G680)</f>
        <v>0</v>
      </c>
    </row>
    <row r="682" spans="1:7">
      <c r="A682" s="201" t="s">
        <v>1922</v>
      </c>
      <c r="B682" s="202"/>
      <c r="C682" s="202"/>
      <c r="D682" s="203"/>
      <c r="E682" s="202"/>
      <c r="F682" s="202"/>
      <c r="G682" s="202"/>
    </row>
    <row r="683" spans="1:7" ht="27">
      <c r="A683" s="212" t="s">
        <v>9</v>
      </c>
      <c r="B683" s="220" t="s">
        <v>4762</v>
      </c>
      <c r="C683" s="205" t="s">
        <v>4701</v>
      </c>
      <c r="D683" s="213" t="s">
        <v>4606</v>
      </c>
      <c r="E683" s="379">
        <v>1</v>
      </c>
      <c r="F683" s="204">
        <v>6.7933918556449653</v>
      </c>
      <c r="G683" s="204">
        <f>E683*F683</f>
        <v>6.7933918556449653</v>
      </c>
    </row>
    <row r="684" spans="1:7">
      <c r="A684" s="217" t="s">
        <v>1904</v>
      </c>
      <c r="B684" s="218"/>
      <c r="C684" s="218"/>
      <c r="D684" s="213"/>
      <c r="E684" s="218"/>
      <c r="F684" s="218"/>
      <c r="G684" s="204">
        <f>G683</f>
        <v>6.7933918556449653</v>
      </c>
    </row>
    <row r="685" spans="1:7">
      <c r="A685" s="217" t="s">
        <v>4273</v>
      </c>
      <c r="B685" s="218"/>
      <c r="C685" s="218"/>
      <c r="D685" s="213"/>
      <c r="E685" s="218"/>
      <c r="F685" s="218"/>
      <c r="G685" s="380">
        <f>G678+G681+G684</f>
        <v>6.7933918556449653</v>
      </c>
    </row>
    <row r="686" spans="1:7">
      <c r="A686" s="217" t="s">
        <v>4271</v>
      </c>
      <c r="B686" s="218"/>
      <c r="C686" s="218"/>
      <c r="D686" s="213"/>
      <c r="E686" s="218"/>
      <c r="F686" s="221">
        <v>0.2303</v>
      </c>
      <c r="G686" s="204">
        <f>F686*G685</f>
        <v>1.5645181443550356</v>
      </c>
    </row>
    <row r="687" spans="1:7">
      <c r="A687" s="228" t="s">
        <v>5281</v>
      </c>
      <c r="B687" s="202"/>
      <c r="C687" s="202"/>
      <c r="D687" s="203"/>
      <c r="E687" s="202"/>
      <c r="F687" s="202"/>
      <c r="G687" s="377">
        <f>G685+G686</f>
        <v>8.3579100000000004</v>
      </c>
    </row>
    <row r="688" spans="1:7" ht="27">
      <c r="A688" s="207" t="s">
        <v>4729</v>
      </c>
      <c r="B688" s="228" t="s">
        <v>1517</v>
      </c>
      <c r="C688" s="229" t="s">
        <v>4702</v>
      </c>
      <c r="D688" s="203"/>
      <c r="E688" s="202"/>
      <c r="F688" s="202"/>
      <c r="G688" s="377" t="s">
        <v>165</v>
      </c>
    </row>
    <row r="689" spans="1:7">
      <c r="A689" s="201"/>
      <c r="B689" s="202"/>
      <c r="C689" s="202"/>
      <c r="D689" s="203"/>
      <c r="E689" s="202"/>
      <c r="F689" s="202"/>
      <c r="G689" s="202"/>
    </row>
    <row r="690" spans="1:7" ht="18">
      <c r="A690" s="201" t="s">
        <v>4274</v>
      </c>
      <c r="B690" s="202"/>
      <c r="C690" s="202"/>
      <c r="D690" s="208" t="s">
        <v>263</v>
      </c>
      <c r="E690" s="211" t="s">
        <v>262</v>
      </c>
      <c r="F690" s="229" t="s">
        <v>4278</v>
      </c>
      <c r="G690" s="229" t="s">
        <v>4279</v>
      </c>
    </row>
    <row r="691" spans="1:7">
      <c r="A691" s="201" t="s">
        <v>1917</v>
      </c>
      <c r="B691" s="202"/>
      <c r="C691" s="202"/>
      <c r="D691" s="203"/>
      <c r="E691" s="202"/>
      <c r="F691" s="202"/>
      <c r="G691" s="202"/>
    </row>
    <row r="692" spans="1:7">
      <c r="A692" s="236"/>
      <c r="B692" s="220"/>
      <c r="C692" s="205"/>
      <c r="D692" s="213"/>
      <c r="E692" s="379"/>
      <c r="F692" s="204"/>
      <c r="G692" s="204"/>
    </row>
    <row r="693" spans="1:7">
      <c r="A693" s="217" t="s">
        <v>1904</v>
      </c>
      <c r="B693" s="218"/>
      <c r="C693" s="218"/>
      <c r="D693" s="213"/>
      <c r="E693" s="218"/>
      <c r="F693" s="218"/>
      <c r="G693" s="204">
        <f>G692</f>
        <v>0</v>
      </c>
    </row>
    <row r="694" spans="1:7">
      <c r="A694" s="201" t="s">
        <v>1919</v>
      </c>
      <c r="B694" s="202"/>
      <c r="C694" s="202"/>
      <c r="D694" s="203"/>
      <c r="E694" s="202"/>
      <c r="F694" s="202"/>
      <c r="G694" s="202"/>
    </row>
    <row r="695" spans="1:7">
      <c r="A695" s="212"/>
      <c r="B695" s="220"/>
      <c r="C695" s="205"/>
      <c r="D695" s="213"/>
      <c r="E695" s="379"/>
      <c r="F695" s="204"/>
      <c r="G695" s="204"/>
    </row>
    <row r="696" spans="1:7">
      <c r="A696" s="217" t="s">
        <v>1904</v>
      </c>
      <c r="B696" s="218"/>
      <c r="C696" s="218"/>
      <c r="D696" s="213"/>
      <c r="E696" s="218"/>
      <c r="F696" s="218"/>
      <c r="G696" s="204">
        <f>SUM(G695:G695)</f>
        <v>0</v>
      </c>
    </row>
    <row r="697" spans="1:7">
      <c r="A697" s="201" t="s">
        <v>1922</v>
      </c>
      <c r="B697" s="202"/>
      <c r="C697" s="202"/>
      <c r="D697" s="203"/>
      <c r="E697" s="202"/>
      <c r="F697" s="202"/>
      <c r="G697" s="202"/>
    </row>
    <row r="698" spans="1:7" ht="27">
      <c r="A698" s="212" t="s">
        <v>9</v>
      </c>
      <c r="B698" s="220" t="s">
        <v>1517</v>
      </c>
      <c r="C698" s="205" t="s">
        <v>4702</v>
      </c>
      <c r="D698" s="213" t="s">
        <v>4606</v>
      </c>
      <c r="E698" s="379">
        <v>1</v>
      </c>
      <c r="F698" s="204">
        <v>9.6012314069739073</v>
      </c>
      <c r="G698" s="204">
        <f>E698*F698</f>
        <v>9.6012314069739073</v>
      </c>
    </row>
    <row r="699" spans="1:7">
      <c r="A699" s="217" t="s">
        <v>1904</v>
      </c>
      <c r="B699" s="218"/>
      <c r="C699" s="218"/>
      <c r="D699" s="213"/>
      <c r="E699" s="218"/>
      <c r="F699" s="218"/>
      <c r="G699" s="204">
        <f>G698</f>
        <v>9.6012314069739073</v>
      </c>
    </row>
    <row r="700" spans="1:7">
      <c r="A700" s="217" t="s">
        <v>4273</v>
      </c>
      <c r="B700" s="218"/>
      <c r="C700" s="218"/>
      <c r="D700" s="213"/>
      <c r="E700" s="218"/>
      <c r="F700" s="218"/>
      <c r="G700" s="380">
        <f>G693+G696+G699</f>
        <v>9.6012314069739073</v>
      </c>
    </row>
    <row r="701" spans="1:7">
      <c r="A701" s="217" t="s">
        <v>4271</v>
      </c>
      <c r="B701" s="218"/>
      <c r="C701" s="218"/>
      <c r="D701" s="213"/>
      <c r="E701" s="218"/>
      <c r="F701" s="221">
        <v>0.2303</v>
      </c>
      <c r="G701" s="204">
        <f>F701*G700</f>
        <v>2.2111635930260909</v>
      </c>
    </row>
    <row r="702" spans="1:7">
      <c r="A702" s="228" t="s">
        <v>5281</v>
      </c>
      <c r="B702" s="202"/>
      <c r="C702" s="202"/>
      <c r="D702" s="203"/>
      <c r="E702" s="202"/>
      <c r="F702" s="202"/>
      <c r="G702" s="377">
        <f>G700+G701</f>
        <v>11.812394999999999</v>
      </c>
    </row>
    <row r="703" spans="1:7" ht="45">
      <c r="A703" s="207" t="s">
        <v>4658</v>
      </c>
      <c r="B703" s="228" t="s">
        <v>1516</v>
      </c>
      <c r="C703" s="229" t="s">
        <v>4703</v>
      </c>
      <c r="D703" s="203"/>
      <c r="E703" s="202"/>
      <c r="F703" s="202"/>
      <c r="G703" s="377" t="s">
        <v>165</v>
      </c>
    </row>
    <row r="704" spans="1:7">
      <c r="A704" s="201"/>
      <c r="B704" s="202"/>
      <c r="C704" s="202"/>
      <c r="D704" s="203"/>
      <c r="E704" s="202"/>
      <c r="F704" s="202"/>
      <c r="G704" s="202"/>
    </row>
    <row r="705" spans="1:7" ht="18">
      <c r="A705" s="201" t="s">
        <v>4274</v>
      </c>
      <c r="B705" s="202"/>
      <c r="C705" s="202"/>
      <c r="D705" s="208" t="s">
        <v>263</v>
      </c>
      <c r="E705" s="211" t="s">
        <v>262</v>
      </c>
      <c r="F705" s="229" t="s">
        <v>4278</v>
      </c>
      <c r="G705" s="229" t="s">
        <v>4279</v>
      </c>
    </row>
    <row r="706" spans="1:7">
      <c r="A706" s="201" t="s">
        <v>1917</v>
      </c>
      <c r="B706" s="202"/>
      <c r="C706" s="202"/>
      <c r="D706" s="203"/>
      <c r="E706" s="202"/>
      <c r="F706" s="202"/>
      <c r="G706" s="202"/>
    </row>
    <row r="707" spans="1:7">
      <c r="A707" s="236"/>
      <c r="B707" s="220"/>
      <c r="C707" s="205"/>
      <c r="D707" s="213"/>
      <c r="E707" s="379"/>
      <c r="F707" s="204"/>
      <c r="G707" s="204"/>
    </row>
    <row r="708" spans="1:7">
      <c r="A708" s="217" t="s">
        <v>1904</v>
      </c>
      <c r="B708" s="218"/>
      <c r="C708" s="218"/>
      <c r="D708" s="213"/>
      <c r="E708" s="218"/>
      <c r="F708" s="218"/>
      <c r="G708" s="204">
        <f>G707</f>
        <v>0</v>
      </c>
    </row>
    <row r="709" spans="1:7">
      <c r="A709" s="201" t="s">
        <v>1919</v>
      </c>
      <c r="B709" s="202"/>
      <c r="C709" s="202"/>
      <c r="D709" s="203"/>
      <c r="E709" s="202"/>
      <c r="F709" s="202"/>
      <c r="G709" s="202"/>
    </row>
    <row r="710" spans="1:7">
      <c r="A710" s="212"/>
      <c r="B710" s="220"/>
      <c r="C710" s="205"/>
      <c r="D710" s="213"/>
      <c r="E710" s="379"/>
      <c r="F710" s="204"/>
      <c r="G710" s="204"/>
    </row>
    <row r="711" spans="1:7">
      <c r="A711" s="217" t="s">
        <v>1904</v>
      </c>
      <c r="B711" s="218"/>
      <c r="C711" s="218"/>
      <c r="D711" s="213"/>
      <c r="E711" s="218"/>
      <c r="F711" s="218"/>
      <c r="G711" s="204">
        <f>SUM(G710:G710)</f>
        <v>0</v>
      </c>
    </row>
    <row r="712" spans="1:7">
      <c r="A712" s="201" t="s">
        <v>1922</v>
      </c>
      <c r="B712" s="202"/>
      <c r="C712" s="202"/>
      <c r="D712" s="203"/>
      <c r="E712" s="202"/>
      <c r="F712" s="202"/>
      <c r="G712" s="202"/>
    </row>
    <row r="713" spans="1:7" ht="36">
      <c r="A713" s="212" t="s">
        <v>9</v>
      </c>
      <c r="B713" s="220" t="s">
        <v>1516</v>
      </c>
      <c r="C713" s="205" t="s">
        <v>4703</v>
      </c>
      <c r="D713" s="213" t="s">
        <v>4606</v>
      </c>
      <c r="E713" s="379">
        <v>1</v>
      </c>
      <c r="F713" s="204">
        <v>16.660326749573276</v>
      </c>
      <c r="G713" s="204">
        <f>E713*F713</f>
        <v>16.660326749573276</v>
      </c>
    </row>
    <row r="714" spans="1:7">
      <c r="A714" s="217" t="s">
        <v>1904</v>
      </c>
      <c r="B714" s="218"/>
      <c r="C714" s="218"/>
      <c r="D714" s="213"/>
      <c r="E714" s="218"/>
      <c r="F714" s="218"/>
      <c r="G714" s="204">
        <f>G713</f>
        <v>16.660326749573276</v>
      </c>
    </row>
    <row r="715" spans="1:7">
      <c r="A715" s="217" t="s">
        <v>4273</v>
      </c>
      <c r="B715" s="218"/>
      <c r="C715" s="218"/>
      <c r="D715" s="213"/>
      <c r="E715" s="218"/>
      <c r="F715" s="218"/>
      <c r="G715" s="380">
        <f>G708+G711+G714</f>
        <v>16.660326749573276</v>
      </c>
    </row>
    <row r="716" spans="1:7">
      <c r="A716" s="217" t="s">
        <v>4271</v>
      </c>
      <c r="B716" s="218"/>
      <c r="C716" s="218"/>
      <c r="D716" s="213"/>
      <c r="E716" s="218"/>
      <c r="F716" s="221">
        <v>0.2303</v>
      </c>
      <c r="G716" s="204">
        <f>F716*G715</f>
        <v>3.8368732504267253</v>
      </c>
    </row>
    <row r="717" spans="1:7">
      <c r="A717" s="228" t="s">
        <v>5281</v>
      </c>
      <c r="B717" s="202"/>
      <c r="C717" s="202"/>
      <c r="D717" s="203"/>
      <c r="E717" s="202"/>
      <c r="F717" s="202"/>
      <c r="G717" s="377">
        <f>G715+G716</f>
        <v>20.497199999999999</v>
      </c>
    </row>
    <row r="718" spans="1:7" ht="36">
      <c r="A718" s="207" t="s">
        <v>4730</v>
      </c>
      <c r="B718" s="228" t="s">
        <v>1514</v>
      </c>
      <c r="C718" s="229" t="s">
        <v>4704</v>
      </c>
      <c r="D718" s="203"/>
      <c r="E718" s="202"/>
      <c r="F718" s="202"/>
      <c r="G718" s="377" t="s">
        <v>165</v>
      </c>
    </row>
    <row r="719" spans="1:7">
      <c r="A719" s="201"/>
      <c r="B719" s="202"/>
      <c r="C719" s="202"/>
      <c r="D719" s="203"/>
      <c r="E719" s="202"/>
      <c r="F719" s="202"/>
      <c r="G719" s="202"/>
    </row>
    <row r="720" spans="1:7" ht="18">
      <c r="A720" s="201" t="s">
        <v>4274</v>
      </c>
      <c r="B720" s="202"/>
      <c r="C720" s="202"/>
      <c r="D720" s="208" t="s">
        <v>263</v>
      </c>
      <c r="E720" s="211" t="s">
        <v>262</v>
      </c>
      <c r="F720" s="229" t="s">
        <v>4278</v>
      </c>
      <c r="G720" s="229" t="s">
        <v>4279</v>
      </c>
    </row>
    <row r="721" spans="1:7">
      <c r="A721" s="201" t="s">
        <v>1917</v>
      </c>
      <c r="B721" s="202"/>
      <c r="C721" s="202"/>
      <c r="D721" s="203"/>
      <c r="E721" s="202"/>
      <c r="F721" s="202"/>
      <c r="G721" s="202"/>
    </row>
    <row r="722" spans="1:7">
      <c r="A722" s="236"/>
      <c r="B722" s="220"/>
      <c r="C722" s="205"/>
      <c r="D722" s="213"/>
      <c r="E722" s="379"/>
      <c r="F722" s="204"/>
      <c r="G722" s="204"/>
    </row>
    <row r="723" spans="1:7">
      <c r="A723" s="217" t="s">
        <v>1904</v>
      </c>
      <c r="B723" s="218"/>
      <c r="C723" s="218"/>
      <c r="D723" s="213"/>
      <c r="E723" s="218"/>
      <c r="F723" s="218"/>
      <c r="G723" s="204">
        <f>G722</f>
        <v>0</v>
      </c>
    </row>
    <row r="724" spans="1:7">
      <c r="A724" s="201" t="s">
        <v>1919</v>
      </c>
      <c r="B724" s="202"/>
      <c r="C724" s="202"/>
      <c r="D724" s="203"/>
      <c r="E724" s="202"/>
      <c r="F724" s="202"/>
      <c r="G724" s="202"/>
    </row>
    <row r="725" spans="1:7">
      <c r="A725" s="212"/>
      <c r="B725" s="220"/>
      <c r="C725" s="205"/>
      <c r="D725" s="213"/>
      <c r="E725" s="379"/>
      <c r="F725" s="204"/>
      <c r="G725" s="204"/>
    </row>
    <row r="726" spans="1:7">
      <c r="A726" s="217" t="s">
        <v>1904</v>
      </c>
      <c r="B726" s="218"/>
      <c r="C726" s="218"/>
      <c r="D726" s="213"/>
      <c r="E726" s="218"/>
      <c r="F726" s="218"/>
      <c r="G726" s="204">
        <f>SUM(G725:G725)</f>
        <v>0</v>
      </c>
    </row>
    <row r="727" spans="1:7">
      <c r="A727" s="201" t="s">
        <v>1922</v>
      </c>
      <c r="B727" s="202"/>
      <c r="C727" s="202"/>
      <c r="D727" s="203"/>
      <c r="E727" s="202"/>
      <c r="F727" s="202"/>
      <c r="G727" s="202"/>
    </row>
    <row r="728" spans="1:7" ht="36">
      <c r="A728" s="212" t="s">
        <v>9</v>
      </c>
      <c r="B728" s="220" t="s">
        <v>4763</v>
      </c>
      <c r="C728" s="205" t="s">
        <v>4704</v>
      </c>
      <c r="D728" s="213" t="s">
        <v>4606</v>
      </c>
      <c r="E728" s="379">
        <v>1</v>
      </c>
      <c r="F728" s="204">
        <v>29.643891733723486</v>
      </c>
      <c r="G728" s="204">
        <f>E728*F728</f>
        <v>29.643891733723486</v>
      </c>
    </row>
    <row r="729" spans="1:7">
      <c r="A729" s="217" t="s">
        <v>1904</v>
      </c>
      <c r="B729" s="218"/>
      <c r="C729" s="218"/>
      <c r="D729" s="213"/>
      <c r="E729" s="218"/>
      <c r="F729" s="218"/>
      <c r="G729" s="204">
        <f>G728</f>
        <v>29.643891733723486</v>
      </c>
    </row>
    <row r="730" spans="1:7">
      <c r="A730" s="217" t="s">
        <v>4273</v>
      </c>
      <c r="B730" s="218"/>
      <c r="C730" s="218"/>
      <c r="D730" s="213"/>
      <c r="E730" s="218"/>
      <c r="F730" s="218"/>
      <c r="G730" s="380">
        <f>G723+G726+G729</f>
        <v>29.643891733723486</v>
      </c>
    </row>
    <row r="731" spans="1:7">
      <c r="A731" s="217" t="s">
        <v>4271</v>
      </c>
      <c r="B731" s="218"/>
      <c r="C731" s="218"/>
      <c r="D731" s="213"/>
      <c r="E731" s="218"/>
      <c r="F731" s="221">
        <v>0.2303</v>
      </c>
      <c r="G731" s="204">
        <f>F731*G730</f>
        <v>6.8269882662765191</v>
      </c>
    </row>
    <row r="732" spans="1:7">
      <c r="A732" s="228" t="s">
        <v>5281</v>
      </c>
      <c r="B732" s="202"/>
      <c r="C732" s="202"/>
      <c r="D732" s="203"/>
      <c r="E732" s="202"/>
      <c r="F732" s="202"/>
      <c r="G732" s="377">
        <f>G730+G731</f>
        <v>36.470880000000008</v>
      </c>
    </row>
    <row r="733" spans="1:7" ht="18">
      <c r="A733" s="207" t="s">
        <v>4731</v>
      </c>
      <c r="B733" s="228" t="s">
        <v>1511</v>
      </c>
      <c r="C733" s="229" t="s">
        <v>4705</v>
      </c>
      <c r="D733" s="203"/>
      <c r="E733" s="202"/>
      <c r="F733" s="202"/>
      <c r="G733" s="377" t="s">
        <v>4606</v>
      </c>
    </row>
    <row r="734" spans="1:7">
      <c r="A734" s="201"/>
      <c r="B734" s="202"/>
      <c r="C734" s="202"/>
      <c r="D734" s="203"/>
      <c r="E734" s="202"/>
      <c r="F734" s="202"/>
      <c r="G734" s="202"/>
    </row>
    <row r="735" spans="1:7" ht="18">
      <c r="A735" s="201" t="s">
        <v>4274</v>
      </c>
      <c r="B735" s="202"/>
      <c r="C735" s="202"/>
      <c r="D735" s="208" t="s">
        <v>263</v>
      </c>
      <c r="E735" s="211" t="s">
        <v>262</v>
      </c>
      <c r="F735" s="229" t="s">
        <v>4278</v>
      </c>
      <c r="G735" s="229" t="s">
        <v>4279</v>
      </c>
    </row>
    <row r="736" spans="1:7">
      <c r="A736" s="201" t="s">
        <v>1917</v>
      </c>
      <c r="B736" s="202"/>
      <c r="C736" s="202"/>
      <c r="D736" s="203"/>
      <c r="E736" s="202"/>
      <c r="F736" s="202"/>
      <c r="G736" s="202"/>
    </row>
    <row r="737" spans="1:7">
      <c r="A737" s="236"/>
      <c r="B737" s="220"/>
      <c r="C737" s="205"/>
      <c r="D737" s="213"/>
      <c r="E737" s="379"/>
      <c r="F737" s="204"/>
      <c r="G737" s="204"/>
    </row>
    <row r="738" spans="1:7">
      <c r="A738" s="217" t="s">
        <v>1904</v>
      </c>
      <c r="B738" s="218"/>
      <c r="C738" s="218"/>
      <c r="D738" s="213"/>
      <c r="E738" s="218"/>
      <c r="F738" s="218"/>
      <c r="G738" s="204">
        <f>G737</f>
        <v>0</v>
      </c>
    </row>
    <row r="739" spans="1:7">
      <c r="A739" s="201" t="s">
        <v>1919</v>
      </c>
      <c r="B739" s="202"/>
      <c r="C739" s="202"/>
      <c r="D739" s="203"/>
      <c r="E739" s="202"/>
      <c r="F739" s="202"/>
      <c r="G739" s="202"/>
    </row>
    <row r="740" spans="1:7">
      <c r="A740" s="212"/>
      <c r="B740" s="220"/>
      <c r="C740" s="205"/>
      <c r="D740" s="213"/>
      <c r="E740" s="379"/>
      <c r="F740" s="204"/>
      <c r="G740" s="204"/>
    </row>
    <row r="741" spans="1:7">
      <c r="A741" s="217" t="s">
        <v>1904</v>
      </c>
      <c r="B741" s="218"/>
      <c r="C741" s="218"/>
      <c r="D741" s="213"/>
      <c r="E741" s="218"/>
      <c r="F741" s="218"/>
      <c r="G741" s="204">
        <f>SUM(G740:G740)</f>
        <v>0</v>
      </c>
    </row>
    <row r="742" spans="1:7">
      <c r="A742" s="201" t="s">
        <v>1922</v>
      </c>
      <c r="B742" s="202"/>
      <c r="C742" s="202"/>
      <c r="D742" s="203"/>
      <c r="E742" s="202"/>
      <c r="F742" s="202"/>
      <c r="G742" s="202"/>
    </row>
    <row r="743" spans="1:7" ht="18">
      <c r="A743" s="212" t="s">
        <v>9</v>
      </c>
      <c r="B743" s="220" t="s">
        <v>4764</v>
      </c>
      <c r="C743" s="205" t="s">
        <v>4705</v>
      </c>
      <c r="D743" s="213" t="s">
        <v>4606</v>
      </c>
      <c r="E743" s="379">
        <v>1</v>
      </c>
      <c r="F743" s="204">
        <v>423.61753230919288</v>
      </c>
      <c r="G743" s="204">
        <f>E743*F743</f>
        <v>423.61753230919288</v>
      </c>
    </row>
    <row r="744" spans="1:7">
      <c r="A744" s="217" t="s">
        <v>1904</v>
      </c>
      <c r="B744" s="218"/>
      <c r="C744" s="218"/>
      <c r="D744" s="213"/>
      <c r="E744" s="218"/>
      <c r="F744" s="218"/>
      <c r="G744" s="204">
        <f>G743</f>
        <v>423.61753230919288</v>
      </c>
    </row>
    <row r="745" spans="1:7">
      <c r="A745" s="217" t="s">
        <v>4273</v>
      </c>
      <c r="B745" s="218"/>
      <c r="C745" s="218"/>
      <c r="D745" s="213"/>
      <c r="E745" s="218"/>
      <c r="F745" s="218"/>
      <c r="G745" s="380">
        <f>G738+G741+G744</f>
        <v>423.61753230919288</v>
      </c>
    </row>
    <row r="746" spans="1:7">
      <c r="A746" s="217" t="s">
        <v>4271</v>
      </c>
      <c r="B746" s="218"/>
      <c r="C746" s="218"/>
      <c r="D746" s="213"/>
      <c r="E746" s="218"/>
      <c r="F746" s="221">
        <v>0.2303</v>
      </c>
      <c r="G746" s="204">
        <f>F746*G745</f>
        <v>97.559117690807128</v>
      </c>
    </row>
    <row r="747" spans="1:7">
      <c r="A747" s="228" t="s">
        <v>5281</v>
      </c>
      <c r="B747" s="202"/>
      <c r="C747" s="202"/>
      <c r="D747" s="203"/>
      <c r="E747" s="202"/>
      <c r="F747" s="202"/>
      <c r="G747" s="377">
        <f>G745+G746</f>
        <v>521.17665</v>
      </c>
    </row>
    <row r="748" spans="1:7" ht="27">
      <c r="A748" s="207" t="s">
        <v>4732</v>
      </c>
      <c r="B748" s="228" t="s">
        <v>1042</v>
      </c>
      <c r="C748" s="229" t="s">
        <v>1043</v>
      </c>
      <c r="D748" s="203"/>
      <c r="E748" s="202"/>
      <c r="F748" s="202"/>
      <c r="G748" s="377" t="s">
        <v>4606</v>
      </c>
    </row>
    <row r="749" spans="1:7">
      <c r="A749" s="201"/>
      <c r="B749" s="202"/>
      <c r="C749" s="202"/>
      <c r="D749" s="203"/>
      <c r="E749" s="202"/>
      <c r="F749" s="202"/>
      <c r="G749" s="202"/>
    </row>
    <row r="750" spans="1:7" ht="18">
      <c r="A750" s="201" t="s">
        <v>4274</v>
      </c>
      <c r="B750" s="202"/>
      <c r="C750" s="202"/>
      <c r="D750" s="208" t="s">
        <v>263</v>
      </c>
      <c r="E750" s="211" t="s">
        <v>262</v>
      </c>
      <c r="F750" s="229" t="s">
        <v>4278</v>
      </c>
      <c r="G750" s="229" t="s">
        <v>4279</v>
      </c>
    </row>
    <row r="751" spans="1:7">
      <c r="A751" s="201" t="s">
        <v>1917</v>
      </c>
      <c r="B751" s="202"/>
      <c r="C751" s="202"/>
      <c r="D751" s="203"/>
      <c r="E751" s="202"/>
      <c r="F751" s="202"/>
      <c r="G751" s="202"/>
    </row>
    <row r="752" spans="1:7">
      <c r="A752" s="236"/>
      <c r="B752" s="220"/>
      <c r="C752" s="205"/>
      <c r="D752" s="213"/>
      <c r="E752" s="379"/>
      <c r="F752" s="204"/>
      <c r="G752" s="204"/>
    </row>
    <row r="753" spans="1:7">
      <c r="A753" s="217" t="s">
        <v>1904</v>
      </c>
      <c r="B753" s="218"/>
      <c r="C753" s="218"/>
      <c r="D753" s="213"/>
      <c r="E753" s="218"/>
      <c r="F753" s="218"/>
      <c r="G753" s="204">
        <f>G752</f>
        <v>0</v>
      </c>
    </row>
    <row r="754" spans="1:7">
      <c r="A754" s="201" t="s">
        <v>1919</v>
      </c>
      <c r="B754" s="202"/>
      <c r="C754" s="202"/>
      <c r="D754" s="203"/>
      <c r="E754" s="202"/>
      <c r="F754" s="202"/>
      <c r="G754" s="202"/>
    </row>
    <row r="755" spans="1:7">
      <c r="A755" s="212"/>
      <c r="B755" s="220"/>
      <c r="C755" s="205"/>
      <c r="D755" s="213"/>
      <c r="E755" s="379"/>
      <c r="F755" s="204"/>
      <c r="G755" s="204"/>
    </row>
    <row r="756" spans="1:7">
      <c r="A756" s="217" t="s">
        <v>1904</v>
      </c>
      <c r="B756" s="218"/>
      <c r="C756" s="218"/>
      <c r="D756" s="213"/>
      <c r="E756" s="218"/>
      <c r="F756" s="218"/>
      <c r="G756" s="204">
        <f>SUM(G755:G755)</f>
        <v>0</v>
      </c>
    </row>
    <row r="757" spans="1:7">
      <c r="A757" s="201" t="s">
        <v>1922</v>
      </c>
      <c r="B757" s="202"/>
      <c r="C757" s="202"/>
      <c r="D757" s="203"/>
      <c r="E757" s="202"/>
      <c r="F757" s="202"/>
      <c r="G757" s="202"/>
    </row>
    <row r="758" spans="1:7" ht="18">
      <c r="A758" s="212" t="s">
        <v>9</v>
      </c>
      <c r="B758" s="220" t="s">
        <v>4765</v>
      </c>
      <c r="C758" s="205" t="s">
        <v>1043</v>
      </c>
      <c r="D758" s="213" t="s">
        <v>4606</v>
      </c>
      <c r="E758" s="379">
        <v>1</v>
      </c>
      <c r="F758" s="204">
        <v>5.8382955376737389</v>
      </c>
      <c r="G758" s="204">
        <f>E758*F758</f>
        <v>5.8382955376737389</v>
      </c>
    </row>
    <row r="759" spans="1:7">
      <c r="A759" s="217" t="s">
        <v>1904</v>
      </c>
      <c r="B759" s="218"/>
      <c r="C759" s="218"/>
      <c r="D759" s="213"/>
      <c r="E759" s="218"/>
      <c r="F759" s="218"/>
      <c r="G759" s="204">
        <f>G758</f>
        <v>5.8382955376737389</v>
      </c>
    </row>
    <row r="760" spans="1:7">
      <c r="A760" s="217" t="s">
        <v>4273</v>
      </c>
      <c r="B760" s="218"/>
      <c r="C760" s="218"/>
      <c r="D760" s="213"/>
      <c r="E760" s="218"/>
      <c r="F760" s="218"/>
      <c r="G760" s="380">
        <f>G753+G756+G759</f>
        <v>5.8382955376737389</v>
      </c>
    </row>
    <row r="761" spans="1:7">
      <c r="A761" s="217" t="s">
        <v>4271</v>
      </c>
      <c r="B761" s="218"/>
      <c r="C761" s="218"/>
      <c r="D761" s="213"/>
      <c r="E761" s="218"/>
      <c r="F761" s="221">
        <v>0.2303</v>
      </c>
      <c r="G761" s="204">
        <f>F761*G760</f>
        <v>1.344559462326262</v>
      </c>
    </row>
    <row r="762" spans="1:7">
      <c r="A762" s="228" t="s">
        <v>5281</v>
      </c>
      <c r="B762" s="202"/>
      <c r="C762" s="202"/>
      <c r="D762" s="203"/>
      <c r="E762" s="202"/>
      <c r="F762" s="202"/>
      <c r="G762" s="377">
        <f>G760+G761</f>
        <v>7.1828550000000009</v>
      </c>
    </row>
    <row r="763" spans="1:7" ht="27">
      <c r="A763" s="207" t="s">
        <v>4733</v>
      </c>
      <c r="B763" s="228" t="s">
        <v>1045</v>
      </c>
      <c r="C763" s="229" t="s">
        <v>1046</v>
      </c>
      <c r="D763" s="203"/>
      <c r="E763" s="202"/>
      <c r="F763" s="202"/>
      <c r="G763" s="377" t="s">
        <v>4606</v>
      </c>
    </row>
    <row r="764" spans="1:7">
      <c r="A764" s="201"/>
      <c r="B764" s="202"/>
      <c r="C764" s="202"/>
      <c r="D764" s="203"/>
      <c r="E764" s="202"/>
      <c r="F764" s="202"/>
      <c r="G764" s="202"/>
    </row>
    <row r="765" spans="1:7" ht="18">
      <c r="A765" s="201" t="s">
        <v>4274</v>
      </c>
      <c r="B765" s="202"/>
      <c r="C765" s="202"/>
      <c r="D765" s="208" t="s">
        <v>263</v>
      </c>
      <c r="E765" s="211" t="s">
        <v>262</v>
      </c>
      <c r="F765" s="229" t="s">
        <v>4278</v>
      </c>
      <c r="G765" s="229" t="s">
        <v>4279</v>
      </c>
    </row>
    <row r="766" spans="1:7">
      <c r="A766" s="201" t="s">
        <v>1917</v>
      </c>
      <c r="B766" s="202"/>
      <c r="C766" s="202"/>
      <c r="D766" s="203"/>
      <c r="E766" s="202"/>
      <c r="F766" s="202"/>
      <c r="G766" s="202"/>
    </row>
    <row r="767" spans="1:7">
      <c r="A767" s="236"/>
      <c r="B767" s="220"/>
      <c r="C767" s="205"/>
      <c r="D767" s="213"/>
      <c r="E767" s="379"/>
      <c r="F767" s="204"/>
      <c r="G767" s="204"/>
    </row>
    <row r="768" spans="1:7">
      <c r="A768" s="217" t="s">
        <v>1904</v>
      </c>
      <c r="B768" s="218"/>
      <c r="C768" s="218"/>
      <c r="D768" s="213"/>
      <c r="E768" s="218"/>
      <c r="F768" s="218"/>
      <c r="G768" s="204">
        <f>G767</f>
        <v>0</v>
      </c>
    </row>
    <row r="769" spans="1:7">
      <c r="A769" s="201" t="s">
        <v>1919</v>
      </c>
      <c r="B769" s="202"/>
      <c r="C769" s="202"/>
      <c r="D769" s="203"/>
      <c r="E769" s="202"/>
      <c r="F769" s="202"/>
      <c r="G769" s="202"/>
    </row>
    <row r="770" spans="1:7">
      <c r="A770" s="212"/>
      <c r="B770" s="220"/>
      <c r="C770" s="205"/>
      <c r="D770" s="213"/>
      <c r="E770" s="379"/>
      <c r="F770" s="204"/>
      <c r="G770" s="204"/>
    </row>
    <row r="771" spans="1:7">
      <c r="A771" s="217" t="s">
        <v>1904</v>
      </c>
      <c r="B771" s="218"/>
      <c r="C771" s="218"/>
      <c r="D771" s="213"/>
      <c r="E771" s="218"/>
      <c r="F771" s="218"/>
      <c r="G771" s="204">
        <f>SUM(G770:G770)</f>
        <v>0</v>
      </c>
    </row>
    <row r="772" spans="1:7">
      <c r="A772" s="201" t="s">
        <v>1922</v>
      </c>
      <c r="B772" s="202"/>
      <c r="C772" s="202"/>
      <c r="D772" s="203"/>
      <c r="E772" s="202"/>
      <c r="F772" s="202"/>
      <c r="G772" s="202"/>
    </row>
    <row r="773" spans="1:7" ht="18">
      <c r="A773" s="212" t="s">
        <v>9</v>
      </c>
      <c r="B773" s="220" t="s">
        <v>4766</v>
      </c>
      <c r="C773" s="205" t="s">
        <v>1046</v>
      </c>
      <c r="D773" s="213" t="s">
        <v>4606</v>
      </c>
      <c r="E773" s="379">
        <v>1</v>
      </c>
      <c r="F773" s="204">
        <v>6.7646671543525967</v>
      </c>
      <c r="G773" s="204">
        <f>E773*F773</f>
        <v>6.7646671543525967</v>
      </c>
    </row>
    <row r="774" spans="1:7">
      <c r="A774" s="217" t="s">
        <v>1904</v>
      </c>
      <c r="B774" s="218"/>
      <c r="C774" s="218"/>
      <c r="D774" s="213"/>
      <c r="E774" s="218"/>
      <c r="F774" s="218"/>
      <c r="G774" s="204">
        <f>G773</f>
        <v>6.7646671543525967</v>
      </c>
    </row>
    <row r="775" spans="1:7">
      <c r="A775" s="217" t="s">
        <v>4273</v>
      </c>
      <c r="B775" s="218"/>
      <c r="C775" s="218"/>
      <c r="D775" s="213"/>
      <c r="E775" s="218"/>
      <c r="F775" s="218"/>
      <c r="G775" s="380">
        <f>G768+G771+G774</f>
        <v>6.7646671543525967</v>
      </c>
    </row>
    <row r="776" spans="1:7">
      <c r="A776" s="217" t="s">
        <v>4271</v>
      </c>
      <c r="B776" s="218"/>
      <c r="C776" s="218"/>
      <c r="D776" s="213"/>
      <c r="E776" s="218"/>
      <c r="F776" s="221">
        <v>0.2303</v>
      </c>
      <c r="G776" s="204">
        <f>F776*G775</f>
        <v>1.5579028456474031</v>
      </c>
    </row>
    <row r="777" spans="1:7">
      <c r="A777" s="228" t="s">
        <v>5281</v>
      </c>
      <c r="B777" s="202"/>
      <c r="C777" s="202"/>
      <c r="D777" s="203"/>
      <c r="E777" s="202"/>
      <c r="F777" s="202"/>
      <c r="G777" s="377">
        <f>G775+G776</f>
        <v>8.3225699999999989</v>
      </c>
    </row>
    <row r="778" spans="1:7" ht="54">
      <c r="A778" s="207" t="s">
        <v>4734</v>
      </c>
      <c r="B778" s="228" t="s">
        <v>1510</v>
      </c>
      <c r="C778" s="229" t="s">
        <v>4706</v>
      </c>
      <c r="D778" s="203"/>
      <c r="E778" s="202"/>
      <c r="F778" s="202"/>
      <c r="G778" s="377" t="s">
        <v>4606</v>
      </c>
    </row>
    <row r="779" spans="1:7">
      <c r="A779" s="201"/>
      <c r="B779" s="202"/>
      <c r="C779" s="202"/>
      <c r="D779" s="203"/>
      <c r="E779" s="202"/>
      <c r="F779" s="202"/>
      <c r="G779" s="202"/>
    </row>
    <row r="780" spans="1:7" ht="18">
      <c r="A780" s="201" t="s">
        <v>4274</v>
      </c>
      <c r="B780" s="202"/>
      <c r="C780" s="202"/>
      <c r="D780" s="208" t="s">
        <v>263</v>
      </c>
      <c r="E780" s="211" t="s">
        <v>262</v>
      </c>
      <c r="F780" s="229" t="s">
        <v>4278</v>
      </c>
      <c r="G780" s="229" t="s">
        <v>4279</v>
      </c>
    </row>
    <row r="781" spans="1:7">
      <c r="A781" s="201" t="s">
        <v>1917</v>
      </c>
      <c r="B781" s="202"/>
      <c r="C781" s="202"/>
      <c r="D781" s="203"/>
      <c r="E781" s="202"/>
      <c r="F781" s="202"/>
      <c r="G781" s="202"/>
    </row>
    <row r="782" spans="1:7">
      <c r="A782" s="236"/>
      <c r="B782" s="220"/>
      <c r="C782" s="205"/>
      <c r="D782" s="213"/>
      <c r="E782" s="379"/>
      <c r="F782" s="204"/>
      <c r="G782" s="204"/>
    </row>
    <row r="783" spans="1:7">
      <c r="A783" s="217" t="s">
        <v>1904</v>
      </c>
      <c r="B783" s="218"/>
      <c r="C783" s="218"/>
      <c r="D783" s="213"/>
      <c r="E783" s="218"/>
      <c r="F783" s="218"/>
      <c r="G783" s="204">
        <f>G782</f>
        <v>0</v>
      </c>
    </row>
    <row r="784" spans="1:7">
      <c r="A784" s="201" t="s">
        <v>1919</v>
      </c>
      <c r="B784" s="202"/>
      <c r="C784" s="202"/>
      <c r="D784" s="203"/>
      <c r="E784" s="202"/>
      <c r="F784" s="202"/>
      <c r="G784" s="202"/>
    </row>
    <row r="785" spans="1:7">
      <c r="A785" s="212"/>
      <c r="B785" s="220"/>
      <c r="C785" s="205"/>
      <c r="D785" s="213"/>
      <c r="E785" s="379"/>
      <c r="F785" s="204"/>
      <c r="G785" s="204"/>
    </row>
    <row r="786" spans="1:7">
      <c r="A786" s="217" t="s">
        <v>1904</v>
      </c>
      <c r="B786" s="218"/>
      <c r="C786" s="218"/>
      <c r="D786" s="213"/>
      <c r="E786" s="218"/>
      <c r="F786" s="218"/>
      <c r="G786" s="204">
        <f>SUM(G785:G785)</f>
        <v>0</v>
      </c>
    </row>
    <row r="787" spans="1:7">
      <c r="A787" s="201" t="s">
        <v>1922</v>
      </c>
      <c r="B787" s="202"/>
      <c r="C787" s="202"/>
      <c r="D787" s="203"/>
      <c r="E787" s="202"/>
      <c r="F787" s="202"/>
      <c r="G787" s="202"/>
    </row>
    <row r="788" spans="1:7" ht="45">
      <c r="A788" s="212" t="s">
        <v>9</v>
      </c>
      <c r="B788" s="220" t="s">
        <v>4767</v>
      </c>
      <c r="C788" s="205" t="s">
        <v>4706</v>
      </c>
      <c r="D788" s="213" t="s">
        <v>4606</v>
      </c>
      <c r="E788" s="379">
        <v>1</v>
      </c>
      <c r="F788" s="204">
        <v>103.23657644476957</v>
      </c>
      <c r="G788" s="204">
        <f>E788*F788</f>
        <v>103.23657644476957</v>
      </c>
    </row>
    <row r="789" spans="1:7">
      <c r="A789" s="217" t="s">
        <v>1904</v>
      </c>
      <c r="B789" s="218"/>
      <c r="C789" s="218"/>
      <c r="D789" s="213"/>
      <c r="E789" s="218"/>
      <c r="F789" s="218"/>
      <c r="G789" s="204">
        <f>G788</f>
        <v>103.23657644476957</v>
      </c>
    </row>
    <row r="790" spans="1:7">
      <c r="A790" s="217" t="s">
        <v>4273</v>
      </c>
      <c r="B790" s="218"/>
      <c r="C790" s="218"/>
      <c r="D790" s="213"/>
      <c r="E790" s="218"/>
      <c r="F790" s="218"/>
      <c r="G790" s="380">
        <f>G783+G786+G789</f>
        <v>103.23657644476957</v>
      </c>
    </row>
    <row r="791" spans="1:7">
      <c r="A791" s="217" t="s">
        <v>4271</v>
      </c>
      <c r="B791" s="218"/>
      <c r="C791" s="218"/>
      <c r="D791" s="213"/>
      <c r="E791" s="218"/>
      <c r="F791" s="221">
        <v>0.2303</v>
      </c>
      <c r="G791" s="204">
        <f>F791*G790</f>
        <v>23.775383555230434</v>
      </c>
    </row>
    <row r="792" spans="1:7">
      <c r="A792" s="228" t="s">
        <v>5281</v>
      </c>
      <c r="B792" s="202"/>
      <c r="C792" s="202"/>
      <c r="D792" s="203"/>
      <c r="E792" s="202"/>
      <c r="F792" s="202"/>
      <c r="G792" s="377">
        <f>G790+G791</f>
        <v>127.01196</v>
      </c>
    </row>
    <row r="793" spans="1:7" ht="18">
      <c r="A793" s="207" t="s">
        <v>4735</v>
      </c>
      <c r="B793" s="228" t="s">
        <v>1509</v>
      </c>
      <c r="C793" s="229" t="s">
        <v>4707</v>
      </c>
      <c r="D793" s="203"/>
      <c r="E793" s="202"/>
      <c r="F793" s="202"/>
      <c r="G793" s="377" t="s">
        <v>4606</v>
      </c>
    </row>
    <row r="794" spans="1:7">
      <c r="A794" s="201"/>
      <c r="B794" s="202"/>
      <c r="C794" s="202"/>
      <c r="D794" s="203"/>
      <c r="E794" s="202"/>
      <c r="F794" s="202"/>
      <c r="G794" s="202"/>
    </row>
    <row r="795" spans="1:7" ht="18">
      <c r="A795" s="201" t="s">
        <v>4274</v>
      </c>
      <c r="B795" s="202"/>
      <c r="C795" s="202"/>
      <c r="D795" s="208" t="s">
        <v>263</v>
      </c>
      <c r="E795" s="211" t="s">
        <v>262</v>
      </c>
      <c r="F795" s="229" t="s">
        <v>4278</v>
      </c>
      <c r="G795" s="229" t="s">
        <v>4279</v>
      </c>
    </row>
    <row r="796" spans="1:7">
      <c r="A796" s="201" t="s">
        <v>1917</v>
      </c>
      <c r="B796" s="202"/>
      <c r="C796" s="202"/>
      <c r="D796" s="203"/>
      <c r="E796" s="202"/>
      <c r="F796" s="202"/>
      <c r="G796" s="202"/>
    </row>
    <row r="797" spans="1:7">
      <c r="A797" s="236"/>
      <c r="B797" s="220"/>
      <c r="C797" s="205"/>
      <c r="D797" s="213"/>
      <c r="E797" s="379"/>
      <c r="F797" s="204"/>
      <c r="G797" s="204"/>
    </row>
    <row r="798" spans="1:7">
      <c r="A798" s="217" t="s">
        <v>1904</v>
      </c>
      <c r="B798" s="218"/>
      <c r="C798" s="218"/>
      <c r="D798" s="213"/>
      <c r="E798" s="218"/>
      <c r="F798" s="218"/>
      <c r="G798" s="204">
        <f>G797</f>
        <v>0</v>
      </c>
    </row>
    <row r="799" spans="1:7">
      <c r="A799" s="201" t="s">
        <v>1919</v>
      </c>
      <c r="B799" s="202"/>
      <c r="C799" s="202"/>
      <c r="D799" s="203"/>
      <c r="E799" s="202"/>
      <c r="F799" s="202"/>
      <c r="G799" s="202"/>
    </row>
    <row r="800" spans="1:7">
      <c r="A800" s="212"/>
      <c r="B800" s="220"/>
      <c r="C800" s="205"/>
      <c r="D800" s="213"/>
      <c r="E800" s="379"/>
      <c r="F800" s="204"/>
      <c r="G800" s="204"/>
    </row>
    <row r="801" spans="1:7">
      <c r="A801" s="217" t="s">
        <v>1904</v>
      </c>
      <c r="B801" s="218"/>
      <c r="C801" s="218"/>
      <c r="D801" s="213"/>
      <c r="E801" s="218"/>
      <c r="F801" s="218"/>
      <c r="G801" s="204">
        <f>SUM(G800:G800)</f>
        <v>0</v>
      </c>
    </row>
    <row r="802" spans="1:7">
      <c r="A802" s="201" t="s">
        <v>1922</v>
      </c>
      <c r="B802" s="202"/>
      <c r="C802" s="202"/>
      <c r="D802" s="203"/>
      <c r="E802" s="202"/>
      <c r="F802" s="202"/>
      <c r="G802" s="202"/>
    </row>
    <row r="803" spans="1:7" ht="18">
      <c r="A803" s="212" t="s">
        <v>9</v>
      </c>
      <c r="B803" s="220" t="s">
        <v>4768</v>
      </c>
      <c r="C803" s="205" t="s">
        <v>4707</v>
      </c>
      <c r="D803" s="213" t="s">
        <v>4606</v>
      </c>
      <c r="E803" s="379">
        <v>1</v>
      </c>
      <c r="F803" s="204">
        <v>23.10902218970983</v>
      </c>
      <c r="G803" s="204">
        <f>E803*F803</f>
        <v>23.10902218970983</v>
      </c>
    </row>
    <row r="804" spans="1:7">
      <c r="A804" s="217" t="s">
        <v>1904</v>
      </c>
      <c r="B804" s="218"/>
      <c r="C804" s="218"/>
      <c r="D804" s="213"/>
      <c r="E804" s="218"/>
      <c r="F804" s="218"/>
      <c r="G804" s="204">
        <f>G803</f>
        <v>23.10902218970983</v>
      </c>
    </row>
    <row r="805" spans="1:7">
      <c r="A805" s="217" t="s">
        <v>4273</v>
      </c>
      <c r="B805" s="218"/>
      <c r="C805" s="218"/>
      <c r="D805" s="213"/>
      <c r="E805" s="218"/>
      <c r="F805" s="218"/>
      <c r="G805" s="380">
        <f>G798+G801+G804</f>
        <v>23.10902218970983</v>
      </c>
    </row>
    <row r="806" spans="1:7">
      <c r="A806" s="217" t="s">
        <v>4271</v>
      </c>
      <c r="B806" s="218"/>
      <c r="C806" s="218"/>
      <c r="D806" s="213"/>
      <c r="E806" s="218"/>
      <c r="F806" s="221">
        <v>0.2303</v>
      </c>
      <c r="G806" s="204">
        <f>F806*G805</f>
        <v>5.3220078102901738</v>
      </c>
    </row>
    <row r="807" spans="1:7">
      <c r="A807" s="228" t="s">
        <v>5281</v>
      </c>
      <c r="B807" s="202"/>
      <c r="C807" s="202"/>
      <c r="D807" s="203"/>
      <c r="E807" s="202"/>
      <c r="F807" s="202"/>
      <c r="G807" s="377">
        <f>G805+G806</f>
        <v>28.431030000000003</v>
      </c>
    </row>
    <row r="808" spans="1:7" ht="18">
      <c r="A808" s="207" t="s">
        <v>4736</v>
      </c>
      <c r="B808" s="228" t="s">
        <v>886</v>
      </c>
      <c r="C808" s="229" t="s">
        <v>887</v>
      </c>
      <c r="D808" s="203"/>
      <c r="E808" s="202"/>
      <c r="F808" s="202"/>
      <c r="G808" s="377" t="s">
        <v>4606</v>
      </c>
    </row>
    <row r="809" spans="1:7">
      <c r="A809" s="201"/>
      <c r="B809" s="202"/>
      <c r="C809" s="202"/>
      <c r="D809" s="203"/>
      <c r="E809" s="202"/>
      <c r="F809" s="202"/>
      <c r="G809" s="202"/>
    </row>
    <row r="810" spans="1:7" ht="18">
      <c r="A810" s="201" t="s">
        <v>4274</v>
      </c>
      <c r="B810" s="202"/>
      <c r="C810" s="202"/>
      <c r="D810" s="208" t="s">
        <v>263</v>
      </c>
      <c r="E810" s="211" t="s">
        <v>262</v>
      </c>
      <c r="F810" s="229" t="s">
        <v>4278</v>
      </c>
      <c r="G810" s="229" t="s">
        <v>4279</v>
      </c>
    </row>
    <row r="811" spans="1:7">
      <c r="A811" s="201" t="s">
        <v>1917</v>
      </c>
      <c r="B811" s="202"/>
      <c r="C811" s="202"/>
      <c r="D811" s="203"/>
      <c r="E811" s="202"/>
      <c r="F811" s="202"/>
      <c r="G811" s="202"/>
    </row>
    <row r="812" spans="1:7">
      <c r="A812" s="236"/>
      <c r="B812" s="220"/>
      <c r="C812" s="205"/>
      <c r="D812" s="213"/>
      <c r="E812" s="379"/>
      <c r="F812" s="204"/>
      <c r="G812" s="204"/>
    </row>
    <row r="813" spans="1:7">
      <c r="A813" s="217" t="s">
        <v>1904</v>
      </c>
      <c r="B813" s="218"/>
      <c r="C813" s="218"/>
      <c r="D813" s="213"/>
      <c r="E813" s="218"/>
      <c r="F813" s="218"/>
      <c r="G813" s="204">
        <f>G812</f>
        <v>0</v>
      </c>
    </row>
    <row r="814" spans="1:7">
      <c r="A814" s="201" t="s">
        <v>1919</v>
      </c>
      <c r="B814" s="202"/>
      <c r="C814" s="202"/>
      <c r="D814" s="203"/>
      <c r="E814" s="202"/>
      <c r="F814" s="202"/>
      <c r="G814" s="202"/>
    </row>
    <row r="815" spans="1:7">
      <c r="A815" s="212"/>
      <c r="B815" s="220"/>
      <c r="C815" s="205"/>
      <c r="D815" s="213"/>
      <c r="E815" s="379"/>
      <c r="F815" s="204"/>
      <c r="G815" s="204"/>
    </row>
    <row r="816" spans="1:7">
      <c r="A816" s="217" t="s">
        <v>1904</v>
      </c>
      <c r="B816" s="218"/>
      <c r="C816" s="218"/>
      <c r="D816" s="213"/>
      <c r="E816" s="218"/>
      <c r="F816" s="218"/>
      <c r="G816" s="204">
        <f>SUM(G815:G815)</f>
        <v>0</v>
      </c>
    </row>
    <row r="817" spans="1:7">
      <c r="A817" s="201" t="s">
        <v>1922</v>
      </c>
      <c r="B817" s="202"/>
      <c r="C817" s="202"/>
      <c r="D817" s="203"/>
      <c r="E817" s="202"/>
      <c r="F817" s="202"/>
      <c r="G817" s="202"/>
    </row>
    <row r="818" spans="1:7" ht="18">
      <c r="A818" s="212" t="s">
        <v>9</v>
      </c>
      <c r="B818" s="220" t="s">
        <v>4605</v>
      </c>
      <c r="C818" s="205" t="s">
        <v>887</v>
      </c>
      <c r="D818" s="213" t="s">
        <v>4606</v>
      </c>
      <c r="E818" s="379">
        <v>1</v>
      </c>
      <c r="F818" s="204">
        <v>25.557802974884179</v>
      </c>
      <c r="G818" s="204">
        <f>E818*F818</f>
        <v>25.557802974884179</v>
      </c>
    </row>
    <row r="819" spans="1:7">
      <c r="A819" s="217" t="s">
        <v>1904</v>
      </c>
      <c r="B819" s="218"/>
      <c r="C819" s="218"/>
      <c r="D819" s="213"/>
      <c r="E819" s="218"/>
      <c r="F819" s="218"/>
      <c r="G819" s="204">
        <f>G818</f>
        <v>25.557802974884179</v>
      </c>
    </row>
    <row r="820" spans="1:7">
      <c r="A820" s="217" t="s">
        <v>4273</v>
      </c>
      <c r="B820" s="218"/>
      <c r="C820" s="218"/>
      <c r="D820" s="213"/>
      <c r="E820" s="218"/>
      <c r="F820" s="218"/>
      <c r="G820" s="380">
        <f>G813+G816+G819</f>
        <v>25.557802974884179</v>
      </c>
    </row>
    <row r="821" spans="1:7">
      <c r="A821" s="217" t="s">
        <v>4271</v>
      </c>
      <c r="B821" s="218"/>
      <c r="C821" s="218"/>
      <c r="D821" s="213"/>
      <c r="E821" s="218"/>
      <c r="F821" s="221">
        <v>0.2303</v>
      </c>
      <c r="G821" s="204">
        <f>F821*G820</f>
        <v>5.8859620251158269</v>
      </c>
    </row>
    <row r="822" spans="1:7">
      <c r="A822" s="228" t="s">
        <v>5281</v>
      </c>
      <c r="B822" s="202"/>
      <c r="C822" s="202"/>
      <c r="D822" s="203"/>
      <c r="E822" s="202"/>
      <c r="F822" s="202"/>
      <c r="G822" s="377">
        <f>G820+G821</f>
        <v>31.443765000000006</v>
      </c>
    </row>
    <row r="823" spans="1:7" ht="18">
      <c r="A823" s="207" t="s">
        <v>4737</v>
      </c>
      <c r="B823" s="228" t="s">
        <v>891</v>
      </c>
      <c r="C823" s="229" t="s">
        <v>892</v>
      </c>
      <c r="D823" s="203"/>
      <c r="E823" s="202"/>
      <c r="F823" s="202"/>
      <c r="G823" s="377" t="s">
        <v>4606</v>
      </c>
    </row>
    <row r="824" spans="1:7">
      <c r="A824" s="201"/>
      <c r="B824" s="202"/>
      <c r="C824" s="202"/>
      <c r="D824" s="203"/>
      <c r="E824" s="202"/>
      <c r="F824" s="202"/>
      <c r="G824" s="202"/>
    </row>
    <row r="825" spans="1:7" ht="18">
      <c r="A825" s="201" t="s">
        <v>4274</v>
      </c>
      <c r="B825" s="202"/>
      <c r="C825" s="202"/>
      <c r="D825" s="208" t="s">
        <v>263</v>
      </c>
      <c r="E825" s="211" t="s">
        <v>262</v>
      </c>
      <c r="F825" s="229" t="s">
        <v>4278</v>
      </c>
      <c r="G825" s="229" t="s">
        <v>4279</v>
      </c>
    </row>
    <row r="826" spans="1:7">
      <c r="A826" s="201" t="s">
        <v>1917</v>
      </c>
      <c r="B826" s="202"/>
      <c r="C826" s="202"/>
      <c r="D826" s="203"/>
      <c r="E826" s="202"/>
      <c r="F826" s="202"/>
      <c r="G826" s="202"/>
    </row>
    <row r="827" spans="1:7">
      <c r="A827" s="236"/>
      <c r="B827" s="220"/>
      <c r="C827" s="205"/>
      <c r="D827" s="213"/>
      <c r="E827" s="379"/>
      <c r="F827" s="204"/>
      <c r="G827" s="204"/>
    </row>
    <row r="828" spans="1:7">
      <c r="A828" s="217" t="s">
        <v>1904</v>
      </c>
      <c r="B828" s="218"/>
      <c r="C828" s="218"/>
      <c r="D828" s="213"/>
      <c r="E828" s="218"/>
      <c r="F828" s="218"/>
      <c r="G828" s="204">
        <f>G827</f>
        <v>0</v>
      </c>
    </row>
    <row r="829" spans="1:7">
      <c r="A829" s="201" t="s">
        <v>1919</v>
      </c>
      <c r="B829" s="202"/>
      <c r="C829" s="202"/>
      <c r="D829" s="203"/>
      <c r="E829" s="202"/>
      <c r="F829" s="202"/>
      <c r="G829" s="202"/>
    </row>
    <row r="830" spans="1:7">
      <c r="A830" s="212"/>
      <c r="B830" s="220"/>
      <c r="C830" s="205"/>
      <c r="D830" s="213"/>
      <c r="E830" s="379"/>
      <c r="F830" s="204"/>
      <c r="G830" s="204"/>
    </row>
    <row r="831" spans="1:7">
      <c r="A831" s="217" t="s">
        <v>1904</v>
      </c>
      <c r="B831" s="218"/>
      <c r="C831" s="218"/>
      <c r="D831" s="213"/>
      <c r="E831" s="218"/>
      <c r="F831" s="218"/>
      <c r="G831" s="204">
        <f>SUM(G830:G830)</f>
        <v>0</v>
      </c>
    </row>
    <row r="832" spans="1:7">
      <c r="A832" s="201" t="s">
        <v>1922</v>
      </c>
      <c r="B832" s="202"/>
      <c r="C832" s="202"/>
      <c r="D832" s="203"/>
      <c r="E832" s="202"/>
      <c r="F832" s="202"/>
      <c r="G832" s="202"/>
    </row>
    <row r="833" spans="1:7" ht="18">
      <c r="A833" s="212" t="s">
        <v>9</v>
      </c>
      <c r="B833" s="220" t="s">
        <v>4607</v>
      </c>
      <c r="C833" s="205" t="s">
        <v>892</v>
      </c>
      <c r="D833" s="213" t="s">
        <v>4606</v>
      </c>
      <c r="E833" s="379">
        <v>1</v>
      </c>
      <c r="F833" s="204">
        <v>24.222104364789075</v>
      </c>
      <c r="G833" s="204">
        <f>E833*F833</f>
        <v>24.222104364789075</v>
      </c>
    </row>
    <row r="834" spans="1:7">
      <c r="A834" s="217" t="s">
        <v>1904</v>
      </c>
      <c r="B834" s="218"/>
      <c r="C834" s="218"/>
      <c r="D834" s="213"/>
      <c r="E834" s="218"/>
      <c r="F834" s="218"/>
      <c r="G834" s="204">
        <f>G833</f>
        <v>24.222104364789075</v>
      </c>
    </row>
    <row r="835" spans="1:7">
      <c r="A835" s="217" t="s">
        <v>4273</v>
      </c>
      <c r="B835" s="218"/>
      <c r="C835" s="218"/>
      <c r="D835" s="213"/>
      <c r="E835" s="218"/>
      <c r="F835" s="218"/>
      <c r="G835" s="380">
        <f>G828+G831+G834</f>
        <v>24.222104364789075</v>
      </c>
    </row>
    <row r="836" spans="1:7">
      <c r="A836" s="217" t="s">
        <v>4271</v>
      </c>
      <c r="B836" s="218"/>
      <c r="C836" s="218"/>
      <c r="D836" s="213"/>
      <c r="E836" s="218"/>
      <c r="F836" s="221">
        <v>0.2303</v>
      </c>
      <c r="G836" s="204">
        <f>F836*G835</f>
        <v>5.5783506352109242</v>
      </c>
    </row>
    <row r="837" spans="1:7">
      <c r="A837" s="228" t="s">
        <v>5281</v>
      </c>
      <c r="B837" s="202"/>
      <c r="C837" s="202"/>
      <c r="D837" s="203"/>
      <c r="E837" s="202"/>
      <c r="F837" s="202"/>
      <c r="G837" s="377">
        <f>G835+G836</f>
        <v>29.800454999999999</v>
      </c>
    </row>
    <row r="838" spans="1:7" ht="18">
      <c r="A838" s="207" t="s">
        <v>4738</v>
      </c>
      <c r="B838" s="228" t="s">
        <v>1504</v>
      </c>
      <c r="C838" s="229" t="s">
        <v>4708</v>
      </c>
      <c r="D838" s="203"/>
      <c r="E838" s="202"/>
      <c r="F838" s="202"/>
      <c r="G838" s="377" t="s">
        <v>4606</v>
      </c>
    </row>
    <row r="839" spans="1:7">
      <c r="A839" s="201"/>
      <c r="B839" s="202"/>
      <c r="C839" s="202"/>
      <c r="D839" s="203"/>
      <c r="E839" s="202"/>
      <c r="F839" s="202"/>
      <c r="G839" s="202"/>
    </row>
    <row r="840" spans="1:7" ht="18">
      <c r="A840" s="201" t="s">
        <v>4274</v>
      </c>
      <c r="B840" s="202"/>
      <c r="C840" s="202"/>
      <c r="D840" s="208" t="s">
        <v>263</v>
      </c>
      <c r="E840" s="211" t="s">
        <v>262</v>
      </c>
      <c r="F840" s="229" t="s">
        <v>4278</v>
      </c>
      <c r="G840" s="229" t="s">
        <v>4279</v>
      </c>
    </row>
    <row r="841" spans="1:7">
      <c r="A841" s="201" t="s">
        <v>1917</v>
      </c>
      <c r="B841" s="202"/>
      <c r="C841" s="202"/>
      <c r="D841" s="203"/>
      <c r="E841" s="202"/>
      <c r="F841" s="202"/>
      <c r="G841" s="202"/>
    </row>
    <row r="842" spans="1:7">
      <c r="A842" s="236"/>
      <c r="B842" s="220"/>
      <c r="C842" s="205"/>
      <c r="D842" s="213"/>
      <c r="E842" s="379"/>
      <c r="F842" s="204"/>
      <c r="G842" s="204"/>
    </row>
    <row r="843" spans="1:7">
      <c r="A843" s="217" t="s">
        <v>1904</v>
      </c>
      <c r="B843" s="218"/>
      <c r="C843" s="218"/>
      <c r="D843" s="213"/>
      <c r="E843" s="218"/>
      <c r="F843" s="218"/>
      <c r="G843" s="204">
        <f>G842</f>
        <v>0</v>
      </c>
    </row>
    <row r="844" spans="1:7">
      <c r="A844" s="201" t="s">
        <v>1919</v>
      </c>
      <c r="B844" s="202"/>
      <c r="C844" s="202"/>
      <c r="D844" s="203"/>
      <c r="E844" s="202"/>
      <c r="F844" s="202"/>
      <c r="G844" s="202"/>
    </row>
    <row r="845" spans="1:7">
      <c r="A845" s="212"/>
      <c r="B845" s="220"/>
      <c r="C845" s="205"/>
      <c r="D845" s="213"/>
      <c r="E845" s="379"/>
      <c r="F845" s="204"/>
      <c r="G845" s="204"/>
    </row>
    <row r="846" spans="1:7">
      <c r="A846" s="217" t="s">
        <v>1904</v>
      </c>
      <c r="B846" s="218"/>
      <c r="C846" s="218"/>
      <c r="D846" s="213"/>
      <c r="E846" s="218"/>
      <c r="F846" s="218"/>
      <c r="G846" s="204">
        <f>SUM(G845:G845)</f>
        <v>0</v>
      </c>
    </row>
    <row r="847" spans="1:7">
      <c r="A847" s="201" t="s">
        <v>1922</v>
      </c>
      <c r="B847" s="202"/>
      <c r="C847" s="202"/>
      <c r="D847" s="203"/>
      <c r="E847" s="202"/>
      <c r="F847" s="202"/>
      <c r="G847" s="202"/>
    </row>
    <row r="848" spans="1:7" ht="18">
      <c r="A848" s="212" t="s">
        <v>9</v>
      </c>
      <c r="B848" s="220" t="s">
        <v>4769</v>
      </c>
      <c r="C848" s="205" t="s">
        <v>4708</v>
      </c>
      <c r="D848" s="213" t="s">
        <v>4606</v>
      </c>
      <c r="E848" s="379">
        <v>1</v>
      </c>
      <c r="F848" s="204">
        <v>24.933040721775175</v>
      </c>
      <c r="G848" s="204">
        <f>E848*F848</f>
        <v>24.933040721775175</v>
      </c>
    </row>
    <row r="849" spans="1:7">
      <c r="A849" s="217" t="s">
        <v>1904</v>
      </c>
      <c r="B849" s="218"/>
      <c r="C849" s="218"/>
      <c r="D849" s="213"/>
      <c r="E849" s="218"/>
      <c r="F849" s="218"/>
      <c r="G849" s="204">
        <f>G848</f>
        <v>24.933040721775175</v>
      </c>
    </row>
    <row r="850" spans="1:7">
      <c r="A850" s="217" t="s">
        <v>4273</v>
      </c>
      <c r="B850" s="218"/>
      <c r="C850" s="218"/>
      <c r="D850" s="213"/>
      <c r="E850" s="218"/>
      <c r="F850" s="218"/>
      <c r="G850" s="380">
        <f>G843+G846+G849</f>
        <v>24.933040721775175</v>
      </c>
    </row>
    <row r="851" spans="1:7">
      <c r="A851" s="217" t="s">
        <v>4271</v>
      </c>
      <c r="B851" s="218"/>
      <c r="C851" s="218"/>
      <c r="D851" s="213"/>
      <c r="E851" s="218"/>
      <c r="F851" s="221">
        <v>0.2303</v>
      </c>
      <c r="G851" s="204">
        <f>F851*G850</f>
        <v>5.7420792782248231</v>
      </c>
    </row>
    <row r="852" spans="1:7">
      <c r="A852" s="228" t="s">
        <v>5281</v>
      </c>
      <c r="B852" s="202"/>
      <c r="C852" s="202"/>
      <c r="D852" s="203"/>
      <c r="E852" s="202"/>
      <c r="F852" s="202"/>
      <c r="G852" s="377">
        <f>G850+G851</f>
        <v>30.67512</v>
      </c>
    </row>
    <row r="853" spans="1:7" ht="18">
      <c r="A853" s="207" t="s">
        <v>4739</v>
      </c>
      <c r="B853" s="228" t="s">
        <v>894</v>
      </c>
      <c r="C853" s="229" t="s">
        <v>895</v>
      </c>
      <c r="D853" s="203"/>
      <c r="E853" s="202"/>
      <c r="F853" s="202"/>
      <c r="G853" s="377" t="s">
        <v>4606</v>
      </c>
    </row>
    <row r="854" spans="1:7">
      <c r="A854" s="201"/>
      <c r="B854" s="202"/>
      <c r="C854" s="202"/>
      <c r="D854" s="203"/>
      <c r="E854" s="202"/>
      <c r="F854" s="202"/>
      <c r="G854" s="202"/>
    </row>
    <row r="855" spans="1:7" ht="18">
      <c r="A855" s="201" t="s">
        <v>4274</v>
      </c>
      <c r="B855" s="202"/>
      <c r="C855" s="202"/>
      <c r="D855" s="208" t="s">
        <v>263</v>
      </c>
      <c r="E855" s="211" t="s">
        <v>262</v>
      </c>
      <c r="F855" s="229" t="s">
        <v>4278</v>
      </c>
      <c r="G855" s="229" t="s">
        <v>4279</v>
      </c>
    </row>
    <row r="856" spans="1:7">
      <c r="A856" s="201" t="s">
        <v>1917</v>
      </c>
      <c r="B856" s="202"/>
      <c r="C856" s="202"/>
      <c r="D856" s="203"/>
      <c r="E856" s="202"/>
      <c r="F856" s="202"/>
      <c r="G856" s="202"/>
    </row>
    <row r="857" spans="1:7">
      <c r="A857" s="236"/>
      <c r="B857" s="220"/>
      <c r="C857" s="205"/>
      <c r="D857" s="213"/>
      <c r="E857" s="379"/>
      <c r="F857" s="204"/>
      <c r="G857" s="204"/>
    </row>
    <row r="858" spans="1:7">
      <c r="A858" s="217" t="s">
        <v>1904</v>
      </c>
      <c r="B858" s="218"/>
      <c r="C858" s="218"/>
      <c r="D858" s="213"/>
      <c r="E858" s="218"/>
      <c r="F858" s="218"/>
      <c r="G858" s="204">
        <f>G857</f>
        <v>0</v>
      </c>
    </row>
    <row r="859" spans="1:7">
      <c r="A859" s="201" t="s">
        <v>1919</v>
      </c>
      <c r="B859" s="202"/>
      <c r="C859" s="202"/>
      <c r="D859" s="203"/>
      <c r="E859" s="202"/>
      <c r="F859" s="202"/>
      <c r="G859" s="202"/>
    </row>
    <row r="860" spans="1:7">
      <c r="A860" s="212"/>
      <c r="B860" s="220"/>
      <c r="C860" s="205"/>
      <c r="D860" s="213"/>
      <c r="E860" s="379"/>
      <c r="F860" s="204"/>
      <c r="G860" s="204"/>
    </row>
    <row r="861" spans="1:7">
      <c r="A861" s="217" t="s">
        <v>1904</v>
      </c>
      <c r="B861" s="218"/>
      <c r="C861" s="218"/>
      <c r="D861" s="213"/>
      <c r="E861" s="218"/>
      <c r="F861" s="218"/>
      <c r="G861" s="204">
        <f>SUM(G860:G860)</f>
        <v>0</v>
      </c>
    </row>
    <row r="862" spans="1:7">
      <c r="A862" s="201" t="s">
        <v>1922</v>
      </c>
      <c r="B862" s="202"/>
      <c r="C862" s="202"/>
      <c r="D862" s="203"/>
      <c r="E862" s="202"/>
      <c r="F862" s="202"/>
      <c r="G862" s="202"/>
    </row>
    <row r="863" spans="1:7" ht="18">
      <c r="A863" s="212" t="s">
        <v>9</v>
      </c>
      <c r="B863" s="220" t="s">
        <v>4608</v>
      </c>
      <c r="C863" s="205" t="s">
        <v>895</v>
      </c>
      <c r="D863" s="213" t="s">
        <v>4606</v>
      </c>
      <c r="E863" s="379">
        <v>1</v>
      </c>
      <c r="F863" s="204">
        <v>23.597342111680074</v>
      </c>
      <c r="G863" s="204">
        <f>E863*F863</f>
        <v>23.597342111680074</v>
      </c>
    </row>
    <row r="864" spans="1:7">
      <c r="A864" s="217" t="s">
        <v>1904</v>
      </c>
      <c r="B864" s="218"/>
      <c r="C864" s="218"/>
      <c r="D864" s="213"/>
      <c r="E864" s="218"/>
      <c r="F864" s="218"/>
      <c r="G864" s="204">
        <f>G863</f>
        <v>23.597342111680074</v>
      </c>
    </row>
    <row r="865" spans="1:7">
      <c r="A865" s="217" t="s">
        <v>4273</v>
      </c>
      <c r="B865" s="218"/>
      <c r="C865" s="218"/>
      <c r="D865" s="213"/>
      <c r="E865" s="218"/>
      <c r="F865" s="218"/>
      <c r="G865" s="380">
        <f>G858+G861+G864</f>
        <v>23.597342111680074</v>
      </c>
    </row>
    <row r="866" spans="1:7">
      <c r="A866" s="217" t="s">
        <v>4271</v>
      </c>
      <c r="B866" s="218"/>
      <c r="C866" s="218"/>
      <c r="D866" s="213"/>
      <c r="E866" s="218"/>
      <c r="F866" s="221">
        <v>0.2303</v>
      </c>
      <c r="G866" s="204">
        <f>F866*G865</f>
        <v>5.4344678883199213</v>
      </c>
    </row>
    <row r="867" spans="1:7">
      <c r="A867" s="228" t="s">
        <v>5281</v>
      </c>
      <c r="B867" s="202"/>
      <c r="C867" s="202"/>
      <c r="D867" s="203"/>
      <c r="E867" s="202"/>
      <c r="F867" s="202"/>
      <c r="G867" s="377">
        <f>G865+G866</f>
        <v>29.031809999999997</v>
      </c>
    </row>
    <row r="868" spans="1:7" ht="18">
      <c r="A868" s="207" t="s">
        <v>4740</v>
      </c>
      <c r="B868" s="228" t="s">
        <v>923</v>
      </c>
      <c r="C868" s="229" t="s">
        <v>4709</v>
      </c>
      <c r="D868" s="203"/>
      <c r="E868" s="202"/>
      <c r="F868" s="202"/>
      <c r="G868" s="377" t="s">
        <v>4606</v>
      </c>
    </row>
    <row r="869" spans="1:7">
      <c r="A869" s="201"/>
      <c r="B869" s="202"/>
      <c r="C869" s="202"/>
      <c r="D869" s="203"/>
      <c r="E869" s="202"/>
      <c r="F869" s="202"/>
      <c r="G869" s="202"/>
    </row>
    <row r="870" spans="1:7" ht="18">
      <c r="A870" s="201" t="s">
        <v>4274</v>
      </c>
      <c r="B870" s="202"/>
      <c r="C870" s="202"/>
      <c r="D870" s="208" t="s">
        <v>263</v>
      </c>
      <c r="E870" s="211" t="s">
        <v>262</v>
      </c>
      <c r="F870" s="229" t="s">
        <v>4278</v>
      </c>
      <c r="G870" s="229" t="s">
        <v>4279</v>
      </c>
    </row>
    <row r="871" spans="1:7">
      <c r="A871" s="201" t="s">
        <v>1917</v>
      </c>
      <c r="B871" s="202"/>
      <c r="C871" s="202"/>
      <c r="D871" s="203"/>
      <c r="E871" s="202"/>
      <c r="F871" s="202"/>
      <c r="G871" s="202"/>
    </row>
    <row r="872" spans="1:7">
      <c r="A872" s="236"/>
      <c r="B872" s="220"/>
      <c r="C872" s="205"/>
      <c r="D872" s="213"/>
      <c r="E872" s="379"/>
      <c r="F872" s="204"/>
      <c r="G872" s="204"/>
    </row>
    <row r="873" spans="1:7">
      <c r="A873" s="217" t="s">
        <v>1904</v>
      </c>
      <c r="B873" s="218"/>
      <c r="C873" s="218"/>
      <c r="D873" s="213"/>
      <c r="E873" s="218"/>
      <c r="F873" s="218"/>
      <c r="G873" s="204">
        <f>G872</f>
        <v>0</v>
      </c>
    </row>
    <row r="874" spans="1:7">
      <c r="A874" s="201" t="s">
        <v>1919</v>
      </c>
      <c r="B874" s="202"/>
      <c r="C874" s="202"/>
      <c r="D874" s="203"/>
      <c r="E874" s="202"/>
      <c r="F874" s="202"/>
      <c r="G874" s="202"/>
    </row>
    <row r="875" spans="1:7">
      <c r="A875" s="212"/>
      <c r="B875" s="220"/>
      <c r="C875" s="205"/>
      <c r="D875" s="213"/>
      <c r="E875" s="379"/>
      <c r="F875" s="204"/>
      <c r="G875" s="204"/>
    </row>
    <row r="876" spans="1:7">
      <c r="A876" s="217" t="s">
        <v>1904</v>
      </c>
      <c r="B876" s="218"/>
      <c r="C876" s="218"/>
      <c r="D876" s="213"/>
      <c r="E876" s="218"/>
      <c r="F876" s="218"/>
      <c r="G876" s="204">
        <f>SUM(G875:G875)</f>
        <v>0</v>
      </c>
    </row>
    <row r="877" spans="1:7">
      <c r="A877" s="201" t="s">
        <v>1922</v>
      </c>
      <c r="B877" s="202"/>
      <c r="C877" s="202"/>
      <c r="D877" s="203"/>
      <c r="E877" s="202"/>
      <c r="F877" s="202"/>
      <c r="G877" s="202"/>
    </row>
    <row r="878" spans="1:7" ht="18">
      <c r="A878" s="212" t="s">
        <v>9</v>
      </c>
      <c r="B878" s="220" t="s">
        <v>4613</v>
      </c>
      <c r="C878" s="205" t="s">
        <v>4709</v>
      </c>
      <c r="D878" s="213" t="s">
        <v>4606</v>
      </c>
      <c r="E878" s="379">
        <v>1</v>
      </c>
      <c r="F878" s="204">
        <v>31.338649109973179</v>
      </c>
      <c r="G878" s="204">
        <f>E878*F878</f>
        <v>31.338649109973179</v>
      </c>
    </row>
    <row r="879" spans="1:7">
      <c r="A879" s="217" t="s">
        <v>1904</v>
      </c>
      <c r="B879" s="218"/>
      <c r="C879" s="218"/>
      <c r="D879" s="213"/>
      <c r="E879" s="218"/>
      <c r="F879" s="218"/>
      <c r="G879" s="204">
        <f>G878</f>
        <v>31.338649109973179</v>
      </c>
    </row>
    <row r="880" spans="1:7">
      <c r="A880" s="217" t="s">
        <v>4273</v>
      </c>
      <c r="B880" s="218"/>
      <c r="C880" s="218"/>
      <c r="D880" s="213"/>
      <c r="E880" s="218"/>
      <c r="F880" s="218"/>
      <c r="G880" s="380">
        <f>G873+G876+G879</f>
        <v>31.338649109973179</v>
      </c>
    </row>
    <row r="881" spans="1:7">
      <c r="A881" s="217" t="s">
        <v>4271</v>
      </c>
      <c r="B881" s="218"/>
      <c r="C881" s="218"/>
      <c r="D881" s="213"/>
      <c r="E881" s="218"/>
      <c r="F881" s="221">
        <v>0.2303</v>
      </c>
      <c r="G881" s="204">
        <f>F881*G880</f>
        <v>7.2172908900268231</v>
      </c>
    </row>
    <row r="882" spans="1:7">
      <c r="A882" s="228" t="s">
        <v>5281</v>
      </c>
      <c r="B882" s="202"/>
      <c r="C882" s="202"/>
      <c r="D882" s="203"/>
      <c r="E882" s="202"/>
      <c r="F882" s="202"/>
      <c r="G882" s="377">
        <f>G880+G881</f>
        <v>38.55594</v>
      </c>
    </row>
    <row r="883" spans="1:7" ht="18">
      <c r="A883" s="207" t="s">
        <v>4741</v>
      </c>
      <c r="B883" s="228" t="s">
        <v>1503</v>
      </c>
      <c r="C883" s="229" t="s">
        <v>4710</v>
      </c>
      <c r="D883" s="203"/>
      <c r="E883" s="202"/>
      <c r="F883" s="202"/>
      <c r="G883" s="377" t="s">
        <v>4606</v>
      </c>
    </row>
    <row r="884" spans="1:7">
      <c r="A884" s="201"/>
      <c r="B884" s="202"/>
      <c r="C884" s="202"/>
      <c r="D884" s="203"/>
      <c r="E884" s="202"/>
      <c r="F884" s="202"/>
      <c r="G884" s="202"/>
    </row>
    <row r="885" spans="1:7" ht="18">
      <c r="A885" s="201" t="s">
        <v>4274</v>
      </c>
      <c r="B885" s="202"/>
      <c r="C885" s="202"/>
      <c r="D885" s="208" t="s">
        <v>263</v>
      </c>
      <c r="E885" s="211" t="s">
        <v>262</v>
      </c>
      <c r="F885" s="229" t="s">
        <v>4278</v>
      </c>
      <c r="G885" s="229" t="s">
        <v>4279</v>
      </c>
    </row>
    <row r="886" spans="1:7">
      <c r="A886" s="201" t="s">
        <v>1917</v>
      </c>
      <c r="B886" s="202"/>
      <c r="C886" s="202"/>
      <c r="D886" s="203"/>
      <c r="E886" s="202"/>
      <c r="F886" s="202"/>
      <c r="G886" s="202"/>
    </row>
    <row r="887" spans="1:7">
      <c r="A887" s="236"/>
      <c r="B887" s="220"/>
      <c r="C887" s="205"/>
      <c r="D887" s="213"/>
      <c r="E887" s="379"/>
      <c r="F887" s="204"/>
      <c r="G887" s="204"/>
    </row>
    <row r="888" spans="1:7">
      <c r="A888" s="217" t="s">
        <v>1904</v>
      </c>
      <c r="B888" s="218"/>
      <c r="C888" s="218"/>
      <c r="D888" s="213"/>
      <c r="E888" s="218"/>
      <c r="F888" s="218"/>
      <c r="G888" s="204">
        <f>G887</f>
        <v>0</v>
      </c>
    </row>
    <row r="889" spans="1:7">
      <c r="A889" s="201" t="s">
        <v>1919</v>
      </c>
      <c r="B889" s="202"/>
      <c r="C889" s="202"/>
      <c r="D889" s="203"/>
      <c r="E889" s="202"/>
      <c r="F889" s="202"/>
      <c r="G889" s="202"/>
    </row>
    <row r="890" spans="1:7">
      <c r="A890" s="212"/>
      <c r="B890" s="220"/>
      <c r="C890" s="205"/>
      <c r="D890" s="213"/>
      <c r="E890" s="379"/>
      <c r="F890" s="204"/>
      <c r="G890" s="204"/>
    </row>
    <row r="891" spans="1:7">
      <c r="A891" s="217" t="s">
        <v>1904</v>
      </c>
      <c r="B891" s="218"/>
      <c r="C891" s="218"/>
      <c r="D891" s="213"/>
      <c r="E891" s="218"/>
      <c r="F891" s="218"/>
      <c r="G891" s="204">
        <f>SUM(G890:G890)</f>
        <v>0</v>
      </c>
    </row>
    <row r="892" spans="1:7">
      <c r="A892" s="201" t="s">
        <v>1922</v>
      </c>
      <c r="B892" s="202"/>
      <c r="C892" s="202"/>
      <c r="D892" s="203"/>
      <c r="E892" s="202"/>
      <c r="F892" s="202"/>
      <c r="G892" s="202"/>
    </row>
    <row r="893" spans="1:7" ht="18">
      <c r="A893" s="212" t="s">
        <v>9</v>
      </c>
      <c r="B893" s="220" t="s">
        <v>4770</v>
      </c>
      <c r="C893" s="205" t="s">
        <v>4710</v>
      </c>
      <c r="D893" s="213" t="s">
        <v>4606</v>
      </c>
      <c r="E893" s="379">
        <v>1</v>
      </c>
      <c r="F893" s="204">
        <v>37.665264569617172</v>
      </c>
      <c r="G893" s="204">
        <f>E893*F893</f>
        <v>37.665264569617172</v>
      </c>
    </row>
    <row r="894" spans="1:7">
      <c r="A894" s="217" t="s">
        <v>1904</v>
      </c>
      <c r="B894" s="218"/>
      <c r="C894" s="218"/>
      <c r="D894" s="213"/>
      <c r="E894" s="218"/>
      <c r="F894" s="218"/>
      <c r="G894" s="204">
        <f>G893</f>
        <v>37.665264569617172</v>
      </c>
    </row>
    <row r="895" spans="1:7">
      <c r="A895" s="217" t="s">
        <v>4273</v>
      </c>
      <c r="B895" s="218"/>
      <c r="C895" s="218"/>
      <c r="D895" s="213"/>
      <c r="E895" s="218"/>
      <c r="F895" s="218"/>
      <c r="G895" s="380">
        <f>G888+G891+G894</f>
        <v>37.665264569617172</v>
      </c>
    </row>
    <row r="896" spans="1:7">
      <c r="A896" s="217" t="s">
        <v>4271</v>
      </c>
      <c r="B896" s="218"/>
      <c r="C896" s="218"/>
      <c r="D896" s="213"/>
      <c r="E896" s="218"/>
      <c r="F896" s="221">
        <v>0.2303</v>
      </c>
      <c r="G896" s="204">
        <f>F896*G895</f>
        <v>8.6743104303828353</v>
      </c>
    </row>
    <row r="897" spans="1:7">
      <c r="A897" s="228" t="s">
        <v>5281</v>
      </c>
      <c r="B897" s="202"/>
      <c r="C897" s="202"/>
      <c r="D897" s="203"/>
      <c r="E897" s="202"/>
      <c r="F897" s="202"/>
      <c r="G897" s="377">
        <f>G895+G896</f>
        <v>46.339575000000011</v>
      </c>
    </row>
    <row r="898" spans="1:7" ht="18">
      <c r="A898" s="207" t="s">
        <v>4742</v>
      </c>
      <c r="B898" s="228" t="s">
        <v>897</v>
      </c>
      <c r="C898" s="229" t="s">
        <v>898</v>
      </c>
      <c r="D898" s="203"/>
      <c r="E898" s="202"/>
      <c r="F898" s="202"/>
      <c r="G898" s="377" t="s">
        <v>4606</v>
      </c>
    </row>
    <row r="899" spans="1:7">
      <c r="A899" s="201"/>
      <c r="B899" s="202"/>
      <c r="C899" s="202"/>
      <c r="D899" s="203"/>
      <c r="E899" s="202"/>
      <c r="F899" s="202"/>
      <c r="G899" s="202"/>
    </row>
    <row r="900" spans="1:7" ht="18">
      <c r="A900" s="201" t="s">
        <v>4274</v>
      </c>
      <c r="B900" s="202"/>
      <c r="C900" s="202"/>
      <c r="D900" s="208" t="s">
        <v>263</v>
      </c>
      <c r="E900" s="211" t="s">
        <v>262</v>
      </c>
      <c r="F900" s="229" t="s">
        <v>4278</v>
      </c>
      <c r="G900" s="229" t="s">
        <v>4279</v>
      </c>
    </row>
    <row r="901" spans="1:7">
      <c r="A901" s="201" t="s">
        <v>1917</v>
      </c>
      <c r="B901" s="202"/>
      <c r="C901" s="202"/>
      <c r="D901" s="203"/>
      <c r="E901" s="202"/>
      <c r="F901" s="202"/>
      <c r="G901" s="202"/>
    </row>
    <row r="902" spans="1:7">
      <c r="A902" s="236"/>
      <c r="B902" s="220"/>
      <c r="C902" s="205"/>
      <c r="D902" s="213"/>
      <c r="E902" s="379"/>
      <c r="F902" s="204"/>
      <c r="G902" s="204"/>
    </row>
    <row r="903" spans="1:7">
      <c r="A903" s="217" t="s">
        <v>1904</v>
      </c>
      <c r="B903" s="218"/>
      <c r="C903" s="218"/>
      <c r="D903" s="213"/>
      <c r="E903" s="218"/>
      <c r="F903" s="218"/>
      <c r="G903" s="204">
        <f>G902</f>
        <v>0</v>
      </c>
    </row>
    <row r="904" spans="1:7">
      <c r="A904" s="201" t="s">
        <v>1919</v>
      </c>
      <c r="B904" s="202"/>
      <c r="C904" s="202"/>
      <c r="D904" s="203"/>
      <c r="E904" s="202"/>
      <c r="F904" s="202"/>
      <c r="G904" s="202"/>
    </row>
    <row r="905" spans="1:7">
      <c r="A905" s="212"/>
      <c r="B905" s="220"/>
      <c r="C905" s="205"/>
      <c r="D905" s="213"/>
      <c r="E905" s="379"/>
      <c r="F905" s="204"/>
      <c r="G905" s="204"/>
    </row>
    <row r="906" spans="1:7">
      <c r="A906" s="217" t="s">
        <v>1904</v>
      </c>
      <c r="B906" s="218"/>
      <c r="C906" s="218"/>
      <c r="D906" s="213"/>
      <c r="E906" s="218"/>
      <c r="F906" s="218"/>
      <c r="G906" s="204">
        <f>SUM(G905:G905)</f>
        <v>0</v>
      </c>
    </row>
    <row r="907" spans="1:7">
      <c r="A907" s="201" t="s">
        <v>1922</v>
      </c>
      <c r="B907" s="202"/>
      <c r="C907" s="202"/>
      <c r="D907" s="203"/>
      <c r="E907" s="202"/>
      <c r="F907" s="202"/>
      <c r="G907" s="202"/>
    </row>
    <row r="908" spans="1:7" ht="18">
      <c r="A908" s="212" t="s">
        <v>9</v>
      </c>
      <c r="B908" s="220" t="s">
        <v>4609</v>
      </c>
      <c r="C908" s="205" t="s">
        <v>898</v>
      </c>
      <c r="D908" s="213" t="s">
        <v>4606</v>
      </c>
      <c r="E908" s="379">
        <v>1</v>
      </c>
      <c r="F908" s="204">
        <v>24.65297488417459</v>
      </c>
      <c r="G908" s="204">
        <f>E908*F908</f>
        <v>24.65297488417459</v>
      </c>
    </row>
    <row r="909" spans="1:7">
      <c r="A909" s="217" t="s">
        <v>1904</v>
      </c>
      <c r="B909" s="218"/>
      <c r="C909" s="218"/>
      <c r="D909" s="213"/>
      <c r="E909" s="218"/>
      <c r="F909" s="218"/>
      <c r="G909" s="204">
        <f>G908</f>
        <v>24.65297488417459</v>
      </c>
    </row>
    <row r="910" spans="1:7">
      <c r="A910" s="217" t="s">
        <v>4273</v>
      </c>
      <c r="B910" s="218"/>
      <c r="C910" s="218"/>
      <c r="D910" s="213"/>
      <c r="E910" s="218"/>
      <c r="F910" s="218"/>
      <c r="G910" s="380">
        <f>G903+G906+G909</f>
        <v>24.65297488417459</v>
      </c>
    </row>
    <row r="911" spans="1:7">
      <c r="A911" s="217" t="s">
        <v>4271</v>
      </c>
      <c r="B911" s="218"/>
      <c r="C911" s="218"/>
      <c r="D911" s="213"/>
      <c r="E911" s="218"/>
      <c r="F911" s="221">
        <v>0.2303</v>
      </c>
      <c r="G911" s="204">
        <f>F911*G910</f>
        <v>5.6775801158254078</v>
      </c>
    </row>
    <row r="912" spans="1:7">
      <c r="A912" s="228" t="s">
        <v>5281</v>
      </c>
      <c r="B912" s="202"/>
      <c r="C912" s="202"/>
      <c r="D912" s="203"/>
      <c r="E912" s="202"/>
      <c r="F912" s="202"/>
      <c r="G912" s="377">
        <f>G910+G911</f>
        <v>30.330554999999997</v>
      </c>
    </row>
    <row r="913" spans="1:7" ht="18">
      <c r="A913" s="207" t="s">
        <v>4743</v>
      </c>
      <c r="B913" s="228" t="s">
        <v>1104</v>
      </c>
      <c r="C913" s="229" t="s">
        <v>4711</v>
      </c>
      <c r="D913" s="203"/>
      <c r="E913" s="202"/>
      <c r="F913" s="202"/>
      <c r="G913" s="377" t="s">
        <v>4606</v>
      </c>
    </row>
    <row r="914" spans="1:7">
      <c r="A914" s="201"/>
      <c r="B914" s="202"/>
      <c r="C914" s="202"/>
      <c r="D914" s="203"/>
      <c r="E914" s="202"/>
      <c r="F914" s="202"/>
      <c r="G914" s="202"/>
    </row>
    <row r="915" spans="1:7" ht="18">
      <c r="A915" s="201" t="s">
        <v>4274</v>
      </c>
      <c r="B915" s="202"/>
      <c r="C915" s="202"/>
      <c r="D915" s="208" t="s">
        <v>263</v>
      </c>
      <c r="E915" s="211" t="s">
        <v>262</v>
      </c>
      <c r="F915" s="229" t="s">
        <v>4278</v>
      </c>
      <c r="G915" s="229" t="s">
        <v>4279</v>
      </c>
    </row>
    <row r="916" spans="1:7">
      <c r="A916" s="201" t="s">
        <v>1917</v>
      </c>
      <c r="B916" s="202"/>
      <c r="C916" s="202"/>
      <c r="D916" s="203"/>
      <c r="E916" s="202"/>
      <c r="F916" s="202"/>
      <c r="G916" s="202"/>
    </row>
    <row r="917" spans="1:7">
      <c r="A917" s="236"/>
      <c r="B917" s="220"/>
      <c r="C917" s="205"/>
      <c r="D917" s="213"/>
      <c r="E917" s="379"/>
      <c r="F917" s="204"/>
      <c r="G917" s="204"/>
    </row>
    <row r="918" spans="1:7">
      <c r="A918" s="217" t="s">
        <v>1904</v>
      </c>
      <c r="B918" s="218"/>
      <c r="C918" s="218"/>
      <c r="D918" s="213"/>
      <c r="E918" s="218"/>
      <c r="F918" s="218"/>
      <c r="G918" s="204">
        <f>G917</f>
        <v>0</v>
      </c>
    </row>
    <row r="919" spans="1:7">
      <c r="A919" s="201" t="s">
        <v>1919</v>
      </c>
      <c r="B919" s="202"/>
      <c r="C919" s="202"/>
      <c r="D919" s="203"/>
      <c r="E919" s="202"/>
      <c r="F919" s="202"/>
      <c r="G919" s="202"/>
    </row>
    <row r="920" spans="1:7">
      <c r="A920" s="212"/>
      <c r="B920" s="220"/>
      <c r="C920" s="205"/>
      <c r="D920" s="213"/>
      <c r="E920" s="379"/>
      <c r="F920" s="204"/>
      <c r="G920" s="204"/>
    </row>
    <row r="921" spans="1:7">
      <c r="A921" s="217" t="s">
        <v>1904</v>
      </c>
      <c r="B921" s="218"/>
      <c r="C921" s="218"/>
      <c r="D921" s="213"/>
      <c r="E921" s="218"/>
      <c r="F921" s="218"/>
      <c r="G921" s="204">
        <f>SUM(G920:G920)</f>
        <v>0</v>
      </c>
    </row>
    <row r="922" spans="1:7">
      <c r="A922" s="201" t="s">
        <v>1922</v>
      </c>
      <c r="B922" s="202"/>
      <c r="C922" s="202"/>
      <c r="D922" s="203"/>
      <c r="E922" s="202"/>
      <c r="F922" s="202"/>
      <c r="G922" s="202"/>
    </row>
    <row r="923" spans="1:7" ht="18">
      <c r="A923" s="212" t="s">
        <v>9</v>
      </c>
      <c r="B923" s="220" t="s">
        <v>4771</v>
      </c>
      <c r="C923" s="205" t="s">
        <v>4711</v>
      </c>
      <c r="D923" s="213" t="s">
        <v>4606</v>
      </c>
      <c r="E923" s="379">
        <v>1</v>
      </c>
      <c r="F923" s="204">
        <v>34.26856864179468</v>
      </c>
      <c r="G923" s="204">
        <f>E923*F923</f>
        <v>34.26856864179468</v>
      </c>
    </row>
    <row r="924" spans="1:7">
      <c r="A924" s="217" t="s">
        <v>1904</v>
      </c>
      <c r="B924" s="218"/>
      <c r="C924" s="218"/>
      <c r="D924" s="213"/>
      <c r="E924" s="218"/>
      <c r="F924" s="218"/>
      <c r="G924" s="204">
        <f>G923</f>
        <v>34.26856864179468</v>
      </c>
    </row>
    <row r="925" spans="1:7">
      <c r="A925" s="217" t="s">
        <v>4273</v>
      </c>
      <c r="B925" s="218"/>
      <c r="C925" s="218"/>
      <c r="D925" s="213"/>
      <c r="E925" s="218"/>
      <c r="F925" s="218"/>
      <c r="G925" s="380">
        <f>G918+G921+G924</f>
        <v>34.26856864179468</v>
      </c>
    </row>
    <row r="926" spans="1:7">
      <c r="A926" s="217" t="s">
        <v>4271</v>
      </c>
      <c r="B926" s="218"/>
      <c r="C926" s="218"/>
      <c r="D926" s="213"/>
      <c r="E926" s="218"/>
      <c r="F926" s="221">
        <v>0.2303</v>
      </c>
      <c r="G926" s="204">
        <f>F926*G925</f>
        <v>7.8920513582053147</v>
      </c>
    </row>
    <row r="927" spans="1:7">
      <c r="A927" s="228" t="s">
        <v>5281</v>
      </c>
      <c r="B927" s="202"/>
      <c r="C927" s="202"/>
      <c r="D927" s="203"/>
      <c r="E927" s="202"/>
      <c r="F927" s="202"/>
      <c r="G927" s="377">
        <f>G925+G926</f>
        <v>42.160619999999994</v>
      </c>
    </row>
    <row r="928" spans="1:7" ht="18">
      <c r="A928" s="207" t="s">
        <v>4744</v>
      </c>
      <c r="B928" s="228" t="s">
        <v>1502</v>
      </c>
      <c r="C928" s="229" t="s">
        <v>898</v>
      </c>
      <c r="D928" s="203"/>
      <c r="E928" s="202"/>
      <c r="F928" s="202"/>
      <c r="G928" s="377" t="s">
        <v>4606</v>
      </c>
    </row>
    <row r="929" spans="1:7">
      <c r="A929" s="201"/>
      <c r="B929" s="202"/>
      <c r="C929" s="202"/>
      <c r="D929" s="203"/>
      <c r="E929" s="202"/>
      <c r="F929" s="202"/>
      <c r="G929" s="202"/>
    </row>
    <row r="930" spans="1:7" ht="18">
      <c r="A930" s="201" t="s">
        <v>4274</v>
      </c>
      <c r="B930" s="202"/>
      <c r="C930" s="202"/>
      <c r="D930" s="208" t="s">
        <v>263</v>
      </c>
      <c r="E930" s="211" t="s">
        <v>262</v>
      </c>
      <c r="F930" s="229" t="s">
        <v>4278</v>
      </c>
      <c r="G930" s="229" t="s">
        <v>4279</v>
      </c>
    </row>
    <row r="931" spans="1:7">
      <c r="A931" s="201" t="s">
        <v>1917</v>
      </c>
      <c r="B931" s="202"/>
      <c r="C931" s="202"/>
      <c r="D931" s="203"/>
      <c r="E931" s="202"/>
      <c r="F931" s="202"/>
      <c r="G931" s="202"/>
    </row>
    <row r="932" spans="1:7">
      <c r="A932" s="236"/>
      <c r="B932" s="220"/>
      <c r="C932" s="205"/>
      <c r="D932" s="213"/>
      <c r="E932" s="379"/>
      <c r="F932" s="204"/>
      <c r="G932" s="204"/>
    </row>
    <row r="933" spans="1:7">
      <c r="A933" s="217" t="s">
        <v>1904</v>
      </c>
      <c r="B933" s="218"/>
      <c r="C933" s="218"/>
      <c r="D933" s="213"/>
      <c r="E933" s="218"/>
      <c r="F933" s="218"/>
      <c r="G933" s="204">
        <f>G932</f>
        <v>0</v>
      </c>
    </row>
    <row r="934" spans="1:7">
      <c r="A934" s="201" t="s">
        <v>1919</v>
      </c>
      <c r="B934" s="202"/>
      <c r="C934" s="202"/>
      <c r="D934" s="203"/>
      <c r="E934" s="202"/>
      <c r="F934" s="202"/>
      <c r="G934" s="202"/>
    </row>
    <row r="935" spans="1:7">
      <c r="A935" s="212"/>
      <c r="B935" s="220"/>
      <c r="C935" s="205"/>
      <c r="D935" s="213"/>
      <c r="E935" s="379"/>
      <c r="F935" s="204"/>
      <c r="G935" s="204"/>
    </row>
    <row r="936" spans="1:7">
      <c r="A936" s="217" t="s">
        <v>1904</v>
      </c>
      <c r="B936" s="218"/>
      <c r="C936" s="218"/>
      <c r="D936" s="213"/>
      <c r="E936" s="218"/>
      <c r="F936" s="218"/>
      <c r="G936" s="204">
        <f>SUM(G935:G935)</f>
        <v>0</v>
      </c>
    </row>
    <row r="937" spans="1:7">
      <c r="A937" s="201" t="s">
        <v>1922</v>
      </c>
      <c r="B937" s="202"/>
      <c r="C937" s="202"/>
      <c r="D937" s="203"/>
      <c r="E937" s="202"/>
      <c r="F937" s="202"/>
      <c r="G937" s="202"/>
    </row>
    <row r="938" spans="1:7" ht="18">
      <c r="A938" s="212" t="s">
        <v>9</v>
      </c>
      <c r="B938" s="220" t="s">
        <v>4772</v>
      </c>
      <c r="C938" s="205" t="s">
        <v>898</v>
      </c>
      <c r="D938" s="213" t="s">
        <v>4606</v>
      </c>
      <c r="E938" s="379">
        <v>1</v>
      </c>
      <c r="F938" s="204">
        <v>32.681528895391367</v>
      </c>
      <c r="G938" s="204">
        <f>E938*F938</f>
        <v>32.681528895391367</v>
      </c>
    </row>
    <row r="939" spans="1:7">
      <c r="A939" s="217" t="s">
        <v>1904</v>
      </c>
      <c r="B939" s="218"/>
      <c r="C939" s="218"/>
      <c r="D939" s="213"/>
      <c r="E939" s="218"/>
      <c r="F939" s="218"/>
      <c r="G939" s="204">
        <f>G938</f>
        <v>32.681528895391367</v>
      </c>
    </row>
    <row r="940" spans="1:7">
      <c r="A940" s="217" t="s">
        <v>4273</v>
      </c>
      <c r="B940" s="218"/>
      <c r="C940" s="218"/>
      <c r="D940" s="213"/>
      <c r="E940" s="218"/>
      <c r="F940" s="218"/>
      <c r="G940" s="380">
        <f>G933+G936+G939</f>
        <v>32.681528895391367</v>
      </c>
    </row>
    <row r="941" spans="1:7">
      <c r="A941" s="217" t="s">
        <v>4271</v>
      </c>
      <c r="B941" s="218"/>
      <c r="C941" s="218"/>
      <c r="D941" s="213"/>
      <c r="E941" s="218"/>
      <c r="F941" s="221">
        <v>0.2303</v>
      </c>
      <c r="G941" s="204">
        <f>F941*G940</f>
        <v>7.5265561046086322</v>
      </c>
    </row>
    <row r="942" spans="1:7">
      <c r="A942" s="228" t="s">
        <v>5281</v>
      </c>
      <c r="B942" s="202"/>
      <c r="C942" s="202"/>
      <c r="D942" s="203"/>
      <c r="E942" s="202"/>
      <c r="F942" s="202"/>
      <c r="G942" s="377">
        <f>G940+G941</f>
        <v>40.208084999999997</v>
      </c>
    </row>
    <row r="943" spans="1:7" ht="18">
      <c r="A943" s="207" t="s">
        <v>4745</v>
      </c>
      <c r="B943" s="228" t="s">
        <v>900</v>
      </c>
      <c r="C943" s="229" t="s">
        <v>1322</v>
      </c>
      <c r="D943" s="203"/>
      <c r="E943" s="202"/>
      <c r="F943" s="202"/>
      <c r="G943" s="377" t="s">
        <v>4606</v>
      </c>
    </row>
    <row r="944" spans="1:7">
      <c r="A944" s="201"/>
      <c r="B944" s="202"/>
      <c r="C944" s="202"/>
      <c r="D944" s="203"/>
      <c r="E944" s="202"/>
      <c r="F944" s="202"/>
      <c r="G944" s="202"/>
    </row>
    <row r="945" spans="1:7" ht="18">
      <c r="A945" s="201" t="s">
        <v>4274</v>
      </c>
      <c r="B945" s="202"/>
      <c r="C945" s="202"/>
      <c r="D945" s="208" t="s">
        <v>263</v>
      </c>
      <c r="E945" s="211" t="s">
        <v>262</v>
      </c>
      <c r="F945" s="229" t="s">
        <v>4278</v>
      </c>
      <c r="G945" s="229" t="s">
        <v>4279</v>
      </c>
    </row>
    <row r="946" spans="1:7">
      <c r="A946" s="201" t="s">
        <v>1917</v>
      </c>
      <c r="B946" s="202"/>
      <c r="C946" s="202"/>
      <c r="D946" s="203"/>
      <c r="E946" s="202"/>
      <c r="F946" s="202"/>
      <c r="G946" s="202"/>
    </row>
    <row r="947" spans="1:7">
      <c r="A947" s="236"/>
      <c r="B947" s="220"/>
      <c r="C947" s="205"/>
      <c r="D947" s="213"/>
      <c r="E947" s="379"/>
      <c r="F947" s="204"/>
      <c r="G947" s="204"/>
    </row>
    <row r="948" spans="1:7">
      <c r="A948" s="217" t="s">
        <v>1904</v>
      </c>
      <c r="B948" s="218"/>
      <c r="C948" s="218"/>
      <c r="D948" s="213"/>
      <c r="E948" s="218"/>
      <c r="F948" s="218"/>
      <c r="G948" s="204">
        <f>G947</f>
        <v>0</v>
      </c>
    </row>
    <row r="949" spans="1:7">
      <c r="A949" s="201" t="s">
        <v>1919</v>
      </c>
      <c r="B949" s="202"/>
      <c r="C949" s="202"/>
      <c r="D949" s="203"/>
      <c r="E949" s="202"/>
      <c r="F949" s="202"/>
      <c r="G949" s="202"/>
    </row>
    <row r="950" spans="1:7">
      <c r="A950" s="212"/>
      <c r="B950" s="220"/>
      <c r="C950" s="205"/>
      <c r="D950" s="213"/>
      <c r="E950" s="379"/>
      <c r="F950" s="204"/>
      <c r="G950" s="204"/>
    </row>
    <row r="951" spans="1:7">
      <c r="A951" s="217" t="s">
        <v>1904</v>
      </c>
      <c r="B951" s="218"/>
      <c r="C951" s="218"/>
      <c r="D951" s="213"/>
      <c r="E951" s="218"/>
      <c r="F951" s="218"/>
      <c r="G951" s="204">
        <f>SUM(G950:G950)</f>
        <v>0</v>
      </c>
    </row>
    <row r="952" spans="1:7">
      <c r="A952" s="201" t="s">
        <v>1922</v>
      </c>
      <c r="B952" s="202"/>
      <c r="C952" s="202"/>
      <c r="D952" s="203"/>
      <c r="E952" s="202"/>
      <c r="F952" s="202"/>
      <c r="G952" s="202"/>
    </row>
    <row r="953" spans="1:7" ht="18">
      <c r="A953" s="212" t="s">
        <v>9</v>
      </c>
      <c r="B953" s="220" t="s">
        <v>4610</v>
      </c>
      <c r="C953" s="205" t="s">
        <v>1322</v>
      </c>
      <c r="D953" s="213" t="s">
        <v>4606</v>
      </c>
      <c r="E953" s="379">
        <v>1</v>
      </c>
      <c r="F953" s="204">
        <v>26.175384052670083</v>
      </c>
      <c r="G953" s="204">
        <f>E953*F953</f>
        <v>26.175384052670083</v>
      </c>
    </row>
    <row r="954" spans="1:7">
      <c r="A954" s="217" t="s">
        <v>1904</v>
      </c>
      <c r="B954" s="218"/>
      <c r="C954" s="218"/>
      <c r="D954" s="213"/>
      <c r="E954" s="218"/>
      <c r="F954" s="218"/>
      <c r="G954" s="204">
        <f>G953</f>
        <v>26.175384052670083</v>
      </c>
    </row>
    <row r="955" spans="1:7">
      <c r="A955" s="217" t="s">
        <v>4273</v>
      </c>
      <c r="B955" s="218"/>
      <c r="C955" s="218"/>
      <c r="D955" s="213"/>
      <c r="E955" s="218"/>
      <c r="F955" s="218"/>
      <c r="G955" s="380">
        <f>G948+G951+G954</f>
        <v>26.175384052670083</v>
      </c>
    </row>
    <row r="956" spans="1:7">
      <c r="A956" s="217" t="s">
        <v>4271</v>
      </c>
      <c r="B956" s="218"/>
      <c r="C956" s="218"/>
      <c r="D956" s="213"/>
      <c r="E956" s="218"/>
      <c r="F956" s="221">
        <v>0.2303</v>
      </c>
      <c r="G956" s="204">
        <f>F956*G955</f>
        <v>6.0281909473299198</v>
      </c>
    </row>
    <row r="957" spans="1:7">
      <c r="A957" s="228" t="s">
        <v>5281</v>
      </c>
      <c r="B957" s="202"/>
      <c r="C957" s="202"/>
      <c r="D957" s="203"/>
      <c r="E957" s="202"/>
      <c r="F957" s="202"/>
      <c r="G957" s="377">
        <f>G955+G956</f>
        <v>32.203575000000001</v>
      </c>
    </row>
    <row r="958" spans="1:7" ht="18">
      <c r="A958" s="207" t="s">
        <v>4746</v>
      </c>
      <c r="B958" s="228" t="s">
        <v>1501</v>
      </c>
      <c r="C958" s="229" t="s">
        <v>4712</v>
      </c>
      <c r="D958" s="203"/>
      <c r="E958" s="202"/>
      <c r="F958" s="202"/>
      <c r="G958" s="377" t="s">
        <v>4606</v>
      </c>
    </row>
    <row r="959" spans="1:7">
      <c r="A959" s="201"/>
      <c r="B959" s="202"/>
      <c r="C959" s="202"/>
      <c r="D959" s="203"/>
      <c r="E959" s="202"/>
      <c r="F959" s="202"/>
      <c r="G959" s="202"/>
    </row>
    <row r="960" spans="1:7" ht="18">
      <c r="A960" s="201" t="s">
        <v>4274</v>
      </c>
      <c r="B960" s="202"/>
      <c r="C960" s="202"/>
      <c r="D960" s="208" t="s">
        <v>263</v>
      </c>
      <c r="E960" s="211" t="s">
        <v>262</v>
      </c>
      <c r="F960" s="229" t="s">
        <v>4278</v>
      </c>
      <c r="G960" s="229" t="s">
        <v>4279</v>
      </c>
    </row>
    <row r="961" spans="1:7">
      <c r="A961" s="201" t="s">
        <v>1917</v>
      </c>
      <c r="B961" s="202"/>
      <c r="C961" s="202"/>
      <c r="D961" s="203"/>
      <c r="E961" s="202"/>
      <c r="F961" s="202"/>
      <c r="G961" s="202"/>
    </row>
    <row r="962" spans="1:7">
      <c r="A962" s="236"/>
      <c r="B962" s="220"/>
      <c r="C962" s="205"/>
      <c r="D962" s="213"/>
      <c r="E962" s="379"/>
      <c r="F962" s="204"/>
      <c r="G962" s="204"/>
    </row>
    <row r="963" spans="1:7">
      <c r="A963" s="217" t="s">
        <v>1904</v>
      </c>
      <c r="B963" s="218"/>
      <c r="C963" s="218"/>
      <c r="D963" s="213"/>
      <c r="E963" s="218"/>
      <c r="F963" s="218"/>
      <c r="G963" s="204">
        <f>G962</f>
        <v>0</v>
      </c>
    </row>
    <row r="964" spans="1:7">
      <c r="A964" s="201" t="s">
        <v>1919</v>
      </c>
      <c r="B964" s="202"/>
      <c r="C964" s="202"/>
      <c r="D964" s="203"/>
      <c r="E964" s="202"/>
      <c r="F964" s="202"/>
      <c r="G964" s="202"/>
    </row>
    <row r="965" spans="1:7">
      <c r="A965" s="212"/>
      <c r="B965" s="220"/>
      <c r="C965" s="205"/>
      <c r="D965" s="213"/>
      <c r="E965" s="379"/>
      <c r="F965" s="204"/>
      <c r="G965" s="204"/>
    </row>
    <row r="966" spans="1:7">
      <c r="A966" s="217" t="s">
        <v>1904</v>
      </c>
      <c r="B966" s="218"/>
      <c r="C966" s="218"/>
      <c r="D966" s="213"/>
      <c r="E966" s="218"/>
      <c r="F966" s="218"/>
      <c r="G966" s="204">
        <f>SUM(G965:G965)</f>
        <v>0</v>
      </c>
    </row>
    <row r="967" spans="1:7">
      <c r="A967" s="201" t="s">
        <v>1922</v>
      </c>
      <c r="B967" s="202"/>
      <c r="C967" s="202"/>
      <c r="D967" s="203"/>
      <c r="E967" s="202"/>
      <c r="F967" s="202"/>
      <c r="G967" s="202"/>
    </row>
    <row r="968" spans="1:7" ht="18">
      <c r="A968" s="212" t="s">
        <v>9</v>
      </c>
      <c r="B968" s="220" t="s">
        <v>4773</v>
      </c>
      <c r="C968" s="205" t="s">
        <v>4712</v>
      </c>
      <c r="D968" s="213" t="s">
        <v>4606</v>
      </c>
      <c r="E968" s="379">
        <v>1</v>
      </c>
      <c r="F968" s="204">
        <v>39.17331138746647</v>
      </c>
      <c r="G968" s="204">
        <f>E968*F968</f>
        <v>39.17331138746647</v>
      </c>
    </row>
    <row r="969" spans="1:7">
      <c r="A969" s="217" t="s">
        <v>1904</v>
      </c>
      <c r="B969" s="218"/>
      <c r="C969" s="218"/>
      <c r="D969" s="213"/>
      <c r="E969" s="218"/>
      <c r="F969" s="218"/>
      <c r="G969" s="204">
        <f>G968</f>
        <v>39.17331138746647</v>
      </c>
    </row>
    <row r="970" spans="1:7">
      <c r="A970" s="217" t="s">
        <v>4273</v>
      </c>
      <c r="B970" s="218"/>
      <c r="C970" s="218"/>
      <c r="D970" s="213"/>
      <c r="E970" s="218"/>
      <c r="F970" s="218"/>
      <c r="G970" s="380">
        <f>G963+G966+G969</f>
        <v>39.17331138746647</v>
      </c>
    </row>
    <row r="971" spans="1:7">
      <c r="A971" s="217" t="s">
        <v>4271</v>
      </c>
      <c r="B971" s="218"/>
      <c r="C971" s="218"/>
      <c r="D971" s="213"/>
      <c r="E971" s="218"/>
      <c r="F971" s="221">
        <v>0.2303</v>
      </c>
      <c r="G971" s="204">
        <f>F971*G970</f>
        <v>9.0216136125335282</v>
      </c>
    </row>
    <row r="972" spans="1:7">
      <c r="A972" s="228" t="s">
        <v>5281</v>
      </c>
      <c r="B972" s="202"/>
      <c r="C972" s="202"/>
      <c r="D972" s="203"/>
      <c r="E972" s="202"/>
      <c r="F972" s="202"/>
      <c r="G972" s="377">
        <f>G970+G971</f>
        <v>48.194924999999998</v>
      </c>
    </row>
    <row r="973" spans="1:7" ht="54">
      <c r="A973" s="207" t="s">
        <v>4747</v>
      </c>
      <c r="B973" s="228" t="s">
        <v>1496</v>
      </c>
      <c r="C973" s="229" t="s">
        <v>4713</v>
      </c>
      <c r="D973" s="203"/>
      <c r="E973" s="202"/>
      <c r="F973" s="202"/>
      <c r="G973" s="377" t="s">
        <v>165</v>
      </c>
    </row>
    <row r="974" spans="1:7">
      <c r="A974" s="201"/>
      <c r="B974" s="202"/>
      <c r="C974" s="202"/>
      <c r="D974" s="203"/>
      <c r="E974" s="202"/>
      <c r="F974" s="202"/>
      <c r="G974" s="202"/>
    </row>
    <row r="975" spans="1:7" ht="18">
      <c r="A975" s="201" t="s">
        <v>4274</v>
      </c>
      <c r="B975" s="202"/>
      <c r="C975" s="202"/>
      <c r="D975" s="208" t="s">
        <v>263</v>
      </c>
      <c r="E975" s="211" t="s">
        <v>262</v>
      </c>
      <c r="F975" s="229" t="s">
        <v>4278</v>
      </c>
      <c r="G975" s="229" t="s">
        <v>4279</v>
      </c>
    </row>
    <row r="976" spans="1:7">
      <c r="A976" s="201" t="s">
        <v>1917</v>
      </c>
      <c r="B976" s="202"/>
      <c r="C976" s="202"/>
      <c r="D976" s="203"/>
      <c r="E976" s="202"/>
      <c r="F976" s="202"/>
      <c r="G976" s="202"/>
    </row>
    <row r="977" spans="1:7">
      <c r="A977" s="236"/>
      <c r="B977" s="220"/>
      <c r="C977" s="205"/>
      <c r="D977" s="213"/>
      <c r="E977" s="379"/>
      <c r="F977" s="204"/>
      <c r="G977" s="204"/>
    </row>
    <row r="978" spans="1:7">
      <c r="A978" s="217" t="s">
        <v>1904</v>
      </c>
      <c r="B978" s="218"/>
      <c r="C978" s="218"/>
      <c r="D978" s="213"/>
      <c r="E978" s="218"/>
      <c r="F978" s="218"/>
      <c r="G978" s="204">
        <f>G977</f>
        <v>0</v>
      </c>
    </row>
    <row r="979" spans="1:7">
      <c r="A979" s="201" t="s">
        <v>1919</v>
      </c>
      <c r="B979" s="202"/>
      <c r="C979" s="202"/>
      <c r="D979" s="203"/>
      <c r="E979" s="202"/>
      <c r="F979" s="202"/>
      <c r="G979" s="202"/>
    </row>
    <row r="980" spans="1:7">
      <c r="A980" s="212"/>
      <c r="B980" s="220"/>
      <c r="C980" s="205"/>
      <c r="D980" s="213"/>
      <c r="E980" s="379"/>
      <c r="F980" s="204"/>
      <c r="G980" s="204"/>
    </row>
    <row r="981" spans="1:7">
      <c r="A981" s="217" t="s">
        <v>1904</v>
      </c>
      <c r="B981" s="218"/>
      <c r="C981" s="218"/>
      <c r="D981" s="213"/>
      <c r="E981" s="218"/>
      <c r="F981" s="218"/>
      <c r="G981" s="204">
        <f>SUM(G980:G980)</f>
        <v>0</v>
      </c>
    </row>
    <row r="982" spans="1:7">
      <c r="A982" s="201" t="s">
        <v>1922</v>
      </c>
      <c r="B982" s="202"/>
      <c r="C982" s="202"/>
      <c r="D982" s="203"/>
      <c r="E982" s="202"/>
      <c r="F982" s="202"/>
      <c r="G982" s="202"/>
    </row>
    <row r="983" spans="1:7" ht="45">
      <c r="A983" s="212" t="s">
        <v>9</v>
      </c>
      <c r="B983" s="220" t="s">
        <v>4774</v>
      </c>
      <c r="C983" s="205" t="s">
        <v>4713</v>
      </c>
      <c r="D983" s="213" t="s">
        <v>4606</v>
      </c>
      <c r="E983" s="379">
        <v>1</v>
      </c>
      <c r="F983" s="204">
        <v>4.7036698366252123</v>
      </c>
      <c r="G983" s="204">
        <f>E983*F983</f>
        <v>4.7036698366252123</v>
      </c>
    </row>
    <row r="984" spans="1:7">
      <c r="A984" s="217" t="s">
        <v>1904</v>
      </c>
      <c r="B984" s="218"/>
      <c r="C984" s="218"/>
      <c r="D984" s="213"/>
      <c r="E984" s="218"/>
      <c r="F984" s="218"/>
      <c r="G984" s="204">
        <f>G983</f>
        <v>4.7036698366252123</v>
      </c>
    </row>
    <row r="985" spans="1:7">
      <c r="A985" s="217" t="s">
        <v>4273</v>
      </c>
      <c r="B985" s="218"/>
      <c r="C985" s="218"/>
      <c r="D985" s="213"/>
      <c r="E985" s="218"/>
      <c r="F985" s="218"/>
      <c r="G985" s="380">
        <f>G978+G981+G984</f>
        <v>4.7036698366252123</v>
      </c>
    </row>
    <row r="986" spans="1:7">
      <c r="A986" s="217" t="s">
        <v>4271</v>
      </c>
      <c r="B986" s="218"/>
      <c r="C986" s="218"/>
      <c r="D986" s="213"/>
      <c r="E986" s="218"/>
      <c r="F986" s="221">
        <v>0.2303</v>
      </c>
      <c r="G986" s="204">
        <f>F986*G985</f>
        <v>1.0832551633747864</v>
      </c>
    </row>
    <row r="987" spans="1:7">
      <c r="A987" s="228" t="s">
        <v>5281</v>
      </c>
      <c r="B987" s="202"/>
      <c r="C987" s="202"/>
      <c r="D987" s="203"/>
      <c r="E987" s="202"/>
      <c r="F987" s="202"/>
      <c r="G987" s="377">
        <f>G985+G986</f>
        <v>5.7869249999999983</v>
      </c>
    </row>
    <row r="988" spans="1:7">
      <c r="A988" s="207" t="s">
        <v>4748</v>
      </c>
      <c r="B988" s="228" t="s">
        <v>1494</v>
      </c>
      <c r="C988" s="229" t="s">
        <v>4714</v>
      </c>
      <c r="D988" s="203"/>
      <c r="E988" s="202"/>
      <c r="F988" s="202"/>
      <c r="G988" s="377" t="s">
        <v>165</v>
      </c>
    </row>
    <row r="989" spans="1:7">
      <c r="A989" s="201"/>
      <c r="B989" s="202"/>
      <c r="C989" s="202"/>
      <c r="D989" s="203"/>
      <c r="E989" s="202"/>
      <c r="F989" s="202"/>
      <c r="G989" s="202"/>
    </row>
    <row r="990" spans="1:7" ht="18">
      <c r="A990" s="201" t="s">
        <v>4274</v>
      </c>
      <c r="B990" s="202"/>
      <c r="C990" s="202"/>
      <c r="D990" s="208" t="s">
        <v>263</v>
      </c>
      <c r="E990" s="211" t="s">
        <v>262</v>
      </c>
      <c r="F990" s="229" t="s">
        <v>4278</v>
      </c>
      <c r="G990" s="229" t="s">
        <v>4279</v>
      </c>
    </row>
    <row r="991" spans="1:7">
      <c r="A991" s="201" t="s">
        <v>1917</v>
      </c>
      <c r="B991" s="202"/>
      <c r="C991" s="202"/>
      <c r="D991" s="203"/>
      <c r="E991" s="202"/>
      <c r="F991" s="202"/>
      <c r="G991" s="202"/>
    </row>
    <row r="992" spans="1:7">
      <c r="A992" s="236"/>
      <c r="B992" s="220"/>
      <c r="C992" s="205"/>
      <c r="D992" s="213"/>
      <c r="E992" s="379"/>
      <c r="F992" s="204"/>
      <c r="G992" s="204"/>
    </row>
    <row r="993" spans="1:7">
      <c r="A993" s="217" t="s">
        <v>1904</v>
      </c>
      <c r="B993" s="218"/>
      <c r="C993" s="218"/>
      <c r="D993" s="213"/>
      <c r="E993" s="218"/>
      <c r="F993" s="218"/>
      <c r="G993" s="204">
        <f>G992</f>
        <v>0</v>
      </c>
    </row>
    <row r="994" spans="1:7">
      <c r="A994" s="201" t="s">
        <v>1919</v>
      </c>
      <c r="B994" s="202"/>
      <c r="C994" s="202"/>
      <c r="D994" s="203"/>
      <c r="E994" s="202"/>
      <c r="F994" s="202"/>
      <c r="G994" s="202"/>
    </row>
    <row r="995" spans="1:7">
      <c r="A995" s="212"/>
      <c r="B995" s="220"/>
      <c r="C995" s="205"/>
      <c r="D995" s="213"/>
      <c r="E995" s="379"/>
      <c r="F995" s="204"/>
      <c r="G995" s="204"/>
    </row>
    <row r="996" spans="1:7">
      <c r="A996" s="217" t="s">
        <v>1904</v>
      </c>
      <c r="B996" s="218"/>
      <c r="C996" s="218"/>
      <c r="D996" s="213"/>
      <c r="E996" s="218"/>
      <c r="F996" s="218"/>
      <c r="G996" s="204">
        <f>SUM(G995:G995)</f>
        <v>0</v>
      </c>
    </row>
    <row r="997" spans="1:7">
      <c r="A997" s="201" t="s">
        <v>1922</v>
      </c>
      <c r="B997" s="202"/>
      <c r="C997" s="202"/>
      <c r="D997" s="203"/>
      <c r="E997" s="202"/>
      <c r="F997" s="202"/>
      <c r="G997" s="202"/>
    </row>
    <row r="998" spans="1:7" ht="18">
      <c r="A998" s="212" t="s">
        <v>9</v>
      </c>
      <c r="B998" s="220" t="s">
        <v>4775</v>
      </c>
      <c r="C998" s="205" t="s">
        <v>4714</v>
      </c>
      <c r="D998" s="213" t="s">
        <v>4606</v>
      </c>
      <c r="E998" s="379">
        <v>1</v>
      </c>
      <c r="F998" s="204">
        <v>19.109107534747622</v>
      </c>
      <c r="G998" s="204">
        <f>E998*F998</f>
        <v>19.109107534747622</v>
      </c>
    </row>
    <row r="999" spans="1:7">
      <c r="A999" s="217" t="s">
        <v>1904</v>
      </c>
      <c r="B999" s="218"/>
      <c r="C999" s="218"/>
      <c r="D999" s="213"/>
      <c r="E999" s="218"/>
      <c r="F999" s="218"/>
      <c r="G999" s="204">
        <f>G998</f>
        <v>19.109107534747622</v>
      </c>
    </row>
    <row r="1000" spans="1:7">
      <c r="A1000" s="217" t="s">
        <v>4273</v>
      </c>
      <c r="B1000" s="218"/>
      <c r="C1000" s="218"/>
      <c r="D1000" s="213"/>
      <c r="E1000" s="218"/>
      <c r="F1000" s="218"/>
      <c r="G1000" s="380">
        <f>G993+G996+G999</f>
        <v>19.109107534747622</v>
      </c>
    </row>
    <row r="1001" spans="1:7">
      <c r="A1001" s="217" t="s">
        <v>4271</v>
      </c>
      <c r="B1001" s="218"/>
      <c r="C1001" s="218"/>
      <c r="D1001" s="213"/>
      <c r="E1001" s="218"/>
      <c r="F1001" s="221">
        <v>0.2303</v>
      </c>
      <c r="G1001" s="204">
        <f>F1001*G1000</f>
        <v>4.4008274652523776</v>
      </c>
    </row>
    <row r="1002" spans="1:7">
      <c r="A1002" s="228" t="s">
        <v>5281</v>
      </c>
      <c r="B1002" s="202"/>
      <c r="C1002" s="202"/>
      <c r="D1002" s="203"/>
      <c r="E1002" s="202"/>
      <c r="F1002" s="202"/>
      <c r="G1002" s="377">
        <f>G1000+G1001</f>
        <v>23.509934999999999</v>
      </c>
    </row>
    <row r="1003" spans="1:7" ht="18">
      <c r="A1003" s="207" t="s">
        <v>4749</v>
      </c>
      <c r="B1003" s="228" t="s">
        <v>1489</v>
      </c>
      <c r="C1003" s="229" t="s">
        <v>4715</v>
      </c>
      <c r="D1003" s="203"/>
      <c r="E1003" s="202"/>
      <c r="F1003" s="202"/>
      <c r="G1003" s="377" t="s">
        <v>4606</v>
      </c>
    </row>
    <row r="1004" spans="1:7">
      <c r="A1004" s="201"/>
      <c r="B1004" s="202"/>
      <c r="C1004" s="202"/>
      <c r="D1004" s="203"/>
      <c r="E1004" s="202"/>
      <c r="F1004" s="202"/>
      <c r="G1004" s="202"/>
    </row>
    <row r="1005" spans="1:7" ht="18">
      <c r="A1005" s="201" t="s">
        <v>4274</v>
      </c>
      <c r="B1005" s="202"/>
      <c r="C1005" s="202"/>
      <c r="D1005" s="208" t="s">
        <v>263</v>
      </c>
      <c r="E1005" s="211" t="s">
        <v>262</v>
      </c>
      <c r="F1005" s="229" t="s">
        <v>4278</v>
      </c>
      <c r="G1005" s="229" t="s">
        <v>4279</v>
      </c>
    </row>
    <row r="1006" spans="1:7">
      <c r="A1006" s="201" t="s">
        <v>1917</v>
      </c>
      <c r="B1006" s="202"/>
      <c r="C1006" s="202"/>
      <c r="D1006" s="203"/>
      <c r="E1006" s="202"/>
      <c r="F1006" s="202"/>
      <c r="G1006" s="202"/>
    </row>
    <row r="1007" spans="1:7">
      <c r="A1007" s="236"/>
      <c r="B1007" s="220"/>
      <c r="C1007" s="205"/>
      <c r="D1007" s="213"/>
      <c r="E1007" s="379"/>
      <c r="F1007" s="204"/>
      <c r="G1007" s="204"/>
    </row>
    <row r="1008" spans="1:7">
      <c r="A1008" s="217" t="s">
        <v>1904</v>
      </c>
      <c r="B1008" s="218"/>
      <c r="C1008" s="218"/>
      <c r="D1008" s="213"/>
      <c r="E1008" s="218"/>
      <c r="F1008" s="218"/>
      <c r="G1008" s="204">
        <f>G1007</f>
        <v>0</v>
      </c>
    </row>
    <row r="1009" spans="1:7">
      <c r="A1009" s="201" t="s">
        <v>1919</v>
      </c>
      <c r="B1009" s="202"/>
      <c r="C1009" s="202"/>
      <c r="D1009" s="203"/>
      <c r="E1009" s="202"/>
      <c r="F1009" s="202"/>
      <c r="G1009" s="202"/>
    </row>
    <row r="1010" spans="1:7">
      <c r="A1010" s="212"/>
      <c r="B1010" s="220"/>
      <c r="C1010" s="205"/>
      <c r="D1010" s="213"/>
      <c r="E1010" s="379"/>
      <c r="F1010" s="204"/>
      <c r="G1010" s="204"/>
    </row>
    <row r="1011" spans="1:7">
      <c r="A1011" s="217" t="s">
        <v>1904</v>
      </c>
      <c r="B1011" s="218"/>
      <c r="C1011" s="218"/>
      <c r="D1011" s="213"/>
      <c r="E1011" s="218"/>
      <c r="F1011" s="218"/>
      <c r="G1011" s="204">
        <f>SUM(G1010:G1010)</f>
        <v>0</v>
      </c>
    </row>
    <row r="1012" spans="1:7">
      <c r="A1012" s="201" t="s">
        <v>1922</v>
      </c>
      <c r="B1012" s="202"/>
      <c r="C1012" s="202"/>
      <c r="D1012" s="203"/>
      <c r="E1012" s="202"/>
      <c r="F1012" s="202"/>
      <c r="G1012" s="202"/>
    </row>
    <row r="1013" spans="1:7" ht="18">
      <c r="A1013" s="212" t="s">
        <v>9</v>
      </c>
      <c r="B1013" s="220" t="s">
        <v>4776</v>
      </c>
      <c r="C1013" s="205" t="s">
        <v>4715</v>
      </c>
      <c r="D1013" s="213" t="s">
        <v>4606</v>
      </c>
      <c r="E1013" s="379">
        <v>1</v>
      </c>
      <c r="F1013" s="204">
        <v>323.93563764935379</v>
      </c>
      <c r="G1013" s="204">
        <f>E1013*F1013</f>
        <v>323.93563764935379</v>
      </c>
    </row>
    <row r="1014" spans="1:7">
      <c r="A1014" s="217" t="s">
        <v>1904</v>
      </c>
      <c r="B1014" s="218"/>
      <c r="C1014" s="218"/>
      <c r="D1014" s="213"/>
      <c r="E1014" s="218"/>
      <c r="F1014" s="218"/>
      <c r="G1014" s="204">
        <f>G1013</f>
        <v>323.93563764935379</v>
      </c>
    </row>
    <row r="1015" spans="1:7">
      <c r="A1015" s="217" t="s">
        <v>4273</v>
      </c>
      <c r="B1015" s="218"/>
      <c r="C1015" s="218"/>
      <c r="D1015" s="213"/>
      <c r="E1015" s="218"/>
      <c r="F1015" s="218"/>
      <c r="G1015" s="380">
        <f>G1008+G1011+G1014</f>
        <v>323.93563764935379</v>
      </c>
    </row>
    <row r="1016" spans="1:7">
      <c r="A1016" s="217" t="s">
        <v>4271</v>
      </c>
      <c r="B1016" s="218"/>
      <c r="C1016" s="218"/>
      <c r="D1016" s="213"/>
      <c r="E1016" s="218"/>
      <c r="F1016" s="221">
        <v>0.2303</v>
      </c>
      <c r="G1016" s="204">
        <f>F1016*G1015</f>
        <v>74.602377350646179</v>
      </c>
    </row>
    <row r="1017" spans="1:7">
      <c r="A1017" s="228" t="s">
        <v>5281</v>
      </c>
      <c r="B1017" s="202"/>
      <c r="C1017" s="202"/>
      <c r="D1017" s="203"/>
      <c r="E1017" s="202"/>
      <c r="F1017" s="202"/>
      <c r="G1017" s="377">
        <f>G1015+G1016</f>
        <v>398.53801499999997</v>
      </c>
    </row>
    <row r="1018" spans="1:7" ht="18">
      <c r="A1018" s="207" t="s">
        <v>4750</v>
      </c>
      <c r="B1018" s="228" t="s">
        <v>1488</v>
      </c>
      <c r="C1018" s="229" t="s">
        <v>4716</v>
      </c>
      <c r="D1018" s="203"/>
      <c r="E1018" s="202"/>
      <c r="F1018" s="202"/>
      <c r="G1018" s="377" t="s">
        <v>4606</v>
      </c>
    </row>
    <row r="1019" spans="1:7">
      <c r="A1019" s="201"/>
      <c r="B1019" s="202"/>
      <c r="C1019" s="202"/>
      <c r="D1019" s="203"/>
      <c r="E1019" s="202"/>
      <c r="F1019" s="202"/>
      <c r="G1019" s="202"/>
    </row>
    <row r="1020" spans="1:7" ht="18">
      <c r="A1020" s="201" t="s">
        <v>4274</v>
      </c>
      <c r="B1020" s="202"/>
      <c r="C1020" s="202"/>
      <c r="D1020" s="208" t="s">
        <v>263</v>
      </c>
      <c r="E1020" s="211" t="s">
        <v>262</v>
      </c>
      <c r="F1020" s="229" t="s">
        <v>4278</v>
      </c>
      <c r="G1020" s="229" t="s">
        <v>4279</v>
      </c>
    </row>
    <row r="1021" spans="1:7">
      <c r="A1021" s="201" t="s">
        <v>1917</v>
      </c>
      <c r="B1021" s="202"/>
      <c r="C1021" s="202"/>
      <c r="D1021" s="203"/>
      <c r="E1021" s="202"/>
      <c r="F1021" s="202"/>
      <c r="G1021" s="202"/>
    </row>
    <row r="1022" spans="1:7">
      <c r="A1022" s="236"/>
      <c r="B1022" s="220"/>
      <c r="C1022" s="205"/>
      <c r="D1022" s="213"/>
      <c r="E1022" s="379"/>
      <c r="F1022" s="204"/>
      <c r="G1022" s="204"/>
    </row>
    <row r="1023" spans="1:7">
      <c r="A1023" s="217" t="s">
        <v>1904</v>
      </c>
      <c r="B1023" s="218"/>
      <c r="C1023" s="218"/>
      <c r="D1023" s="213"/>
      <c r="E1023" s="218"/>
      <c r="F1023" s="218"/>
      <c r="G1023" s="204">
        <f>G1022</f>
        <v>0</v>
      </c>
    </row>
    <row r="1024" spans="1:7">
      <c r="A1024" s="201" t="s">
        <v>1919</v>
      </c>
      <c r="B1024" s="202"/>
      <c r="C1024" s="202"/>
      <c r="D1024" s="203"/>
      <c r="E1024" s="202"/>
      <c r="F1024" s="202"/>
      <c r="G1024" s="202"/>
    </row>
    <row r="1025" spans="1:7">
      <c r="A1025" s="212"/>
      <c r="B1025" s="220"/>
      <c r="C1025" s="205"/>
      <c r="D1025" s="213"/>
      <c r="E1025" s="379"/>
      <c r="F1025" s="204"/>
      <c r="G1025" s="204"/>
    </row>
    <row r="1026" spans="1:7">
      <c r="A1026" s="217" t="s">
        <v>1904</v>
      </c>
      <c r="B1026" s="218"/>
      <c r="C1026" s="218"/>
      <c r="D1026" s="213"/>
      <c r="E1026" s="218"/>
      <c r="F1026" s="218"/>
      <c r="G1026" s="204">
        <f>SUM(G1025:G1025)</f>
        <v>0</v>
      </c>
    </row>
    <row r="1027" spans="1:7">
      <c r="A1027" s="201" t="s">
        <v>1922</v>
      </c>
      <c r="B1027" s="202"/>
      <c r="C1027" s="202"/>
      <c r="D1027" s="203"/>
      <c r="E1027" s="202"/>
      <c r="F1027" s="202"/>
      <c r="G1027" s="202"/>
    </row>
    <row r="1028" spans="1:7" ht="18">
      <c r="A1028" s="212" t="s">
        <v>9</v>
      </c>
      <c r="B1028" s="220" t="s">
        <v>4777</v>
      </c>
      <c r="C1028" s="205" t="s">
        <v>4716</v>
      </c>
      <c r="D1028" s="213" t="s">
        <v>4606</v>
      </c>
      <c r="E1028" s="379">
        <v>1</v>
      </c>
      <c r="F1028" s="204">
        <v>107.73199219702514</v>
      </c>
      <c r="G1028" s="204">
        <f>E1028*F1028</f>
        <v>107.73199219702514</v>
      </c>
    </row>
    <row r="1029" spans="1:7">
      <c r="A1029" s="217" t="s">
        <v>1904</v>
      </c>
      <c r="B1029" s="218"/>
      <c r="C1029" s="218"/>
      <c r="D1029" s="213"/>
      <c r="E1029" s="218"/>
      <c r="F1029" s="218"/>
      <c r="G1029" s="204">
        <f>G1028</f>
        <v>107.73199219702514</v>
      </c>
    </row>
    <row r="1030" spans="1:7">
      <c r="A1030" s="217" t="s">
        <v>4273</v>
      </c>
      <c r="B1030" s="218"/>
      <c r="C1030" s="218"/>
      <c r="D1030" s="213"/>
      <c r="E1030" s="218"/>
      <c r="F1030" s="218"/>
      <c r="G1030" s="380">
        <f>G1023+G1026+G1029</f>
        <v>107.73199219702514</v>
      </c>
    </row>
    <row r="1031" spans="1:7">
      <c r="A1031" s="217" t="s">
        <v>4271</v>
      </c>
      <c r="B1031" s="218"/>
      <c r="C1031" s="218"/>
      <c r="D1031" s="213"/>
      <c r="E1031" s="218"/>
      <c r="F1031" s="221">
        <v>0.2303</v>
      </c>
      <c r="G1031" s="204">
        <f>F1031*G1030</f>
        <v>24.81067780297489</v>
      </c>
    </row>
    <row r="1032" spans="1:7">
      <c r="A1032" s="228" t="s">
        <v>5281</v>
      </c>
      <c r="B1032" s="202"/>
      <c r="C1032" s="202"/>
      <c r="D1032" s="203"/>
      <c r="E1032" s="202"/>
      <c r="F1032" s="202"/>
      <c r="G1032" s="377">
        <f>G1030+G1031</f>
        <v>132.54267000000002</v>
      </c>
    </row>
    <row r="1033" spans="1:7" ht="27">
      <c r="A1033" s="207" t="s">
        <v>4751</v>
      </c>
      <c r="B1033" s="228" t="s">
        <v>1487</v>
      </c>
      <c r="C1033" s="229" t="s">
        <v>4717</v>
      </c>
      <c r="D1033" s="203"/>
      <c r="E1033" s="202"/>
      <c r="F1033" s="202"/>
      <c r="G1033" s="377" t="s">
        <v>4606</v>
      </c>
    </row>
    <row r="1034" spans="1:7">
      <c r="A1034" s="201"/>
      <c r="B1034" s="202"/>
      <c r="C1034" s="202"/>
      <c r="D1034" s="203"/>
      <c r="E1034" s="202"/>
      <c r="F1034" s="202"/>
      <c r="G1034" s="202"/>
    </row>
    <row r="1035" spans="1:7" ht="18">
      <c r="A1035" s="201" t="s">
        <v>4274</v>
      </c>
      <c r="B1035" s="202"/>
      <c r="C1035" s="202"/>
      <c r="D1035" s="208" t="s">
        <v>263</v>
      </c>
      <c r="E1035" s="211" t="s">
        <v>262</v>
      </c>
      <c r="F1035" s="229" t="s">
        <v>4278</v>
      </c>
      <c r="G1035" s="229" t="s">
        <v>4279</v>
      </c>
    </row>
    <row r="1036" spans="1:7">
      <c r="A1036" s="201" t="s">
        <v>1917</v>
      </c>
      <c r="B1036" s="202"/>
      <c r="C1036" s="202"/>
      <c r="D1036" s="203"/>
      <c r="E1036" s="202"/>
      <c r="F1036" s="202"/>
      <c r="G1036" s="202"/>
    </row>
    <row r="1037" spans="1:7">
      <c r="A1037" s="236"/>
      <c r="B1037" s="220"/>
      <c r="C1037" s="205"/>
      <c r="D1037" s="213"/>
      <c r="E1037" s="379"/>
      <c r="F1037" s="204"/>
      <c r="G1037" s="204"/>
    </row>
    <row r="1038" spans="1:7">
      <c r="A1038" s="217" t="s">
        <v>1904</v>
      </c>
      <c r="B1038" s="218"/>
      <c r="C1038" s="218"/>
      <c r="D1038" s="213"/>
      <c r="E1038" s="218"/>
      <c r="F1038" s="218"/>
      <c r="G1038" s="204">
        <f>G1037</f>
        <v>0</v>
      </c>
    </row>
    <row r="1039" spans="1:7">
      <c r="A1039" s="201" t="s">
        <v>1919</v>
      </c>
      <c r="B1039" s="202"/>
      <c r="C1039" s="202"/>
      <c r="D1039" s="203"/>
      <c r="E1039" s="202"/>
      <c r="F1039" s="202"/>
      <c r="G1039" s="202"/>
    </row>
    <row r="1040" spans="1:7">
      <c r="A1040" s="212"/>
      <c r="B1040" s="220"/>
      <c r="C1040" s="205"/>
      <c r="D1040" s="213"/>
      <c r="E1040" s="379"/>
      <c r="F1040" s="204"/>
      <c r="G1040" s="204"/>
    </row>
    <row r="1041" spans="1:7">
      <c r="A1041" s="217" t="s">
        <v>1904</v>
      </c>
      <c r="B1041" s="218"/>
      <c r="C1041" s="218"/>
      <c r="D1041" s="213"/>
      <c r="E1041" s="218"/>
      <c r="F1041" s="218"/>
      <c r="G1041" s="204">
        <f>SUM(G1040:G1040)</f>
        <v>0</v>
      </c>
    </row>
    <row r="1042" spans="1:7">
      <c r="A1042" s="201" t="s">
        <v>1922</v>
      </c>
      <c r="B1042" s="202"/>
      <c r="C1042" s="202"/>
      <c r="D1042" s="203"/>
      <c r="E1042" s="202"/>
      <c r="F1042" s="202"/>
      <c r="G1042" s="202"/>
    </row>
    <row r="1043" spans="1:7" ht="18">
      <c r="A1043" s="212" t="s">
        <v>9</v>
      </c>
      <c r="B1043" s="220" t="s">
        <v>4778</v>
      </c>
      <c r="C1043" s="205" t="s">
        <v>4717</v>
      </c>
      <c r="D1043" s="213" t="s">
        <v>4606</v>
      </c>
      <c r="E1043" s="379">
        <v>1</v>
      </c>
      <c r="F1043" s="204">
        <v>54.160424286759316</v>
      </c>
      <c r="G1043" s="204">
        <f>E1043*F1043</f>
        <v>54.160424286759316</v>
      </c>
    </row>
    <row r="1044" spans="1:7">
      <c r="A1044" s="217" t="s">
        <v>1904</v>
      </c>
      <c r="B1044" s="218"/>
      <c r="C1044" s="218"/>
      <c r="D1044" s="213"/>
      <c r="E1044" s="218"/>
      <c r="F1044" s="218"/>
      <c r="G1044" s="204">
        <f>G1043</f>
        <v>54.160424286759316</v>
      </c>
    </row>
    <row r="1045" spans="1:7">
      <c r="A1045" s="217" t="s">
        <v>4273</v>
      </c>
      <c r="B1045" s="218"/>
      <c r="C1045" s="218"/>
      <c r="D1045" s="213"/>
      <c r="E1045" s="218"/>
      <c r="F1045" s="218"/>
      <c r="G1045" s="380">
        <f>G1038+G1041+G1044</f>
        <v>54.160424286759316</v>
      </c>
    </row>
    <row r="1046" spans="1:7">
      <c r="A1046" s="217" t="s">
        <v>4271</v>
      </c>
      <c r="B1046" s="218"/>
      <c r="C1046" s="218"/>
      <c r="D1046" s="213"/>
      <c r="E1046" s="218"/>
      <c r="F1046" s="221">
        <v>0.2303</v>
      </c>
      <c r="G1046" s="204">
        <f>F1046*G1045</f>
        <v>12.473145713240671</v>
      </c>
    </row>
    <row r="1047" spans="1:7">
      <c r="A1047" s="228" t="s">
        <v>5281</v>
      </c>
      <c r="B1047" s="202"/>
      <c r="C1047" s="202"/>
      <c r="D1047" s="203"/>
      <c r="E1047" s="202"/>
      <c r="F1047" s="202"/>
      <c r="G1047" s="377">
        <f>G1045+G1046</f>
        <v>66.633569999999992</v>
      </c>
    </row>
    <row r="1048" spans="1:7" ht="18">
      <c r="A1048" s="207" t="s">
        <v>4752</v>
      </c>
      <c r="B1048" s="228" t="s">
        <v>1485</v>
      </c>
      <c r="C1048" s="229" t="s">
        <v>4718</v>
      </c>
      <c r="D1048" s="203"/>
      <c r="E1048" s="202"/>
      <c r="F1048" s="202"/>
      <c r="G1048" s="377" t="s">
        <v>4606</v>
      </c>
    </row>
    <row r="1049" spans="1:7">
      <c r="A1049" s="201"/>
      <c r="B1049" s="202"/>
      <c r="C1049" s="202"/>
      <c r="D1049" s="203"/>
      <c r="E1049" s="202"/>
      <c r="F1049" s="202"/>
      <c r="G1049" s="202"/>
    </row>
    <row r="1050" spans="1:7" ht="18">
      <c r="A1050" s="201" t="s">
        <v>4274</v>
      </c>
      <c r="B1050" s="202"/>
      <c r="C1050" s="202"/>
      <c r="D1050" s="208" t="s">
        <v>263</v>
      </c>
      <c r="E1050" s="211" t="s">
        <v>262</v>
      </c>
      <c r="F1050" s="229" t="s">
        <v>4278</v>
      </c>
      <c r="G1050" s="229" t="s">
        <v>4279</v>
      </c>
    </row>
    <row r="1051" spans="1:7">
      <c r="A1051" s="201" t="s">
        <v>1917</v>
      </c>
      <c r="B1051" s="202"/>
      <c r="C1051" s="202"/>
      <c r="D1051" s="203"/>
      <c r="E1051" s="202"/>
      <c r="F1051" s="202"/>
      <c r="G1051" s="202"/>
    </row>
    <row r="1052" spans="1:7">
      <c r="A1052" s="236"/>
      <c r="B1052" s="220"/>
      <c r="C1052" s="205"/>
      <c r="D1052" s="213"/>
      <c r="E1052" s="379"/>
      <c r="F1052" s="204"/>
      <c r="G1052" s="204"/>
    </row>
    <row r="1053" spans="1:7">
      <c r="A1053" s="217" t="s">
        <v>1904</v>
      </c>
      <c r="B1053" s="218"/>
      <c r="C1053" s="218"/>
      <c r="D1053" s="213"/>
      <c r="E1053" s="218"/>
      <c r="F1053" s="218"/>
      <c r="G1053" s="204">
        <f>G1052</f>
        <v>0</v>
      </c>
    </row>
    <row r="1054" spans="1:7">
      <c r="A1054" s="201" t="s">
        <v>1919</v>
      </c>
      <c r="B1054" s="202"/>
      <c r="C1054" s="202"/>
      <c r="D1054" s="203"/>
      <c r="E1054" s="202"/>
      <c r="F1054" s="202"/>
      <c r="G1054" s="202"/>
    </row>
    <row r="1055" spans="1:7">
      <c r="A1055" s="212"/>
      <c r="B1055" s="220"/>
      <c r="C1055" s="205"/>
      <c r="D1055" s="213"/>
      <c r="E1055" s="379"/>
      <c r="F1055" s="204"/>
      <c r="G1055" s="204"/>
    </row>
    <row r="1056" spans="1:7">
      <c r="A1056" s="217" t="s">
        <v>1904</v>
      </c>
      <c r="B1056" s="218"/>
      <c r="C1056" s="218"/>
      <c r="D1056" s="213"/>
      <c r="E1056" s="218"/>
      <c r="F1056" s="218"/>
      <c r="G1056" s="204">
        <f>SUM(G1055:G1055)</f>
        <v>0</v>
      </c>
    </row>
    <row r="1057" spans="1:7">
      <c r="A1057" s="201" t="s">
        <v>1922</v>
      </c>
      <c r="B1057" s="202"/>
      <c r="C1057" s="202"/>
      <c r="D1057" s="203"/>
      <c r="E1057" s="202"/>
      <c r="F1057" s="202"/>
      <c r="G1057" s="202"/>
    </row>
    <row r="1058" spans="1:7" ht="18">
      <c r="A1058" s="212" t="s">
        <v>9</v>
      </c>
      <c r="B1058" s="220" t="s">
        <v>4779</v>
      </c>
      <c r="C1058" s="205" t="s">
        <v>4718</v>
      </c>
      <c r="D1058" s="213" t="s">
        <v>4606</v>
      </c>
      <c r="E1058" s="379">
        <v>1</v>
      </c>
      <c r="F1058" s="204">
        <v>15.267178736893442</v>
      </c>
      <c r="G1058" s="204">
        <f>E1058*F1058</f>
        <v>15.267178736893442</v>
      </c>
    </row>
    <row r="1059" spans="1:7">
      <c r="A1059" s="217" t="s">
        <v>1904</v>
      </c>
      <c r="B1059" s="218"/>
      <c r="C1059" s="218"/>
      <c r="D1059" s="213"/>
      <c r="E1059" s="218"/>
      <c r="F1059" s="218"/>
      <c r="G1059" s="204">
        <f>G1058</f>
        <v>15.267178736893442</v>
      </c>
    </row>
    <row r="1060" spans="1:7">
      <c r="A1060" s="217" t="s">
        <v>4273</v>
      </c>
      <c r="B1060" s="218"/>
      <c r="C1060" s="218"/>
      <c r="D1060" s="213"/>
      <c r="E1060" s="218"/>
      <c r="F1060" s="218"/>
      <c r="G1060" s="380">
        <f>G1053+G1056+G1059</f>
        <v>15.267178736893442</v>
      </c>
    </row>
    <row r="1061" spans="1:7">
      <c r="A1061" s="217" t="s">
        <v>4271</v>
      </c>
      <c r="B1061" s="218"/>
      <c r="C1061" s="218"/>
      <c r="D1061" s="213"/>
      <c r="E1061" s="218"/>
      <c r="F1061" s="221">
        <v>0.2303</v>
      </c>
      <c r="G1061" s="204">
        <f>F1061*G1060</f>
        <v>3.5160312631065596</v>
      </c>
    </row>
    <row r="1062" spans="1:7">
      <c r="A1062" s="228" t="s">
        <v>5281</v>
      </c>
      <c r="B1062" s="202"/>
      <c r="C1062" s="202"/>
      <c r="D1062" s="203"/>
      <c r="E1062" s="202"/>
      <c r="F1062" s="202"/>
      <c r="G1062" s="377">
        <f>G1060+G1061</f>
        <v>18.78321</v>
      </c>
    </row>
    <row r="1063" spans="1:7" ht="27">
      <c r="A1063" s="207" t="s">
        <v>4753</v>
      </c>
      <c r="B1063" s="228" t="s">
        <v>1482</v>
      </c>
      <c r="C1063" s="229" t="s">
        <v>4719</v>
      </c>
      <c r="D1063" s="203"/>
      <c r="E1063" s="202"/>
      <c r="F1063" s="202"/>
      <c r="G1063" s="377" t="s">
        <v>4606</v>
      </c>
    </row>
    <row r="1064" spans="1:7">
      <c r="A1064" s="201"/>
      <c r="B1064" s="202"/>
      <c r="C1064" s="202"/>
      <c r="D1064" s="203"/>
      <c r="E1064" s="202"/>
      <c r="F1064" s="202"/>
      <c r="G1064" s="202"/>
    </row>
    <row r="1065" spans="1:7" ht="18">
      <c r="A1065" s="201" t="s">
        <v>4274</v>
      </c>
      <c r="B1065" s="202"/>
      <c r="C1065" s="202"/>
      <c r="D1065" s="208" t="s">
        <v>263</v>
      </c>
      <c r="E1065" s="211" t="s">
        <v>262</v>
      </c>
      <c r="F1065" s="229" t="s">
        <v>4278</v>
      </c>
      <c r="G1065" s="229" t="s">
        <v>4279</v>
      </c>
    </row>
    <row r="1066" spans="1:7">
      <c r="A1066" s="201" t="s">
        <v>1917</v>
      </c>
      <c r="B1066" s="202"/>
      <c r="C1066" s="202"/>
      <c r="D1066" s="203"/>
      <c r="E1066" s="202"/>
      <c r="F1066" s="202"/>
      <c r="G1066" s="202"/>
    </row>
    <row r="1067" spans="1:7">
      <c r="A1067" s="236"/>
      <c r="B1067" s="220"/>
      <c r="C1067" s="205"/>
      <c r="D1067" s="213"/>
      <c r="E1067" s="379"/>
      <c r="F1067" s="204"/>
      <c r="G1067" s="204"/>
    </row>
    <row r="1068" spans="1:7">
      <c r="A1068" s="217" t="s">
        <v>1904</v>
      </c>
      <c r="B1068" s="218"/>
      <c r="C1068" s="218"/>
      <c r="D1068" s="213"/>
      <c r="E1068" s="218"/>
      <c r="F1068" s="218"/>
      <c r="G1068" s="204">
        <f>G1067</f>
        <v>0</v>
      </c>
    </row>
    <row r="1069" spans="1:7">
      <c r="A1069" s="201" t="s">
        <v>1919</v>
      </c>
      <c r="B1069" s="202"/>
      <c r="C1069" s="202"/>
      <c r="D1069" s="203"/>
      <c r="E1069" s="202"/>
      <c r="F1069" s="202"/>
      <c r="G1069" s="202"/>
    </row>
    <row r="1070" spans="1:7">
      <c r="A1070" s="212"/>
      <c r="B1070" s="220"/>
      <c r="C1070" s="205"/>
      <c r="D1070" s="213"/>
      <c r="E1070" s="379"/>
      <c r="F1070" s="204"/>
      <c r="G1070" s="204"/>
    </row>
    <row r="1071" spans="1:7">
      <c r="A1071" s="217" t="s">
        <v>1904</v>
      </c>
      <c r="B1071" s="218"/>
      <c r="C1071" s="218"/>
      <c r="D1071" s="213"/>
      <c r="E1071" s="218"/>
      <c r="F1071" s="218"/>
      <c r="G1071" s="204">
        <f>SUM(G1070:G1070)</f>
        <v>0</v>
      </c>
    </row>
    <row r="1072" spans="1:7">
      <c r="A1072" s="201" t="s">
        <v>1922</v>
      </c>
      <c r="B1072" s="202"/>
      <c r="C1072" s="202"/>
      <c r="D1072" s="203"/>
      <c r="E1072" s="202"/>
      <c r="F1072" s="202"/>
      <c r="G1072" s="202"/>
    </row>
    <row r="1073" spans="1:7" ht="27">
      <c r="A1073" s="212" t="s">
        <v>9</v>
      </c>
      <c r="B1073" s="220" t="s">
        <v>4780</v>
      </c>
      <c r="C1073" s="205" t="s">
        <v>4719</v>
      </c>
      <c r="D1073" s="213" t="s">
        <v>4606</v>
      </c>
      <c r="E1073" s="379">
        <v>1</v>
      </c>
      <c r="F1073" s="204">
        <v>11.813033406486221</v>
      </c>
      <c r="G1073" s="204">
        <f>E1073*F1073</f>
        <v>11.813033406486221</v>
      </c>
    </row>
    <row r="1074" spans="1:7">
      <c r="A1074" s="217" t="s">
        <v>1904</v>
      </c>
      <c r="B1074" s="218"/>
      <c r="C1074" s="218"/>
      <c r="D1074" s="213"/>
      <c r="E1074" s="218"/>
      <c r="F1074" s="218"/>
      <c r="G1074" s="204">
        <f>G1073</f>
        <v>11.813033406486221</v>
      </c>
    </row>
    <row r="1075" spans="1:7">
      <c r="A1075" s="217" t="s">
        <v>4273</v>
      </c>
      <c r="B1075" s="218"/>
      <c r="C1075" s="218"/>
      <c r="D1075" s="213"/>
      <c r="E1075" s="218"/>
      <c r="F1075" s="218"/>
      <c r="G1075" s="380">
        <f>G1068+G1071+G1074</f>
        <v>11.813033406486221</v>
      </c>
    </row>
    <row r="1076" spans="1:7">
      <c r="A1076" s="217" t="s">
        <v>4271</v>
      </c>
      <c r="B1076" s="218"/>
      <c r="C1076" s="218"/>
      <c r="D1076" s="213"/>
      <c r="E1076" s="218"/>
      <c r="F1076" s="221">
        <v>0.2303</v>
      </c>
      <c r="G1076" s="204">
        <f>F1076*G1075</f>
        <v>2.7205415935137767</v>
      </c>
    </row>
    <row r="1077" spans="1:7">
      <c r="A1077" s="228" t="s">
        <v>5281</v>
      </c>
      <c r="B1077" s="202"/>
      <c r="C1077" s="202"/>
      <c r="D1077" s="203"/>
      <c r="E1077" s="202"/>
      <c r="F1077" s="202"/>
      <c r="G1077" s="377">
        <f>G1075+G1076</f>
        <v>14.533574999999999</v>
      </c>
    </row>
    <row r="1078" spans="1:7" ht="18">
      <c r="A1078" s="207" t="s">
        <v>4754</v>
      </c>
      <c r="B1078" s="228" t="s">
        <v>1481</v>
      </c>
      <c r="C1078" s="229" t="s">
        <v>4720</v>
      </c>
      <c r="D1078" s="203"/>
      <c r="E1078" s="202"/>
      <c r="F1078" s="202"/>
      <c r="G1078" s="377" t="s">
        <v>4606</v>
      </c>
    </row>
    <row r="1079" spans="1:7">
      <c r="A1079" s="201"/>
      <c r="B1079" s="202"/>
      <c r="C1079" s="202"/>
      <c r="D1079" s="203"/>
      <c r="E1079" s="202"/>
      <c r="F1079" s="202"/>
      <c r="G1079" s="202"/>
    </row>
    <row r="1080" spans="1:7" ht="18">
      <c r="A1080" s="201" t="s">
        <v>4274</v>
      </c>
      <c r="B1080" s="202"/>
      <c r="C1080" s="202"/>
      <c r="D1080" s="208" t="s">
        <v>263</v>
      </c>
      <c r="E1080" s="211" t="s">
        <v>262</v>
      </c>
      <c r="F1080" s="229" t="s">
        <v>4278</v>
      </c>
      <c r="G1080" s="229" t="s">
        <v>4279</v>
      </c>
    </row>
    <row r="1081" spans="1:7">
      <c r="A1081" s="201" t="s">
        <v>1917</v>
      </c>
      <c r="B1081" s="202"/>
      <c r="C1081" s="202"/>
      <c r="D1081" s="203"/>
      <c r="E1081" s="202"/>
      <c r="F1081" s="202"/>
      <c r="G1081" s="202"/>
    </row>
    <row r="1082" spans="1:7">
      <c r="A1082" s="236"/>
      <c r="B1082" s="220"/>
      <c r="C1082" s="205"/>
      <c r="D1082" s="213"/>
      <c r="E1082" s="379"/>
      <c r="F1082" s="204"/>
      <c r="G1082" s="204"/>
    </row>
    <row r="1083" spans="1:7">
      <c r="A1083" s="217" t="s">
        <v>1904</v>
      </c>
      <c r="B1083" s="218"/>
      <c r="C1083" s="218"/>
      <c r="D1083" s="213"/>
      <c r="E1083" s="218"/>
      <c r="F1083" s="218"/>
      <c r="G1083" s="204">
        <f>G1082</f>
        <v>0</v>
      </c>
    </row>
    <row r="1084" spans="1:7">
      <c r="A1084" s="201" t="s">
        <v>1919</v>
      </c>
      <c r="B1084" s="202"/>
      <c r="C1084" s="202"/>
      <c r="D1084" s="203"/>
      <c r="E1084" s="202"/>
      <c r="F1084" s="202"/>
      <c r="G1084" s="202"/>
    </row>
    <row r="1085" spans="1:7">
      <c r="A1085" s="212"/>
      <c r="B1085" s="220"/>
      <c r="C1085" s="205"/>
      <c r="D1085" s="213"/>
      <c r="E1085" s="379"/>
      <c r="F1085" s="204"/>
      <c r="G1085" s="204"/>
    </row>
    <row r="1086" spans="1:7">
      <c r="A1086" s="217" t="s">
        <v>1904</v>
      </c>
      <c r="B1086" s="218"/>
      <c r="C1086" s="218"/>
      <c r="D1086" s="213"/>
      <c r="E1086" s="218"/>
      <c r="F1086" s="218"/>
      <c r="G1086" s="204">
        <f>SUM(G1085:G1085)</f>
        <v>0</v>
      </c>
    </row>
    <row r="1087" spans="1:7">
      <c r="A1087" s="201" t="s">
        <v>1922</v>
      </c>
      <c r="B1087" s="202"/>
      <c r="C1087" s="202"/>
      <c r="D1087" s="203"/>
      <c r="E1087" s="202"/>
      <c r="F1087" s="202"/>
      <c r="G1087" s="202"/>
    </row>
    <row r="1088" spans="1:7" ht="18">
      <c r="A1088" s="212" t="s">
        <v>9</v>
      </c>
      <c r="B1088" s="220" t="s">
        <v>4781</v>
      </c>
      <c r="C1088" s="205" t="s">
        <v>4720</v>
      </c>
      <c r="D1088" s="213" t="s">
        <v>4606</v>
      </c>
      <c r="E1088" s="379">
        <v>1</v>
      </c>
      <c r="F1088" s="204">
        <v>243.9804316020483</v>
      </c>
      <c r="G1088" s="204">
        <f>E1088*F1088</f>
        <v>243.9804316020483</v>
      </c>
    </row>
    <row r="1089" spans="1:7">
      <c r="A1089" s="217" t="s">
        <v>1904</v>
      </c>
      <c r="B1089" s="218"/>
      <c r="C1089" s="218"/>
      <c r="D1089" s="213"/>
      <c r="E1089" s="218"/>
      <c r="F1089" s="218"/>
      <c r="G1089" s="204">
        <f>G1088</f>
        <v>243.9804316020483</v>
      </c>
    </row>
    <row r="1090" spans="1:7">
      <c r="A1090" s="217" t="s">
        <v>4273</v>
      </c>
      <c r="B1090" s="218"/>
      <c r="C1090" s="218"/>
      <c r="D1090" s="213"/>
      <c r="E1090" s="218"/>
      <c r="F1090" s="218"/>
      <c r="G1090" s="380">
        <f>G1083+G1086+G1089</f>
        <v>243.9804316020483</v>
      </c>
    </row>
    <row r="1091" spans="1:7">
      <c r="A1091" s="217" t="s">
        <v>4271</v>
      </c>
      <c r="B1091" s="218"/>
      <c r="C1091" s="218"/>
      <c r="D1091" s="213"/>
      <c r="E1091" s="218"/>
      <c r="F1091" s="221">
        <v>0.2303</v>
      </c>
      <c r="G1091" s="204">
        <f>F1091*G1090</f>
        <v>56.188693397951724</v>
      </c>
    </row>
    <row r="1092" spans="1:7">
      <c r="A1092" s="228" t="s">
        <v>5281</v>
      </c>
      <c r="B1092" s="202"/>
      <c r="C1092" s="202"/>
      <c r="D1092" s="203"/>
      <c r="E1092" s="202"/>
      <c r="F1092" s="202"/>
      <c r="G1092" s="377">
        <f>G1090+G1091</f>
        <v>300.16912500000001</v>
      </c>
    </row>
    <row r="1093" spans="1:7" ht="27">
      <c r="A1093" s="207" t="s">
        <v>4755</v>
      </c>
      <c r="B1093" s="228" t="s">
        <v>1478</v>
      </c>
      <c r="C1093" s="229" t="s">
        <v>4721</v>
      </c>
      <c r="D1093" s="203"/>
      <c r="E1093" s="202"/>
      <c r="F1093" s="202"/>
      <c r="G1093" s="377" t="s">
        <v>4606</v>
      </c>
    </row>
    <row r="1094" spans="1:7">
      <c r="A1094" s="201"/>
      <c r="B1094" s="202"/>
      <c r="C1094" s="202"/>
      <c r="D1094" s="203"/>
      <c r="E1094" s="202"/>
      <c r="F1094" s="202"/>
      <c r="G1094" s="202"/>
    </row>
    <row r="1095" spans="1:7" ht="18">
      <c r="A1095" s="201" t="s">
        <v>4274</v>
      </c>
      <c r="B1095" s="202"/>
      <c r="C1095" s="202"/>
      <c r="D1095" s="208" t="s">
        <v>263</v>
      </c>
      <c r="E1095" s="211" t="s">
        <v>262</v>
      </c>
      <c r="F1095" s="229" t="s">
        <v>4278</v>
      </c>
      <c r="G1095" s="229" t="s">
        <v>4279</v>
      </c>
    </row>
    <row r="1096" spans="1:7">
      <c r="A1096" s="201" t="s">
        <v>1917</v>
      </c>
      <c r="B1096" s="202"/>
      <c r="C1096" s="202"/>
      <c r="D1096" s="203"/>
      <c r="E1096" s="202"/>
      <c r="F1096" s="202"/>
      <c r="G1096" s="202"/>
    </row>
    <row r="1097" spans="1:7">
      <c r="A1097" s="236"/>
      <c r="B1097" s="220"/>
      <c r="C1097" s="205"/>
      <c r="D1097" s="213"/>
      <c r="E1097" s="379"/>
      <c r="F1097" s="204"/>
      <c r="G1097" s="204"/>
    </row>
    <row r="1098" spans="1:7">
      <c r="A1098" s="217" t="s">
        <v>1904</v>
      </c>
      <c r="B1098" s="218"/>
      <c r="C1098" s="218"/>
      <c r="D1098" s="213"/>
      <c r="E1098" s="218"/>
      <c r="F1098" s="218"/>
      <c r="G1098" s="204">
        <f>G1097</f>
        <v>0</v>
      </c>
    </row>
    <row r="1099" spans="1:7">
      <c r="A1099" s="201" t="s">
        <v>1919</v>
      </c>
      <c r="B1099" s="202"/>
      <c r="C1099" s="202"/>
      <c r="D1099" s="203"/>
      <c r="E1099" s="202"/>
      <c r="F1099" s="202"/>
      <c r="G1099" s="202"/>
    </row>
    <row r="1100" spans="1:7">
      <c r="A1100" s="212"/>
      <c r="B1100" s="220"/>
      <c r="C1100" s="205"/>
      <c r="D1100" s="213"/>
      <c r="E1100" s="379"/>
      <c r="F1100" s="204"/>
      <c r="G1100" s="204"/>
    </row>
    <row r="1101" spans="1:7">
      <c r="A1101" s="217" t="s">
        <v>1904</v>
      </c>
      <c r="B1101" s="218"/>
      <c r="C1101" s="218"/>
      <c r="D1101" s="213"/>
      <c r="E1101" s="218"/>
      <c r="F1101" s="218"/>
      <c r="G1101" s="204">
        <f>SUM(G1100:G1100)</f>
        <v>0</v>
      </c>
    </row>
    <row r="1102" spans="1:7">
      <c r="A1102" s="201" t="s">
        <v>1922</v>
      </c>
      <c r="B1102" s="202"/>
      <c r="C1102" s="202"/>
      <c r="D1102" s="203"/>
      <c r="E1102" s="202"/>
      <c r="F1102" s="202"/>
      <c r="G1102" s="202"/>
    </row>
    <row r="1103" spans="1:7" ht="18">
      <c r="A1103" s="212" t="s">
        <v>9</v>
      </c>
      <c r="B1103" s="220" t="s">
        <v>4782</v>
      </c>
      <c r="C1103" s="205" t="s">
        <v>4721</v>
      </c>
      <c r="D1103" s="213" t="s">
        <v>4606</v>
      </c>
      <c r="E1103" s="379">
        <v>1</v>
      </c>
      <c r="F1103" s="204">
        <v>11.813033406486221</v>
      </c>
      <c r="G1103" s="204">
        <f>E1103*F1103</f>
        <v>11.813033406486221</v>
      </c>
    </row>
    <row r="1104" spans="1:7">
      <c r="A1104" s="217" t="s">
        <v>1904</v>
      </c>
      <c r="B1104" s="218"/>
      <c r="C1104" s="218"/>
      <c r="D1104" s="213"/>
      <c r="E1104" s="218"/>
      <c r="F1104" s="218"/>
      <c r="G1104" s="204">
        <f>G1103</f>
        <v>11.813033406486221</v>
      </c>
    </row>
    <row r="1105" spans="1:7">
      <c r="A1105" s="217" t="s">
        <v>4273</v>
      </c>
      <c r="B1105" s="218"/>
      <c r="C1105" s="218"/>
      <c r="D1105" s="213"/>
      <c r="E1105" s="218"/>
      <c r="F1105" s="218"/>
      <c r="G1105" s="380">
        <f>G1098+G1101+G1104</f>
        <v>11.813033406486221</v>
      </c>
    </row>
    <row r="1106" spans="1:7">
      <c r="A1106" s="217" t="s">
        <v>4271</v>
      </c>
      <c r="B1106" s="218"/>
      <c r="C1106" s="218"/>
      <c r="D1106" s="213"/>
      <c r="E1106" s="218"/>
      <c r="F1106" s="221">
        <v>0.2303</v>
      </c>
      <c r="G1106" s="204">
        <f>F1106*G1105</f>
        <v>2.7205415935137767</v>
      </c>
    </row>
    <row r="1107" spans="1:7">
      <c r="A1107" s="228" t="s">
        <v>5281</v>
      </c>
      <c r="B1107" s="202"/>
      <c r="C1107" s="202"/>
      <c r="D1107" s="203"/>
      <c r="E1107" s="202"/>
      <c r="F1107" s="202"/>
      <c r="G1107" s="377">
        <f>G1105+G1106</f>
        <v>14.533574999999999</v>
      </c>
    </row>
  </sheetData>
  <mergeCells count="1">
    <mergeCell ref="A1:G1"/>
  </mergeCells>
  <pageMargins left="0.51181102362204722" right="0.51181102362204722" top="0.78740157480314965" bottom="0.78740157480314965" header="0.31496062992125984" footer="0.31496062992125984"/>
  <pageSetup paperSize="9" scale="75" orientation="portrait" r:id="rId1"/>
  <headerFooter>
    <oddFooter>Página &amp;P de &amp;N</oddFooter>
  </headerFooter>
</worksheet>
</file>

<file path=xl/worksheets/sheet13.xml><?xml version="1.0" encoding="utf-8"?>
<worksheet xmlns="http://schemas.openxmlformats.org/spreadsheetml/2006/main" xmlns:r="http://schemas.openxmlformats.org/officeDocument/2006/relationships">
  <sheetPr>
    <tabColor rgb="FF00B050"/>
  </sheetPr>
  <dimension ref="A1:H53"/>
  <sheetViews>
    <sheetView view="pageBreakPreview" topLeftCell="A19" zoomScale="145" zoomScaleSheetLayoutView="145" workbookViewId="0">
      <selection activeCell="D6" sqref="D6"/>
    </sheetView>
  </sheetViews>
  <sheetFormatPr defaultColWidth="9.33203125" defaultRowHeight="8.25"/>
  <cols>
    <col min="1" max="1" width="9.33203125" style="2" customWidth="1"/>
    <col min="2" max="2" width="7.5" style="10" customWidth="1"/>
    <col min="3" max="3" width="7.1640625" style="10" customWidth="1"/>
    <col min="4" max="4" width="63.6640625" style="2" customWidth="1"/>
    <col min="5" max="5" width="8" style="2" customWidth="1"/>
    <col min="6" max="6" width="8.1640625" style="11" customWidth="1"/>
    <col min="7" max="7" width="7.33203125" style="2" customWidth="1"/>
    <col min="8" max="8" width="8.6640625" style="2" customWidth="1"/>
    <col min="9" max="16384" width="9.33203125" style="2"/>
  </cols>
  <sheetData>
    <row r="1" spans="1:8">
      <c r="A1" s="524" t="s">
        <v>1576</v>
      </c>
      <c r="B1" s="524"/>
      <c r="C1" s="524"/>
      <c r="D1" s="524"/>
      <c r="E1" s="524"/>
      <c r="F1" s="524"/>
      <c r="G1" s="524"/>
      <c r="H1" s="524"/>
    </row>
    <row r="2" spans="1:8">
      <c r="A2" s="512" t="s">
        <v>273</v>
      </c>
      <c r="B2" s="512"/>
      <c r="C2" s="512"/>
      <c r="D2" s="516" t="s">
        <v>270</v>
      </c>
      <c r="E2" s="516"/>
      <c r="F2" s="516"/>
      <c r="G2" s="512"/>
      <c r="H2" s="525"/>
    </row>
    <row r="3" spans="1:8">
      <c r="A3" s="512" t="s">
        <v>269</v>
      </c>
      <c r="B3" s="512"/>
      <c r="C3" s="512"/>
      <c r="D3" s="516" t="s">
        <v>268</v>
      </c>
      <c r="E3" s="516"/>
      <c r="F3" s="516"/>
      <c r="G3" s="512"/>
      <c r="H3" s="525"/>
    </row>
    <row r="4" spans="1:8">
      <c r="A4" s="512" t="s">
        <v>267</v>
      </c>
      <c r="B4" s="512"/>
      <c r="C4" s="512"/>
      <c r="D4" s="510" t="s">
        <v>2749</v>
      </c>
      <c r="E4" s="510"/>
      <c r="F4" s="510"/>
      <c r="G4" s="169"/>
      <c r="H4" s="525"/>
    </row>
    <row r="5" spans="1:8" ht="33">
      <c r="A5" s="178" t="s">
        <v>265</v>
      </c>
      <c r="B5" s="178" t="s">
        <v>264</v>
      </c>
      <c r="C5" s="177" t="s">
        <v>2556</v>
      </c>
      <c r="D5" s="177" t="s">
        <v>2000</v>
      </c>
      <c r="E5" s="178" t="s">
        <v>263</v>
      </c>
      <c r="F5" s="178" t="s">
        <v>262</v>
      </c>
      <c r="G5" s="333" t="s">
        <v>261</v>
      </c>
      <c r="H5" s="333" t="s">
        <v>260</v>
      </c>
    </row>
    <row r="6" spans="1:8">
      <c r="A6" s="384">
        <v>11</v>
      </c>
      <c r="B6" s="177"/>
      <c r="C6" s="177"/>
      <c r="D6" s="179" t="s">
        <v>836</v>
      </c>
      <c r="E6" s="169"/>
      <c r="F6" s="199"/>
      <c r="G6" s="181"/>
      <c r="H6" s="181"/>
    </row>
    <row r="7" spans="1:8">
      <c r="A7" s="179" t="s">
        <v>1575</v>
      </c>
      <c r="B7" s="177"/>
      <c r="C7" s="177"/>
      <c r="D7" s="169" t="s">
        <v>2659</v>
      </c>
      <c r="E7" s="169"/>
      <c r="F7" s="199"/>
      <c r="G7" s="181"/>
      <c r="H7" s="181"/>
    </row>
    <row r="8" spans="1:8" ht="16.5">
      <c r="A8" s="368">
        <v>40544</v>
      </c>
      <c r="B8" s="164" t="s">
        <v>9</v>
      </c>
      <c r="C8" s="164" t="s">
        <v>1017</v>
      </c>
      <c r="D8" s="169" t="s">
        <v>2750</v>
      </c>
      <c r="E8" s="164" t="s">
        <v>165</v>
      </c>
      <c r="F8" s="195">
        <v>70</v>
      </c>
      <c r="G8" s="195">
        <f>'CPU SPDA'!G164</f>
        <v>17.740679999999998</v>
      </c>
      <c r="H8" s="196">
        <f t="shared" ref="H8:H50" si="0">F8*G8</f>
        <v>1241.8475999999998</v>
      </c>
    </row>
    <row r="9" spans="1:8" ht="16.5">
      <c r="A9" s="368">
        <v>40545</v>
      </c>
      <c r="B9" s="164" t="s">
        <v>9</v>
      </c>
      <c r="C9" s="164" t="s">
        <v>875</v>
      </c>
      <c r="D9" s="169" t="s">
        <v>2693</v>
      </c>
      <c r="E9" s="164" t="s">
        <v>165</v>
      </c>
      <c r="F9" s="195">
        <v>15</v>
      </c>
      <c r="G9" s="195">
        <f>'CPU SPDA'!G177</f>
        <v>24.349259999999997</v>
      </c>
      <c r="H9" s="196">
        <f t="shared" si="0"/>
        <v>365.23889999999994</v>
      </c>
    </row>
    <row r="10" spans="1:8" ht="16.5">
      <c r="A10" s="368">
        <v>40546</v>
      </c>
      <c r="B10" s="164" t="s">
        <v>9</v>
      </c>
      <c r="C10" s="164" t="s">
        <v>1574</v>
      </c>
      <c r="D10" s="169" t="s">
        <v>2751</v>
      </c>
      <c r="E10" s="164" t="s">
        <v>165</v>
      </c>
      <c r="F10" s="195">
        <v>6</v>
      </c>
      <c r="G10" s="195">
        <f>'CPU SPDA'!G190</f>
        <v>16.123874999999998</v>
      </c>
      <c r="H10" s="196">
        <f t="shared" si="0"/>
        <v>96.743249999999989</v>
      </c>
    </row>
    <row r="11" spans="1:8">
      <c r="A11" s="179" t="s">
        <v>1573</v>
      </c>
      <c r="B11" s="177"/>
      <c r="C11" s="177"/>
      <c r="D11" s="179" t="s">
        <v>889</v>
      </c>
      <c r="E11" s="169"/>
      <c r="F11" s="199"/>
      <c r="G11" s="181">
        <v>0</v>
      </c>
      <c r="H11" s="196">
        <f t="shared" si="0"/>
        <v>0</v>
      </c>
    </row>
    <row r="12" spans="1:8">
      <c r="A12" s="368">
        <v>40575</v>
      </c>
      <c r="B12" s="164" t="s">
        <v>9</v>
      </c>
      <c r="C12" s="164" t="s">
        <v>1075</v>
      </c>
      <c r="D12" s="169" t="s">
        <v>2752</v>
      </c>
      <c r="E12" s="164" t="s">
        <v>0</v>
      </c>
      <c r="F12" s="195">
        <v>1</v>
      </c>
      <c r="G12" s="195">
        <f>'CPU SPDA'!G203</f>
        <v>25.488975000000003</v>
      </c>
      <c r="H12" s="196">
        <f t="shared" si="0"/>
        <v>25.488975000000003</v>
      </c>
    </row>
    <row r="13" spans="1:8" ht="16.5">
      <c r="A13" s="368">
        <v>40576</v>
      </c>
      <c r="B13" s="164" t="s">
        <v>9</v>
      </c>
      <c r="C13" s="164" t="s">
        <v>1078</v>
      </c>
      <c r="D13" s="169" t="s">
        <v>2753</v>
      </c>
      <c r="E13" s="164" t="s">
        <v>0</v>
      </c>
      <c r="F13" s="195">
        <v>2</v>
      </c>
      <c r="G13" s="195">
        <f>'CPU SPDA'!G216</f>
        <v>26.531504999999999</v>
      </c>
      <c r="H13" s="196">
        <f t="shared" si="0"/>
        <v>53.063009999999998</v>
      </c>
    </row>
    <row r="14" spans="1:8" ht="16.5">
      <c r="A14" s="368">
        <v>40577</v>
      </c>
      <c r="B14" s="164" t="s">
        <v>9</v>
      </c>
      <c r="C14" s="164" t="s">
        <v>1081</v>
      </c>
      <c r="D14" s="169" t="s">
        <v>2754</v>
      </c>
      <c r="E14" s="164" t="s">
        <v>0</v>
      </c>
      <c r="F14" s="195">
        <v>15</v>
      </c>
      <c r="G14" s="195">
        <f>'CPU SPDA'!G229</f>
        <v>31.52328</v>
      </c>
      <c r="H14" s="196">
        <f t="shared" si="0"/>
        <v>472.8492</v>
      </c>
    </row>
    <row r="15" spans="1:8">
      <c r="A15" s="368">
        <v>40578</v>
      </c>
      <c r="B15" s="164" t="s">
        <v>2</v>
      </c>
      <c r="C15" s="164" t="s">
        <v>1572</v>
      </c>
      <c r="D15" s="169" t="s">
        <v>2755</v>
      </c>
      <c r="E15" s="164" t="s">
        <v>0</v>
      </c>
      <c r="F15" s="195">
        <v>40</v>
      </c>
      <c r="G15" s="195">
        <f>'CPU SPDA'!G16</f>
        <v>32.221244999999996</v>
      </c>
      <c r="H15" s="196">
        <f t="shared" si="0"/>
        <v>1288.8498</v>
      </c>
    </row>
    <row r="16" spans="1:8">
      <c r="A16" s="179" t="s">
        <v>1571</v>
      </c>
      <c r="B16" s="177"/>
      <c r="C16" s="177"/>
      <c r="D16" s="179" t="s">
        <v>1570</v>
      </c>
      <c r="E16" s="169"/>
      <c r="F16" s="199"/>
      <c r="G16" s="181">
        <v>0</v>
      </c>
      <c r="H16" s="196">
        <f t="shared" si="0"/>
        <v>0</v>
      </c>
    </row>
    <row r="17" spans="1:8">
      <c r="A17" s="368">
        <v>40603</v>
      </c>
      <c r="B17" s="164" t="s">
        <v>9</v>
      </c>
      <c r="C17" s="164" t="s">
        <v>1569</v>
      </c>
      <c r="D17" s="169" t="s">
        <v>2756</v>
      </c>
      <c r="E17" s="164" t="s">
        <v>165</v>
      </c>
      <c r="F17" s="195">
        <v>39</v>
      </c>
      <c r="G17" s="195">
        <f>'CPU SPDA'!G242</f>
        <v>10.672679999999998</v>
      </c>
      <c r="H17" s="196">
        <f t="shared" si="0"/>
        <v>416.23451999999992</v>
      </c>
    </row>
    <row r="18" spans="1:8">
      <c r="A18" s="368">
        <v>40604</v>
      </c>
      <c r="B18" s="164" t="s">
        <v>9</v>
      </c>
      <c r="C18" s="164" t="s">
        <v>1568</v>
      </c>
      <c r="D18" s="169" t="s">
        <v>2757</v>
      </c>
      <c r="E18" s="164" t="s">
        <v>165</v>
      </c>
      <c r="F18" s="195">
        <v>145</v>
      </c>
      <c r="G18" s="195">
        <f>'CPU SPDA'!G255</f>
        <v>14.674934999999998</v>
      </c>
      <c r="H18" s="196">
        <f t="shared" si="0"/>
        <v>2127.8655749999998</v>
      </c>
    </row>
    <row r="19" spans="1:8">
      <c r="A19" s="368">
        <v>40605</v>
      </c>
      <c r="B19" s="164" t="s">
        <v>9</v>
      </c>
      <c r="C19" s="164" t="s">
        <v>1567</v>
      </c>
      <c r="D19" s="169" t="s">
        <v>2758</v>
      </c>
      <c r="E19" s="164" t="s">
        <v>165</v>
      </c>
      <c r="F19" s="195">
        <v>42</v>
      </c>
      <c r="G19" s="195">
        <f>'CPU SPDA'!G268</f>
        <v>16.48611</v>
      </c>
      <c r="H19" s="196">
        <f t="shared" si="0"/>
        <v>692.41661999999997</v>
      </c>
    </row>
    <row r="20" spans="1:8" ht="16.5">
      <c r="A20" s="368">
        <v>40606</v>
      </c>
      <c r="B20" s="164" t="s">
        <v>9</v>
      </c>
      <c r="C20" s="164" t="s">
        <v>1113</v>
      </c>
      <c r="D20" s="169" t="s">
        <v>2759</v>
      </c>
      <c r="E20" s="164" t="s">
        <v>165</v>
      </c>
      <c r="F20" s="195">
        <v>56</v>
      </c>
      <c r="G20" s="195">
        <f>'CPU SPDA'!G281</f>
        <v>7.9426649999999999</v>
      </c>
      <c r="H20" s="196">
        <f t="shared" si="0"/>
        <v>444.78924000000001</v>
      </c>
    </row>
    <row r="21" spans="1:8" ht="16.5">
      <c r="A21" s="368">
        <v>40607</v>
      </c>
      <c r="B21" s="164" t="s">
        <v>9</v>
      </c>
      <c r="C21" s="164" t="s">
        <v>1566</v>
      </c>
      <c r="D21" s="169" t="s">
        <v>2760</v>
      </c>
      <c r="E21" s="164" t="s">
        <v>165</v>
      </c>
      <c r="F21" s="195">
        <v>34</v>
      </c>
      <c r="G21" s="195">
        <f>'CPU SPDA'!G294</f>
        <v>10.37229</v>
      </c>
      <c r="H21" s="196">
        <f t="shared" si="0"/>
        <v>352.65785999999997</v>
      </c>
    </row>
    <row r="22" spans="1:8" ht="16.5">
      <c r="A22" s="368">
        <v>40608</v>
      </c>
      <c r="B22" s="164" t="s">
        <v>9</v>
      </c>
      <c r="C22" s="164" t="s">
        <v>1565</v>
      </c>
      <c r="D22" s="169" t="s">
        <v>2761</v>
      </c>
      <c r="E22" s="164" t="s">
        <v>165</v>
      </c>
      <c r="F22" s="195">
        <v>3</v>
      </c>
      <c r="G22" s="195">
        <f>'CPU SPDA'!G307</f>
        <v>17.643494999999998</v>
      </c>
      <c r="H22" s="196">
        <f t="shared" si="0"/>
        <v>52.93048499999999</v>
      </c>
    </row>
    <row r="23" spans="1:8" ht="16.5">
      <c r="A23" s="368">
        <v>40609</v>
      </c>
      <c r="B23" s="164" t="s">
        <v>9</v>
      </c>
      <c r="C23" s="164" t="s">
        <v>1564</v>
      </c>
      <c r="D23" s="169" t="s">
        <v>2762</v>
      </c>
      <c r="E23" s="164" t="s">
        <v>165</v>
      </c>
      <c r="F23" s="195">
        <v>360</v>
      </c>
      <c r="G23" s="195">
        <f>'CPU SPDA'!G320</f>
        <v>28.30734</v>
      </c>
      <c r="H23" s="196">
        <f t="shared" si="0"/>
        <v>10190.642400000001</v>
      </c>
    </row>
    <row r="24" spans="1:8">
      <c r="A24" s="179" t="s">
        <v>1563</v>
      </c>
      <c r="B24" s="177"/>
      <c r="C24" s="177"/>
      <c r="D24" s="179" t="s">
        <v>1562</v>
      </c>
      <c r="E24" s="169"/>
      <c r="F24" s="199"/>
      <c r="G24" s="181">
        <v>0</v>
      </c>
      <c r="H24" s="196">
        <f t="shared" si="0"/>
        <v>0</v>
      </c>
    </row>
    <row r="25" spans="1:8" ht="16.5">
      <c r="A25" s="368">
        <v>40634</v>
      </c>
      <c r="B25" s="164" t="s">
        <v>9</v>
      </c>
      <c r="C25" s="164" t="s">
        <v>1561</v>
      </c>
      <c r="D25" s="169" t="s">
        <v>2763</v>
      </c>
      <c r="E25" s="164" t="s">
        <v>165</v>
      </c>
      <c r="F25" s="195">
        <v>12</v>
      </c>
      <c r="G25" s="195">
        <f>'CPU SPDA'!G333</f>
        <v>52.594755000000006</v>
      </c>
      <c r="H25" s="196">
        <f t="shared" si="0"/>
        <v>631.13706000000002</v>
      </c>
    </row>
    <row r="26" spans="1:8">
      <c r="A26" s="368">
        <v>40635</v>
      </c>
      <c r="B26" s="164" t="s">
        <v>2</v>
      </c>
      <c r="C26" s="164" t="s">
        <v>1560</v>
      </c>
      <c r="D26" s="169" t="s">
        <v>2764</v>
      </c>
      <c r="E26" s="164" t="s">
        <v>0</v>
      </c>
      <c r="F26" s="195">
        <v>15</v>
      </c>
      <c r="G26" s="195">
        <f>'CPU SPDA'!G32</f>
        <v>14.957655333333335</v>
      </c>
      <c r="H26" s="196">
        <f t="shared" si="0"/>
        <v>224.36483000000004</v>
      </c>
    </row>
    <row r="27" spans="1:8">
      <c r="A27" s="368">
        <v>40636</v>
      </c>
      <c r="B27" s="164" t="s">
        <v>9</v>
      </c>
      <c r="C27" s="164" t="s">
        <v>1559</v>
      </c>
      <c r="D27" s="169" t="s">
        <v>2765</v>
      </c>
      <c r="E27" s="164" t="s">
        <v>0</v>
      </c>
      <c r="F27" s="195">
        <v>24</v>
      </c>
      <c r="G27" s="195">
        <f>'CPU SPDA'!G346</f>
        <v>4.4263349999999999</v>
      </c>
      <c r="H27" s="196">
        <f t="shared" si="0"/>
        <v>106.23204</v>
      </c>
    </row>
    <row r="28" spans="1:8">
      <c r="A28" s="368">
        <v>40637</v>
      </c>
      <c r="B28" s="164" t="s">
        <v>9</v>
      </c>
      <c r="C28" s="164" t="s">
        <v>1558</v>
      </c>
      <c r="D28" s="169" t="s">
        <v>2766</v>
      </c>
      <c r="E28" s="164" t="s">
        <v>0</v>
      </c>
      <c r="F28" s="195">
        <v>76</v>
      </c>
      <c r="G28" s="195">
        <f>'CPU SPDA'!G359</f>
        <v>26.531504999999999</v>
      </c>
      <c r="H28" s="196">
        <f t="shared" si="0"/>
        <v>2016.39438</v>
      </c>
    </row>
    <row r="29" spans="1:8">
      <c r="A29" s="368">
        <v>40638</v>
      </c>
      <c r="B29" s="164" t="s">
        <v>9</v>
      </c>
      <c r="C29" s="164" t="s">
        <v>1557</v>
      </c>
      <c r="D29" s="169" t="s">
        <v>2767</v>
      </c>
      <c r="E29" s="164" t="s">
        <v>0</v>
      </c>
      <c r="F29" s="195">
        <v>31</v>
      </c>
      <c r="G29" s="195">
        <f>'CPU SPDA'!G372</f>
        <v>26.540339999999997</v>
      </c>
      <c r="H29" s="196">
        <f t="shared" si="0"/>
        <v>822.75053999999989</v>
      </c>
    </row>
    <row r="30" spans="1:8">
      <c r="A30" s="368">
        <v>40639</v>
      </c>
      <c r="B30" s="164" t="s">
        <v>2</v>
      </c>
      <c r="C30" s="164" t="s">
        <v>1556</v>
      </c>
      <c r="D30" s="169" t="s">
        <v>2768</v>
      </c>
      <c r="E30" s="164" t="s">
        <v>0</v>
      </c>
      <c r="F30" s="195">
        <v>19</v>
      </c>
      <c r="G30" s="195">
        <f>'CPU SPDA'!G48</f>
        <v>20.117295263157896</v>
      </c>
      <c r="H30" s="196">
        <f t="shared" si="0"/>
        <v>382.22861</v>
      </c>
    </row>
    <row r="31" spans="1:8">
      <c r="A31" s="368">
        <v>40640</v>
      </c>
      <c r="B31" s="164" t="s">
        <v>9</v>
      </c>
      <c r="C31" s="164" t="s">
        <v>1555</v>
      </c>
      <c r="D31" s="169" t="s">
        <v>2769</v>
      </c>
      <c r="E31" s="164" t="s">
        <v>0</v>
      </c>
      <c r="F31" s="195">
        <v>134</v>
      </c>
      <c r="G31" s="195">
        <f>'CPU SPDA'!G385</f>
        <v>16.989705000000004</v>
      </c>
      <c r="H31" s="196">
        <f t="shared" si="0"/>
        <v>2276.6204700000008</v>
      </c>
    </row>
    <row r="32" spans="1:8" ht="16.5">
      <c r="A32" s="368">
        <v>40641</v>
      </c>
      <c r="B32" s="164" t="s">
        <v>2</v>
      </c>
      <c r="C32" s="164" t="s">
        <v>1554</v>
      </c>
      <c r="D32" s="169" t="s">
        <v>2770</v>
      </c>
      <c r="E32" s="164" t="s">
        <v>0</v>
      </c>
      <c r="F32" s="195">
        <v>30</v>
      </c>
      <c r="G32" s="195">
        <f>'CPU SPDA'!G63</f>
        <v>3.4986600000000005</v>
      </c>
      <c r="H32" s="196">
        <f t="shared" si="0"/>
        <v>104.95980000000002</v>
      </c>
    </row>
    <row r="33" spans="1:8" ht="16.5">
      <c r="A33" s="368">
        <v>40642</v>
      </c>
      <c r="B33" s="164" t="s">
        <v>2</v>
      </c>
      <c r="C33" s="164" t="s">
        <v>1553</v>
      </c>
      <c r="D33" s="169" t="s">
        <v>2771</v>
      </c>
      <c r="E33" s="164" t="s">
        <v>0</v>
      </c>
      <c r="F33" s="195">
        <v>36</v>
      </c>
      <c r="G33" s="195">
        <f>'CPU SPDA'!G78</f>
        <v>4.2142949999999999</v>
      </c>
      <c r="H33" s="196">
        <f t="shared" si="0"/>
        <v>151.71462</v>
      </c>
    </row>
    <row r="34" spans="1:8" ht="16.5">
      <c r="A34" s="371">
        <v>40486</v>
      </c>
      <c r="B34" s="164" t="s">
        <v>2</v>
      </c>
      <c r="C34" s="164" t="s">
        <v>1552</v>
      </c>
      <c r="D34" s="169" t="s">
        <v>2772</v>
      </c>
      <c r="E34" s="164" t="s">
        <v>0</v>
      </c>
      <c r="F34" s="195">
        <v>39</v>
      </c>
      <c r="G34" s="195">
        <f>'CPU SPDA'!G93</f>
        <v>14.87814</v>
      </c>
      <c r="H34" s="196">
        <f t="shared" si="0"/>
        <v>580.24746000000005</v>
      </c>
    </row>
    <row r="35" spans="1:8" ht="16.5">
      <c r="A35" s="371">
        <v>40851</v>
      </c>
      <c r="B35" s="164" t="s">
        <v>9</v>
      </c>
      <c r="C35" s="164" t="s">
        <v>1551</v>
      </c>
      <c r="D35" s="169" t="s">
        <v>2773</v>
      </c>
      <c r="E35" s="164" t="s">
        <v>0</v>
      </c>
      <c r="F35" s="195">
        <v>26</v>
      </c>
      <c r="G35" s="195">
        <f>'CPU SPDA'!G398</f>
        <v>20.594384999999999</v>
      </c>
      <c r="H35" s="196">
        <f t="shared" si="0"/>
        <v>535.45400999999993</v>
      </c>
    </row>
    <row r="36" spans="1:8">
      <c r="A36" s="371">
        <v>41217</v>
      </c>
      <c r="B36" s="164" t="s">
        <v>9</v>
      </c>
      <c r="C36" s="164" t="s">
        <v>1550</v>
      </c>
      <c r="D36" s="169" t="s">
        <v>2774</v>
      </c>
      <c r="E36" s="164" t="s">
        <v>0</v>
      </c>
      <c r="F36" s="195">
        <v>4</v>
      </c>
      <c r="G36" s="195">
        <f>'CPU SPDA'!G411</f>
        <v>16.344749999999998</v>
      </c>
      <c r="H36" s="196">
        <f t="shared" si="0"/>
        <v>65.378999999999991</v>
      </c>
    </row>
    <row r="37" spans="1:8">
      <c r="A37" s="371">
        <v>41582</v>
      </c>
      <c r="B37" s="164" t="s">
        <v>9</v>
      </c>
      <c r="C37" s="164" t="s">
        <v>1549</v>
      </c>
      <c r="D37" s="169" t="s">
        <v>2775</v>
      </c>
      <c r="E37" s="164" t="s">
        <v>0</v>
      </c>
      <c r="F37" s="195">
        <v>1</v>
      </c>
      <c r="G37" s="195">
        <f>'CPU SPDA'!G424</f>
        <v>149.62072499999999</v>
      </c>
      <c r="H37" s="196">
        <f t="shared" si="0"/>
        <v>149.62072499999999</v>
      </c>
    </row>
    <row r="38" spans="1:8">
      <c r="A38" s="371">
        <v>41947</v>
      </c>
      <c r="B38" s="164" t="s">
        <v>9</v>
      </c>
      <c r="C38" s="164" t="s">
        <v>1548</v>
      </c>
      <c r="D38" s="169" t="s">
        <v>2776</v>
      </c>
      <c r="E38" s="164" t="s">
        <v>0</v>
      </c>
      <c r="F38" s="195">
        <v>15</v>
      </c>
      <c r="G38" s="195">
        <f>'CPU SPDA'!G437</f>
        <v>25.33878</v>
      </c>
      <c r="H38" s="196">
        <f t="shared" si="0"/>
        <v>380.08170000000001</v>
      </c>
    </row>
    <row r="39" spans="1:8">
      <c r="A39" s="371">
        <v>42312</v>
      </c>
      <c r="B39" s="164" t="s">
        <v>9</v>
      </c>
      <c r="C39" s="164" t="s">
        <v>1547</v>
      </c>
      <c r="D39" s="169" t="s">
        <v>2777</v>
      </c>
      <c r="E39" s="164" t="s">
        <v>0</v>
      </c>
      <c r="F39" s="195">
        <v>1</v>
      </c>
      <c r="G39" s="195">
        <f>'CPU SPDA'!G450</f>
        <v>78.119069999999994</v>
      </c>
      <c r="H39" s="196">
        <f t="shared" si="0"/>
        <v>78.119069999999994</v>
      </c>
    </row>
    <row r="40" spans="1:8">
      <c r="A40" s="371">
        <v>42678</v>
      </c>
      <c r="B40" s="164" t="s">
        <v>9</v>
      </c>
      <c r="C40" s="164" t="s">
        <v>1546</v>
      </c>
      <c r="D40" s="169" t="s">
        <v>2778</v>
      </c>
      <c r="E40" s="164" t="s">
        <v>0</v>
      </c>
      <c r="F40" s="195">
        <v>1</v>
      </c>
      <c r="G40" s="195">
        <f>'CPU SPDA'!G463</f>
        <v>182.66362500000002</v>
      </c>
      <c r="H40" s="196">
        <f t="shared" si="0"/>
        <v>182.66362500000002</v>
      </c>
    </row>
    <row r="41" spans="1:8" ht="16.5">
      <c r="A41" s="371">
        <v>43043</v>
      </c>
      <c r="B41" s="164" t="s">
        <v>2</v>
      </c>
      <c r="C41" s="164" t="s">
        <v>1545</v>
      </c>
      <c r="D41" s="169" t="s">
        <v>2779</v>
      </c>
      <c r="E41" s="164" t="s">
        <v>0</v>
      </c>
      <c r="F41" s="195">
        <v>3</v>
      </c>
      <c r="G41" s="195">
        <f>'CPU SPDA'!G108</f>
        <v>342.36510000000004</v>
      </c>
      <c r="H41" s="196">
        <f t="shared" si="0"/>
        <v>1027.0953000000002</v>
      </c>
    </row>
    <row r="42" spans="1:8">
      <c r="A42" s="371">
        <v>43408</v>
      </c>
      <c r="B42" s="164" t="s">
        <v>9</v>
      </c>
      <c r="C42" s="164" t="s">
        <v>1544</v>
      </c>
      <c r="D42" s="169" t="s">
        <v>2780</v>
      </c>
      <c r="E42" s="164" t="s">
        <v>165</v>
      </c>
      <c r="F42" s="195">
        <v>360</v>
      </c>
      <c r="G42" s="195">
        <f>'CPU SPDA'!G476</f>
        <v>8.7819899999999986</v>
      </c>
      <c r="H42" s="196">
        <f t="shared" si="0"/>
        <v>3161.5163999999995</v>
      </c>
    </row>
    <row r="43" spans="1:8">
      <c r="A43" s="371">
        <v>43773</v>
      </c>
      <c r="B43" s="164" t="s">
        <v>9</v>
      </c>
      <c r="C43" s="164" t="s">
        <v>1543</v>
      </c>
      <c r="D43" s="169" t="s">
        <v>2781</v>
      </c>
      <c r="E43" s="164" t="s">
        <v>0</v>
      </c>
      <c r="F43" s="195">
        <v>86</v>
      </c>
      <c r="G43" s="195">
        <f>'CPU SPDA'!G489</f>
        <v>25.515479999999997</v>
      </c>
      <c r="H43" s="196">
        <f t="shared" si="0"/>
        <v>2194.3312799999999</v>
      </c>
    </row>
    <row r="44" spans="1:8">
      <c r="A44" s="371">
        <v>44139</v>
      </c>
      <c r="B44" s="164" t="s">
        <v>9</v>
      </c>
      <c r="C44" s="164" t="s">
        <v>1542</v>
      </c>
      <c r="D44" s="169" t="s">
        <v>2782</v>
      </c>
      <c r="E44" s="164" t="s">
        <v>0</v>
      </c>
      <c r="F44" s="195">
        <v>50</v>
      </c>
      <c r="G44" s="195">
        <f>'CPU SPDA'!G502</f>
        <v>25.515479999999997</v>
      </c>
      <c r="H44" s="196">
        <f t="shared" si="0"/>
        <v>1275.7739999999999</v>
      </c>
    </row>
    <row r="45" spans="1:8">
      <c r="A45" s="371">
        <v>44504</v>
      </c>
      <c r="B45" s="164" t="s">
        <v>277</v>
      </c>
      <c r="C45" s="385">
        <v>96985</v>
      </c>
      <c r="D45" s="169" t="s">
        <v>2783</v>
      </c>
      <c r="E45" s="164" t="s">
        <v>0</v>
      </c>
      <c r="F45" s="195">
        <v>22</v>
      </c>
      <c r="G45" s="195">
        <f>'CPU SPDA'!G151</f>
        <v>40.640999999999998</v>
      </c>
      <c r="H45" s="196">
        <f t="shared" si="0"/>
        <v>894.10199999999998</v>
      </c>
    </row>
    <row r="46" spans="1:8" ht="16.5">
      <c r="A46" s="371">
        <v>44869</v>
      </c>
      <c r="B46" s="164" t="s">
        <v>9</v>
      </c>
      <c r="C46" s="164" t="s">
        <v>1541</v>
      </c>
      <c r="D46" s="169" t="s">
        <v>2784</v>
      </c>
      <c r="E46" s="164" t="s">
        <v>0</v>
      </c>
      <c r="F46" s="195">
        <v>2</v>
      </c>
      <c r="G46" s="195">
        <f>'CPU SPDA'!G515</f>
        <v>124.794375</v>
      </c>
      <c r="H46" s="196">
        <f t="shared" si="0"/>
        <v>249.58875</v>
      </c>
    </row>
    <row r="47" spans="1:8" ht="16.5">
      <c r="A47" s="371">
        <v>45234</v>
      </c>
      <c r="B47" s="164" t="s">
        <v>2</v>
      </c>
      <c r="C47" s="164" t="s">
        <v>1540</v>
      </c>
      <c r="D47" s="169" t="s">
        <v>2785</v>
      </c>
      <c r="E47" s="164" t="s">
        <v>0</v>
      </c>
      <c r="F47" s="195">
        <v>10</v>
      </c>
      <c r="G47" s="195">
        <f>'CPU SPDA'!G123</f>
        <v>69.434265000000011</v>
      </c>
      <c r="H47" s="196">
        <f t="shared" si="0"/>
        <v>694.34265000000005</v>
      </c>
    </row>
    <row r="48" spans="1:8">
      <c r="A48" s="371">
        <v>45600</v>
      </c>
      <c r="B48" s="164" t="s">
        <v>9</v>
      </c>
      <c r="C48" s="164" t="s">
        <v>1539</v>
      </c>
      <c r="D48" s="169" t="s">
        <v>2786</v>
      </c>
      <c r="E48" s="164" t="s">
        <v>0</v>
      </c>
      <c r="F48" s="195">
        <v>340</v>
      </c>
      <c r="G48" s="195">
        <f>'CPU SPDA'!G528</f>
        <v>0.38873999999999992</v>
      </c>
      <c r="H48" s="196">
        <f t="shared" si="0"/>
        <v>132.17159999999998</v>
      </c>
    </row>
    <row r="49" spans="1:8">
      <c r="A49" s="179" t="s">
        <v>1538</v>
      </c>
      <c r="B49" s="177"/>
      <c r="C49" s="177"/>
      <c r="D49" s="179" t="s">
        <v>1537</v>
      </c>
      <c r="E49" s="169"/>
      <c r="F49" s="199"/>
      <c r="G49" s="181">
        <v>0</v>
      </c>
      <c r="H49" s="196">
        <f t="shared" si="0"/>
        <v>0</v>
      </c>
    </row>
    <row r="50" spans="1:8" ht="24.75">
      <c r="A50" s="368">
        <v>40664</v>
      </c>
      <c r="B50" s="164" t="s">
        <v>2</v>
      </c>
      <c r="C50" s="164" t="s">
        <v>1536</v>
      </c>
      <c r="D50" s="169" t="s">
        <v>2787</v>
      </c>
      <c r="E50" s="164" t="s">
        <v>0</v>
      </c>
      <c r="F50" s="195">
        <v>1</v>
      </c>
      <c r="G50" s="196">
        <f>'CPU SPDA'!G138</f>
        <v>1480.7140809119999</v>
      </c>
      <c r="H50" s="196">
        <f t="shared" si="0"/>
        <v>1480.7140809119999</v>
      </c>
    </row>
    <row r="51" spans="1:8">
      <c r="A51" s="169"/>
      <c r="B51" s="177"/>
      <c r="C51" s="177"/>
      <c r="D51" s="169"/>
      <c r="E51" s="169"/>
      <c r="F51" s="199"/>
      <c r="G51" s="181"/>
      <c r="H51" s="181"/>
    </row>
    <row r="52" spans="1:8">
      <c r="A52" s="169"/>
      <c r="B52" s="177"/>
      <c r="C52" s="177"/>
      <c r="D52" s="169"/>
      <c r="E52" s="169"/>
      <c r="F52" s="199"/>
      <c r="G52" s="181"/>
      <c r="H52" s="181"/>
    </row>
    <row r="53" spans="1:8">
      <c r="A53" s="169"/>
      <c r="B53" s="177"/>
      <c r="C53" s="177"/>
      <c r="D53" s="199" t="s">
        <v>2788</v>
      </c>
      <c r="E53" s="169"/>
      <c r="F53" s="199"/>
      <c r="G53" s="181"/>
      <c r="H53" s="200">
        <f>SUM(H8:H52)</f>
        <v>37619.221435912004</v>
      </c>
    </row>
  </sheetData>
  <mergeCells count="9">
    <mergeCell ref="A1:H1"/>
    <mergeCell ref="A2:C2"/>
    <mergeCell ref="D2:F2"/>
    <mergeCell ref="G2:G3"/>
    <mergeCell ref="H2:H4"/>
    <mergeCell ref="A3:C3"/>
    <mergeCell ref="D3:F3"/>
    <mergeCell ref="A4:C4"/>
    <mergeCell ref="D4:F4"/>
  </mergeCells>
  <pageMargins left="0.51181102362204722" right="0.51181102362204722" top="0.78740157480314965" bottom="0.78740157480314965" header="0.31496062992125984" footer="0.31496062992125984"/>
  <pageSetup paperSize="9" scale="86" orientation="landscape" r:id="rId1"/>
  <headerFooter>
    <oddFooter>Página &amp;P de &amp;N</oddFooter>
  </headerFooter>
</worksheet>
</file>

<file path=xl/worksheets/sheet14.xml><?xml version="1.0" encoding="utf-8"?>
<worksheet xmlns="http://schemas.openxmlformats.org/spreadsheetml/2006/main" xmlns:r="http://schemas.openxmlformats.org/officeDocument/2006/relationships">
  <sheetPr>
    <tabColor rgb="FF00B050"/>
  </sheetPr>
  <dimension ref="A1:G528"/>
  <sheetViews>
    <sheetView view="pageBreakPreview" zoomScale="115" zoomScaleSheetLayoutView="115" workbookViewId="0">
      <selection activeCell="G2" sqref="G1:G1048576"/>
    </sheetView>
  </sheetViews>
  <sheetFormatPr defaultColWidth="9.33203125" defaultRowHeight="12.75"/>
  <cols>
    <col min="1" max="1" width="10.5" style="21" customWidth="1"/>
    <col min="2" max="2" width="9.83203125" style="21" customWidth="1"/>
    <col min="3" max="3" width="39" style="24" customWidth="1"/>
    <col min="4" max="4" width="5.6640625" style="28" customWidth="1"/>
    <col min="5" max="5" width="7" style="21" customWidth="1"/>
    <col min="6" max="6" width="10.83203125" style="21" customWidth="1"/>
    <col min="7" max="7" width="13.1640625" style="2" customWidth="1"/>
    <col min="8" max="16384" width="9.33203125" style="21"/>
  </cols>
  <sheetData>
    <row r="1" spans="1:7" ht="16.5" customHeight="1">
      <c r="A1" s="524" t="s">
        <v>5204</v>
      </c>
      <c r="B1" s="523"/>
      <c r="C1" s="523"/>
      <c r="D1" s="523"/>
      <c r="E1" s="523"/>
      <c r="F1" s="523"/>
      <c r="G1" s="523"/>
    </row>
    <row r="2" spans="1:7" ht="16.5">
      <c r="A2" s="179" t="s">
        <v>4784</v>
      </c>
      <c r="B2" s="386" t="s">
        <v>1902</v>
      </c>
      <c r="C2" s="387" t="s">
        <v>1872</v>
      </c>
      <c r="D2" s="388"/>
      <c r="E2" s="387"/>
      <c r="F2" s="387"/>
      <c r="G2" s="190" t="s">
        <v>4606</v>
      </c>
    </row>
    <row r="3" spans="1:7" ht="12.75" customHeight="1">
      <c r="A3" s="389" t="s">
        <v>4274</v>
      </c>
      <c r="B3" s="390"/>
      <c r="C3" s="390"/>
      <c r="D3" s="388" t="s">
        <v>263</v>
      </c>
      <c r="E3" s="390" t="s">
        <v>262</v>
      </c>
      <c r="F3" s="390" t="s">
        <v>4278</v>
      </c>
      <c r="G3" s="387" t="s">
        <v>4279</v>
      </c>
    </row>
    <row r="4" spans="1:7" ht="16.5" customHeight="1">
      <c r="A4" s="387" t="s">
        <v>4274</v>
      </c>
      <c r="B4" s="387"/>
      <c r="C4" s="387"/>
      <c r="D4" s="391" t="s">
        <v>1850</v>
      </c>
      <c r="E4" s="386" t="s">
        <v>1851</v>
      </c>
      <c r="F4" s="493" t="s">
        <v>4278</v>
      </c>
      <c r="G4" s="493" t="s">
        <v>4279</v>
      </c>
    </row>
    <row r="5" spans="1:7" ht="12.75" customHeight="1">
      <c r="A5" s="387" t="s">
        <v>1852</v>
      </c>
      <c r="B5" s="387"/>
      <c r="C5" s="387"/>
      <c r="D5" s="388"/>
      <c r="E5" s="387"/>
      <c r="F5" s="387"/>
      <c r="G5" s="387"/>
    </row>
    <row r="6" spans="1:7" ht="16.5" customHeight="1">
      <c r="A6" s="392" t="s">
        <v>1857</v>
      </c>
      <c r="B6" s="390"/>
      <c r="C6" s="390" t="s">
        <v>1901</v>
      </c>
      <c r="D6" s="393" t="s">
        <v>1858</v>
      </c>
      <c r="E6" s="195">
        <v>1</v>
      </c>
      <c r="F6" s="394">
        <v>6.758775</v>
      </c>
      <c r="G6" s="356">
        <f>E6*F6</f>
        <v>6.758775</v>
      </c>
    </row>
    <row r="7" spans="1:7" ht="12.75" customHeight="1">
      <c r="A7" s="395" t="s">
        <v>1854</v>
      </c>
      <c r="B7" s="395"/>
      <c r="C7" s="395"/>
      <c r="D7" s="393"/>
      <c r="E7" s="395"/>
      <c r="F7" s="395"/>
      <c r="G7" s="356">
        <f>G6</f>
        <v>6.758775</v>
      </c>
    </row>
    <row r="8" spans="1:7" ht="24.75">
      <c r="A8" s="387" t="s">
        <v>1855</v>
      </c>
      <c r="B8" s="387"/>
      <c r="C8" s="387"/>
      <c r="D8" s="388"/>
      <c r="E8" s="387"/>
      <c r="F8" s="387"/>
      <c r="G8" s="387"/>
    </row>
    <row r="9" spans="1:7" ht="16.5">
      <c r="A9" s="392" t="s">
        <v>1868</v>
      </c>
      <c r="B9" s="392" t="s">
        <v>1864</v>
      </c>
      <c r="C9" s="390" t="s">
        <v>1869</v>
      </c>
      <c r="D9" s="393" t="s">
        <v>1865</v>
      </c>
      <c r="E9" s="195">
        <v>0.60020155209554349</v>
      </c>
      <c r="F9" s="394">
        <v>13.923959999999999</v>
      </c>
      <c r="G9" s="356">
        <f t="shared" ref="G9:G10" si="0">E9*F9</f>
        <v>8.3571824033162638</v>
      </c>
    </row>
    <row r="10" spans="1:7" ht="12.75" customHeight="1">
      <c r="A10" s="392" t="s">
        <v>1870</v>
      </c>
      <c r="B10" s="392" t="s">
        <v>1864</v>
      </c>
      <c r="C10" s="390" t="s">
        <v>1871</v>
      </c>
      <c r="D10" s="393" t="s">
        <v>1865</v>
      </c>
      <c r="E10" s="195">
        <v>0.6</v>
      </c>
      <c r="F10" s="394">
        <v>18.456315</v>
      </c>
      <c r="G10" s="356">
        <f t="shared" si="0"/>
        <v>11.073789</v>
      </c>
    </row>
    <row r="11" spans="1:7" ht="12.75" customHeight="1">
      <c r="A11" s="395" t="s">
        <v>1854</v>
      </c>
      <c r="B11" s="395"/>
      <c r="C11" s="395"/>
      <c r="D11" s="393"/>
      <c r="E11" s="395"/>
      <c r="F11" s="395"/>
      <c r="G11" s="356">
        <f>SUM(G9:G10)</f>
        <v>19.430971403316263</v>
      </c>
    </row>
    <row r="12" spans="1:7" ht="12.75" customHeight="1">
      <c r="A12" s="387" t="s">
        <v>1856</v>
      </c>
      <c r="B12" s="387"/>
      <c r="C12" s="387"/>
      <c r="D12" s="388"/>
      <c r="E12" s="387"/>
      <c r="F12" s="387"/>
      <c r="G12" s="387"/>
    </row>
    <row r="13" spans="1:7" ht="12.75" customHeight="1">
      <c r="A13" s="395" t="s">
        <v>1854</v>
      </c>
      <c r="B13" s="395"/>
      <c r="C13" s="395"/>
      <c r="D13" s="393"/>
      <c r="E13" s="395"/>
      <c r="F13" s="395"/>
      <c r="G13" s="181"/>
    </row>
    <row r="14" spans="1:7" ht="12.75" customHeight="1">
      <c r="A14" s="186" t="s">
        <v>4273</v>
      </c>
      <c r="B14" s="395"/>
      <c r="C14" s="395"/>
      <c r="D14" s="393"/>
      <c r="E14" s="395"/>
      <c r="F14" s="395"/>
      <c r="G14" s="356">
        <f>G13+G11+G7</f>
        <v>26.189746403316263</v>
      </c>
    </row>
    <row r="15" spans="1:7" ht="12.75" customHeight="1">
      <c r="A15" s="186" t="s">
        <v>4271</v>
      </c>
      <c r="B15" s="395"/>
      <c r="C15" s="395"/>
      <c r="D15" s="393"/>
      <c r="E15" s="395"/>
      <c r="F15" s="396">
        <v>0.2303</v>
      </c>
      <c r="G15" s="175">
        <f>F15*G14</f>
        <v>6.0314985966837353</v>
      </c>
    </row>
    <row r="16" spans="1:7" ht="12.75" customHeight="1">
      <c r="A16" s="493" t="s">
        <v>5281</v>
      </c>
      <c r="B16" s="387"/>
      <c r="C16" s="387"/>
      <c r="D16" s="388"/>
      <c r="E16" s="387"/>
      <c r="F16" s="387"/>
      <c r="G16" s="190">
        <f>G14+G15</f>
        <v>32.221244999999996</v>
      </c>
    </row>
    <row r="17" spans="1:7" ht="12.75" customHeight="1">
      <c r="A17" s="386" t="s">
        <v>1897</v>
      </c>
      <c r="B17" s="387" t="s">
        <v>1896</v>
      </c>
      <c r="C17" s="387"/>
      <c r="D17" s="388"/>
      <c r="E17" s="390"/>
      <c r="F17" s="390"/>
      <c r="G17" s="390"/>
    </row>
    <row r="18" spans="1:7" ht="12.75" customHeight="1">
      <c r="A18" s="179" t="s">
        <v>4785</v>
      </c>
      <c r="B18" s="386" t="s">
        <v>1900</v>
      </c>
      <c r="C18" s="387" t="s">
        <v>1899</v>
      </c>
      <c r="D18" s="388"/>
      <c r="E18" s="387"/>
      <c r="F18" s="387"/>
      <c r="G18" s="190" t="s">
        <v>4606</v>
      </c>
    </row>
    <row r="19" spans="1:7" ht="12.75" customHeight="1">
      <c r="A19" s="387"/>
      <c r="B19" s="387"/>
      <c r="C19" s="387"/>
      <c r="D19" s="388"/>
      <c r="E19" s="387"/>
      <c r="F19" s="387"/>
      <c r="G19" s="387"/>
    </row>
    <row r="20" spans="1:7" ht="16.5" customHeight="1">
      <c r="A20" s="387" t="s">
        <v>4274</v>
      </c>
      <c r="B20" s="387"/>
      <c r="C20" s="387"/>
      <c r="D20" s="391" t="s">
        <v>1850</v>
      </c>
      <c r="E20" s="386" t="s">
        <v>1851</v>
      </c>
      <c r="F20" s="493" t="s">
        <v>4278</v>
      </c>
      <c r="G20" s="493" t="s">
        <v>4279</v>
      </c>
    </row>
    <row r="21" spans="1:7" ht="12.75" customHeight="1">
      <c r="A21" s="387" t="s">
        <v>1852</v>
      </c>
      <c r="B21" s="387"/>
      <c r="C21" s="387"/>
      <c r="D21" s="388"/>
      <c r="E21" s="387"/>
      <c r="F21" s="387"/>
      <c r="G21" s="387"/>
    </row>
    <row r="22" spans="1:7" ht="12.75" customHeight="1">
      <c r="A22" s="392" t="s">
        <v>1857</v>
      </c>
      <c r="B22" s="390"/>
      <c r="C22" s="390" t="s">
        <v>1898</v>
      </c>
      <c r="D22" s="393" t="s">
        <v>1858</v>
      </c>
      <c r="E22" s="195">
        <v>1</v>
      </c>
      <c r="F22" s="394">
        <v>8.9145149999999997</v>
      </c>
      <c r="G22" s="356">
        <f>E22*F22</f>
        <v>8.9145149999999997</v>
      </c>
    </row>
    <row r="23" spans="1:7" ht="12.75" customHeight="1">
      <c r="A23" s="395" t="s">
        <v>1854</v>
      </c>
      <c r="B23" s="395"/>
      <c r="C23" s="395"/>
      <c r="D23" s="393"/>
      <c r="E23" s="395"/>
      <c r="F23" s="395"/>
      <c r="G23" s="356">
        <f>G22</f>
        <v>8.9145149999999997</v>
      </c>
    </row>
    <row r="24" spans="1:7" ht="12.75" customHeight="1">
      <c r="A24" s="387" t="s">
        <v>1855</v>
      </c>
      <c r="B24" s="387"/>
      <c r="C24" s="387"/>
      <c r="D24" s="388"/>
      <c r="E24" s="387"/>
      <c r="F24" s="387"/>
      <c r="G24" s="387"/>
    </row>
    <row r="25" spans="1:7" ht="12.75" customHeight="1">
      <c r="A25" s="392" t="s">
        <v>1868</v>
      </c>
      <c r="B25" s="392" t="s">
        <v>1864</v>
      </c>
      <c r="C25" s="390" t="s">
        <v>1869</v>
      </c>
      <c r="D25" s="393" t="s">
        <v>1865</v>
      </c>
      <c r="E25" s="195">
        <v>0.10037256591740176</v>
      </c>
      <c r="F25" s="394">
        <v>13.923959999999999</v>
      </c>
      <c r="G25" s="356">
        <f t="shared" ref="G25:G26" si="1">E25*F25</f>
        <v>1.3975835929312654</v>
      </c>
    </row>
    <row r="26" spans="1:7" ht="12.75" customHeight="1">
      <c r="A26" s="392" t="s">
        <v>1870</v>
      </c>
      <c r="B26" s="392" t="s">
        <v>1864</v>
      </c>
      <c r="C26" s="390" t="s">
        <v>1871</v>
      </c>
      <c r="D26" s="393" t="s">
        <v>1865</v>
      </c>
      <c r="E26" s="195">
        <v>0.1</v>
      </c>
      <c r="F26" s="394">
        <v>18.456315</v>
      </c>
      <c r="G26" s="356">
        <f t="shared" si="1"/>
        <v>1.8456315000000001</v>
      </c>
    </row>
    <row r="27" spans="1:7" ht="12.75" customHeight="1">
      <c r="A27" s="395" t="s">
        <v>1854</v>
      </c>
      <c r="B27" s="395"/>
      <c r="C27" s="395"/>
      <c r="D27" s="393"/>
      <c r="E27" s="395"/>
      <c r="F27" s="395"/>
      <c r="G27" s="356">
        <f>SUM(G25:G26)</f>
        <v>3.2432150929312655</v>
      </c>
    </row>
    <row r="28" spans="1:7" ht="12.75" customHeight="1">
      <c r="A28" s="387" t="s">
        <v>1856</v>
      </c>
      <c r="B28" s="387"/>
      <c r="C28" s="387"/>
      <c r="D28" s="388"/>
      <c r="E28" s="387"/>
      <c r="F28" s="387"/>
      <c r="G28" s="387"/>
    </row>
    <row r="29" spans="1:7" ht="12.75" customHeight="1">
      <c r="A29" s="395" t="s">
        <v>1854</v>
      </c>
      <c r="B29" s="395"/>
      <c r="C29" s="395"/>
      <c r="D29" s="393"/>
      <c r="E29" s="395"/>
      <c r="F29" s="395"/>
      <c r="G29" s="181"/>
    </row>
    <row r="30" spans="1:7" ht="12.75" customHeight="1">
      <c r="A30" s="186" t="s">
        <v>4273</v>
      </c>
      <c r="B30" s="395"/>
      <c r="C30" s="395"/>
      <c r="D30" s="393"/>
      <c r="E30" s="395"/>
      <c r="F30" s="395"/>
      <c r="G30" s="356">
        <f>G29+G27+G23</f>
        <v>12.157730092931265</v>
      </c>
    </row>
    <row r="31" spans="1:7" ht="12.75" customHeight="1">
      <c r="A31" s="186" t="s">
        <v>4271</v>
      </c>
      <c r="B31" s="395"/>
      <c r="C31" s="395"/>
      <c r="D31" s="393"/>
      <c r="E31" s="395"/>
      <c r="F31" s="396">
        <v>0.2303</v>
      </c>
      <c r="G31" s="175">
        <f>F31*G30</f>
        <v>2.7999252404020702</v>
      </c>
    </row>
    <row r="32" spans="1:7" ht="12.75" customHeight="1">
      <c r="A32" s="493" t="s">
        <v>5281</v>
      </c>
      <c r="B32" s="387"/>
      <c r="C32" s="387"/>
      <c r="D32" s="388"/>
      <c r="E32" s="387"/>
      <c r="F32" s="387"/>
      <c r="G32" s="190">
        <f>G30+G31</f>
        <v>14.957655333333335</v>
      </c>
    </row>
    <row r="33" spans="1:7" ht="12.75" customHeight="1">
      <c r="A33" s="386" t="s">
        <v>1897</v>
      </c>
      <c r="B33" s="387" t="s">
        <v>1896</v>
      </c>
      <c r="C33" s="387"/>
      <c r="D33" s="388"/>
      <c r="E33" s="390"/>
      <c r="F33" s="390"/>
      <c r="G33" s="390"/>
    </row>
    <row r="34" spans="1:7" ht="12.75" customHeight="1">
      <c r="A34" s="179" t="s">
        <v>4786</v>
      </c>
      <c r="B34" s="386" t="s">
        <v>1895</v>
      </c>
      <c r="C34" s="387" t="s">
        <v>1894</v>
      </c>
      <c r="D34" s="388"/>
      <c r="E34" s="387"/>
      <c r="F34" s="387"/>
      <c r="G34" s="190" t="s">
        <v>4606</v>
      </c>
    </row>
    <row r="35" spans="1:7" ht="12.75" customHeight="1">
      <c r="A35" s="387"/>
      <c r="B35" s="387"/>
      <c r="C35" s="387"/>
      <c r="D35" s="388"/>
      <c r="E35" s="387"/>
      <c r="F35" s="387"/>
      <c r="G35" s="387"/>
    </row>
    <row r="36" spans="1:7" ht="16.5" customHeight="1">
      <c r="A36" s="387" t="s">
        <v>4274</v>
      </c>
      <c r="B36" s="387"/>
      <c r="C36" s="387"/>
      <c r="D36" s="391" t="s">
        <v>1850</v>
      </c>
      <c r="E36" s="386" t="s">
        <v>1851</v>
      </c>
      <c r="F36" s="493" t="s">
        <v>4278</v>
      </c>
      <c r="G36" s="493" t="s">
        <v>4279</v>
      </c>
    </row>
    <row r="37" spans="1:7" ht="12.75" customHeight="1">
      <c r="A37" s="387" t="s">
        <v>1852</v>
      </c>
      <c r="B37" s="387"/>
      <c r="C37" s="387"/>
      <c r="D37" s="388"/>
      <c r="E37" s="387"/>
      <c r="F37" s="387"/>
      <c r="G37" s="387"/>
    </row>
    <row r="38" spans="1:7" ht="12.75" customHeight="1">
      <c r="A38" s="392" t="s">
        <v>1857</v>
      </c>
      <c r="B38" s="390"/>
      <c r="C38" s="390" t="s">
        <v>1893</v>
      </c>
      <c r="D38" s="393" t="s">
        <v>1858</v>
      </c>
      <c r="E38" s="195">
        <v>1</v>
      </c>
      <c r="F38" s="394">
        <v>13.111139999999999</v>
      </c>
      <c r="G38" s="171">
        <f>E38*F38</f>
        <v>13.111139999999999</v>
      </c>
    </row>
    <row r="39" spans="1:7" ht="12.75" customHeight="1">
      <c r="A39" s="395" t="s">
        <v>1854</v>
      </c>
      <c r="B39" s="395"/>
      <c r="C39" s="395"/>
      <c r="D39" s="393"/>
      <c r="E39" s="395"/>
      <c r="F39" s="395"/>
      <c r="G39" s="171">
        <f>G38</f>
        <v>13.111139999999999</v>
      </c>
    </row>
    <row r="40" spans="1:7" ht="12.75" customHeight="1">
      <c r="A40" s="387" t="s">
        <v>1855</v>
      </c>
      <c r="B40" s="387"/>
      <c r="C40" s="387"/>
      <c r="D40" s="388"/>
      <c r="E40" s="387"/>
      <c r="F40" s="387"/>
      <c r="G40" s="387"/>
    </row>
    <row r="41" spans="1:7" ht="12.75" customHeight="1">
      <c r="A41" s="392" t="s">
        <v>1868</v>
      </c>
      <c r="B41" s="392" t="s">
        <v>1864</v>
      </c>
      <c r="C41" s="390" t="s">
        <v>1869</v>
      </c>
      <c r="D41" s="393" t="s">
        <v>1865</v>
      </c>
      <c r="E41" s="195">
        <v>0.10017013296344277</v>
      </c>
      <c r="F41" s="394">
        <v>13.923959999999999</v>
      </c>
      <c r="G41" s="171">
        <f t="shared" ref="G41:G42" si="2">E41*F41</f>
        <v>1.3947649245776585</v>
      </c>
    </row>
    <row r="42" spans="1:7" ht="12.75" customHeight="1">
      <c r="A42" s="392" t="s">
        <v>1870</v>
      </c>
      <c r="B42" s="392" t="s">
        <v>1864</v>
      </c>
      <c r="C42" s="390" t="s">
        <v>1871</v>
      </c>
      <c r="D42" s="393" t="s">
        <v>1865</v>
      </c>
      <c r="E42" s="195">
        <v>0.1</v>
      </c>
      <c r="F42" s="394">
        <v>18.456315</v>
      </c>
      <c r="G42" s="171">
        <f t="shared" si="2"/>
        <v>1.8456315000000001</v>
      </c>
    </row>
    <row r="43" spans="1:7" ht="12.75" customHeight="1">
      <c r="A43" s="395" t="s">
        <v>1854</v>
      </c>
      <c r="B43" s="395"/>
      <c r="C43" s="395"/>
      <c r="D43" s="393"/>
      <c r="E43" s="395"/>
      <c r="F43" s="395"/>
      <c r="G43" s="171">
        <f>SUM(G41:G42)</f>
        <v>3.2403964245776589</v>
      </c>
    </row>
    <row r="44" spans="1:7" ht="12.75" customHeight="1">
      <c r="A44" s="387" t="s">
        <v>1856</v>
      </c>
      <c r="B44" s="387"/>
      <c r="C44" s="387"/>
      <c r="D44" s="388"/>
      <c r="E44" s="387"/>
      <c r="F44" s="387"/>
      <c r="G44" s="387"/>
    </row>
    <row r="45" spans="1:7" ht="12.75" customHeight="1">
      <c r="A45" s="395" t="s">
        <v>1854</v>
      </c>
      <c r="B45" s="395"/>
      <c r="C45" s="395"/>
      <c r="D45" s="393"/>
      <c r="E45" s="395"/>
      <c r="F45" s="395"/>
      <c r="G45" s="181"/>
    </row>
    <row r="46" spans="1:7" ht="12.75" customHeight="1">
      <c r="A46" s="186" t="s">
        <v>4273</v>
      </c>
      <c r="B46" s="395"/>
      <c r="C46" s="395"/>
      <c r="D46" s="393"/>
      <c r="E46" s="395"/>
      <c r="F46" s="395"/>
      <c r="G46" s="356">
        <f>G45+G39+G43</f>
        <v>16.35153642457766</v>
      </c>
    </row>
    <row r="47" spans="1:7" ht="12.75" customHeight="1">
      <c r="A47" s="186" t="s">
        <v>4271</v>
      </c>
      <c r="B47" s="395"/>
      <c r="C47" s="395"/>
      <c r="D47" s="393"/>
      <c r="E47" s="395"/>
      <c r="F47" s="396">
        <v>0.2303</v>
      </c>
      <c r="G47" s="175">
        <f>F47*G46</f>
        <v>3.765758838580235</v>
      </c>
    </row>
    <row r="48" spans="1:7" ht="12.75" customHeight="1">
      <c r="A48" s="493" t="s">
        <v>5281</v>
      </c>
      <c r="B48" s="387"/>
      <c r="C48" s="387"/>
      <c r="D48" s="388"/>
      <c r="E48" s="387"/>
      <c r="F48" s="387"/>
      <c r="G48" s="190">
        <f>G46+G47</f>
        <v>20.117295263157896</v>
      </c>
    </row>
    <row r="49" spans="1:7" ht="12.75" customHeight="1">
      <c r="A49" s="179" t="s">
        <v>4787</v>
      </c>
      <c r="B49" s="386" t="s">
        <v>1892</v>
      </c>
      <c r="C49" s="387" t="s">
        <v>1891</v>
      </c>
      <c r="D49" s="388"/>
      <c r="E49" s="387"/>
      <c r="F49" s="387"/>
      <c r="G49" s="190" t="s">
        <v>4606</v>
      </c>
    </row>
    <row r="50" spans="1:7" ht="12.75" customHeight="1">
      <c r="A50" s="387"/>
      <c r="B50" s="387"/>
      <c r="C50" s="387"/>
      <c r="D50" s="388"/>
      <c r="E50" s="387"/>
      <c r="F50" s="387"/>
      <c r="G50" s="387"/>
    </row>
    <row r="51" spans="1:7" ht="16.5" customHeight="1">
      <c r="A51" s="387" t="s">
        <v>4274</v>
      </c>
      <c r="B51" s="387"/>
      <c r="C51" s="387"/>
      <c r="D51" s="391" t="s">
        <v>1850</v>
      </c>
      <c r="E51" s="386" t="s">
        <v>1851</v>
      </c>
      <c r="F51" s="493" t="s">
        <v>4278</v>
      </c>
      <c r="G51" s="493" t="s">
        <v>4279</v>
      </c>
    </row>
    <row r="52" spans="1:7" ht="12.75" customHeight="1">
      <c r="A52" s="387" t="s">
        <v>1852</v>
      </c>
      <c r="B52" s="387"/>
      <c r="C52" s="387"/>
      <c r="D52" s="388"/>
      <c r="E52" s="387"/>
      <c r="F52" s="387"/>
      <c r="G52" s="387"/>
    </row>
    <row r="53" spans="1:7" ht="16.5" customHeight="1">
      <c r="A53" s="351">
        <v>1574</v>
      </c>
      <c r="B53" s="392" t="s">
        <v>1853</v>
      </c>
      <c r="C53" s="390" t="s">
        <v>1890</v>
      </c>
      <c r="D53" s="393" t="s">
        <v>1858</v>
      </c>
      <c r="E53" s="195">
        <v>1</v>
      </c>
      <c r="F53" s="394">
        <v>0.90116999999999992</v>
      </c>
      <c r="G53" s="171">
        <f>E53*F53</f>
        <v>0.90116999999999992</v>
      </c>
    </row>
    <row r="54" spans="1:7" ht="12.75" customHeight="1">
      <c r="A54" s="395" t="s">
        <v>1854</v>
      </c>
      <c r="B54" s="395"/>
      <c r="C54" s="395"/>
      <c r="D54" s="393"/>
      <c r="E54" s="395"/>
      <c r="F54" s="395"/>
      <c r="G54" s="171">
        <f>G53</f>
        <v>0.90116999999999992</v>
      </c>
    </row>
    <row r="55" spans="1:7" ht="12.75" customHeight="1">
      <c r="A55" s="387" t="s">
        <v>1855</v>
      </c>
      <c r="B55" s="387"/>
      <c r="C55" s="387"/>
      <c r="D55" s="388"/>
      <c r="E55" s="387"/>
      <c r="F55" s="387"/>
      <c r="G55" s="387"/>
    </row>
    <row r="56" spans="1:7" ht="12.75" customHeight="1">
      <c r="A56" s="392" t="s">
        <v>1868</v>
      </c>
      <c r="B56" s="392" t="s">
        <v>1864</v>
      </c>
      <c r="C56" s="390" t="s">
        <v>1869</v>
      </c>
      <c r="D56" s="393" t="s">
        <v>1865</v>
      </c>
      <c r="E56" s="195">
        <v>5.9982686530584986E-2</v>
      </c>
      <c r="F56" s="394">
        <v>13.923959999999999</v>
      </c>
      <c r="G56" s="171">
        <f t="shared" ref="G56:G57" si="3">E56*F56</f>
        <v>0.83519652794440402</v>
      </c>
    </row>
    <row r="57" spans="1:7" ht="12.75" customHeight="1">
      <c r="A57" s="392" t="s">
        <v>1870</v>
      </c>
      <c r="B57" s="392" t="s">
        <v>1864</v>
      </c>
      <c r="C57" s="390" t="s">
        <v>1871</v>
      </c>
      <c r="D57" s="393" t="s">
        <v>1865</v>
      </c>
      <c r="E57" s="195">
        <v>0.06</v>
      </c>
      <c r="F57" s="394">
        <v>18.456315</v>
      </c>
      <c r="G57" s="171">
        <f t="shared" si="3"/>
        <v>1.1073789000000001</v>
      </c>
    </row>
    <row r="58" spans="1:7" ht="12.75" customHeight="1">
      <c r="A58" s="395" t="s">
        <v>1854</v>
      </c>
      <c r="B58" s="395"/>
      <c r="C58" s="395"/>
      <c r="D58" s="393"/>
      <c r="E58" s="395"/>
      <c r="F58" s="395"/>
      <c r="G58" s="171">
        <f>SUM(G56:G57)</f>
        <v>1.9425754279444041</v>
      </c>
    </row>
    <row r="59" spans="1:7" ht="12.75" customHeight="1">
      <c r="A59" s="387" t="s">
        <v>1856</v>
      </c>
      <c r="B59" s="387"/>
      <c r="C59" s="387"/>
      <c r="D59" s="388"/>
      <c r="E59" s="387"/>
      <c r="F59" s="387"/>
      <c r="G59" s="387"/>
    </row>
    <row r="60" spans="1:7" ht="12.75" customHeight="1">
      <c r="A60" s="395" t="s">
        <v>1854</v>
      </c>
      <c r="B60" s="395"/>
      <c r="C60" s="395"/>
      <c r="D60" s="393"/>
      <c r="E60" s="395"/>
      <c r="F60" s="395"/>
      <c r="G60" s="181"/>
    </row>
    <row r="61" spans="1:7" ht="12.75" customHeight="1">
      <c r="A61" s="186" t="s">
        <v>4273</v>
      </c>
      <c r="B61" s="395"/>
      <c r="C61" s="395"/>
      <c r="D61" s="393"/>
      <c r="E61" s="395"/>
      <c r="F61" s="395"/>
      <c r="G61" s="356">
        <f>G60+G58+G54</f>
        <v>2.8437454279444041</v>
      </c>
    </row>
    <row r="62" spans="1:7" ht="12.75" customHeight="1">
      <c r="A62" s="186" t="s">
        <v>4271</v>
      </c>
      <c r="B62" s="395"/>
      <c r="C62" s="395"/>
      <c r="D62" s="393"/>
      <c r="E62" s="395"/>
      <c r="F62" s="396">
        <v>0.2303</v>
      </c>
      <c r="G62" s="175">
        <f>F62*G61</f>
        <v>0.65491457205559633</v>
      </c>
    </row>
    <row r="63" spans="1:7" ht="12.75" customHeight="1">
      <c r="A63" s="493" t="s">
        <v>5281</v>
      </c>
      <c r="B63" s="387"/>
      <c r="C63" s="387"/>
      <c r="D63" s="388"/>
      <c r="E63" s="387"/>
      <c r="F63" s="387"/>
      <c r="G63" s="190">
        <f>G61+G62</f>
        <v>3.4986600000000005</v>
      </c>
    </row>
    <row r="64" spans="1:7" ht="12.75" customHeight="1">
      <c r="A64" s="179" t="s">
        <v>4788</v>
      </c>
      <c r="B64" s="386" t="s">
        <v>1889</v>
      </c>
      <c r="C64" s="387" t="s">
        <v>1888</v>
      </c>
      <c r="D64" s="388"/>
      <c r="E64" s="387"/>
      <c r="F64" s="387"/>
      <c r="G64" s="190" t="s">
        <v>4606</v>
      </c>
    </row>
    <row r="65" spans="1:7" ht="12.75" customHeight="1">
      <c r="A65" s="387"/>
      <c r="B65" s="387"/>
      <c r="C65" s="387"/>
      <c r="D65" s="388"/>
      <c r="E65" s="387"/>
      <c r="F65" s="387"/>
      <c r="G65" s="387"/>
    </row>
    <row r="66" spans="1:7" ht="16.5" customHeight="1">
      <c r="A66" s="387" t="s">
        <v>4274</v>
      </c>
      <c r="B66" s="387"/>
      <c r="C66" s="387"/>
      <c r="D66" s="391" t="s">
        <v>1850</v>
      </c>
      <c r="E66" s="386" t="s">
        <v>1851</v>
      </c>
      <c r="F66" s="493" t="s">
        <v>4278</v>
      </c>
      <c r="G66" s="493" t="s">
        <v>4279</v>
      </c>
    </row>
    <row r="67" spans="1:7" ht="12.75" customHeight="1">
      <c r="A67" s="387" t="s">
        <v>1852</v>
      </c>
      <c r="B67" s="387"/>
      <c r="C67" s="387"/>
      <c r="D67" s="388"/>
      <c r="E67" s="387"/>
      <c r="F67" s="387"/>
      <c r="G67" s="387"/>
    </row>
    <row r="68" spans="1:7" ht="16.5" customHeight="1">
      <c r="A68" s="351">
        <v>1576</v>
      </c>
      <c r="B68" s="392" t="s">
        <v>1853</v>
      </c>
      <c r="C68" s="390" t="s">
        <v>1887</v>
      </c>
      <c r="D68" s="393" t="s">
        <v>1858</v>
      </c>
      <c r="E68" s="195">
        <v>1</v>
      </c>
      <c r="F68" s="394">
        <v>1.4842799999999998</v>
      </c>
      <c r="G68" s="171">
        <f>E68*F68</f>
        <v>1.4842799999999998</v>
      </c>
    </row>
    <row r="69" spans="1:7" ht="12.75" customHeight="1">
      <c r="A69" s="395" t="s">
        <v>1854</v>
      </c>
      <c r="B69" s="395"/>
      <c r="C69" s="395"/>
      <c r="D69" s="393"/>
      <c r="E69" s="395"/>
      <c r="F69" s="395"/>
      <c r="G69" s="171">
        <f>G68</f>
        <v>1.4842799999999998</v>
      </c>
    </row>
    <row r="70" spans="1:7" ht="12.75" customHeight="1">
      <c r="A70" s="387" t="s">
        <v>1855</v>
      </c>
      <c r="B70" s="387"/>
      <c r="C70" s="387"/>
      <c r="D70" s="388"/>
      <c r="E70" s="387"/>
      <c r="F70" s="387"/>
      <c r="G70" s="387"/>
    </row>
    <row r="71" spans="1:7" ht="12.75" customHeight="1">
      <c r="A71" s="392" t="s">
        <v>1868</v>
      </c>
      <c r="B71" s="392" t="s">
        <v>1864</v>
      </c>
      <c r="C71" s="390" t="s">
        <v>1869</v>
      </c>
      <c r="D71" s="393" t="s">
        <v>1865</v>
      </c>
      <c r="E71" s="195">
        <v>5.9879641216640224E-2</v>
      </c>
      <c r="F71" s="394">
        <v>13.923959999999999</v>
      </c>
      <c r="G71" s="171">
        <f t="shared" ref="G71:G72" si="4">E71*F71</f>
        <v>0.8337617291148498</v>
      </c>
    </row>
    <row r="72" spans="1:7" ht="12.75" customHeight="1">
      <c r="A72" s="392" t="s">
        <v>1870</v>
      </c>
      <c r="B72" s="392" t="s">
        <v>1864</v>
      </c>
      <c r="C72" s="390" t="s">
        <v>1871</v>
      </c>
      <c r="D72" s="393" t="s">
        <v>1865</v>
      </c>
      <c r="E72" s="195">
        <v>0.06</v>
      </c>
      <c r="F72" s="394">
        <v>18.456315</v>
      </c>
      <c r="G72" s="171">
        <f t="shared" si="4"/>
        <v>1.1073789000000001</v>
      </c>
    </row>
    <row r="73" spans="1:7" ht="12.75" customHeight="1">
      <c r="A73" s="395" t="s">
        <v>1854</v>
      </c>
      <c r="B73" s="395"/>
      <c r="C73" s="395"/>
      <c r="D73" s="393"/>
      <c r="E73" s="395"/>
      <c r="F73" s="395"/>
      <c r="G73" s="171">
        <f>SUM(G71:G72)</f>
        <v>1.9411406291148499</v>
      </c>
    </row>
    <row r="74" spans="1:7" ht="12.75" customHeight="1">
      <c r="A74" s="387" t="s">
        <v>1856</v>
      </c>
      <c r="B74" s="387"/>
      <c r="C74" s="387"/>
      <c r="D74" s="388"/>
      <c r="E74" s="387"/>
      <c r="F74" s="387"/>
      <c r="G74" s="387"/>
    </row>
    <row r="75" spans="1:7" ht="12.75" customHeight="1">
      <c r="A75" s="395" t="s">
        <v>1854</v>
      </c>
      <c r="B75" s="395"/>
      <c r="C75" s="395"/>
      <c r="D75" s="393"/>
      <c r="E75" s="395"/>
      <c r="F75" s="395"/>
      <c r="G75" s="181"/>
    </row>
    <row r="76" spans="1:7" ht="12.75" customHeight="1">
      <c r="A76" s="186" t="s">
        <v>4273</v>
      </c>
      <c r="B76" s="395"/>
      <c r="C76" s="395"/>
      <c r="D76" s="393"/>
      <c r="E76" s="395"/>
      <c r="F76" s="395"/>
      <c r="G76" s="356">
        <f>G75+G73+G69</f>
        <v>3.4254206291148499</v>
      </c>
    </row>
    <row r="77" spans="1:7" ht="12.75" customHeight="1">
      <c r="A77" s="186" t="s">
        <v>4271</v>
      </c>
      <c r="B77" s="395"/>
      <c r="C77" s="395"/>
      <c r="D77" s="393"/>
      <c r="E77" s="395"/>
      <c r="F77" s="396">
        <v>0.2303</v>
      </c>
      <c r="G77" s="175">
        <f>F77*G76</f>
        <v>0.78887437088515</v>
      </c>
    </row>
    <row r="78" spans="1:7" ht="12.75" customHeight="1">
      <c r="A78" s="493" t="s">
        <v>5281</v>
      </c>
      <c r="B78" s="387"/>
      <c r="C78" s="387"/>
      <c r="D78" s="388"/>
      <c r="E78" s="387"/>
      <c r="F78" s="387"/>
      <c r="G78" s="190">
        <f>G76+G77</f>
        <v>4.2142949999999999</v>
      </c>
    </row>
    <row r="79" spans="1:7" ht="12.75" customHeight="1">
      <c r="A79" s="179" t="s">
        <v>4789</v>
      </c>
      <c r="B79" s="386" t="s">
        <v>1886</v>
      </c>
      <c r="C79" s="387" t="s">
        <v>1885</v>
      </c>
      <c r="D79" s="388"/>
      <c r="E79" s="387"/>
      <c r="F79" s="387"/>
      <c r="G79" s="190" t="s">
        <v>4606</v>
      </c>
    </row>
    <row r="80" spans="1:7" ht="12.75" customHeight="1">
      <c r="A80" s="387"/>
      <c r="B80" s="387"/>
      <c r="C80" s="387"/>
      <c r="D80" s="388"/>
      <c r="E80" s="387"/>
      <c r="F80" s="387"/>
      <c r="G80" s="387"/>
    </row>
    <row r="81" spans="1:7" ht="16.5" customHeight="1">
      <c r="A81" s="387" t="s">
        <v>4274</v>
      </c>
      <c r="B81" s="387"/>
      <c r="C81" s="387"/>
      <c r="D81" s="391" t="s">
        <v>1850</v>
      </c>
      <c r="E81" s="386" t="s">
        <v>1851</v>
      </c>
      <c r="F81" s="493" t="s">
        <v>4278</v>
      </c>
      <c r="G81" s="493" t="s">
        <v>4279</v>
      </c>
    </row>
    <row r="82" spans="1:7" ht="12.75" customHeight="1">
      <c r="A82" s="387" t="s">
        <v>1852</v>
      </c>
      <c r="B82" s="387"/>
      <c r="C82" s="387"/>
      <c r="D82" s="388"/>
      <c r="E82" s="387"/>
      <c r="F82" s="387"/>
      <c r="G82" s="387"/>
    </row>
    <row r="83" spans="1:7" ht="16.5" customHeight="1">
      <c r="A83" s="351">
        <v>1562</v>
      </c>
      <c r="B83" s="392" t="s">
        <v>1853</v>
      </c>
      <c r="C83" s="390" t="s">
        <v>1884</v>
      </c>
      <c r="D83" s="393" t="s">
        <v>1863</v>
      </c>
      <c r="E83" s="195">
        <v>1</v>
      </c>
      <c r="F83" s="394">
        <v>8.8526699999999998</v>
      </c>
      <c r="G83" s="171">
        <v>8.8526699999999998</v>
      </c>
    </row>
    <row r="84" spans="1:7" ht="12.75" customHeight="1">
      <c r="A84" s="395" t="s">
        <v>1854</v>
      </c>
      <c r="B84" s="395"/>
      <c r="C84" s="395"/>
      <c r="D84" s="393"/>
      <c r="E84" s="395"/>
      <c r="F84" s="395"/>
      <c r="G84" s="171">
        <f>G83</f>
        <v>8.8526699999999998</v>
      </c>
    </row>
    <row r="85" spans="1:7" ht="12.75" customHeight="1">
      <c r="A85" s="387" t="s">
        <v>1855</v>
      </c>
      <c r="B85" s="387"/>
      <c r="C85" s="387"/>
      <c r="D85" s="388"/>
      <c r="E85" s="387"/>
      <c r="F85" s="387"/>
      <c r="G85" s="387"/>
    </row>
    <row r="86" spans="1:7" ht="12.75" customHeight="1">
      <c r="A86" s="392" t="s">
        <v>1868</v>
      </c>
      <c r="B86" s="392" t="s">
        <v>1864</v>
      </c>
      <c r="C86" s="390" t="s">
        <v>1869</v>
      </c>
      <c r="D86" s="393" t="s">
        <v>1865</v>
      </c>
      <c r="E86" s="195">
        <v>0.1001724900162603</v>
      </c>
      <c r="F86" s="394">
        <v>13.923959999999999</v>
      </c>
      <c r="G86" s="171">
        <f t="shared" ref="G86:G87" si="5">E86*F86</f>
        <v>1.3947977440868078</v>
      </c>
    </row>
    <row r="87" spans="1:7" ht="12.75" customHeight="1">
      <c r="A87" s="392" t="s">
        <v>1870</v>
      </c>
      <c r="B87" s="392" t="s">
        <v>1864</v>
      </c>
      <c r="C87" s="390" t="s">
        <v>1871</v>
      </c>
      <c r="D87" s="393" t="s">
        <v>1865</v>
      </c>
      <c r="E87" s="195">
        <v>0.1</v>
      </c>
      <c r="F87" s="394">
        <v>18.456315</v>
      </c>
      <c r="G87" s="171">
        <f t="shared" si="5"/>
        <v>1.8456315000000001</v>
      </c>
    </row>
    <row r="88" spans="1:7" ht="12.75" customHeight="1">
      <c r="A88" s="395" t="s">
        <v>1854</v>
      </c>
      <c r="B88" s="395"/>
      <c r="C88" s="395"/>
      <c r="D88" s="393"/>
      <c r="E88" s="395"/>
      <c r="F88" s="395"/>
      <c r="G88" s="171">
        <f>SUM(G86:G87)</f>
        <v>3.2404292440868079</v>
      </c>
    </row>
    <row r="89" spans="1:7" ht="12.75" customHeight="1">
      <c r="A89" s="387" t="s">
        <v>1856</v>
      </c>
      <c r="B89" s="387"/>
      <c r="C89" s="387"/>
      <c r="D89" s="388"/>
      <c r="E89" s="387"/>
      <c r="F89" s="387"/>
      <c r="G89" s="387"/>
    </row>
    <row r="90" spans="1:7" ht="12.75" customHeight="1">
      <c r="A90" s="395" t="s">
        <v>1854</v>
      </c>
      <c r="B90" s="395"/>
      <c r="C90" s="395"/>
      <c r="D90" s="393"/>
      <c r="E90" s="395"/>
      <c r="F90" s="395"/>
      <c r="G90" s="181"/>
    </row>
    <row r="91" spans="1:7" ht="12.75" customHeight="1">
      <c r="A91" s="186" t="s">
        <v>4273</v>
      </c>
      <c r="B91" s="395"/>
      <c r="C91" s="395"/>
      <c r="D91" s="393"/>
      <c r="E91" s="395"/>
      <c r="F91" s="395"/>
      <c r="G91" s="356">
        <f>G90+G88+G84</f>
        <v>12.093099244086808</v>
      </c>
    </row>
    <row r="92" spans="1:7" ht="12.75" customHeight="1">
      <c r="A92" s="186" t="s">
        <v>4271</v>
      </c>
      <c r="B92" s="395"/>
      <c r="C92" s="395"/>
      <c r="D92" s="393"/>
      <c r="E92" s="395"/>
      <c r="F92" s="396">
        <v>0.2303</v>
      </c>
      <c r="G92" s="175">
        <f>F92*G91</f>
        <v>2.785040755913192</v>
      </c>
    </row>
    <row r="93" spans="1:7" ht="12.75" customHeight="1">
      <c r="A93" s="493" t="s">
        <v>5281</v>
      </c>
      <c r="B93" s="387"/>
      <c r="C93" s="387"/>
      <c r="D93" s="388"/>
      <c r="E93" s="387"/>
      <c r="F93" s="387"/>
      <c r="G93" s="190">
        <f>G91+G92</f>
        <v>14.87814</v>
      </c>
    </row>
    <row r="94" spans="1:7" ht="12.75" customHeight="1">
      <c r="A94" s="179" t="s">
        <v>4790</v>
      </c>
      <c r="B94" s="386" t="s">
        <v>1883</v>
      </c>
      <c r="C94" s="387" t="s">
        <v>1882</v>
      </c>
      <c r="D94" s="388"/>
      <c r="E94" s="387"/>
      <c r="F94" s="387"/>
      <c r="G94" s="190" t="s">
        <v>4606</v>
      </c>
    </row>
    <row r="95" spans="1:7" ht="12.75" customHeight="1">
      <c r="A95" s="387"/>
      <c r="B95" s="387"/>
      <c r="C95" s="387"/>
      <c r="D95" s="388"/>
      <c r="E95" s="387"/>
      <c r="F95" s="387"/>
      <c r="G95" s="387"/>
    </row>
    <row r="96" spans="1:7" ht="16.5" customHeight="1">
      <c r="A96" s="387" t="s">
        <v>4274</v>
      </c>
      <c r="B96" s="387"/>
      <c r="C96" s="387"/>
      <c r="D96" s="391" t="s">
        <v>1850</v>
      </c>
      <c r="E96" s="386" t="s">
        <v>1851</v>
      </c>
      <c r="F96" s="493" t="s">
        <v>4278</v>
      </c>
      <c r="G96" s="493" t="s">
        <v>4279</v>
      </c>
    </row>
    <row r="97" spans="1:7" ht="12.75" customHeight="1">
      <c r="A97" s="387" t="s">
        <v>1852</v>
      </c>
      <c r="B97" s="387"/>
      <c r="C97" s="387"/>
      <c r="D97" s="388"/>
      <c r="E97" s="387"/>
      <c r="F97" s="387"/>
      <c r="G97" s="387"/>
    </row>
    <row r="98" spans="1:7" ht="24.75" customHeight="1">
      <c r="A98" s="392" t="s">
        <v>1881</v>
      </c>
      <c r="B98" s="392" t="s">
        <v>1862</v>
      </c>
      <c r="C98" s="390" t="s">
        <v>1880</v>
      </c>
      <c r="D98" s="393" t="s">
        <v>1863</v>
      </c>
      <c r="E98" s="195">
        <v>1</v>
      </c>
      <c r="F98" s="394">
        <v>229.70999999999998</v>
      </c>
      <c r="G98" s="171">
        <v>229.70999999999998</v>
      </c>
    </row>
    <row r="99" spans="1:7" ht="12.75" customHeight="1">
      <c r="A99" s="395" t="s">
        <v>1854</v>
      </c>
      <c r="B99" s="395"/>
      <c r="C99" s="395"/>
      <c r="D99" s="393"/>
      <c r="E99" s="395"/>
      <c r="F99" s="395"/>
      <c r="G99" s="171">
        <f>G98</f>
        <v>229.70999999999998</v>
      </c>
    </row>
    <row r="100" spans="1:7" ht="12.75" customHeight="1">
      <c r="A100" s="387" t="s">
        <v>1855</v>
      </c>
      <c r="B100" s="387"/>
      <c r="C100" s="387"/>
      <c r="D100" s="388"/>
      <c r="E100" s="387"/>
      <c r="F100" s="387"/>
      <c r="G100" s="387"/>
    </row>
    <row r="101" spans="1:7" ht="12.75" customHeight="1">
      <c r="A101" s="392" t="s">
        <v>1868</v>
      </c>
      <c r="B101" s="392" t="s">
        <v>1864</v>
      </c>
      <c r="C101" s="390" t="s">
        <v>1869</v>
      </c>
      <c r="D101" s="393" t="s">
        <v>1865</v>
      </c>
      <c r="E101" s="195">
        <v>1.4998078590633457</v>
      </c>
      <c r="F101" s="394">
        <v>13.923959999999999</v>
      </c>
      <c r="G101" s="171">
        <f t="shared" ref="G101:G102" si="6">E101*F101</f>
        <v>20.883264637283663</v>
      </c>
    </row>
    <row r="102" spans="1:7" ht="12.75" customHeight="1">
      <c r="A102" s="392" t="s">
        <v>1870</v>
      </c>
      <c r="B102" s="392" t="s">
        <v>1864</v>
      </c>
      <c r="C102" s="390" t="s">
        <v>1871</v>
      </c>
      <c r="D102" s="393" t="s">
        <v>1865</v>
      </c>
      <c r="E102" s="195">
        <v>1.5</v>
      </c>
      <c r="F102" s="394">
        <v>18.456315</v>
      </c>
      <c r="G102" s="171">
        <f t="shared" si="6"/>
        <v>27.684472499999998</v>
      </c>
    </row>
    <row r="103" spans="1:7" ht="12.75" customHeight="1">
      <c r="A103" s="395" t="s">
        <v>1854</v>
      </c>
      <c r="B103" s="395"/>
      <c r="C103" s="395"/>
      <c r="D103" s="393"/>
      <c r="E103" s="395"/>
      <c r="F103" s="395"/>
      <c r="G103" s="171">
        <f>SUM(G101:G102)</f>
        <v>48.567737137283657</v>
      </c>
    </row>
    <row r="104" spans="1:7" ht="12.75" customHeight="1">
      <c r="A104" s="387" t="s">
        <v>1856</v>
      </c>
      <c r="B104" s="387"/>
      <c r="C104" s="387"/>
      <c r="D104" s="388"/>
      <c r="E104" s="387"/>
      <c r="F104" s="387"/>
      <c r="G104" s="387"/>
    </row>
    <row r="105" spans="1:7" ht="12.75" customHeight="1">
      <c r="A105" s="395" t="s">
        <v>1854</v>
      </c>
      <c r="B105" s="395"/>
      <c r="C105" s="395"/>
      <c r="D105" s="393"/>
      <c r="E105" s="395"/>
      <c r="F105" s="395"/>
      <c r="G105" s="181"/>
    </row>
    <row r="106" spans="1:7" ht="12.75" customHeight="1">
      <c r="A106" s="186" t="s">
        <v>4273</v>
      </c>
      <c r="B106" s="395"/>
      <c r="C106" s="395"/>
      <c r="D106" s="393"/>
      <c r="E106" s="395"/>
      <c r="F106" s="395"/>
      <c r="G106" s="356">
        <f>G105+G103+G99</f>
        <v>278.27773713728362</v>
      </c>
    </row>
    <row r="107" spans="1:7" ht="12.75" customHeight="1">
      <c r="A107" s="186" t="s">
        <v>4271</v>
      </c>
      <c r="B107" s="395"/>
      <c r="C107" s="395"/>
      <c r="D107" s="393"/>
      <c r="E107" s="395"/>
      <c r="F107" s="396">
        <v>0.2303</v>
      </c>
      <c r="G107" s="175">
        <f>F107*G106</f>
        <v>64.087362862716418</v>
      </c>
    </row>
    <row r="108" spans="1:7" ht="12.75" customHeight="1">
      <c r="A108" s="493" t="s">
        <v>5281</v>
      </c>
      <c r="B108" s="387"/>
      <c r="C108" s="387"/>
      <c r="D108" s="388"/>
      <c r="E108" s="387"/>
      <c r="F108" s="387"/>
      <c r="G108" s="190">
        <f>G106+G107</f>
        <v>342.36510000000004</v>
      </c>
    </row>
    <row r="109" spans="1:7" ht="12.75" customHeight="1">
      <c r="A109" s="179" t="s">
        <v>4791</v>
      </c>
      <c r="B109" s="386" t="s">
        <v>1879</v>
      </c>
      <c r="C109" s="387" t="s">
        <v>1878</v>
      </c>
      <c r="D109" s="388"/>
      <c r="E109" s="387"/>
      <c r="F109" s="387"/>
      <c r="G109" s="190" t="s">
        <v>4606</v>
      </c>
    </row>
    <row r="110" spans="1:7" ht="12.75" customHeight="1">
      <c r="A110" s="387"/>
      <c r="B110" s="387"/>
      <c r="C110" s="387"/>
      <c r="D110" s="388"/>
      <c r="E110" s="387"/>
      <c r="F110" s="387"/>
      <c r="G110" s="387"/>
    </row>
    <row r="111" spans="1:7" ht="16.5" customHeight="1">
      <c r="A111" s="387" t="s">
        <v>4274</v>
      </c>
      <c r="B111" s="387"/>
      <c r="C111" s="387"/>
      <c r="D111" s="391" t="s">
        <v>1850</v>
      </c>
      <c r="E111" s="386" t="s">
        <v>1851</v>
      </c>
      <c r="F111" s="493" t="s">
        <v>4278</v>
      </c>
      <c r="G111" s="493" t="s">
        <v>4279</v>
      </c>
    </row>
    <row r="112" spans="1:7" ht="12.75" customHeight="1">
      <c r="A112" s="387" t="s">
        <v>1852</v>
      </c>
      <c r="B112" s="387"/>
      <c r="C112" s="387"/>
      <c r="D112" s="388"/>
      <c r="E112" s="387"/>
      <c r="F112" s="387"/>
      <c r="G112" s="387"/>
    </row>
    <row r="113" spans="1:7" ht="16.5" customHeight="1">
      <c r="A113" s="351">
        <v>142</v>
      </c>
      <c r="B113" s="392" t="s">
        <v>1853</v>
      </c>
      <c r="C113" s="390" t="s">
        <v>1877</v>
      </c>
      <c r="D113" s="393" t="s">
        <v>1876</v>
      </c>
      <c r="E113" s="195">
        <v>1</v>
      </c>
      <c r="F113" s="394">
        <v>24.057704999999999</v>
      </c>
      <c r="G113" s="171">
        <f>E113*F113</f>
        <v>24.057704999999999</v>
      </c>
    </row>
    <row r="114" spans="1:7" ht="12.75" customHeight="1">
      <c r="A114" s="395" t="s">
        <v>1854</v>
      </c>
      <c r="B114" s="395"/>
      <c r="C114" s="395"/>
      <c r="D114" s="393"/>
      <c r="E114" s="395"/>
      <c r="F114" s="395"/>
      <c r="G114" s="171">
        <f>G113</f>
        <v>24.057704999999999</v>
      </c>
    </row>
    <row r="115" spans="1:7" ht="12.75" customHeight="1">
      <c r="A115" s="387" t="s">
        <v>1855</v>
      </c>
      <c r="B115" s="387"/>
      <c r="C115" s="387"/>
      <c r="D115" s="388"/>
      <c r="E115" s="387"/>
      <c r="F115" s="387"/>
      <c r="G115" s="387"/>
    </row>
    <row r="116" spans="1:7" ht="12.75" customHeight="1">
      <c r="A116" s="392" t="s">
        <v>1868</v>
      </c>
      <c r="B116" s="392" t="s">
        <v>1864</v>
      </c>
      <c r="C116" s="390" t="s">
        <v>1869</v>
      </c>
      <c r="D116" s="393" t="s">
        <v>1865</v>
      </c>
      <c r="E116" s="195">
        <v>0.99991933790239851</v>
      </c>
      <c r="F116" s="394">
        <v>13.923959999999999</v>
      </c>
      <c r="G116" s="171">
        <f t="shared" ref="G116:G117" si="7">E116*F116</f>
        <v>13.92283686417948</v>
      </c>
    </row>
    <row r="117" spans="1:7" ht="12.75" customHeight="1">
      <c r="A117" s="392" t="s">
        <v>1870</v>
      </c>
      <c r="B117" s="392" t="s">
        <v>1864</v>
      </c>
      <c r="C117" s="390" t="s">
        <v>1871</v>
      </c>
      <c r="D117" s="393" t="s">
        <v>1865</v>
      </c>
      <c r="E117" s="195">
        <v>1</v>
      </c>
      <c r="F117" s="394">
        <v>18.456315</v>
      </c>
      <c r="G117" s="171">
        <f t="shared" si="7"/>
        <v>18.456315</v>
      </c>
    </row>
    <row r="118" spans="1:7" ht="12.75" customHeight="1">
      <c r="A118" s="395" t="s">
        <v>1854</v>
      </c>
      <c r="B118" s="395"/>
      <c r="C118" s="395"/>
      <c r="D118" s="393"/>
      <c r="E118" s="395"/>
      <c r="F118" s="395"/>
      <c r="G118" s="171">
        <f>SUM(G116:G117)</f>
        <v>32.379151864179477</v>
      </c>
    </row>
    <row r="119" spans="1:7" ht="12.75" customHeight="1">
      <c r="A119" s="387" t="s">
        <v>1856</v>
      </c>
      <c r="B119" s="387"/>
      <c r="C119" s="387"/>
      <c r="D119" s="388"/>
      <c r="E119" s="387"/>
      <c r="F119" s="387"/>
      <c r="G119" s="387"/>
    </row>
    <row r="120" spans="1:7" ht="12.75" customHeight="1">
      <c r="A120" s="395" t="s">
        <v>1854</v>
      </c>
      <c r="B120" s="395"/>
      <c r="C120" s="395"/>
      <c r="D120" s="393"/>
      <c r="E120" s="395"/>
      <c r="F120" s="395"/>
      <c r="G120" s="181"/>
    </row>
    <row r="121" spans="1:7" ht="12.75" customHeight="1">
      <c r="A121" s="186" t="s">
        <v>4273</v>
      </c>
      <c r="B121" s="395"/>
      <c r="C121" s="395"/>
      <c r="D121" s="393"/>
      <c r="E121" s="395"/>
      <c r="F121" s="395"/>
      <c r="G121" s="356">
        <f>G120+G118+G114</f>
        <v>56.436856864179475</v>
      </c>
    </row>
    <row r="122" spans="1:7" ht="12.75" customHeight="1">
      <c r="A122" s="186" t="s">
        <v>4271</v>
      </c>
      <c r="B122" s="395"/>
      <c r="C122" s="395"/>
      <c r="D122" s="393"/>
      <c r="E122" s="395"/>
      <c r="F122" s="396">
        <v>0.2303</v>
      </c>
      <c r="G122" s="175">
        <f>F122*G121</f>
        <v>12.997408135820534</v>
      </c>
    </row>
    <row r="123" spans="1:7" ht="12.75" customHeight="1">
      <c r="A123" s="493" t="s">
        <v>5281</v>
      </c>
      <c r="B123" s="387"/>
      <c r="C123" s="387"/>
      <c r="D123" s="388"/>
      <c r="E123" s="387"/>
      <c r="F123" s="387"/>
      <c r="G123" s="190">
        <f>G121+G122</f>
        <v>69.434265000000011</v>
      </c>
    </row>
    <row r="124" spans="1:7" ht="12.75" customHeight="1">
      <c r="A124" s="179" t="s">
        <v>4792</v>
      </c>
      <c r="B124" s="386" t="s">
        <v>1875</v>
      </c>
      <c r="C124" s="387" t="s">
        <v>1874</v>
      </c>
      <c r="D124" s="388"/>
      <c r="E124" s="387"/>
      <c r="F124" s="387"/>
      <c r="G124" s="190" t="s">
        <v>4606</v>
      </c>
    </row>
    <row r="125" spans="1:7" ht="12.75" customHeight="1">
      <c r="A125" s="387"/>
      <c r="B125" s="387"/>
      <c r="C125" s="387"/>
      <c r="D125" s="388"/>
      <c r="E125" s="387"/>
      <c r="F125" s="387"/>
      <c r="G125" s="387"/>
    </row>
    <row r="126" spans="1:7" ht="16.5" customHeight="1">
      <c r="A126" s="387" t="s">
        <v>4274</v>
      </c>
      <c r="B126" s="387"/>
      <c r="C126" s="387"/>
      <c r="D126" s="391" t="s">
        <v>1850</v>
      </c>
      <c r="E126" s="386" t="s">
        <v>1851</v>
      </c>
      <c r="F126" s="493" t="s">
        <v>4278</v>
      </c>
      <c r="G126" s="493" t="s">
        <v>4279</v>
      </c>
    </row>
    <row r="127" spans="1:7" ht="12.75" customHeight="1">
      <c r="A127" s="387" t="s">
        <v>1852</v>
      </c>
      <c r="B127" s="387"/>
      <c r="C127" s="387"/>
      <c r="D127" s="388"/>
      <c r="E127" s="387"/>
      <c r="F127" s="387"/>
      <c r="G127" s="387"/>
    </row>
    <row r="128" spans="1:7" ht="12.75" customHeight="1">
      <c r="A128" s="395" t="s">
        <v>1854</v>
      </c>
      <c r="B128" s="395"/>
      <c r="C128" s="395"/>
      <c r="D128" s="393"/>
      <c r="E128" s="395"/>
      <c r="F128" s="395"/>
      <c r="G128" s="181"/>
    </row>
    <row r="129" spans="1:7" ht="12.75" customHeight="1">
      <c r="A129" s="387" t="s">
        <v>1855</v>
      </c>
      <c r="B129" s="387"/>
      <c r="C129" s="387"/>
      <c r="D129" s="388"/>
      <c r="E129" s="387"/>
      <c r="F129" s="387"/>
      <c r="G129" s="387"/>
    </row>
    <row r="130" spans="1:7" ht="12.75" customHeight="1">
      <c r="A130" s="392" t="s">
        <v>1868</v>
      </c>
      <c r="B130" s="392" t="s">
        <v>1864</v>
      </c>
      <c r="C130" s="390" t="s">
        <v>1869</v>
      </c>
      <c r="D130" s="393" t="s">
        <v>1865</v>
      </c>
      <c r="E130" s="195">
        <v>11</v>
      </c>
      <c r="F130" s="394">
        <v>13.923959999999999</v>
      </c>
      <c r="G130" s="171">
        <f t="shared" ref="G130:G132" si="8">E130*F130</f>
        <v>153.16355999999999</v>
      </c>
    </row>
    <row r="131" spans="1:7" ht="12.75" customHeight="1">
      <c r="A131" s="392" t="s">
        <v>1870</v>
      </c>
      <c r="B131" s="392" t="s">
        <v>1864</v>
      </c>
      <c r="C131" s="390" t="s">
        <v>1871</v>
      </c>
      <c r="D131" s="393" t="s">
        <v>1865</v>
      </c>
      <c r="E131" s="195">
        <v>11</v>
      </c>
      <c r="F131" s="394">
        <v>18.456315</v>
      </c>
      <c r="G131" s="171">
        <f t="shared" si="8"/>
        <v>203.019465</v>
      </c>
    </row>
    <row r="132" spans="1:7" ht="12.75" customHeight="1">
      <c r="A132" s="351">
        <v>91677</v>
      </c>
      <c r="B132" s="392" t="s">
        <v>1853</v>
      </c>
      <c r="C132" s="390" t="s">
        <v>1873</v>
      </c>
      <c r="D132" s="393" t="s">
        <v>1861</v>
      </c>
      <c r="E132" s="195">
        <v>11</v>
      </c>
      <c r="F132" s="394">
        <v>77.032364999999999</v>
      </c>
      <c r="G132" s="171">
        <f t="shared" si="8"/>
        <v>847.35601499999996</v>
      </c>
    </row>
    <row r="133" spans="1:7" ht="12.75" customHeight="1">
      <c r="A133" s="395" t="s">
        <v>1854</v>
      </c>
      <c r="B133" s="395"/>
      <c r="C133" s="395"/>
      <c r="D133" s="393"/>
      <c r="E133" s="395"/>
      <c r="F133" s="395"/>
      <c r="G133" s="171">
        <f>SUM(G130:G132)</f>
        <v>1203.5390399999999</v>
      </c>
    </row>
    <row r="134" spans="1:7" ht="12.75" customHeight="1">
      <c r="A134" s="387" t="s">
        <v>1856</v>
      </c>
      <c r="B134" s="387"/>
      <c r="C134" s="387"/>
      <c r="D134" s="388"/>
      <c r="E134" s="387"/>
      <c r="F134" s="387"/>
      <c r="G134" s="387"/>
    </row>
    <row r="135" spans="1:7">
      <c r="A135" s="395" t="s">
        <v>1854</v>
      </c>
      <c r="B135" s="395"/>
      <c r="C135" s="395"/>
      <c r="D135" s="393"/>
      <c r="E135" s="395"/>
      <c r="F135" s="395"/>
      <c r="G135" s="181"/>
    </row>
    <row r="136" spans="1:7">
      <c r="A136" s="186" t="s">
        <v>4273</v>
      </c>
      <c r="B136" s="395"/>
      <c r="C136" s="395"/>
      <c r="D136" s="393"/>
      <c r="E136" s="395"/>
      <c r="F136" s="395"/>
      <c r="G136" s="356">
        <f>G135+G133+G128</f>
        <v>1203.5390399999999</v>
      </c>
    </row>
    <row r="137" spans="1:7">
      <c r="A137" s="186" t="s">
        <v>4271</v>
      </c>
      <c r="B137" s="395"/>
      <c r="C137" s="395"/>
      <c r="D137" s="393"/>
      <c r="E137" s="395"/>
      <c r="F137" s="396">
        <v>0.2303</v>
      </c>
      <c r="G137" s="175">
        <f>F137*G136</f>
        <v>277.17504091199999</v>
      </c>
    </row>
    <row r="138" spans="1:7" ht="12.75" customHeight="1">
      <c r="A138" s="493" t="s">
        <v>5281</v>
      </c>
      <c r="B138" s="387"/>
      <c r="C138" s="387"/>
      <c r="D138" s="388"/>
      <c r="E138" s="387"/>
      <c r="F138" s="387"/>
      <c r="G138" s="190">
        <f>G136+G137</f>
        <v>1480.7140809119999</v>
      </c>
    </row>
    <row r="139" spans="1:7" ht="12.75" customHeight="1">
      <c r="A139" s="179" t="s">
        <v>4793</v>
      </c>
      <c r="B139" s="386">
        <v>96985</v>
      </c>
      <c r="C139" s="387" t="s">
        <v>4783</v>
      </c>
      <c r="D139" s="388"/>
      <c r="E139" s="387"/>
      <c r="F139" s="387"/>
      <c r="G139" s="190" t="s">
        <v>4606</v>
      </c>
    </row>
    <row r="140" spans="1:7" ht="12.75" customHeight="1">
      <c r="A140" s="387"/>
      <c r="B140" s="387"/>
      <c r="C140" s="387"/>
      <c r="D140" s="388"/>
      <c r="E140" s="387"/>
      <c r="F140" s="387"/>
      <c r="G140" s="387"/>
    </row>
    <row r="141" spans="1:7" ht="16.5" customHeight="1">
      <c r="A141" s="387" t="s">
        <v>4274</v>
      </c>
      <c r="B141" s="387"/>
      <c r="C141" s="387"/>
      <c r="D141" s="391" t="s">
        <v>1850</v>
      </c>
      <c r="E141" s="386" t="s">
        <v>1851</v>
      </c>
      <c r="F141" s="493" t="s">
        <v>4278</v>
      </c>
      <c r="G141" s="493" t="s">
        <v>4279</v>
      </c>
    </row>
    <row r="142" spans="1:7" ht="12.75" customHeight="1">
      <c r="A142" s="387" t="s">
        <v>1852</v>
      </c>
      <c r="B142" s="387"/>
      <c r="C142" s="387"/>
      <c r="D142" s="388"/>
      <c r="E142" s="387"/>
      <c r="F142" s="387"/>
      <c r="G142" s="387"/>
    </row>
    <row r="143" spans="1:7" ht="12.75" customHeight="1">
      <c r="A143" s="395" t="s">
        <v>1854</v>
      </c>
      <c r="B143" s="395"/>
      <c r="C143" s="395"/>
      <c r="D143" s="393"/>
      <c r="E143" s="395"/>
      <c r="F143" s="395"/>
      <c r="G143" s="181"/>
    </row>
    <row r="144" spans="1:7" ht="12.75" customHeight="1">
      <c r="A144" s="387" t="s">
        <v>1855</v>
      </c>
      <c r="B144" s="387"/>
      <c r="C144" s="387"/>
      <c r="D144" s="388"/>
      <c r="E144" s="387"/>
      <c r="F144" s="387"/>
      <c r="G144" s="387"/>
    </row>
    <row r="145" spans="1:7" ht="12.75" customHeight="1">
      <c r="A145" s="395" t="s">
        <v>1854</v>
      </c>
      <c r="B145" s="395"/>
      <c r="C145" s="395"/>
      <c r="D145" s="393"/>
      <c r="E145" s="395"/>
      <c r="F145" s="395"/>
      <c r="G145" s="171"/>
    </row>
    <row r="146" spans="1:7" ht="12.75" customHeight="1">
      <c r="A146" s="387" t="s">
        <v>1856</v>
      </c>
      <c r="B146" s="387"/>
      <c r="C146" s="387"/>
      <c r="D146" s="388"/>
      <c r="E146" s="387"/>
      <c r="F146" s="387"/>
      <c r="G146" s="387"/>
    </row>
    <row r="147" spans="1:7" ht="12.75" customHeight="1">
      <c r="A147" s="351" t="s">
        <v>277</v>
      </c>
      <c r="B147" s="392">
        <v>96985</v>
      </c>
      <c r="C147" s="390" t="s">
        <v>4783</v>
      </c>
      <c r="D147" s="164" t="s">
        <v>4614</v>
      </c>
      <c r="E147" s="195">
        <v>1</v>
      </c>
      <c r="F147" s="394">
        <v>33.033406486222873</v>
      </c>
      <c r="G147" s="171">
        <f>E147*F147</f>
        <v>33.033406486222873</v>
      </c>
    </row>
    <row r="148" spans="1:7">
      <c r="A148" s="395" t="s">
        <v>1854</v>
      </c>
      <c r="B148" s="395"/>
      <c r="C148" s="395"/>
      <c r="D148" s="393"/>
      <c r="E148" s="395"/>
      <c r="F148" s="395"/>
      <c r="G148" s="175">
        <f>G147</f>
        <v>33.033406486222873</v>
      </c>
    </row>
    <row r="149" spans="1:7">
      <c r="A149" s="186" t="s">
        <v>4273</v>
      </c>
      <c r="B149" s="395"/>
      <c r="C149" s="395"/>
      <c r="D149" s="393"/>
      <c r="E149" s="395"/>
      <c r="F149" s="395"/>
      <c r="G149" s="356">
        <f>G148+G145+G143</f>
        <v>33.033406486222873</v>
      </c>
    </row>
    <row r="150" spans="1:7">
      <c r="A150" s="186" t="s">
        <v>4271</v>
      </c>
      <c r="B150" s="395"/>
      <c r="C150" s="395"/>
      <c r="D150" s="393"/>
      <c r="E150" s="395"/>
      <c r="F150" s="396">
        <v>0.2303</v>
      </c>
      <c r="G150" s="175">
        <f>F150*G149</f>
        <v>7.607593513777128</v>
      </c>
    </row>
    <row r="151" spans="1:7" ht="12.75" customHeight="1">
      <c r="A151" s="493" t="s">
        <v>5281</v>
      </c>
      <c r="B151" s="387"/>
      <c r="C151" s="387"/>
      <c r="D151" s="388"/>
      <c r="E151" s="387"/>
      <c r="F151" s="387"/>
      <c r="G151" s="190">
        <f>G149+G150</f>
        <v>40.640999999999998</v>
      </c>
    </row>
    <row r="152" spans="1:7" ht="12.75" customHeight="1">
      <c r="A152" s="179" t="s">
        <v>4794</v>
      </c>
      <c r="B152" s="386" t="s">
        <v>1017</v>
      </c>
      <c r="C152" s="387" t="s">
        <v>1018</v>
      </c>
      <c r="D152" s="388"/>
      <c r="E152" s="387"/>
      <c r="F152" s="387"/>
      <c r="G152" s="190" t="s">
        <v>165</v>
      </c>
    </row>
    <row r="153" spans="1:7" ht="12.75" customHeight="1">
      <c r="A153" s="387"/>
      <c r="B153" s="387"/>
      <c r="C153" s="387"/>
      <c r="D153" s="388"/>
      <c r="E153" s="387"/>
      <c r="F153" s="387"/>
      <c r="G153" s="387"/>
    </row>
    <row r="154" spans="1:7" ht="16.5" customHeight="1">
      <c r="A154" s="387" t="s">
        <v>4274</v>
      </c>
      <c r="B154" s="387"/>
      <c r="C154" s="387"/>
      <c r="D154" s="391" t="s">
        <v>1850</v>
      </c>
      <c r="E154" s="386" t="s">
        <v>1851</v>
      </c>
      <c r="F154" s="493" t="s">
        <v>4278</v>
      </c>
      <c r="G154" s="493" t="s">
        <v>4279</v>
      </c>
    </row>
    <row r="155" spans="1:7" ht="12.75" customHeight="1">
      <c r="A155" s="387" t="s">
        <v>1852</v>
      </c>
      <c r="B155" s="387"/>
      <c r="C155" s="387"/>
      <c r="D155" s="388"/>
      <c r="E155" s="387"/>
      <c r="F155" s="387"/>
      <c r="G155" s="387"/>
    </row>
    <row r="156" spans="1:7" ht="12.75" customHeight="1">
      <c r="A156" s="395" t="s">
        <v>1854</v>
      </c>
      <c r="B156" s="395"/>
      <c r="C156" s="395"/>
      <c r="D156" s="393"/>
      <c r="E156" s="395"/>
      <c r="F156" s="395"/>
      <c r="G156" s="181"/>
    </row>
    <row r="157" spans="1:7" ht="12.75" customHeight="1">
      <c r="A157" s="387" t="s">
        <v>1855</v>
      </c>
      <c r="B157" s="387"/>
      <c r="C157" s="387"/>
      <c r="D157" s="388"/>
      <c r="E157" s="387"/>
      <c r="F157" s="387"/>
      <c r="G157" s="387"/>
    </row>
    <row r="158" spans="1:7" ht="12.75" customHeight="1">
      <c r="A158" s="395" t="s">
        <v>1854</v>
      </c>
      <c r="B158" s="395"/>
      <c r="C158" s="395"/>
      <c r="D158" s="393"/>
      <c r="E158" s="395"/>
      <c r="F158" s="395"/>
      <c r="G158" s="171"/>
    </row>
    <row r="159" spans="1:7" ht="12.75" customHeight="1">
      <c r="A159" s="387" t="s">
        <v>1856</v>
      </c>
      <c r="B159" s="387"/>
      <c r="C159" s="387"/>
      <c r="D159" s="388"/>
      <c r="E159" s="387"/>
      <c r="F159" s="387"/>
      <c r="G159" s="387"/>
    </row>
    <row r="160" spans="1:7" ht="12.75" customHeight="1">
      <c r="A160" s="351" t="s">
        <v>9</v>
      </c>
      <c r="B160" s="392" t="s">
        <v>4847</v>
      </c>
      <c r="C160" s="390" t="s">
        <v>1018</v>
      </c>
      <c r="D160" s="164" t="s">
        <v>4614</v>
      </c>
      <c r="E160" s="195">
        <v>1</v>
      </c>
      <c r="F160" s="394">
        <v>14.419800048768591</v>
      </c>
      <c r="G160" s="171">
        <f>E160*F160</f>
        <v>14.419800048768591</v>
      </c>
    </row>
    <row r="161" spans="1:7">
      <c r="A161" s="395" t="s">
        <v>1854</v>
      </c>
      <c r="B161" s="395"/>
      <c r="C161" s="395"/>
      <c r="D161" s="393"/>
      <c r="E161" s="395"/>
      <c r="F161" s="395"/>
      <c r="G161" s="175">
        <f>G160</f>
        <v>14.419800048768591</v>
      </c>
    </row>
    <row r="162" spans="1:7">
      <c r="A162" s="186" t="s">
        <v>4273</v>
      </c>
      <c r="B162" s="395"/>
      <c r="C162" s="395"/>
      <c r="D162" s="393"/>
      <c r="E162" s="395"/>
      <c r="F162" s="395"/>
      <c r="G162" s="356">
        <f>G161+G158+G156</f>
        <v>14.419800048768591</v>
      </c>
    </row>
    <row r="163" spans="1:7">
      <c r="A163" s="186" t="s">
        <v>4271</v>
      </c>
      <c r="B163" s="395"/>
      <c r="C163" s="395"/>
      <c r="D163" s="393"/>
      <c r="E163" s="395"/>
      <c r="F163" s="396">
        <v>0.2303</v>
      </c>
      <c r="G163" s="175">
        <f>F163*G162</f>
        <v>3.3208799512314067</v>
      </c>
    </row>
    <row r="164" spans="1:7" ht="12.75" customHeight="1">
      <c r="A164" s="493" t="s">
        <v>5281</v>
      </c>
      <c r="B164" s="387"/>
      <c r="C164" s="387"/>
      <c r="D164" s="388"/>
      <c r="E164" s="387"/>
      <c r="F164" s="387"/>
      <c r="G164" s="190">
        <f>G162+G163</f>
        <v>17.740679999999998</v>
      </c>
    </row>
    <row r="165" spans="1:7" ht="12.75" customHeight="1">
      <c r="A165" s="179" t="s">
        <v>4795</v>
      </c>
      <c r="B165" s="386" t="s">
        <v>875</v>
      </c>
      <c r="C165" s="387" t="s">
        <v>876</v>
      </c>
      <c r="D165" s="388"/>
      <c r="E165" s="387"/>
      <c r="F165" s="387"/>
      <c r="G165" s="190" t="s">
        <v>165</v>
      </c>
    </row>
    <row r="166" spans="1:7" ht="12.75" customHeight="1">
      <c r="A166" s="387"/>
      <c r="B166" s="387"/>
      <c r="C166" s="387"/>
      <c r="D166" s="388"/>
      <c r="E166" s="387"/>
      <c r="F166" s="387"/>
      <c r="G166" s="387"/>
    </row>
    <row r="167" spans="1:7" ht="16.5" customHeight="1">
      <c r="A167" s="387" t="s">
        <v>4274</v>
      </c>
      <c r="B167" s="387"/>
      <c r="C167" s="387"/>
      <c r="D167" s="391" t="s">
        <v>1850</v>
      </c>
      <c r="E167" s="386" t="s">
        <v>1851</v>
      </c>
      <c r="F167" s="493" t="s">
        <v>4278</v>
      </c>
      <c r="G167" s="493" t="s">
        <v>4279</v>
      </c>
    </row>
    <row r="168" spans="1:7" ht="12.75" customHeight="1">
      <c r="A168" s="387" t="s">
        <v>1852</v>
      </c>
      <c r="B168" s="387"/>
      <c r="C168" s="387"/>
      <c r="D168" s="388"/>
      <c r="E168" s="387"/>
      <c r="F168" s="387"/>
      <c r="G168" s="387"/>
    </row>
    <row r="169" spans="1:7" ht="12.75" customHeight="1">
      <c r="A169" s="395" t="s">
        <v>1854</v>
      </c>
      <c r="B169" s="395"/>
      <c r="C169" s="395"/>
      <c r="D169" s="393"/>
      <c r="E169" s="395"/>
      <c r="F169" s="395"/>
      <c r="G169" s="181"/>
    </row>
    <row r="170" spans="1:7" ht="12.75" customHeight="1">
      <c r="A170" s="387" t="s">
        <v>1855</v>
      </c>
      <c r="B170" s="387"/>
      <c r="C170" s="387"/>
      <c r="D170" s="388"/>
      <c r="E170" s="387"/>
      <c r="F170" s="387"/>
      <c r="G170" s="387"/>
    </row>
    <row r="171" spans="1:7" ht="12.75" customHeight="1">
      <c r="A171" s="395" t="s">
        <v>1854</v>
      </c>
      <c r="B171" s="395"/>
      <c r="C171" s="395"/>
      <c r="D171" s="393"/>
      <c r="E171" s="395"/>
      <c r="F171" s="395"/>
      <c r="G171" s="171"/>
    </row>
    <row r="172" spans="1:7" ht="12.75" customHeight="1">
      <c r="A172" s="387" t="s">
        <v>1856</v>
      </c>
      <c r="B172" s="387"/>
      <c r="C172" s="387"/>
      <c r="D172" s="388"/>
      <c r="E172" s="387"/>
      <c r="F172" s="387"/>
      <c r="G172" s="387"/>
    </row>
    <row r="173" spans="1:7" ht="12.75" customHeight="1">
      <c r="A173" s="351" t="s">
        <v>9</v>
      </c>
      <c r="B173" s="392" t="s">
        <v>4602</v>
      </c>
      <c r="C173" s="390" t="s">
        <v>876</v>
      </c>
      <c r="D173" s="164" t="s">
        <v>4614</v>
      </c>
      <c r="E173" s="195">
        <v>1</v>
      </c>
      <c r="F173" s="394">
        <v>19.791319190441353</v>
      </c>
      <c r="G173" s="171">
        <f>E173*F173</f>
        <v>19.791319190441353</v>
      </c>
    </row>
    <row r="174" spans="1:7">
      <c r="A174" s="395" t="s">
        <v>1854</v>
      </c>
      <c r="B174" s="395"/>
      <c r="C174" s="395"/>
      <c r="D174" s="393"/>
      <c r="E174" s="395"/>
      <c r="F174" s="395"/>
      <c r="G174" s="175">
        <f>G173</f>
        <v>19.791319190441353</v>
      </c>
    </row>
    <row r="175" spans="1:7">
      <c r="A175" s="186" t="s">
        <v>4273</v>
      </c>
      <c r="B175" s="395"/>
      <c r="C175" s="395"/>
      <c r="D175" s="393"/>
      <c r="E175" s="395"/>
      <c r="F175" s="395"/>
      <c r="G175" s="356">
        <f>G174+G171+G169</f>
        <v>19.791319190441353</v>
      </c>
    </row>
    <row r="176" spans="1:7">
      <c r="A176" s="186" t="s">
        <v>4271</v>
      </c>
      <c r="B176" s="395"/>
      <c r="C176" s="395"/>
      <c r="D176" s="393"/>
      <c r="E176" s="395"/>
      <c r="F176" s="396">
        <v>0.2303</v>
      </c>
      <c r="G176" s="175">
        <f>F176*G175</f>
        <v>4.5579408095586436</v>
      </c>
    </row>
    <row r="177" spans="1:7" ht="12.75" customHeight="1">
      <c r="A177" s="493" t="s">
        <v>5281</v>
      </c>
      <c r="B177" s="387"/>
      <c r="C177" s="387"/>
      <c r="D177" s="388"/>
      <c r="E177" s="387"/>
      <c r="F177" s="387"/>
      <c r="G177" s="190">
        <f>G175+G176</f>
        <v>24.349259999999997</v>
      </c>
    </row>
    <row r="178" spans="1:7" ht="12.75" customHeight="1">
      <c r="A178" s="179" t="s">
        <v>4797</v>
      </c>
      <c r="B178" s="386" t="s">
        <v>1574</v>
      </c>
      <c r="C178" s="387" t="s">
        <v>4796</v>
      </c>
      <c r="D178" s="388"/>
      <c r="E178" s="387"/>
      <c r="F178" s="387"/>
      <c r="G178" s="190" t="s">
        <v>165</v>
      </c>
    </row>
    <row r="179" spans="1:7" ht="12.75" customHeight="1">
      <c r="A179" s="387"/>
      <c r="B179" s="387"/>
      <c r="C179" s="387"/>
      <c r="D179" s="388"/>
      <c r="E179" s="387"/>
      <c r="F179" s="387"/>
      <c r="G179" s="387"/>
    </row>
    <row r="180" spans="1:7" ht="16.5" customHeight="1">
      <c r="A180" s="387" t="s">
        <v>4274</v>
      </c>
      <c r="B180" s="387"/>
      <c r="C180" s="387"/>
      <c r="D180" s="391" t="s">
        <v>1850</v>
      </c>
      <c r="E180" s="386" t="s">
        <v>1851</v>
      </c>
      <c r="F180" s="493" t="s">
        <v>4278</v>
      </c>
      <c r="G180" s="493" t="s">
        <v>4279</v>
      </c>
    </row>
    <row r="181" spans="1:7" ht="12.75" customHeight="1">
      <c r="A181" s="387" t="s">
        <v>1852</v>
      </c>
      <c r="B181" s="387"/>
      <c r="C181" s="387"/>
      <c r="D181" s="388"/>
      <c r="E181" s="387"/>
      <c r="F181" s="387"/>
      <c r="G181" s="387"/>
    </row>
    <row r="182" spans="1:7" ht="12.75" customHeight="1">
      <c r="A182" s="395" t="s">
        <v>1854</v>
      </c>
      <c r="B182" s="395"/>
      <c r="C182" s="395"/>
      <c r="D182" s="393"/>
      <c r="E182" s="395"/>
      <c r="F182" s="395"/>
      <c r="G182" s="181"/>
    </row>
    <row r="183" spans="1:7" ht="12.75" customHeight="1">
      <c r="A183" s="387" t="s">
        <v>1855</v>
      </c>
      <c r="B183" s="387"/>
      <c r="C183" s="387"/>
      <c r="D183" s="388"/>
      <c r="E183" s="387"/>
      <c r="F183" s="387"/>
      <c r="G183" s="387"/>
    </row>
    <row r="184" spans="1:7" ht="12.75" customHeight="1">
      <c r="A184" s="395" t="s">
        <v>1854</v>
      </c>
      <c r="B184" s="395"/>
      <c r="C184" s="395"/>
      <c r="D184" s="393"/>
      <c r="E184" s="395"/>
      <c r="F184" s="395"/>
      <c r="G184" s="171"/>
    </row>
    <row r="185" spans="1:7" ht="12.75" customHeight="1">
      <c r="A185" s="387" t="s">
        <v>1856</v>
      </c>
      <c r="B185" s="387"/>
      <c r="C185" s="387"/>
      <c r="D185" s="388"/>
      <c r="E185" s="387"/>
      <c r="F185" s="387"/>
      <c r="G185" s="387"/>
    </row>
    <row r="186" spans="1:7" ht="12.75" customHeight="1">
      <c r="A186" s="351" t="s">
        <v>9</v>
      </c>
      <c r="B186" s="392" t="s">
        <v>4848</v>
      </c>
      <c r="C186" s="390" t="s">
        <v>4796</v>
      </c>
      <c r="D186" s="164" t="s">
        <v>4614</v>
      </c>
      <c r="E186" s="195">
        <v>1</v>
      </c>
      <c r="F186" s="394">
        <v>13.105644964642769</v>
      </c>
      <c r="G186" s="171">
        <f>E186*F186</f>
        <v>13.105644964642769</v>
      </c>
    </row>
    <row r="187" spans="1:7">
      <c r="A187" s="395" t="s">
        <v>1854</v>
      </c>
      <c r="B187" s="395"/>
      <c r="C187" s="395"/>
      <c r="D187" s="393"/>
      <c r="E187" s="395"/>
      <c r="F187" s="395"/>
      <c r="G187" s="175">
        <f>G186</f>
        <v>13.105644964642769</v>
      </c>
    </row>
    <row r="188" spans="1:7">
      <c r="A188" s="186" t="s">
        <v>4273</v>
      </c>
      <c r="B188" s="395"/>
      <c r="C188" s="395"/>
      <c r="D188" s="393"/>
      <c r="E188" s="395"/>
      <c r="F188" s="395"/>
      <c r="G188" s="356">
        <f>G187+G184+G182</f>
        <v>13.105644964642769</v>
      </c>
    </row>
    <row r="189" spans="1:7">
      <c r="A189" s="186" t="s">
        <v>4271</v>
      </c>
      <c r="B189" s="395"/>
      <c r="C189" s="395"/>
      <c r="D189" s="393"/>
      <c r="E189" s="395"/>
      <c r="F189" s="396">
        <v>0.2303</v>
      </c>
      <c r="G189" s="175">
        <f>F189*G188</f>
        <v>3.0182300353572296</v>
      </c>
    </row>
    <row r="190" spans="1:7" ht="12.75" customHeight="1">
      <c r="A190" s="493" t="s">
        <v>5281</v>
      </c>
      <c r="B190" s="387"/>
      <c r="C190" s="387"/>
      <c r="D190" s="388"/>
      <c r="E190" s="387"/>
      <c r="F190" s="387"/>
      <c r="G190" s="190">
        <f>G188+G189</f>
        <v>16.123874999999998</v>
      </c>
    </row>
    <row r="191" spans="1:7" ht="12.75" customHeight="1">
      <c r="A191" s="179" t="s">
        <v>4798</v>
      </c>
      <c r="B191" s="386" t="s">
        <v>1075</v>
      </c>
      <c r="C191" s="387" t="s">
        <v>1076</v>
      </c>
      <c r="D191" s="388"/>
      <c r="E191" s="387"/>
      <c r="F191" s="387"/>
      <c r="G191" s="190" t="s">
        <v>4606</v>
      </c>
    </row>
    <row r="192" spans="1:7" ht="12.75" customHeight="1">
      <c r="A192" s="387"/>
      <c r="B192" s="387"/>
      <c r="C192" s="387"/>
      <c r="D192" s="388"/>
      <c r="E192" s="387"/>
      <c r="F192" s="387"/>
      <c r="G192" s="387"/>
    </row>
    <row r="193" spans="1:7" ht="16.5" customHeight="1">
      <c r="A193" s="387" t="s">
        <v>4274</v>
      </c>
      <c r="B193" s="387"/>
      <c r="C193" s="387"/>
      <c r="D193" s="391" t="s">
        <v>1850</v>
      </c>
      <c r="E193" s="386" t="s">
        <v>1851</v>
      </c>
      <c r="F193" s="493" t="s">
        <v>4278</v>
      </c>
      <c r="G193" s="493" t="s">
        <v>4279</v>
      </c>
    </row>
    <row r="194" spans="1:7" ht="12.75" customHeight="1">
      <c r="A194" s="387" t="s">
        <v>1852</v>
      </c>
      <c r="B194" s="387"/>
      <c r="C194" s="387"/>
      <c r="D194" s="388"/>
      <c r="E194" s="387"/>
      <c r="F194" s="387"/>
      <c r="G194" s="387"/>
    </row>
    <row r="195" spans="1:7" ht="12.75" customHeight="1">
      <c r="A195" s="395" t="s">
        <v>1854</v>
      </c>
      <c r="B195" s="395"/>
      <c r="C195" s="395"/>
      <c r="D195" s="393"/>
      <c r="E195" s="395"/>
      <c r="F195" s="395"/>
      <c r="G195" s="181"/>
    </row>
    <row r="196" spans="1:7" ht="12.75" customHeight="1">
      <c r="A196" s="387" t="s">
        <v>1855</v>
      </c>
      <c r="B196" s="387"/>
      <c r="C196" s="387"/>
      <c r="D196" s="388"/>
      <c r="E196" s="387"/>
      <c r="F196" s="387"/>
      <c r="G196" s="387"/>
    </row>
    <row r="197" spans="1:7" ht="12.75" customHeight="1">
      <c r="A197" s="395" t="s">
        <v>1854</v>
      </c>
      <c r="B197" s="395"/>
      <c r="C197" s="395"/>
      <c r="D197" s="393"/>
      <c r="E197" s="395"/>
      <c r="F197" s="395"/>
      <c r="G197" s="171"/>
    </row>
    <row r="198" spans="1:7" ht="12.75" customHeight="1">
      <c r="A198" s="387" t="s">
        <v>1856</v>
      </c>
      <c r="B198" s="387"/>
      <c r="C198" s="387"/>
      <c r="D198" s="388"/>
      <c r="E198" s="387"/>
      <c r="F198" s="387"/>
      <c r="G198" s="387"/>
    </row>
    <row r="199" spans="1:7" ht="12.75" customHeight="1">
      <c r="A199" s="351" t="s">
        <v>9</v>
      </c>
      <c r="B199" s="392" t="s">
        <v>4849</v>
      </c>
      <c r="C199" s="390" t="s">
        <v>1076</v>
      </c>
      <c r="D199" s="164" t="s">
        <v>4614</v>
      </c>
      <c r="E199" s="195">
        <v>1</v>
      </c>
      <c r="F199" s="394">
        <v>20.717690807120217</v>
      </c>
      <c r="G199" s="171">
        <f>E199*F199</f>
        <v>20.717690807120217</v>
      </c>
    </row>
    <row r="200" spans="1:7">
      <c r="A200" s="395" t="s">
        <v>1854</v>
      </c>
      <c r="B200" s="395"/>
      <c r="C200" s="395"/>
      <c r="D200" s="393"/>
      <c r="E200" s="395"/>
      <c r="F200" s="395"/>
      <c r="G200" s="175">
        <f>G199</f>
        <v>20.717690807120217</v>
      </c>
    </row>
    <row r="201" spans="1:7">
      <c r="A201" s="186" t="s">
        <v>4273</v>
      </c>
      <c r="B201" s="395"/>
      <c r="C201" s="395"/>
      <c r="D201" s="393"/>
      <c r="E201" s="395"/>
      <c r="F201" s="395"/>
      <c r="G201" s="356">
        <f>G200+G197+G195</f>
        <v>20.717690807120217</v>
      </c>
    </row>
    <row r="202" spans="1:7">
      <c r="A202" s="186" t="s">
        <v>4271</v>
      </c>
      <c r="B202" s="395"/>
      <c r="C202" s="395"/>
      <c r="D202" s="393"/>
      <c r="E202" s="395"/>
      <c r="F202" s="396">
        <v>0.2303</v>
      </c>
      <c r="G202" s="175">
        <f>F202*G201</f>
        <v>4.7712841928797864</v>
      </c>
    </row>
    <row r="203" spans="1:7" ht="12.75" customHeight="1">
      <c r="A203" s="493" t="s">
        <v>5281</v>
      </c>
      <c r="B203" s="387"/>
      <c r="C203" s="387"/>
      <c r="D203" s="388"/>
      <c r="E203" s="387"/>
      <c r="F203" s="387"/>
      <c r="G203" s="190">
        <f>G201+G202</f>
        <v>25.488975000000003</v>
      </c>
    </row>
    <row r="204" spans="1:7" ht="12.75" customHeight="1">
      <c r="A204" s="179" t="s">
        <v>4799</v>
      </c>
      <c r="B204" s="386" t="s">
        <v>1078</v>
      </c>
      <c r="C204" s="387" t="s">
        <v>1079</v>
      </c>
      <c r="D204" s="388"/>
      <c r="E204" s="387"/>
      <c r="F204" s="387"/>
      <c r="G204" s="190" t="s">
        <v>4606</v>
      </c>
    </row>
    <row r="205" spans="1:7" ht="12.75" customHeight="1">
      <c r="A205" s="387"/>
      <c r="B205" s="387"/>
      <c r="C205" s="387"/>
      <c r="D205" s="388"/>
      <c r="E205" s="387"/>
      <c r="F205" s="387"/>
      <c r="G205" s="387"/>
    </row>
    <row r="206" spans="1:7" ht="16.5" customHeight="1">
      <c r="A206" s="387" t="s">
        <v>4274</v>
      </c>
      <c r="B206" s="387"/>
      <c r="C206" s="387"/>
      <c r="D206" s="391" t="s">
        <v>1850</v>
      </c>
      <c r="E206" s="386" t="s">
        <v>1851</v>
      </c>
      <c r="F206" s="493" t="s">
        <v>4278</v>
      </c>
      <c r="G206" s="493" t="s">
        <v>4279</v>
      </c>
    </row>
    <row r="207" spans="1:7" ht="12.75" customHeight="1">
      <c r="A207" s="387" t="s">
        <v>1852</v>
      </c>
      <c r="B207" s="387"/>
      <c r="C207" s="387"/>
      <c r="D207" s="388"/>
      <c r="E207" s="387"/>
      <c r="F207" s="387"/>
      <c r="G207" s="387"/>
    </row>
    <row r="208" spans="1:7" ht="12.75" customHeight="1">
      <c r="A208" s="395" t="s">
        <v>1854</v>
      </c>
      <c r="B208" s="395"/>
      <c r="C208" s="395"/>
      <c r="D208" s="393"/>
      <c r="E208" s="395"/>
      <c r="F208" s="395"/>
      <c r="G208" s="181"/>
    </row>
    <row r="209" spans="1:7" ht="12.75" customHeight="1">
      <c r="A209" s="387" t="s">
        <v>1855</v>
      </c>
      <c r="B209" s="387"/>
      <c r="C209" s="387"/>
      <c r="D209" s="388"/>
      <c r="E209" s="387"/>
      <c r="F209" s="387"/>
      <c r="G209" s="387"/>
    </row>
    <row r="210" spans="1:7" ht="12.75" customHeight="1">
      <c r="A210" s="395" t="s">
        <v>1854</v>
      </c>
      <c r="B210" s="395"/>
      <c r="C210" s="395"/>
      <c r="D210" s="393"/>
      <c r="E210" s="395"/>
      <c r="F210" s="395"/>
      <c r="G210" s="171"/>
    </row>
    <row r="211" spans="1:7" ht="12.75" customHeight="1">
      <c r="A211" s="387" t="s">
        <v>1856</v>
      </c>
      <c r="B211" s="387"/>
      <c r="C211" s="387"/>
      <c r="D211" s="388"/>
      <c r="E211" s="387"/>
      <c r="F211" s="387"/>
      <c r="G211" s="387"/>
    </row>
    <row r="212" spans="1:7" ht="12.75" customHeight="1">
      <c r="A212" s="351" t="s">
        <v>9</v>
      </c>
      <c r="B212" s="392" t="s">
        <v>4850</v>
      </c>
      <c r="C212" s="390" t="s">
        <v>1079</v>
      </c>
      <c r="D212" s="164" t="s">
        <v>4614</v>
      </c>
      <c r="E212" s="195">
        <v>1</v>
      </c>
      <c r="F212" s="394">
        <v>21.565069495245062</v>
      </c>
      <c r="G212" s="171">
        <f>E212*F212</f>
        <v>21.565069495245062</v>
      </c>
    </row>
    <row r="213" spans="1:7">
      <c r="A213" s="395" t="s">
        <v>1854</v>
      </c>
      <c r="B213" s="395"/>
      <c r="C213" s="395"/>
      <c r="D213" s="393"/>
      <c r="E213" s="395"/>
      <c r="F213" s="395"/>
      <c r="G213" s="175">
        <f>G212</f>
        <v>21.565069495245062</v>
      </c>
    </row>
    <row r="214" spans="1:7">
      <c r="A214" s="186" t="s">
        <v>4273</v>
      </c>
      <c r="B214" s="395"/>
      <c r="C214" s="395"/>
      <c r="D214" s="393"/>
      <c r="E214" s="395"/>
      <c r="F214" s="395"/>
      <c r="G214" s="356">
        <f>G213+G210+G208</f>
        <v>21.565069495245062</v>
      </c>
    </row>
    <row r="215" spans="1:7">
      <c r="A215" s="186" t="s">
        <v>4271</v>
      </c>
      <c r="B215" s="395"/>
      <c r="C215" s="395"/>
      <c r="D215" s="393"/>
      <c r="E215" s="395"/>
      <c r="F215" s="396">
        <v>0.2303</v>
      </c>
      <c r="G215" s="175">
        <f>F215*G214</f>
        <v>4.966435504754938</v>
      </c>
    </row>
    <row r="216" spans="1:7" ht="12.75" customHeight="1">
      <c r="A216" s="493" t="s">
        <v>5281</v>
      </c>
      <c r="B216" s="387"/>
      <c r="C216" s="387"/>
      <c r="D216" s="388"/>
      <c r="E216" s="387"/>
      <c r="F216" s="387"/>
      <c r="G216" s="190">
        <f>G214+G215</f>
        <v>26.531504999999999</v>
      </c>
    </row>
    <row r="217" spans="1:7" ht="12.75" customHeight="1">
      <c r="A217" s="179" t="s">
        <v>4800</v>
      </c>
      <c r="B217" s="386" t="s">
        <v>1081</v>
      </c>
      <c r="C217" s="387" t="s">
        <v>1082</v>
      </c>
      <c r="D217" s="388"/>
      <c r="E217" s="387"/>
      <c r="F217" s="387"/>
      <c r="G217" s="190" t="s">
        <v>4606</v>
      </c>
    </row>
    <row r="218" spans="1:7" ht="12.75" customHeight="1">
      <c r="A218" s="387"/>
      <c r="B218" s="387"/>
      <c r="C218" s="387"/>
      <c r="D218" s="388"/>
      <c r="E218" s="387"/>
      <c r="F218" s="387"/>
      <c r="G218" s="387"/>
    </row>
    <row r="219" spans="1:7" ht="16.5" customHeight="1">
      <c r="A219" s="387" t="s">
        <v>4274</v>
      </c>
      <c r="B219" s="387"/>
      <c r="C219" s="387"/>
      <c r="D219" s="391" t="s">
        <v>1850</v>
      </c>
      <c r="E219" s="386" t="s">
        <v>1851</v>
      </c>
      <c r="F219" s="493" t="s">
        <v>4278</v>
      </c>
      <c r="G219" s="493" t="s">
        <v>4279</v>
      </c>
    </row>
    <row r="220" spans="1:7" ht="12.75" customHeight="1">
      <c r="A220" s="387" t="s">
        <v>1852</v>
      </c>
      <c r="B220" s="387"/>
      <c r="C220" s="387"/>
      <c r="D220" s="388"/>
      <c r="E220" s="387"/>
      <c r="F220" s="387"/>
      <c r="G220" s="387"/>
    </row>
    <row r="221" spans="1:7" ht="12.75" customHeight="1">
      <c r="A221" s="395" t="s">
        <v>1854</v>
      </c>
      <c r="B221" s="395"/>
      <c r="C221" s="395"/>
      <c r="D221" s="393"/>
      <c r="E221" s="395"/>
      <c r="F221" s="395"/>
      <c r="G221" s="181"/>
    </row>
    <row r="222" spans="1:7" ht="12.75" customHeight="1">
      <c r="A222" s="387" t="s">
        <v>1855</v>
      </c>
      <c r="B222" s="387"/>
      <c r="C222" s="387"/>
      <c r="D222" s="388"/>
      <c r="E222" s="387"/>
      <c r="F222" s="387"/>
      <c r="G222" s="387"/>
    </row>
    <row r="223" spans="1:7" ht="12.75" customHeight="1">
      <c r="A223" s="395" t="s">
        <v>1854</v>
      </c>
      <c r="B223" s="395"/>
      <c r="C223" s="395"/>
      <c r="D223" s="393"/>
      <c r="E223" s="395"/>
      <c r="F223" s="395"/>
      <c r="G223" s="171"/>
    </row>
    <row r="224" spans="1:7" ht="12.75" customHeight="1">
      <c r="A224" s="387" t="s">
        <v>1856</v>
      </c>
      <c r="B224" s="387"/>
      <c r="C224" s="387"/>
      <c r="D224" s="388"/>
      <c r="E224" s="387"/>
      <c r="F224" s="387"/>
      <c r="G224" s="387"/>
    </row>
    <row r="225" spans="1:7" ht="12.75" customHeight="1">
      <c r="A225" s="351" t="s">
        <v>9</v>
      </c>
      <c r="B225" s="392" t="s">
        <v>4851</v>
      </c>
      <c r="C225" s="390" t="s">
        <v>1082</v>
      </c>
      <c r="D225" s="164" t="s">
        <v>4614</v>
      </c>
      <c r="E225" s="195">
        <v>1</v>
      </c>
      <c r="F225" s="394">
        <v>25.622433552792003</v>
      </c>
      <c r="G225" s="171">
        <f>E225*F225</f>
        <v>25.622433552792003</v>
      </c>
    </row>
    <row r="226" spans="1:7">
      <c r="A226" s="395" t="s">
        <v>1854</v>
      </c>
      <c r="B226" s="395"/>
      <c r="C226" s="395"/>
      <c r="D226" s="393"/>
      <c r="E226" s="395"/>
      <c r="F226" s="395"/>
      <c r="G226" s="175">
        <f>G225</f>
        <v>25.622433552792003</v>
      </c>
    </row>
    <row r="227" spans="1:7">
      <c r="A227" s="186" t="s">
        <v>4273</v>
      </c>
      <c r="B227" s="395"/>
      <c r="C227" s="395"/>
      <c r="D227" s="393"/>
      <c r="E227" s="395"/>
      <c r="F227" s="395"/>
      <c r="G227" s="356">
        <f>G226+G223+G221</f>
        <v>25.622433552792003</v>
      </c>
    </row>
    <row r="228" spans="1:7">
      <c r="A228" s="186" t="s">
        <v>4271</v>
      </c>
      <c r="B228" s="395"/>
      <c r="C228" s="395"/>
      <c r="D228" s="393"/>
      <c r="E228" s="395"/>
      <c r="F228" s="396">
        <v>0.2303</v>
      </c>
      <c r="G228" s="175">
        <f>F228*G227</f>
        <v>5.9008464472079982</v>
      </c>
    </row>
    <row r="229" spans="1:7" ht="12.75" customHeight="1">
      <c r="A229" s="493" t="s">
        <v>5281</v>
      </c>
      <c r="B229" s="387"/>
      <c r="C229" s="387"/>
      <c r="D229" s="388"/>
      <c r="E229" s="387"/>
      <c r="F229" s="387"/>
      <c r="G229" s="190">
        <f>G227+G228</f>
        <v>31.52328</v>
      </c>
    </row>
    <row r="230" spans="1:7" ht="12.75" customHeight="1">
      <c r="A230" s="179" t="s">
        <v>4801</v>
      </c>
      <c r="B230" s="386" t="s">
        <v>1569</v>
      </c>
      <c r="C230" s="387" t="s">
        <v>4802</v>
      </c>
      <c r="D230" s="388"/>
      <c r="E230" s="387"/>
      <c r="F230" s="387"/>
      <c r="G230" s="190" t="s">
        <v>165</v>
      </c>
    </row>
    <row r="231" spans="1:7" ht="12.75" customHeight="1">
      <c r="A231" s="387"/>
      <c r="B231" s="387"/>
      <c r="C231" s="387"/>
      <c r="D231" s="388"/>
      <c r="E231" s="387"/>
      <c r="F231" s="387"/>
      <c r="G231" s="387"/>
    </row>
    <row r="232" spans="1:7" ht="16.5" customHeight="1">
      <c r="A232" s="387" t="s">
        <v>4274</v>
      </c>
      <c r="B232" s="387"/>
      <c r="C232" s="387"/>
      <c r="D232" s="391" t="s">
        <v>1850</v>
      </c>
      <c r="E232" s="386" t="s">
        <v>1851</v>
      </c>
      <c r="F232" s="493" t="s">
        <v>4278</v>
      </c>
      <c r="G232" s="493" t="s">
        <v>4279</v>
      </c>
    </row>
    <row r="233" spans="1:7" ht="12.75" customHeight="1">
      <c r="A233" s="387" t="s">
        <v>1852</v>
      </c>
      <c r="B233" s="387"/>
      <c r="C233" s="387"/>
      <c r="D233" s="388"/>
      <c r="E233" s="387"/>
      <c r="F233" s="387"/>
      <c r="G233" s="387"/>
    </row>
    <row r="234" spans="1:7" ht="12.75" customHeight="1">
      <c r="A234" s="395" t="s">
        <v>1854</v>
      </c>
      <c r="B234" s="395"/>
      <c r="C234" s="395"/>
      <c r="D234" s="393"/>
      <c r="E234" s="395"/>
      <c r="F234" s="395"/>
      <c r="G234" s="181"/>
    </row>
    <row r="235" spans="1:7" ht="12.75" customHeight="1">
      <c r="A235" s="387" t="s">
        <v>1855</v>
      </c>
      <c r="B235" s="387"/>
      <c r="C235" s="387"/>
      <c r="D235" s="388"/>
      <c r="E235" s="387"/>
      <c r="F235" s="387"/>
      <c r="G235" s="387"/>
    </row>
    <row r="236" spans="1:7" ht="12.75" customHeight="1">
      <c r="A236" s="395" t="s">
        <v>1854</v>
      </c>
      <c r="B236" s="395"/>
      <c r="C236" s="395"/>
      <c r="D236" s="393"/>
      <c r="E236" s="395"/>
      <c r="F236" s="395"/>
      <c r="G236" s="171"/>
    </row>
    <row r="237" spans="1:7" ht="12.75" customHeight="1">
      <c r="A237" s="387" t="s">
        <v>1856</v>
      </c>
      <c r="B237" s="387"/>
      <c r="C237" s="387"/>
      <c r="D237" s="388"/>
      <c r="E237" s="387"/>
      <c r="F237" s="387"/>
      <c r="G237" s="387"/>
    </row>
    <row r="238" spans="1:7" ht="12.75" customHeight="1">
      <c r="A238" s="351" t="s">
        <v>9</v>
      </c>
      <c r="B238" s="392" t="s">
        <v>4852</v>
      </c>
      <c r="C238" s="390" t="s">
        <v>4802</v>
      </c>
      <c r="D238" s="164" t="s">
        <v>4614</v>
      </c>
      <c r="E238" s="195">
        <v>1</v>
      </c>
      <c r="F238" s="394">
        <v>8.6748597902950486</v>
      </c>
      <c r="G238" s="171">
        <f>E238*F238</f>
        <v>8.6748597902950486</v>
      </c>
    </row>
    <row r="239" spans="1:7">
      <c r="A239" s="395" t="s">
        <v>1854</v>
      </c>
      <c r="B239" s="395"/>
      <c r="C239" s="395"/>
      <c r="D239" s="393"/>
      <c r="E239" s="395"/>
      <c r="F239" s="395"/>
      <c r="G239" s="175">
        <f>G238</f>
        <v>8.6748597902950486</v>
      </c>
    </row>
    <row r="240" spans="1:7">
      <c r="A240" s="186" t="s">
        <v>4273</v>
      </c>
      <c r="B240" s="395"/>
      <c r="C240" s="395"/>
      <c r="D240" s="393"/>
      <c r="E240" s="395"/>
      <c r="F240" s="395"/>
      <c r="G240" s="356">
        <f>G239+G236+G234</f>
        <v>8.6748597902950486</v>
      </c>
    </row>
    <row r="241" spans="1:7">
      <c r="A241" s="186" t="s">
        <v>4271</v>
      </c>
      <c r="B241" s="395"/>
      <c r="C241" s="395"/>
      <c r="D241" s="393"/>
      <c r="E241" s="395"/>
      <c r="F241" s="396">
        <v>0.2303</v>
      </c>
      <c r="G241" s="175">
        <f>F241*G240</f>
        <v>1.9978202097049498</v>
      </c>
    </row>
    <row r="242" spans="1:7" ht="12.75" customHeight="1">
      <c r="A242" s="493" t="s">
        <v>5281</v>
      </c>
      <c r="B242" s="387"/>
      <c r="C242" s="387"/>
      <c r="D242" s="388"/>
      <c r="E242" s="387"/>
      <c r="F242" s="387"/>
      <c r="G242" s="190">
        <f>G240+G241</f>
        <v>10.672679999999998</v>
      </c>
    </row>
    <row r="243" spans="1:7" ht="12.75" customHeight="1">
      <c r="A243" s="179" t="s">
        <v>4804</v>
      </c>
      <c r="B243" s="386" t="s">
        <v>1568</v>
      </c>
      <c r="C243" s="387" t="s">
        <v>4803</v>
      </c>
      <c r="D243" s="388"/>
      <c r="E243" s="387"/>
      <c r="F243" s="387"/>
      <c r="G243" s="190" t="s">
        <v>165</v>
      </c>
    </row>
    <row r="244" spans="1:7" ht="12.75" customHeight="1">
      <c r="A244" s="387"/>
      <c r="B244" s="387"/>
      <c r="C244" s="387"/>
      <c r="D244" s="388"/>
      <c r="E244" s="387"/>
      <c r="F244" s="387"/>
      <c r="G244" s="387"/>
    </row>
    <row r="245" spans="1:7" ht="16.5" customHeight="1">
      <c r="A245" s="387" t="s">
        <v>4274</v>
      </c>
      <c r="B245" s="387"/>
      <c r="C245" s="387"/>
      <c r="D245" s="391" t="s">
        <v>1850</v>
      </c>
      <c r="E245" s="386" t="s">
        <v>1851</v>
      </c>
      <c r="F245" s="493" t="s">
        <v>4278</v>
      </c>
      <c r="G245" s="493" t="s">
        <v>4279</v>
      </c>
    </row>
    <row r="246" spans="1:7" ht="12.75" customHeight="1">
      <c r="A246" s="387" t="s">
        <v>1852</v>
      </c>
      <c r="B246" s="387"/>
      <c r="C246" s="387"/>
      <c r="D246" s="388"/>
      <c r="E246" s="387"/>
      <c r="F246" s="387"/>
      <c r="G246" s="387"/>
    </row>
    <row r="247" spans="1:7" ht="12.75" customHeight="1">
      <c r="A247" s="395" t="s">
        <v>1854</v>
      </c>
      <c r="B247" s="395"/>
      <c r="C247" s="395"/>
      <c r="D247" s="393"/>
      <c r="E247" s="395"/>
      <c r="F247" s="395"/>
      <c r="G247" s="181"/>
    </row>
    <row r="248" spans="1:7" ht="12.75" customHeight="1">
      <c r="A248" s="387" t="s">
        <v>1855</v>
      </c>
      <c r="B248" s="387"/>
      <c r="C248" s="387"/>
      <c r="D248" s="388"/>
      <c r="E248" s="387"/>
      <c r="F248" s="387"/>
      <c r="G248" s="387"/>
    </row>
    <row r="249" spans="1:7" ht="12.75" customHeight="1">
      <c r="A249" s="395" t="s">
        <v>1854</v>
      </c>
      <c r="B249" s="395"/>
      <c r="C249" s="395"/>
      <c r="D249" s="393"/>
      <c r="E249" s="395"/>
      <c r="F249" s="395"/>
      <c r="G249" s="171"/>
    </row>
    <row r="250" spans="1:7" ht="12.75" customHeight="1">
      <c r="A250" s="387" t="s">
        <v>1856</v>
      </c>
      <c r="B250" s="387"/>
      <c r="C250" s="387"/>
      <c r="D250" s="388"/>
      <c r="E250" s="387"/>
      <c r="F250" s="387"/>
      <c r="G250" s="387"/>
    </row>
    <row r="251" spans="1:7" ht="12.75" customHeight="1">
      <c r="A251" s="351" t="s">
        <v>9</v>
      </c>
      <c r="B251" s="392" t="s">
        <v>4853</v>
      </c>
      <c r="C251" s="390" t="s">
        <v>4803</v>
      </c>
      <c r="D251" s="164" t="s">
        <v>4614</v>
      </c>
      <c r="E251" s="195">
        <v>1</v>
      </c>
      <c r="F251" s="394">
        <v>11.927932211655692</v>
      </c>
      <c r="G251" s="171">
        <f>E251*F251</f>
        <v>11.927932211655692</v>
      </c>
    </row>
    <row r="252" spans="1:7">
      <c r="A252" s="395" t="s">
        <v>1854</v>
      </c>
      <c r="B252" s="395"/>
      <c r="C252" s="395"/>
      <c r="D252" s="393"/>
      <c r="E252" s="395"/>
      <c r="F252" s="395"/>
      <c r="G252" s="175">
        <f>G251</f>
        <v>11.927932211655692</v>
      </c>
    </row>
    <row r="253" spans="1:7">
      <c r="A253" s="186" t="s">
        <v>4273</v>
      </c>
      <c r="B253" s="395"/>
      <c r="C253" s="395"/>
      <c r="D253" s="393"/>
      <c r="E253" s="395"/>
      <c r="F253" s="395"/>
      <c r="G253" s="356">
        <f>G252+G249+G247</f>
        <v>11.927932211655692</v>
      </c>
    </row>
    <row r="254" spans="1:7">
      <c r="A254" s="186" t="s">
        <v>4271</v>
      </c>
      <c r="B254" s="395"/>
      <c r="C254" s="395"/>
      <c r="D254" s="393"/>
      <c r="E254" s="395"/>
      <c r="F254" s="396">
        <v>0.2303</v>
      </c>
      <c r="G254" s="175">
        <f>F254*G253</f>
        <v>2.747002788344306</v>
      </c>
    </row>
    <row r="255" spans="1:7" ht="12.75" customHeight="1">
      <c r="A255" s="493" t="s">
        <v>5281</v>
      </c>
      <c r="B255" s="387"/>
      <c r="C255" s="387"/>
      <c r="D255" s="388"/>
      <c r="E255" s="387"/>
      <c r="F255" s="387"/>
      <c r="G255" s="190">
        <f>G253+G254</f>
        <v>14.674934999999998</v>
      </c>
    </row>
    <row r="256" spans="1:7" ht="12.75" customHeight="1">
      <c r="A256" s="179" t="s">
        <v>4806</v>
      </c>
      <c r="B256" s="386" t="s">
        <v>1567</v>
      </c>
      <c r="C256" s="387" t="s">
        <v>4805</v>
      </c>
      <c r="D256" s="388"/>
      <c r="E256" s="387"/>
      <c r="F256" s="387"/>
      <c r="G256" s="190" t="s">
        <v>4606</v>
      </c>
    </row>
    <row r="257" spans="1:7" ht="12.75" customHeight="1">
      <c r="A257" s="387"/>
      <c r="B257" s="387"/>
      <c r="C257" s="387"/>
      <c r="D257" s="388"/>
      <c r="E257" s="387"/>
      <c r="F257" s="387"/>
      <c r="G257" s="387"/>
    </row>
    <row r="258" spans="1:7" ht="16.5" customHeight="1">
      <c r="A258" s="387" t="s">
        <v>4274</v>
      </c>
      <c r="B258" s="387"/>
      <c r="C258" s="387"/>
      <c r="D258" s="391" t="s">
        <v>1850</v>
      </c>
      <c r="E258" s="386" t="s">
        <v>1851</v>
      </c>
      <c r="F258" s="493" t="s">
        <v>4278</v>
      </c>
      <c r="G258" s="493" t="s">
        <v>4279</v>
      </c>
    </row>
    <row r="259" spans="1:7" ht="12.75" customHeight="1">
      <c r="A259" s="387" t="s">
        <v>1852</v>
      </c>
      <c r="B259" s="387"/>
      <c r="C259" s="387"/>
      <c r="D259" s="388"/>
      <c r="E259" s="387"/>
      <c r="F259" s="387"/>
      <c r="G259" s="387"/>
    </row>
    <row r="260" spans="1:7" ht="12.75" customHeight="1">
      <c r="A260" s="395" t="s">
        <v>1854</v>
      </c>
      <c r="B260" s="395"/>
      <c r="C260" s="395"/>
      <c r="D260" s="393"/>
      <c r="E260" s="395"/>
      <c r="F260" s="395"/>
      <c r="G260" s="181"/>
    </row>
    <row r="261" spans="1:7" ht="12.75" customHeight="1">
      <c r="A261" s="387" t="s">
        <v>1855</v>
      </c>
      <c r="B261" s="387"/>
      <c r="C261" s="387"/>
      <c r="D261" s="388"/>
      <c r="E261" s="387"/>
      <c r="F261" s="387"/>
      <c r="G261" s="387"/>
    </row>
    <row r="262" spans="1:7" ht="12.75" customHeight="1">
      <c r="A262" s="395" t="s">
        <v>1854</v>
      </c>
      <c r="B262" s="395"/>
      <c r="C262" s="395"/>
      <c r="D262" s="393"/>
      <c r="E262" s="395"/>
      <c r="F262" s="395"/>
      <c r="G262" s="171"/>
    </row>
    <row r="263" spans="1:7" ht="12.75" customHeight="1">
      <c r="A263" s="387" t="s">
        <v>1856</v>
      </c>
      <c r="B263" s="387"/>
      <c r="C263" s="387"/>
      <c r="D263" s="388"/>
      <c r="E263" s="387"/>
      <c r="F263" s="387"/>
      <c r="G263" s="387"/>
    </row>
    <row r="264" spans="1:7" ht="12.75" customHeight="1">
      <c r="A264" s="351" t="s">
        <v>9</v>
      </c>
      <c r="B264" s="392" t="s">
        <v>4854</v>
      </c>
      <c r="C264" s="390" t="s">
        <v>4805</v>
      </c>
      <c r="D264" s="164" t="s">
        <v>4614</v>
      </c>
      <c r="E264" s="195">
        <v>1</v>
      </c>
      <c r="F264" s="394">
        <v>13.400073152889538</v>
      </c>
      <c r="G264" s="171">
        <f>E264*F264</f>
        <v>13.400073152889538</v>
      </c>
    </row>
    <row r="265" spans="1:7">
      <c r="A265" s="395" t="s">
        <v>1854</v>
      </c>
      <c r="B265" s="395"/>
      <c r="C265" s="395"/>
      <c r="D265" s="393"/>
      <c r="E265" s="395"/>
      <c r="F265" s="395"/>
      <c r="G265" s="175">
        <f>G264</f>
        <v>13.400073152889538</v>
      </c>
    </row>
    <row r="266" spans="1:7">
      <c r="A266" s="186" t="s">
        <v>4273</v>
      </c>
      <c r="B266" s="395"/>
      <c r="C266" s="395"/>
      <c r="D266" s="393"/>
      <c r="E266" s="395"/>
      <c r="F266" s="395"/>
      <c r="G266" s="356">
        <f>G265+G262+G260</f>
        <v>13.400073152889538</v>
      </c>
    </row>
    <row r="267" spans="1:7">
      <c r="A267" s="186" t="s">
        <v>4271</v>
      </c>
      <c r="B267" s="395"/>
      <c r="C267" s="395"/>
      <c r="D267" s="393"/>
      <c r="E267" s="395"/>
      <c r="F267" s="396">
        <v>0.2303</v>
      </c>
      <c r="G267" s="175">
        <f>F267*G266</f>
        <v>3.0860368471104609</v>
      </c>
    </row>
    <row r="268" spans="1:7" ht="12.75" customHeight="1">
      <c r="A268" s="493" t="s">
        <v>5281</v>
      </c>
      <c r="B268" s="387"/>
      <c r="C268" s="387"/>
      <c r="D268" s="388"/>
      <c r="E268" s="387"/>
      <c r="F268" s="387"/>
      <c r="G268" s="190">
        <f>G266+G267</f>
        <v>16.48611</v>
      </c>
    </row>
    <row r="269" spans="1:7" ht="12.75" customHeight="1">
      <c r="A269" s="179" t="s">
        <v>4808</v>
      </c>
      <c r="B269" s="386" t="s">
        <v>1113</v>
      </c>
      <c r="C269" s="387" t="s">
        <v>4807</v>
      </c>
      <c r="D269" s="388"/>
      <c r="E269" s="387"/>
      <c r="F269" s="387"/>
      <c r="G269" s="190" t="s">
        <v>4606</v>
      </c>
    </row>
    <row r="270" spans="1:7" ht="12.75" customHeight="1">
      <c r="A270" s="387"/>
      <c r="B270" s="387"/>
      <c r="C270" s="387"/>
      <c r="D270" s="388"/>
      <c r="E270" s="387"/>
      <c r="F270" s="387"/>
      <c r="G270" s="387"/>
    </row>
    <row r="271" spans="1:7" ht="16.5" customHeight="1">
      <c r="A271" s="387" t="s">
        <v>4274</v>
      </c>
      <c r="B271" s="387"/>
      <c r="C271" s="387"/>
      <c r="D271" s="391" t="s">
        <v>1850</v>
      </c>
      <c r="E271" s="386" t="s">
        <v>1851</v>
      </c>
      <c r="F271" s="493" t="s">
        <v>4278</v>
      </c>
      <c r="G271" s="493" t="s">
        <v>4279</v>
      </c>
    </row>
    <row r="272" spans="1:7" ht="12.75" customHeight="1">
      <c r="A272" s="387" t="s">
        <v>1852</v>
      </c>
      <c r="B272" s="387"/>
      <c r="C272" s="387"/>
      <c r="D272" s="388"/>
      <c r="E272" s="387"/>
      <c r="F272" s="387"/>
      <c r="G272" s="387"/>
    </row>
    <row r="273" spans="1:7" ht="12.75" customHeight="1">
      <c r="A273" s="395" t="s">
        <v>1854</v>
      </c>
      <c r="B273" s="395"/>
      <c r="C273" s="395"/>
      <c r="D273" s="393"/>
      <c r="E273" s="395"/>
      <c r="F273" s="395"/>
      <c r="G273" s="181"/>
    </row>
    <row r="274" spans="1:7" ht="12.75" customHeight="1">
      <c r="A274" s="387" t="s">
        <v>1855</v>
      </c>
      <c r="B274" s="387"/>
      <c r="C274" s="387"/>
      <c r="D274" s="388"/>
      <c r="E274" s="387"/>
      <c r="F274" s="387"/>
      <c r="G274" s="387"/>
    </row>
    <row r="275" spans="1:7" ht="12.75" customHeight="1">
      <c r="A275" s="395" t="s">
        <v>1854</v>
      </c>
      <c r="B275" s="395"/>
      <c r="C275" s="395"/>
      <c r="D275" s="393"/>
      <c r="E275" s="395"/>
      <c r="F275" s="395"/>
      <c r="G275" s="171"/>
    </row>
    <row r="276" spans="1:7" ht="12.75" customHeight="1">
      <c r="A276" s="387" t="s">
        <v>1856</v>
      </c>
      <c r="B276" s="387"/>
      <c r="C276" s="387"/>
      <c r="D276" s="388"/>
      <c r="E276" s="387"/>
      <c r="F276" s="387"/>
      <c r="G276" s="387"/>
    </row>
    <row r="277" spans="1:7" ht="12.75" customHeight="1">
      <c r="A277" s="351" t="s">
        <v>9</v>
      </c>
      <c r="B277" s="392" t="s">
        <v>4855</v>
      </c>
      <c r="C277" s="390" t="s">
        <v>4807</v>
      </c>
      <c r="D277" s="164" t="s">
        <v>4614</v>
      </c>
      <c r="E277" s="195">
        <v>1</v>
      </c>
      <c r="F277" s="394">
        <v>6.4558766154596441</v>
      </c>
      <c r="G277" s="171">
        <f>E277*F277</f>
        <v>6.4558766154596441</v>
      </c>
    </row>
    <row r="278" spans="1:7">
      <c r="A278" s="395" t="s">
        <v>1854</v>
      </c>
      <c r="B278" s="395"/>
      <c r="C278" s="395"/>
      <c r="D278" s="393"/>
      <c r="E278" s="395"/>
      <c r="F278" s="395"/>
      <c r="G278" s="175">
        <f>G277</f>
        <v>6.4558766154596441</v>
      </c>
    </row>
    <row r="279" spans="1:7">
      <c r="A279" s="186" t="s">
        <v>4273</v>
      </c>
      <c r="B279" s="395"/>
      <c r="C279" s="395"/>
      <c r="D279" s="393"/>
      <c r="E279" s="395"/>
      <c r="F279" s="395"/>
      <c r="G279" s="356">
        <f>G278+G275+G273</f>
        <v>6.4558766154596441</v>
      </c>
    </row>
    <row r="280" spans="1:7">
      <c r="A280" s="186" t="s">
        <v>4271</v>
      </c>
      <c r="B280" s="395"/>
      <c r="C280" s="395"/>
      <c r="D280" s="393"/>
      <c r="E280" s="395"/>
      <c r="F280" s="396">
        <v>0.2303</v>
      </c>
      <c r="G280" s="175">
        <f>F280*G279</f>
        <v>1.486788384540356</v>
      </c>
    </row>
    <row r="281" spans="1:7" ht="12.75" customHeight="1">
      <c r="A281" s="493" t="s">
        <v>5281</v>
      </c>
      <c r="B281" s="387"/>
      <c r="C281" s="387"/>
      <c r="D281" s="388"/>
      <c r="E281" s="387"/>
      <c r="F281" s="387"/>
      <c r="G281" s="190">
        <f>G279+G280</f>
        <v>7.9426649999999999</v>
      </c>
    </row>
    <row r="282" spans="1:7" ht="12.75" customHeight="1">
      <c r="A282" s="179" t="s">
        <v>4810</v>
      </c>
      <c r="B282" s="386" t="s">
        <v>1566</v>
      </c>
      <c r="C282" s="387" t="s">
        <v>4809</v>
      </c>
      <c r="D282" s="388"/>
      <c r="E282" s="387"/>
      <c r="F282" s="387"/>
      <c r="G282" s="190" t="s">
        <v>165</v>
      </c>
    </row>
    <row r="283" spans="1:7" ht="12.75" customHeight="1">
      <c r="A283" s="387"/>
      <c r="B283" s="387"/>
      <c r="C283" s="387"/>
      <c r="D283" s="388"/>
      <c r="E283" s="387"/>
      <c r="F283" s="387"/>
      <c r="G283" s="387"/>
    </row>
    <row r="284" spans="1:7" ht="16.5" customHeight="1">
      <c r="A284" s="387" t="s">
        <v>4274</v>
      </c>
      <c r="B284" s="387"/>
      <c r="C284" s="387"/>
      <c r="D284" s="391" t="s">
        <v>1850</v>
      </c>
      <c r="E284" s="386" t="s">
        <v>1851</v>
      </c>
      <c r="F284" s="493" t="s">
        <v>4278</v>
      </c>
      <c r="G284" s="493" t="s">
        <v>4279</v>
      </c>
    </row>
    <row r="285" spans="1:7" ht="12.75" customHeight="1">
      <c r="A285" s="387" t="s">
        <v>1852</v>
      </c>
      <c r="B285" s="387"/>
      <c r="C285" s="387"/>
      <c r="D285" s="388"/>
      <c r="E285" s="387"/>
      <c r="F285" s="387"/>
      <c r="G285" s="387"/>
    </row>
    <row r="286" spans="1:7" ht="12.75" customHeight="1">
      <c r="A286" s="395" t="s">
        <v>1854</v>
      </c>
      <c r="B286" s="395"/>
      <c r="C286" s="395"/>
      <c r="D286" s="393"/>
      <c r="E286" s="395"/>
      <c r="F286" s="395"/>
      <c r="G286" s="181"/>
    </row>
    <row r="287" spans="1:7" ht="12.75" customHeight="1">
      <c r="A287" s="387" t="s">
        <v>1855</v>
      </c>
      <c r="B287" s="387"/>
      <c r="C287" s="387"/>
      <c r="D287" s="388"/>
      <c r="E287" s="387"/>
      <c r="F287" s="387"/>
      <c r="G287" s="387"/>
    </row>
    <row r="288" spans="1:7" ht="12.75" customHeight="1">
      <c r="A288" s="395" t="s">
        <v>1854</v>
      </c>
      <c r="B288" s="395"/>
      <c r="C288" s="395"/>
      <c r="D288" s="393"/>
      <c r="E288" s="395"/>
      <c r="F288" s="395"/>
      <c r="G288" s="171"/>
    </row>
    <row r="289" spans="1:7" ht="12.75" customHeight="1">
      <c r="A289" s="387" t="s">
        <v>1856</v>
      </c>
      <c r="B289" s="387"/>
      <c r="C289" s="387"/>
      <c r="D289" s="388"/>
      <c r="E289" s="387"/>
      <c r="F289" s="387"/>
      <c r="G289" s="387"/>
    </row>
    <row r="290" spans="1:7" ht="12.75" customHeight="1">
      <c r="A290" s="351" t="s">
        <v>9</v>
      </c>
      <c r="B290" s="392" t="s">
        <v>4856</v>
      </c>
      <c r="C290" s="390" t="s">
        <v>4809</v>
      </c>
      <c r="D290" s="164" t="s">
        <v>4614</v>
      </c>
      <c r="E290" s="195">
        <v>1</v>
      </c>
      <c r="F290" s="394">
        <v>8.4306998293099245</v>
      </c>
      <c r="G290" s="171">
        <f>E290*F290</f>
        <v>8.4306998293099245</v>
      </c>
    </row>
    <row r="291" spans="1:7">
      <c r="A291" s="395" t="s">
        <v>1854</v>
      </c>
      <c r="B291" s="395"/>
      <c r="C291" s="395"/>
      <c r="D291" s="393"/>
      <c r="E291" s="395"/>
      <c r="F291" s="395"/>
      <c r="G291" s="175">
        <f>G290</f>
        <v>8.4306998293099245</v>
      </c>
    </row>
    <row r="292" spans="1:7">
      <c r="A292" s="186" t="s">
        <v>4273</v>
      </c>
      <c r="B292" s="395"/>
      <c r="C292" s="395"/>
      <c r="D292" s="393"/>
      <c r="E292" s="395"/>
      <c r="F292" s="395"/>
      <c r="G292" s="356">
        <f>G291+G288+G286</f>
        <v>8.4306998293099245</v>
      </c>
    </row>
    <row r="293" spans="1:7">
      <c r="A293" s="186" t="s">
        <v>4271</v>
      </c>
      <c r="B293" s="395"/>
      <c r="C293" s="395"/>
      <c r="D293" s="393"/>
      <c r="E293" s="395"/>
      <c r="F293" s="396">
        <v>0.2303</v>
      </c>
      <c r="G293" s="175">
        <f>F293*G292</f>
        <v>1.9415901706900756</v>
      </c>
    </row>
    <row r="294" spans="1:7" ht="12.75" customHeight="1">
      <c r="A294" s="493" t="s">
        <v>5281</v>
      </c>
      <c r="B294" s="387"/>
      <c r="C294" s="387"/>
      <c r="D294" s="388"/>
      <c r="E294" s="387"/>
      <c r="F294" s="387"/>
      <c r="G294" s="190">
        <f>G292+G293</f>
        <v>10.37229</v>
      </c>
    </row>
    <row r="295" spans="1:7" ht="12.75" customHeight="1">
      <c r="A295" s="179" t="s">
        <v>4812</v>
      </c>
      <c r="B295" s="386" t="s">
        <v>1565</v>
      </c>
      <c r="C295" s="387" t="s">
        <v>4811</v>
      </c>
      <c r="D295" s="388"/>
      <c r="E295" s="387"/>
      <c r="F295" s="387"/>
      <c r="G295" s="190" t="s">
        <v>165</v>
      </c>
    </row>
    <row r="296" spans="1:7" ht="12.75" customHeight="1">
      <c r="A296" s="387"/>
      <c r="B296" s="387"/>
      <c r="C296" s="387"/>
      <c r="D296" s="388"/>
      <c r="E296" s="387"/>
      <c r="F296" s="387"/>
      <c r="G296" s="387"/>
    </row>
    <row r="297" spans="1:7" ht="16.5" customHeight="1">
      <c r="A297" s="387" t="s">
        <v>4274</v>
      </c>
      <c r="B297" s="387"/>
      <c r="C297" s="387"/>
      <c r="D297" s="391" t="s">
        <v>1850</v>
      </c>
      <c r="E297" s="386" t="s">
        <v>1851</v>
      </c>
      <c r="F297" s="493" t="s">
        <v>4278</v>
      </c>
      <c r="G297" s="493" t="s">
        <v>4279</v>
      </c>
    </row>
    <row r="298" spans="1:7" ht="12.75" customHeight="1">
      <c r="A298" s="387" t="s">
        <v>1852</v>
      </c>
      <c r="B298" s="387"/>
      <c r="C298" s="387"/>
      <c r="D298" s="388"/>
      <c r="E298" s="387"/>
      <c r="F298" s="387"/>
      <c r="G298" s="387"/>
    </row>
    <row r="299" spans="1:7" ht="12.75" customHeight="1">
      <c r="A299" s="395" t="s">
        <v>1854</v>
      </c>
      <c r="B299" s="395"/>
      <c r="C299" s="395"/>
      <c r="D299" s="393"/>
      <c r="E299" s="395"/>
      <c r="F299" s="395"/>
      <c r="G299" s="181"/>
    </row>
    <row r="300" spans="1:7" ht="12.75" customHeight="1">
      <c r="A300" s="387" t="s">
        <v>1855</v>
      </c>
      <c r="B300" s="387"/>
      <c r="C300" s="387"/>
      <c r="D300" s="388"/>
      <c r="E300" s="387"/>
      <c r="F300" s="387"/>
      <c r="G300" s="387"/>
    </row>
    <row r="301" spans="1:7" ht="12.75" customHeight="1">
      <c r="A301" s="395" t="s">
        <v>1854</v>
      </c>
      <c r="B301" s="395"/>
      <c r="C301" s="395"/>
      <c r="D301" s="393"/>
      <c r="E301" s="395"/>
      <c r="F301" s="395"/>
      <c r="G301" s="171"/>
    </row>
    <row r="302" spans="1:7" ht="12.75" customHeight="1">
      <c r="A302" s="387" t="s">
        <v>1856</v>
      </c>
      <c r="B302" s="387"/>
      <c r="C302" s="387"/>
      <c r="D302" s="388"/>
      <c r="E302" s="387"/>
      <c r="F302" s="387"/>
      <c r="G302" s="387"/>
    </row>
    <row r="303" spans="1:7" ht="12.75" customHeight="1">
      <c r="A303" s="351" t="s">
        <v>9</v>
      </c>
      <c r="B303" s="392" t="s">
        <v>4857</v>
      </c>
      <c r="C303" s="390" t="s">
        <v>4811</v>
      </c>
      <c r="D303" s="164" t="s">
        <v>4614</v>
      </c>
      <c r="E303" s="195">
        <v>1</v>
      </c>
      <c r="F303" s="394">
        <v>14.340807120214579</v>
      </c>
      <c r="G303" s="171">
        <f>E303*F303</f>
        <v>14.340807120214579</v>
      </c>
    </row>
    <row r="304" spans="1:7">
      <c r="A304" s="395" t="s">
        <v>1854</v>
      </c>
      <c r="B304" s="395"/>
      <c r="C304" s="395"/>
      <c r="D304" s="393"/>
      <c r="E304" s="395"/>
      <c r="F304" s="395"/>
      <c r="G304" s="175">
        <f>G303</f>
        <v>14.340807120214579</v>
      </c>
    </row>
    <row r="305" spans="1:7">
      <c r="A305" s="186" t="s">
        <v>4273</v>
      </c>
      <c r="B305" s="395"/>
      <c r="C305" s="395"/>
      <c r="D305" s="393"/>
      <c r="E305" s="395"/>
      <c r="F305" s="395"/>
      <c r="G305" s="356">
        <f>G304+G301+G299</f>
        <v>14.340807120214579</v>
      </c>
    </row>
    <row r="306" spans="1:7">
      <c r="A306" s="186" t="s">
        <v>4271</v>
      </c>
      <c r="B306" s="395"/>
      <c r="C306" s="395"/>
      <c r="D306" s="393"/>
      <c r="E306" s="395"/>
      <c r="F306" s="396">
        <v>0.2303</v>
      </c>
      <c r="G306" s="175">
        <f>F306*G305</f>
        <v>3.3026878797854176</v>
      </c>
    </row>
    <row r="307" spans="1:7" ht="12.75" customHeight="1">
      <c r="A307" s="493" t="s">
        <v>5281</v>
      </c>
      <c r="B307" s="387"/>
      <c r="C307" s="387"/>
      <c r="D307" s="388"/>
      <c r="E307" s="387"/>
      <c r="F307" s="387"/>
      <c r="G307" s="190">
        <f>G305+G306</f>
        <v>17.643494999999998</v>
      </c>
    </row>
    <row r="308" spans="1:7" ht="12.75" customHeight="1">
      <c r="A308" s="179" t="s">
        <v>4814</v>
      </c>
      <c r="B308" s="386" t="s">
        <v>1564</v>
      </c>
      <c r="C308" s="387" t="s">
        <v>4813</v>
      </c>
      <c r="D308" s="388"/>
      <c r="E308" s="387"/>
      <c r="F308" s="387"/>
      <c r="G308" s="190" t="s">
        <v>4606</v>
      </c>
    </row>
    <row r="309" spans="1:7" ht="12.75" customHeight="1">
      <c r="A309" s="387"/>
      <c r="B309" s="387"/>
      <c r="C309" s="387"/>
      <c r="D309" s="388"/>
      <c r="E309" s="387"/>
      <c r="F309" s="387"/>
      <c r="G309" s="387"/>
    </row>
    <row r="310" spans="1:7" ht="16.5" customHeight="1">
      <c r="A310" s="387" t="s">
        <v>4274</v>
      </c>
      <c r="B310" s="387"/>
      <c r="C310" s="387"/>
      <c r="D310" s="391" t="s">
        <v>1850</v>
      </c>
      <c r="E310" s="386" t="s">
        <v>1851</v>
      </c>
      <c r="F310" s="493" t="s">
        <v>4278</v>
      </c>
      <c r="G310" s="493" t="s">
        <v>4279</v>
      </c>
    </row>
    <row r="311" spans="1:7" ht="12.75" customHeight="1">
      <c r="A311" s="387" t="s">
        <v>1852</v>
      </c>
      <c r="B311" s="387"/>
      <c r="C311" s="387"/>
      <c r="D311" s="388"/>
      <c r="E311" s="387"/>
      <c r="F311" s="387"/>
      <c r="G311" s="387"/>
    </row>
    <row r="312" spans="1:7" ht="12.75" customHeight="1">
      <c r="A312" s="395" t="s">
        <v>1854</v>
      </c>
      <c r="B312" s="395"/>
      <c r="C312" s="395"/>
      <c r="D312" s="393"/>
      <c r="E312" s="395"/>
      <c r="F312" s="395"/>
      <c r="G312" s="181"/>
    </row>
    <row r="313" spans="1:7" ht="12.75" customHeight="1">
      <c r="A313" s="387" t="s">
        <v>1855</v>
      </c>
      <c r="B313" s="387"/>
      <c r="C313" s="387"/>
      <c r="D313" s="388"/>
      <c r="E313" s="387"/>
      <c r="F313" s="387"/>
      <c r="G313" s="387"/>
    </row>
    <row r="314" spans="1:7" ht="12.75" customHeight="1">
      <c r="A314" s="395" t="s">
        <v>1854</v>
      </c>
      <c r="B314" s="395"/>
      <c r="C314" s="395"/>
      <c r="D314" s="393"/>
      <c r="E314" s="395"/>
      <c r="F314" s="395"/>
      <c r="G314" s="171"/>
    </row>
    <row r="315" spans="1:7" ht="12.75" customHeight="1">
      <c r="A315" s="387" t="s">
        <v>1856</v>
      </c>
      <c r="B315" s="387"/>
      <c r="C315" s="387"/>
      <c r="D315" s="388"/>
      <c r="E315" s="387"/>
      <c r="F315" s="387"/>
      <c r="G315" s="387"/>
    </row>
    <row r="316" spans="1:7" ht="12.75" customHeight="1">
      <c r="A316" s="351" t="s">
        <v>9</v>
      </c>
      <c r="B316" s="392" t="s">
        <v>4858</v>
      </c>
      <c r="C316" s="390" t="s">
        <v>4813</v>
      </c>
      <c r="D316" s="164" t="s">
        <v>4614</v>
      </c>
      <c r="E316" s="195">
        <v>1</v>
      </c>
      <c r="F316" s="394">
        <v>23.00848573518654</v>
      </c>
      <c r="G316" s="171">
        <f>E316*F316</f>
        <v>23.00848573518654</v>
      </c>
    </row>
    <row r="317" spans="1:7">
      <c r="A317" s="395" t="s">
        <v>1854</v>
      </c>
      <c r="B317" s="395"/>
      <c r="C317" s="395"/>
      <c r="D317" s="393"/>
      <c r="E317" s="395"/>
      <c r="F317" s="395"/>
      <c r="G317" s="175">
        <f>G316</f>
        <v>23.00848573518654</v>
      </c>
    </row>
    <row r="318" spans="1:7">
      <c r="A318" s="186" t="s">
        <v>4273</v>
      </c>
      <c r="B318" s="395"/>
      <c r="C318" s="395"/>
      <c r="D318" s="393"/>
      <c r="E318" s="395"/>
      <c r="F318" s="395"/>
      <c r="G318" s="356">
        <f>G317+G314+G312</f>
        <v>23.00848573518654</v>
      </c>
    </row>
    <row r="319" spans="1:7">
      <c r="A319" s="186" t="s">
        <v>4271</v>
      </c>
      <c r="B319" s="395"/>
      <c r="C319" s="395"/>
      <c r="D319" s="393"/>
      <c r="E319" s="395"/>
      <c r="F319" s="396">
        <v>0.2303</v>
      </c>
      <c r="G319" s="175">
        <f>F319*G318</f>
        <v>5.2988542648134604</v>
      </c>
    </row>
    <row r="320" spans="1:7" ht="12.75" customHeight="1">
      <c r="A320" s="493" t="s">
        <v>5281</v>
      </c>
      <c r="B320" s="387"/>
      <c r="C320" s="387"/>
      <c r="D320" s="388"/>
      <c r="E320" s="387"/>
      <c r="F320" s="387"/>
      <c r="G320" s="190">
        <f>G318+G319</f>
        <v>28.30734</v>
      </c>
    </row>
    <row r="321" spans="1:7" ht="12.75" customHeight="1">
      <c r="A321" s="179" t="s">
        <v>4816</v>
      </c>
      <c r="B321" s="386" t="s">
        <v>1561</v>
      </c>
      <c r="C321" s="387" t="s">
        <v>4815</v>
      </c>
      <c r="D321" s="388"/>
      <c r="E321" s="387"/>
      <c r="F321" s="387"/>
      <c r="G321" s="190" t="s">
        <v>4606</v>
      </c>
    </row>
    <row r="322" spans="1:7" ht="12.75" customHeight="1">
      <c r="A322" s="387"/>
      <c r="B322" s="387"/>
      <c r="C322" s="387"/>
      <c r="D322" s="388"/>
      <c r="E322" s="387"/>
      <c r="F322" s="387"/>
      <c r="G322" s="387"/>
    </row>
    <row r="323" spans="1:7" ht="16.5" customHeight="1">
      <c r="A323" s="387" t="s">
        <v>4274</v>
      </c>
      <c r="B323" s="387"/>
      <c r="C323" s="387"/>
      <c r="D323" s="391" t="s">
        <v>1850</v>
      </c>
      <c r="E323" s="386" t="s">
        <v>1851</v>
      </c>
      <c r="F323" s="493" t="s">
        <v>4278</v>
      </c>
      <c r="G323" s="493" t="s">
        <v>4279</v>
      </c>
    </row>
    <row r="324" spans="1:7" ht="12.75" customHeight="1">
      <c r="A324" s="387" t="s">
        <v>1852</v>
      </c>
      <c r="B324" s="387"/>
      <c r="C324" s="387"/>
      <c r="D324" s="388"/>
      <c r="E324" s="387"/>
      <c r="F324" s="387"/>
      <c r="G324" s="387"/>
    </row>
    <row r="325" spans="1:7" ht="12.75" customHeight="1">
      <c r="A325" s="395" t="s">
        <v>1854</v>
      </c>
      <c r="B325" s="395"/>
      <c r="C325" s="395"/>
      <c r="D325" s="393"/>
      <c r="E325" s="395"/>
      <c r="F325" s="395"/>
      <c r="G325" s="181"/>
    </row>
    <row r="326" spans="1:7" ht="12.75" customHeight="1">
      <c r="A326" s="387" t="s">
        <v>1855</v>
      </c>
      <c r="B326" s="387"/>
      <c r="C326" s="387"/>
      <c r="D326" s="388"/>
      <c r="E326" s="387"/>
      <c r="F326" s="387"/>
      <c r="G326" s="387"/>
    </row>
    <row r="327" spans="1:7" ht="12.75" customHeight="1">
      <c r="A327" s="395" t="s">
        <v>1854</v>
      </c>
      <c r="B327" s="395"/>
      <c r="C327" s="395"/>
      <c r="D327" s="393"/>
      <c r="E327" s="395"/>
      <c r="F327" s="395"/>
      <c r="G327" s="171"/>
    </row>
    <row r="328" spans="1:7" ht="12.75" customHeight="1">
      <c r="A328" s="387" t="s">
        <v>1856</v>
      </c>
      <c r="B328" s="387"/>
      <c r="C328" s="387"/>
      <c r="D328" s="388"/>
      <c r="E328" s="387"/>
      <c r="F328" s="387"/>
      <c r="G328" s="387"/>
    </row>
    <row r="329" spans="1:7" ht="12.75" customHeight="1">
      <c r="A329" s="351" t="s">
        <v>9</v>
      </c>
      <c r="B329" s="392" t="s">
        <v>4859</v>
      </c>
      <c r="C329" s="390" t="s">
        <v>4815</v>
      </c>
      <c r="D329" s="164" t="s">
        <v>4614</v>
      </c>
      <c r="E329" s="195">
        <v>1</v>
      </c>
      <c r="F329" s="394">
        <v>42.749536698366256</v>
      </c>
      <c r="G329" s="171">
        <f>E329*F329</f>
        <v>42.749536698366256</v>
      </c>
    </row>
    <row r="330" spans="1:7">
      <c r="A330" s="395" t="s">
        <v>1854</v>
      </c>
      <c r="B330" s="395"/>
      <c r="C330" s="395"/>
      <c r="D330" s="393"/>
      <c r="E330" s="395"/>
      <c r="F330" s="395"/>
      <c r="G330" s="175">
        <f>G329</f>
        <v>42.749536698366256</v>
      </c>
    </row>
    <row r="331" spans="1:7">
      <c r="A331" s="186" t="s">
        <v>4273</v>
      </c>
      <c r="B331" s="395"/>
      <c r="C331" s="395"/>
      <c r="D331" s="393"/>
      <c r="E331" s="395"/>
      <c r="F331" s="395"/>
      <c r="G331" s="356">
        <f>G330+G327+G325</f>
        <v>42.749536698366256</v>
      </c>
    </row>
    <row r="332" spans="1:7">
      <c r="A332" s="186" t="s">
        <v>4271</v>
      </c>
      <c r="B332" s="395"/>
      <c r="C332" s="395"/>
      <c r="D332" s="393"/>
      <c r="E332" s="395"/>
      <c r="F332" s="396">
        <v>0.2303</v>
      </c>
      <c r="G332" s="175">
        <f>F332*G331</f>
        <v>9.8452183016337482</v>
      </c>
    </row>
    <row r="333" spans="1:7" ht="12.75" customHeight="1">
      <c r="A333" s="493" t="s">
        <v>5281</v>
      </c>
      <c r="B333" s="387"/>
      <c r="C333" s="387"/>
      <c r="D333" s="388"/>
      <c r="E333" s="387"/>
      <c r="F333" s="387"/>
      <c r="G333" s="190">
        <f>G331+G332</f>
        <v>52.594755000000006</v>
      </c>
    </row>
    <row r="334" spans="1:7" ht="12.75" customHeight="1">
      <c r="A334" s="179" t="s">
        <v>4818</v>
      </c>
      <c r="B334" s="386" t="s">
        <v>1559</v>
      </c>
      <c r="C334" s="387" t="s">
        <v>4817</v>
      </c>
      <c r="D334" s="388"/>
      <c r="E334" s="387"/>
      <c r="F334" s="387"/>
      <c r="G334" s="190" t="s">
        <v>4606</v>
      </c>
    </row>
    <row r="335" spans="1:7" ht="12.75" customHeight="1">
      <c r="A335" s="387"/>
      <c r="B335" s="387"/>
      <c r="C335" s="387"/>
      <c r="D335" s="388"/>
      <c r="E335" s="387"/>
      <c r="F335" s="387"/>
      <c r="G335" s="387"/>
    </row>
    <row r="336" spans="1:7" ht="16.5" customHeight="1">
      <c r="A336" s="387" t="s">
        <v>4274</v>
      </c>
      <c r="B336" s="387"/>
      <c r="C336" s="387"/>
      <c r="D336" s="391" t="s">
        <v>1850</v>
      </c>
      <c r="E336" s="386" t="s">
        <v>1851</v>
      </c>
      <c r="F336" s="493" t="s">
        <v>4278</v>
      </c>
      <c r="G336" s="493" t="s">
        <v>4279</v>
      </c>
    </row>
    <row r="337" spans="1:7" ht="12.75" customHeight="1">
      <c r="A337" s="387" t="s">
        <v>1852</v>
      </c>
      <c r="B337" s="387"/>
      <c r="C337" s="387"/>
      <c r="D337" s="388"/>
      <c r="E337" s="387"/>
      <c r="F337" s="387"/>
      <c r="G337" s="387"/>
    </row>
    <row r="338" spans="1:7" ht="12.75" customHeight="1">
      <c r="A338" s="395" t="s">
        <v>1854</v>
      </c>
      <c r="B338" s="395"/>
      <c r="C338" s="395"/>
      <c r="D338" s="393"/>
      <c r="E338" s="395"/>
      <c r="F338" s="395"/>
      <c r="G338" s="181"/>
    </row>
    <row r="339" spans="1:7" ht="12.75" customHeight="1">
      <c r="A339" s="387" t="s">
        <v>1855</v>
      </c>
      <c r="B339" s="387"/>
      <c r="C339" s="387"/>
      <c r="D339" s="388"/>
      <c r="E339" s="387"/>
      <c r="F339" s="387"/>
      <c r="G339" s="387"/>
    </row>
    <row r="340" spans="1:7" ht="12.75" customHeight="1">
      <c r="A340" s="395" t="s">
        <v>1854</v>
      </c>
      <c r="B340" s="395"/>
      <c r="C340" s="395"/>
      <c r="D340" s="393"/>
      <c r="E340" s="395"/>
      <c r="F340" s="395"/>
      <c r="G340" s="171"/>
    </row>
    <row r="341" spans="1:7" ht="12.75" customHeight="1">
      <c r="A341" s="387" t="s">
        <v>1856</v>
      </c>
      <c r="B341" s="387"/>
      <c r="C341" s="387"/>
      <c r="D341" s="388"/>
      <c r="E341" s="387"/>
      <c r="F341" s="387"/>
      <c r="G341" s="387"/>
    </row>
    <row r="342" spans="1:7" ht="12.75" customHeight="1">
      <c r="A342" s="351" t="s">
        <v>9</v>
      </c>
      <c r="B342" s="392" t="s">
        <v>4860</v>
      </c>
      <c r="C342" s="390" t="s">
        <v>4817</v>
      </c>
      <c r="D342" s="164" t="s">
        <v>4614</v>
      </c>
      <c r="E342" s="195">
        <v>1</v>
      </c>
      <c r="F342" s="394">
        <v>3.5977688368690561</v>
      </c>
      <c r="G342" s="171">
        <f>E342*F342</f>
        <v>3.5977688368690561</v>
      </c>
    </row>
    <row r="343" spans="1:7">
      <c r="A343" s="395" t="s">
        <v>1854</v>
      </c>
      <c r="B343" s="395"/>
      <c r="C343" s="395"/>
      <c r="D343" s="393"/>
      <c r="E343" s="395"/>
      <c r="F343" s="395"/>
      <c r="G343" s="175">
        <f>G342</f>
        <v>3.5977688368690561</v>
      </c>
    </row>
    <row r="344" spans="1:7">
      <c r="A344" s="186" t="s">
        <v>4273</v>
      </c>
      <c r="B344" s="395"/>
      <c r="C344" s="395"/>
      <c r="D344" s="393"/>
      <c r="E344" s="395"/>
      <c r="F344" s="395"/>
      <c r="G344" s="356">
        <f>G343+G340+G338</f>
        <v>3.5977688368690561</v>
      </c>
    </row>
    <row r="345" spans="1:7">
      <c r="A345" s="186" t="s">
        <v>4271</v>
      </c>
      <c r="B345" s="395"/>
      <c r="C345" s="395"/>
      <c r="D345" s="393"/>
      <c r="E345" s="395"/>
      <c r="F345" s="396">
        <v>0.2303</v>
      </c>
      <c r="G345" s="175">
        <f>F345*G344</f>
        <v>0.82856616313094367</v>
      </c>
    </row>
    <row r="346" spans="1:7" ht="12.75" customHeight="1">
      <c r="A346" s="493" t="s">
        <v>5281</v>
      </c>
      <c r="B346" s="387"/>
      <c r="C346" s="387"/>
      <c r="D346" s="388"/>
      <c r="E346" s="387"/>
      <c r="F346" s="387"/>
      <c r="G346" s="190">
        <f>G344+G345</f>
        <v>4.4263349999999999</v>
      </c>
    </row>
    <row r="347" spans="1:7" ht="12.75" customHeight="1">
      <c r="A347" s="179" t="s">
        <v>4819</v>
      </c>
      <c r="B347" s="386" t="s">
        <v>1558</v>
      </c>
      <c r="C347" s="387" t="s">
        <v>4820</v>
      </c>
      <c r="D347" s="388"/>
      <c r="E347" s="387"/>
      <c r="F347" s="387"/>
      <c r="G347" s="190" t="s">
        <v>4606</v>
      </c>
    </row>
    <row r="348" spans="1:7" ht="12.75" customHeight="1">
      <c r="A348" s="387"/>
      <c r="B348" s="387"/>
      <c r="C348" s="387"/>
      <c r="D348" s="388"/>
      <c r="E348" s="387"/>
      <c r="F348" s="387"/>
      <c r="G348" s="387"/>
    </row>
    <row r="349" spans="1:7" ht="16.5" customHeight="1">
      <c r="A349" s="387" t="s">
        <v>4274</v>
      </c>
      <c r="B349" s="387"/>
      <c r="C349" s="387"/>
      <c r="D349" s="391" t="s">
        <v>1850</v>
      </c>
      <c r="E349" s="386" t="s">
        <v>1851</v>
      </c>
      <c r="F349" s="493" t="s">
        <v>4278</v>
      </c>
      <c r="G349" s="493" t="s">
        <v>4279</v>
      </c>
    </row>
    <row r="350" spans="1:7" ht="12.75" customHeight="1">
      <c r="A350" s="387" t="s">
        <v>1852</v>
      </c>
      <c r="B350" s="387"/>
      <c r="C350" s="387"/>
      <c r="D350" s="388"/>
      <c r="E350" s="387"/>
      <c r="F350" s="387"/>
      <c r="G350" s="387"/>
    </row>
    <row r="351" spans="1:7" ht="12.75" customHeight="1">
      <c r="A351" s="395" t="s">
        <v>1854</v>
      </c>
      <c r="B351" s="395"/>
      <c r="C351" s="395"/>
      <c r="D351" s="393"/>
      <c r="E351" s="395"/>
      <c r="F351" s="395"/>
      <c r="G351" s="181"/>
    </row>
    <row r="352" spans="1:7" ht="12.75" customHeight="1">
      <c r="A352" s="387" t="s">
        <v>1855</v>
      </c>
      <c r="B352" s="387"/>
      <c r="C352" s="387"/>
      <c r="D352" s="388"/>
      <c r="E352" s="387"/>
      <c r="F352" s="387"/>
      <c r="G352" s="387"/>
    </row>
    <row r="353" spans="1:7" ht="12.75" customHeight="1">
      <c r="A353" s="395" t="s">
        <v>1854</v>
      </c>
      <c r="B353" s="395"/>
      <c r="C353" s="395"/>
      <c r="D353" s="393"/>
      <c r="E353" s="395"/>
      <c r="F353" s="395"/>
      <c r="G353" s="171"/>
    </row>
    <row r="354" spans="1:7" ht="12.75" customHeight="1">
      <c r="A354" s="387" t="s">
        <v>1856</v>
      </c>
      <c r="B354" s="387"/>
      <c r="C354" s="387"/>
      <c r="D354" s="388"/>
      <c r="E354" s="387"/>
      <c r="F354" s="387"/>
      <c r="G354" s="387"/>
    </row>
    <row r="355" spans="1:7" ht="12.75" customHeight="1">
      <c r="A355" s="351" t="s">
        <v>9</v>
      </c>
      <c r="B355" s="392" t="s">
        <v>4861</v>
      </c>
      <c r="C355" s="390" t="s">
        <v>4820</v>
      </c>
      <c r="D355" s="164" t="s">
        <v>4614</v>
      </c>
      <c r="E355" s="195">
        <v>1</v>
      </c>
      <c r="F355" s="394">
        <v>21.565069495245062</v>
      </c>
      <c r="G355" s="171">
        <f>E355*F355</f>
        <v>21.565069495245062</v>
      </c>
    </row>
    <row r="356" spans="1:7">
      <c r="A356" s="395" t="s">
        <v>1854</v>
      </c>
      <c r="B356" s="395"/>
      <c r="C356" s="395"/>
      <c r="D356" s="393"/>
      <c r="E356" s="395"/>
      <c r="F356" s="395"/>
      <c r="G356" s="175">
        <f>G355</f>
        <v>21.565069495245062</v>
      </c>
    </row>
    <row r="357" spans="1:7">
      <c r="A357" s="186" t="s">
        <v>4273</v>
      </c>
      <c r="B357" s="395"/>
      <c r="C357" s="395"/>
      <c r="D357" s="393"/>
      <c r="E357" s="395"/>
      <c r="F357" s="395"/>
      <c r="G357" s="356">
        <f>G356+G353+G351</f>
        <v>21.565069495245062</v>
      </c>
    </row>
    <row r="358" spans="1:7">
      <c r="A358" s="186" t="s">
        <v>4271</v>
      </c>
      <c r="B358" s="395"/>
      <c r="C358" s="395"/>
      <c r="D358" s="393"/>
      <c r="E358" s="395"/>
      <c r="F358" s="396">
        <v>0.2303</v>
      </c>
      <c r="G358" s="175">
        <f>F358*G357</f>
        <v>4.966435504754938</v>
      </c>
    </row>
    <row r="359" spans="1:7" ht="12.75" customHeight="1">
      <c r="A359" s="493" t="s">
        <v>5281</v>
      </c>
      <c r="B359" s="387"/>
      <c r="C359" s="387"/>
      <c r="D359" s="388"/>
      <c r="E359" s="387"/>
      <c r="F359" s="387"/>
      <c r="G359" s="190">
        <f>G357+G358</f>
        <v>26.531504999999999</v>
      </c>
    </row>
    <row r="360" spans="1:7" ht="12.75" customHeight="1">
      <c r="A360" s="179" t="s">
        <v>4822</v>
      </c>
      <c r="B360" s="386" t="s">
        <v>1557</v>
      </c>
      <c r="C360" s="387" t="s">
        <v>4821</v>
      </c>
      <c r="D360" s="388"/>
      <c r="E360" s="387"/>
      <c r="F360" s="387"/>
      <c r="G360" s="190" t="s">
        <v>4606</v>
      </c>
    </row>
    <row r="361" spans="1:7" ht="12.75" customHeight="1">
      <c r="A361" s="387"/>
      <c r="B361" s="387"/>
      <c r="C361" s="387"/>
      <c r="D361" s="388"/>
      <c r="E361" s="387"/>
      <c r="F361" s="387"/>
      <c r="G361" s="387"/>
    </row>
    <row r="362" spans="1:7" ht="16.5" customHeight="1">
      <c r="A362" s="387" t="s">
        <v>4274</v>
      </c>
      <c r="B362" s="387"/>
      <c r="C362" s="387"/>
      <c r="D362" s="391" t="s">
        <v>1850</v>
      </c>
      <c r="E362" s="386" t="s">
        <v>1851</v>
      </c>
      <c r="F362" s="493" t="s">
        <v>4278</v>
      </c>
      <c r="G362" s="493" t="s">
        <v>4279</v>
      </c>
    </row>
    <row r="363" spans="1:7" ht="12.75" customHeight="1">
      <c r="A363" s="387" t="s">
        <v>1852</v>
      </c>
      <c r="B363" s="387"/>
      <c r="C363" s="387"/>
      <c r="D363" s="388"/>
      <c r="E363" s="387"/>
      <c r="F363" s="387"/>
      <c r="G363" s="387"/>
    </row>
    <row r="364" spans="1:7" ht="12.75" customHeight="1">
      <c r="A364" s="395" t="s">
        <v>1854</v>
      </c>
      <c r="B364" s="395"/>
      <c r="C364" s="395"/>
      <c r="D364" s="393"/>
      <c r="E364" s="395"/>
      <c r="F364" s="395"/>
      <c r="G364" s="181"/>
    </row>
    <row r="365" spans="1:7" ht="12.75" customHeight="1">
      <c r="A365" s="387" t="s">
        <v>1855</v>
      </c>
      <c r="B365" s="387"/>
      <c r="C365" s="387"/>
      <c r="D365" s="388"/>
      <c r="E365" s="387"/>
      <c r="F365" s="387"/>
      <c r="G365" s="387"/>
    </row>
    <row r="366" spans="1:7" ht="12.75" customHeight="1">
      <c r="A366" s="395" t="s">
        <v>1854</v>
      </c>
      <c r="B366" s="395"/>
      <c r="C366" s="395"/>
      <c r="D366" s="393"/>
      <c r="E366" s="395"/>
      <c r="F366" s="395"/>
      <c r="G366" s="171"/>
    </row>
    <row r="367" spans="1:7" ht="12.75" customHeight="1">
      <c r="A367" s="387" t="s">
        <v>1856</v>
      </c>
      <c r="B367" s="387"/>
      <c r="C367" s="387"/>
      <c r="D367" s="388"/>
      <c r="E367" s="387"/>
      <c r="F367" s="387"/>
      <c r="G367" s="387"/>
    </row>
    <row r="368" spans="1:7" ht="12.75" customHeight="1">
      <c r="A368" s="351" t="s">
        <v>9</v>
      </c>
      <c r="B368" s="392" t="s">
        <v>4862</v>
      </c>
      <c r="C368" s="390" t="s">
        <v>4821</v>
      </c>
      <c r="D368" s="164" t="s">
        <v>4614</v>
      </c>
      <c r="E368" s="195">
        <v>1</v>
      </c>
      <c r="F368" s="394">
        <v>21.572250670568152</v>
      </c>
      <c r="G368" s="171">
        <f>E368*F368</f>
        <v>21.572250670568152</v>
      </c>
    </row>
    <row r="369" spans="1:7">
      <c r="A369" s="395" t="s">
        <v>1854</v>
      </c>
      <c r="B369" s="395"/>
      <c r="C369" s="395"/>
      <c r="D369" s="393"/>
      <c r="E369" s="395"/>
      <c r="F369" s="395"/>
      <c r="G369" s="175">
        <f>G368</f>
        <v>21.572250670568152</v>
      </c>
    </row>
    <row r="370" spans="1:7">
      <c r="A370" s="186" t="s">
        <v>4273</v>
      </c>
      <c r="B370" s="395"/>
      <c r="C370" s="395"/>
      <c r="D370" s="393"/>
      <c r="E370" s="395"/>
      <c r="F370" s="395"/>
      <c r="G370" s="356">
        <f>G369+G366+G364</f>
        <v>21.572250670568152</v>
      </c>
    </row>
    <row r="371" spans="1:7">
      <c r="A371" s="186" t="s">
        <v>4271</v>
      </c>
      <c r="B371" s="395"/>
      <c r="C371" s="395"/>
      <c r="D371" s="393"/>
      <c r="E371" s="395"/>
      <c r="F371" s="396">
        <v>0.2303</v>
      </c>
      <c r="G371" s="175">
        <f>F371*G370</f>
        <v>4.9680893294318453</v>
      </c>
    </row>
    <row r="372" spans="1:7" ht="12.75" customHeight="1">
      <c r="A372" s="493" t="s">
        <v>5281</v>
      </c>
      <c r="B372" s="387"/>
      <c r="C372" s="387"/>
      <c r="D372" s="388"/>
      <c r="E372" s="387"/>
      <c r="F372" s="387"/>
      <c r="G372" s="190">
        <f>G370+G371</f>
        <v>26.540339999999997</v>
      </c>
    </row>
    <row r="373" spans="1:7" ht="12.75" customHeight="1">
      <c r="A373" s="179" t="s">
        <v>4824</v>
      </c>
      <c r="B373" s="386" t="s">
        <v>1555</v>
      </c>
      <c r="C373" s="387" t="s">
        <v>4823</v>
      </c>
      <c r="D373" s="388"/>
      <c r="E373" s="387"/>
      <c r="F373" s="387"/>
      <c r="G373" s="190" t="s">
        <v>4606</v>
      </c>
    </row>
    <row r="374" spans="1:7" ht="12.75" customHeight="1">
      <c r="A374" s="387"/>
      <c r="B374" s="387"/>
      <c r="C374" s="387"/>
      <c r="D374" s="388"/>
      <c r="E374" s="387"/>
      <c r="F374" s="387"/>
      <c r="G374" s="387"/>
    </row>
    <row r="375" spans="1:7" ht="16.5" customHeight="1">
      <c r="A375" s="387" t="s">
        <v>4274</v>
      </c>
      <c r="B375" s="387"/>
      <c r="C375" s="387"/>
      <c r="D375" s="391" t="s">
        <v>1850</v>
      </c>
      <c r="E375" s="386" t="s">
        <v>1851</v>
      </c>
      <c r="F375" s="493" t="s">
        <v>4278</v>
      </c>
      <c r="G375" s="493" t="s">
        <v>4279</v>
      </c>
    </row>
    <row r="376" spans="1:7" ht="12.75" customHeight="1">
      <c r="A376" s="387" t="s">
        <v>1852</v>
      </c>
      <c r="B376" s="387"/>
      <c r="C376" s="387"/>
      <c r="D376" s="388"/>
      <c r="E376" s="387"/>
      <c r="F376" s="387"/>
      <c r="G376" s="387"/>
    </row>
    <row r="377" spans="1:7" ht="12.75" customHeight="1">
      <c r="A377" s="395" t="s">
        <v>1854</v>
      </c>
      <c r="B377" s="395"/>
      <c r="C377" s="395"/>
      <c r="D377" s="393"/>
      <c r="E377" s="395"/>
      <c r="F377" s="395"/>
      <c r="G377" s="181"/>
    </row>
    <row r="378" spans="1:7" ht="12.75" customHeight="1">
      <c r="A378" s="387" t="s">
        <v>1855</v>
      </c>
      <c r="B378" s="387"/>
      <c r="C378" s="387"/>
      <c r="D378" s="388"/>
      <c r="E378" s="387"/>
      <c r="F378" s="387"/>
      <c r="G378" s="387"/>
    </row>
    <row r="379" spans="1:7" ht="12.75" customHeight="1">
      <c r="A379" s="395" t="s">
        <v>1854</v>
      </c>
      <c r="B379" s="395"/>
      <c r="C379" s="395"/>
      <c r="D379" s="393"/>
      <c r="E379" s="395"/>
      <c r="F379" s="395"/>
      <c r="G379" s="171"/>
    </row>
    <row r="380" spans="1:7" ht="12.75" customHeight="1">
      <c r="A380" s="387" t="s">
        <v>1856</v>
      </c>
      <c r="B380" s="387"/>
      <c r="C380" s="387"/>
      <c r="D380" s="388"/>
      <c r="E380" s="387"/>
      <c r="F380" s="387"/>
      <c r="G380" s="387"/>
    </row>
    <row r="381" spans="1:7" ht="12.75" customHeight="1">
      <c r="A381" s="351" t="s">
        <v>9</v>
      </c>
      <c r="B381" s="392" t="s">
        <v>4863</v>
      </c>
      <c r="C381" s="390" t="s">
        <v>4823</v>
      </c>
      <c r="D381" s="164" t="s">
        <v>4614</v>
      </c>
      <c r="E381" s="195">
        <v>1</v>
      </c>
      <c r="F381" s="394">
        <v>13.809400146305782</v>
      </c>
      <c r="G381" s="171">
        <f>E381*F381</f>
        <v>13.809400146305782</v>
      </c>
    </row>
    <row r="382" spans="1:7">
      <c r="A382" s="395" t="s">
        <v>1854</v>
      </c>
      <c r="B382" s="395"/>
      <c r="C382" s="395"/>
      <c r="D382" s="393"/>
      <c r="E382" s="395"/>
      <c r="F382" s="395"/>
      <c r="G382" s="175">
        <f>G381</f>
        <v>13.809400146305782</v>
      </c>
    </row>
    <row r="383" spans="1:7">
      <c r="A383" s="186" t="s">
        <v>4273</v>
      </c>
      <c r="B383" s="395"/>
      <c r="C383" s="395"/>
      <c r="D383" s="393"/>
      <c r="E383" s="395"/>
      <c r="F383" s="395"/>
      <c r="G383" s="356">
        <f>G382+G379+G377</f>
        <v>13.809400146305782</v>
      </c>
    </row>
    <row r="384" spans="1:7">
      <c r="A384" s="186" t="s">
        <v>4271</v>
      </c>
      <c r="B384" s="395"/>
      <c r="C384" s="395"/>
      <c r="D384" s="393"/>
      <c r="E384" s="395"/>
      <c r="F384" s="396">
        <v>0.2303</v>
      </c>
      <c r="G384" s="175">
        <f>F384*G383</f>
        <v>3.1803048536942216</v>
      </c>
    </row>
    <row r="385" spans="1:7" ht="12.75" customHeight="1">
      <c r="A385" s="493" t="s">
        <v>5281</v>
      </c>
      <c r="B385" s="387"/>
      <c r="C385" s="387"/>
      <c r="D385" s="388"/>
      <c r="E385" s="387"/>
      <c r="F385" s="387"/>
      <c r="G385" s="190">
        <f>G383+G384</f>
        <v>16.989705000000004</v>
      </c>
    </row>
    <row r="386" spans="1:7" ht="12.75" customHeight="1">
      <c r="A386" s="179" t="s">
        <v>4826</v>
      </c>
      <c r="B386" s="386" t="s">
        <v>1551</v>
      </c>
      <c r="C386" s="387" t="s">
        <v>4825</v>
      </c>
      <c r="D386" s="388"/>
      <c r="E386" s="387"/>
      <c r="F386" s="387"/>
      <c r="G386" s="190" t="s">
        <v>4606</v>
      </c>
    </row>
    <row r="387" spans="1:7" ht="12.75" customHeight="1">
      <c r="A387" s="387"/>
      <c r="B387" s="387"/>
      <c r="C387" s="387"/>
      <c r="D387" s="388"/>
      <c r="E387" s="387"/>
      <c r="F387" s="387"/>
      <c r="G387" s="387"/>
    </row>
    <row r="388" spans="1:7" ht="16.5" customHeight="1">
      <c r="A388" s="387" t="s">
        <v>4274</v>
      </c>
      <c r="B388" s="387"/>
      <c r="C388" s="387"/>
      <c r="D388" s="391" t="s">
        <v>1850</v>
      </c>
      <c r="E388" s="386" t="s">
        <v>1851</v>
      </c>
      <c r="F388" s="493" t="s">
        <v>4278</v>
      </c>
      <c r="G388" s="493" t="s">
        <v>4279</v>
      </c>
    </row>
    <row r="389" spans="1:7" ht="12.75" customHeight="1">
      <c r="A389" s="387" t="s">
        <v>1852</v>
      </c>
      <c r="B389" s="387"/>
      <c r="C389" s="387"/>
      <c r="D389" s="388"/>
      <c r="E389" s="387"/>
      <c r="F389" s="387"/>
      <c r="G389" s="387"/>
    </row>
    <row r="390" spans="1:7" ht="12.75" customHeight="1">
      <c r="A390" s="395" t="s">
        <v>1854</v>
      </c>
      <c r="B390" s="395"/>
      <c r="C390" s="395"/>
      <c r="D390" s="393"/>
      <c r="E390" s="395"/>
      <c r="F390" s="395"/>
      <c r="G390" s="181"/>
    </row>
    <row r="391" spans="1:7" ht="12.75" customHeight="1">
      <c r="A391" s="387" t="s">
        <v>1855</v>
      </c>
      <c r="B391" s="387"/>
      <c r="C391" s="387"/>
      <c r="D391" s="388"/>
      <c r="E391" s="387"/>
      <c r="F391" s="387"/>
      <c r="G391" s="387"/>
    </row>
    <row r="392" spans="1:7" ht="12.75" customHeight="1">
      <c r="A392" s="395" t="s">
        <v>1854</v>
      </c>
      <c r="B392" s="395"/>
      <c r="C392" s="395"/>
      <c r="D392" s="393"/>
      <c r="E392" s="395"/>
      <c r="F392" s="395"/>
      <c r="G392" s="171"/>
    </row>
    <row r="393" spans="1:7" ht="12.75" customHeight="1">
      <c r="A393" s="387" t="s">
        <v>1856</v>
      </c>
      <c r="B393" s="387"/>
      <c r="C393" s="387"/>
      <c r="D393" s="388"/>
      <c r="E393" s="387"/>
      <c r="F393" s="387"/>
      <c r="G393" s="387"/>
    </row>
    <row r="394" spans="1:7" ht="12.75" customHeight="1">
      <c r="A394" s="351" t="s">
        <v>9</v>
      </c>
      <c r="B394" s="392" t="s">
        <v>4864</v>
      </c>
      <c r="C394" s="390" t="s">
        <v>4825</v>
      </c>
      <c r="D394" s="164" t="s">
        <v>4614</v>
      </c>
      <c r="E394" s="195">
        <v>1</v>
      </c>
      <c r="F394" s="394">
        <v>16.739319678127284</v>
      </c>
      <c r="G394" s="171">
        <f>E394*F394</f>
        <v>16.739319678127284</v>
      </c>
    </row>
    <row r="395" spans="1:7">
      <c r="A395" s="395" t="s">
        <v>1854</v>
      </c>
      <c r="B395" s="395"/>
      <c r="C395" s="395"/>
      <c r="D395" s="393"/>
      <c r="E395" s="395"/>
      <c r="F395" s="395"/>
      <c r="G395" s="175">
        <f>G394</f>
        <v>16.739319678127284</v>
      </c>
    </row>
    <row r="396" spans="1:7">
      <c r="A396" s="186" t="s">
        <v>4273</v>
      </c>
      <c r="B396" s="395"/>
      <c r="C396" s="395"/>
      <c r="D396" s="393"/>
      <c r="E396" s="395"/>
      <c r="F396" s="395"/>
      <c r="G396" s="356">
        <f>G395+G392+G390</f>
        <v>16.739319678127284</v>
      </c>
    </row>
    <row r="397" spans="1:7">
      <c r="A397" s="186" t="s">
        <v>4271</v>
      </c>
      <c r="B397" s="395"/>
      <c r="C397" s="395"/>
      <c r="D397" s="393"/>
      <c r="E397" s="395"/>
      <c r="F397" s="396">
        <v>0.2303</v>
      </c>
      <c r="G397" s="175">
        <f>F397*G396</f>
        <v>3.8550653218727136</v>
      </c>
    </row>
    <row r="398" spans="1:7" ht="12.75" customHeight="1">
      <c r="A398" s="493" t="s">
        <v>5281</v>
      </c>
      <c r="B398" s="387"/>
      <c r="C398" s="387"/>
      <c r="D398" s="388"/>
      <c r="E398" s="387"/>
      <c r="F398" s="387"/>
      <c r="G398" s="190">
        <f>G396+G397</f>
        <v>20.594384999999999</v>
      </c>
    </row>
    <row r="399" spans="1:7" ht="12.75" customHeight="1">
      <c r="A399" s="179" t="s">
        <v>4828</v>
      </c>
      <c r="B399" s="386" t="s">
        <v>1550</v>
      </c>
      <c r="C399" s="387" t="s">
        <v>4827</v>
      </c>
      <c r="D399" s="388"/>
      <c r="E399" s="387"/>
      <c r="F399" s="387"/>
      <c r="G399" s="190" t="s">
        <v>4606</v>
      </c>
    </row>
    <row r="400" spans="1:7" ht="12.75" customHeight="1">
      <c r="A400" s="387"/>
      <c r="B400" s="387"/>
      <c r="C400" s="387"/>
      <c r="D400" s="388"/>
      <c r="E400" s="387"/>
      <c r="F400" s="387"/>
      <c r="G400" s="387"/>
    </row>
    <row r="401" spans="1:7" ht="16.5" customHeight="1">
      <c r="A401" s="387" t="s">
        <v>4274</v>
      </c>
      <c r="B401" s="387"/>
      <c r="C401" s="387"/>
      <c r="D401" s="391" t="s">
        <v>1850</v>
      </c>
      <c r="E401" s="386" t="s">
        <v>1851</v>
      </c>
      <c r="F401" s="493" t="s">
        <v>4278</v>
      </c>
      <c r="G401" s="493" t="s">
        <v>4279</v>
      </c>
    </row>
    <row r="402" spans="1:7" ht="12.75" customHeight="1">
      <c r="A402" s="387" t="s">
        <v>1852</v>
      </c>
      <c r="B402" s="387"/>
      <c r="C402" s="387"/>
      <c r="D402" s="388"/>
      <c r="E402" s="387"/>
      <c r="F402" s="387"/>
      <c r="G402" s="387"/>
    </row>
    <row r="403" spans="1:7" ht="12.75" customHeight="1">
      <c r="A403" s="395" t="s">
        <v>1854</v>
      </c>
      <c r="B403" s="395"/>
      <c r="C403" s="395"/>
      <c r="D403" s="393"/>
      <c r="E403" s="395"/>
      <c r="F403" s="395"/>
      <c r="G403" s="181"/>
    </row>
    <row r="404" spans="1:7" ht="12.75" customHeight="1">
      <c r="A404" s="387" t="s">
        <v>1855</v>
      </c>
      <c r="B404" s="387"/>
      <c r="C404" s="387"/>
      <c r="D404" s="388"/>
      <c r="E404" s="387"/>
      <c r="F404" s="387"/>
      <c r="G404" s="387"/>
    </row>
    <row r="405" spans="1:7" ht="12.75" customHeight="1">
      <c r="A405" s="395" t="s">
        <v>1854</v>
      </c>
      <c r="B405" s="395"/>
      <c r="C405" s="395"/>
      <c r="D405" s="393"/>
      <c r="E405" s="395"/>
      <c r="F405" s="395"/>
      <c r="G405" s="171"/>
    </row>
    <row r="406" spans="1:7" ht="12.75" customHeight="1">
      <c r="A406" s="387" t="s">
        <v>1856</v>
      </c>
      <c r="B406" s="387"/>
      <c r="C406" s="387"/>
      <c r="D406" s="388"/>
      <c r="E406" s="387"/>
      <c r="F406" s="387"/>
      <c r="G406" s="387"/>
    </row>
    <row r="407" spans="1:7" ht="12.75" customHeight="1">
      <c r="A407" s="351" t="s">
        <v>9</v>
      </c>
      <c r="B407" s="392" t="s">
        <v>4865</v>
      </c>
      <c r="C407" s="390" t="s">
        <v>4827</v>
      </c>
      <c r="D407" s="164" t="s">
        <v>4614</v>
      </c>
      <c r="E407" s="195">
        <v>1</v>
      </c>
      <c r="F407" s="394">
        <v>13.285174347720067</v>
      </c>
      <c r="G407" s="171">
        <f>E407*F407</f>
        <v>13.285174347720067</v>
      </c>
    </row>
    <row r="408" spans="1:7">
      <c r="A408" s="395" t="s">
        <v>1854</v>
      </c>
      <c r="B408" s="395"/>
      <c r="C408" s="395"/>
      <c r="D408" s="393"/>
      <c r="E408" s="395"/>
      <c r="F408" s="395"/>
      <c r="G408" s="175">
        <f>G407</f>
        <v>13.285174347720067</v>
      </c>
    </row>
    <row r="409" spans="1:7">
      <c r="A409" s="186" t="s">
        <v>4273</v>
      </c>
      <c r="B409" s="395"/>
      <c r="C409" s="395"/>
      <c r="D409" s="393"/>
      <c r="E409" s="395"/>
      <c r="F409" s="395"/>
      <c r="G409" s="356">
        <f>G408+G405+G403</f>
        <v>13.285174347720067</v>
      </c>
    </row>
    <row r="410" spans="1:7">
      <c r="A410" s="186" t="s">
        <v>4271</v>
      </c>
      <c r="B410" s="395"/>
      <c r="C410" s="395"/>
      <c r="D410" s="393"/>
      <c r="E410" s="395"/>
      <c r="F410" s="396">
        <v>0.2303</v>
      </c>
      <c r="G410" s="175">
        <f>F410*G409</f>
        <v>3.0595756522799316</v>
      </c>
    </row>
    <row r="411" spans="1:7" ht="12.75" customHeight="1">
      <c r="A411" s="493" t="s">
        <v>5281</v>
      </c>
      <c r="B411" s="387"/>
      <c r="C411" s="387"/>
      <c r="D411" s="388"/>
      <c r="E411" s="387"/>
      <c r="F411" s="387"/>
      <c r="G411" s="190">
        <f>G409+G410</f>
        <v>16.344749999999998</v>
      </c>
    </row>
    <row r="412" spans="1:7" ht="12.75" customHeight="1">
      <c r="A412" s="179" t="s">
        <v>4830</v>
      </c>
      <c r="B412" s="386" t="s">
        <v>1549</v>
      </c>
      <c r="C412" s="387" t="s">
        <v>4829</v>
      </c>
      <c r="D412" s="388"/>
      <c r="E412" s="387"/>
      <c r="F412" s="387"/>
      <c r="G412" s="190" t="s">
        <v>4606</v>
      </c>
    </row>
    <row r="413" spans="1:7" ht="12.75" customHeight="1">
      <c r="A413" s="387"/>
      <c r="B413" s="387"/>
      <c r="C413" s="387"/>
      <c r="D413" s="388"/>
      <c r="E413" s="387"/>
      <c r="F413" s="387"/>
      <c r="G413" s="387"/>
    </row>
    <row r="414" spans="1:7" ht="16.5" customHeight="1">
      <c r="A414" s="387" t="s">
        <v>4274</v>
      </c>
      <c r="B414" s="387"/>
      <c r="C414" s="387"/>
      <c r="D414" s="391" t="s">
        <v>1850</v>
      </c>
      <c r="E414" s="386" t="s">
        <v>1851</v>
      </c>
      <c r="F414" s="493" t="s">
        <v>4278</v>
      </c>
      <c r="G414" s="493" t="s">
        <v>4279</v>
      </c>
    </row>
    <row r="415" spans="1:7" ht="12.75" customHeight="1">
      <c r="A415" s="387" t="s">
        <v>1852</v>
      </c>
      <c r="B415" s="387"/>
      <c r="C415" s="387"/>
      <c r="D415" s="388"/>
      <c r="E415" s="387"/>
      <c r="F415" s="387"/>
      <c r="G415" s="387"/>
    </row>
    <row r="416" spans="1:7" ht="12.75" customHeight="1">
      <c r="A416" s="395" t="s">
        <v>1854</v>
      </c>
      <c r="B416" s="395"/>
      <c r="C416" s="395"/>
      <c r="D416" s="393"/>
      <c r="E416" s="395"/>
      <c r="F416" s="395"/>
      <c r="G416" s="181"/>
    </row>
    <row r="417" spans="1:7" ht="12.75" customHeight="1">
      <c r="A417" s="387" t="s">
        <v>1855</v>
      </c>
      <c r="B417" s="387"/>
      <c r="C417" s="387"/>
      <c r="D417" s="388"/>
      <c r="E417" s="387"/>
      <c r="F417" s="387"/>
      <c r="G417" s="387"/>
    </row>
    <row r="418" spans="1:7" ht="12.75" customHeight="1">
      <c r="A418" s="395" t="s">
        <v>1854</v>
      </c>
      <c r="B418" s="395"/>
      <c r="C418" s="395"/>
      <c r="D418" s="393"/>
      <c r="E418" s="395"/>
      <c r="F418" s="395"/>
      <c r="G418" s="171"/>
    </row>
    <row r="419" spans="1:7" ht="12.75" customHeight="1">
      <c r="A419" s="387" t="s">
        <v>1856</v>
      </c>
      <c r="B419" s="387"/>
      <c r="C419" s="387"/>
      <c r="D419" s="388"/>
      <c r="E419" s="387"/>
      <c r="F419" s="387"/>
      <c r="G419" s="387"/>
    </row>
    <row r="420" spans="1:7" ht="12.75" customHeight="1">
      <c r="A420" s="351" t="s">
        <v>9</v>
      </c>
      <c r="B420" s="392" t="s">
        <v>4866</v>
      </c>
      <c r="C420" s="390" t="s">
        <v>4829</v>
      </c>
      <c r="D420" s="164" t="s">
        <v>4614</v>
      </c>
      <c r="E420" s="195">
        <v>1</v>
      </c>
      <c r="F420" s="394">
        <v>121.61320409656182</v>
      </c>
      <c r="G420" s="171">
        <f>E420*F420</f>
        <v>121.61320409656182</v>
      </c>
    </row>
    <row r="421" spans="1:7">
      <c r="A421" s="395" t="s">
        <v>1854</v>
      </c>
      <c r="B421" s="395"/>
      <c r="C421" s="395"/>
      <c r="D421" s="393"/>
      <c r="E421" s="395"/>
      <c r="F421" s="395"/>
      <c r="G421" s="175">
        <f>G420</f>
        <v>121.61320409656182</v>
      </c>
    </row>
    <row r="422" spans="1:7">
      <c r="A422" s="186" t="s">
        <v>4273</v>
      </c>
      <c r="B422" s="395"/>
      <c r="C422" s="395"/>
      <c r="D422" s="393"/>
      <c r="E422" s="395"/>
      <c r="F422" s="395"/>
      <c r="G422" s="356">
        <f>G421+G418+G416</f>
        <v>121.61320409656182</v>
      </c>
    </row>
    <row r="423" spans="1:7">
      <c r="A423" s="186" t="s">
        <v>4271</v>
      </c>
      <c r="B423" s="395"/>
      <c r="C423" s="395"/>
      <c r="D423" s="393"/>
      <c r="E423" s="395"/>
      <c r="F423" s="396">
        <v>0.2303</v>
      </c>
      <c r="G423" s="175">
        <f>F423*G422</f>
        <v>28.007520903438188</v>
      </c>
    </row>
    <row r="424" spans="1:7" ht="12.75" customHeight="1">
      <c r="A424" s="493" t="s">
        <v>5281</v>
      </c>
      <c r="B424" s="387"/>
      <c r="C424" s="387"/>
      <c r="D424" s="388"/>
      <c r="E424" s="387"/>
      <c r="F424" s="387"/>
      <c r="G424" s="190">
        <f>G422+G423</f>
        <v>149.62072499999999</v>
      </c>
    </row>
    <row r="425" spans="1:7" ht="12.75" customHeight="1">
      <c r="A425" s="179" t="s">
        <v>4832</v>
      </c>
      <c r="B425" s="386" t="s">
        <v>1548</v>
      </c>
      <c r="C425" s="387" t="s">
        <v>4831</v>
      </c>
      <c r="D425" s="388"/>
      <c r="E425" s="387"/>
      <c r="F425" s="387"/>
      <c r="G425" s="190" t="s">
        <v>4606</v>
      </c>
    </row>
    <row r="426" spans="1:7" ht="12.75" customHeight="1">
      <c r="A426" s="387"/>
      <c r="B426" s="387"/>
      <c r="C426" s="387"/>
      <c r="D426" s="388"/>
      <c r="E426" s="387"/>
      <c r="F426" s="387"/>
      <c r="G426" s="387"/>
    </row>
    <row r="427" spans="1:7" ht="16.5" customHeight="1">
      <c r="A427" s="387" t="s">
        <v>4274</v>
      </c>
      <c r="B427" s="387"/>
      <c r="C427" s="387"/>
      <c r="D427" s="391" t="s">
        <v>1850</v>
      </c>
      <c r="E427" s="386" t="s">
        <v>1851</v>
      </c>
      <c r="F427" s="493" t="s">
        <v>4278</v>
      </c>
      <c r="G427" s="493" t="s">
        <v>4279</v>
      </c>
    </row>
    <row r="428" spans="1:7" ht="12.75" customHeight="1">
      <c r="A428" s="387" t="s">
        <v>1852</v>
      </c>
      <c r="B428" s="387"/>
      <c r="C428" s="387"/>
      <c r="D428" s="388"/>
      <c r="E428" s="387"/>
      <c r="F428" s="387"/>
      <c r="G428" s="387"/>
    </row>
    <row r="429" spans="1:7" ht="12.75" customHeight="1">
      <c r="A429" s="395" t="s">
        <v>1854</v>
      </c>
      <c r="B429" s="395"/>
      <c r="C429" s="395"/>
      <c r="D429" s="393"/>
      <c r="E429" s="395"/>
      <c r="F429" s="395"/>
      <c r="G429" s="181"/>
    </row>
    <row r="430" spans="1:7" ht="12.75" customHeight="1">
      <c r="A430" s="387" t="s">
        <v>1855</v>
      </c>
      <c r="B430" s="387"/>
      <c r="C430" s="387"/>
      <c r="D430" s="388"/>
      <c r="E430" s="387"/>
      <c r="F430" s="387"/>
      <c r="G430" s="387"/>
    </row>
    <row r="431" spans="1:7" ht="12.75" customHeight="1">
      <c r="A431" s="395" t="s">
        <v>1854</v>
      </c>
      <c r="B431" s="395"/>
      <c r="C431" s="395"/>
      <c r="D431" s="393"/>
      <c r="E431" s="395"/>
      <c r="F431" s="395"/>
      <c r="G431" s="171"/>
    </row>
    <row r="432" spans="1:7" ht="12.75" customHeight="1">
      <c r="A432" s="387" t="s">
        <v>1856</v>
      </c>
      <c r="B432" s="387"/>
      <c r="C432" s="387"/>
      <c r="D432" s="388"/>
      <c r="E432" s="387"/>
      <c r="F432" s="387"/>
      <c r="G432" s="387"/>
    </row>
    <row r="433" spans="1:7" ht="12.75" customHeight="1">
      <c r="A433" s="351" t="s">
        <v>9</v>
      </c>
      <c r="B433" s="392" t="s">
        <v>4867</v>
      </c>
      <c r="C433" s="390" t="s">
        <v>4831</v>
      </c>
      <c r="D433" s="164" t="s">
        <v>4614</v>
      </c>
      <c r="E433" s="195">
        <v>1</v>
      </c>
      <c r="F433" s="394">
        <v>20.595610826627652</v>
      </c>
      <c r="G433" s="171">
        <f>E433*F433</f>
        <v>20.595610826627652</v>
      </c>
    </row>
    <row r="434" spans="1:7">
      <c r="A434" s="395" t="s">
        <v>1854</v>
      </c>
      <c r="B434" s="395"/>
      <c r="C434" s="395"/>
      <c r="D434" s="393"/>
      <c r="E434" s="395"/>
      <c r="F434" s="395"/>
      <c r="G434" s="175">
        <f>G433</f>
        <v>20.595610826627652</v>
      </c>
    </row>
    <row r="435" spans="1:7">
      <c r="A435" s="186" t="s">
        <v>4273</v>
      </c>
      <c r="B435" s="395"/>
      <c r="C435" s="395"/>
      <c r="D435" s="393"/>
      <c r="E435" s="395"/>
      <c r="F435" s="395"/>
      <c r="G435" s="356">
        <f>G434+G431+G429</f>
        <v>20.595610826627652</v>
      </c>
    </row>
    <row r="436" spans="1:7">
      <c r="A436" s="186" t="s">
        <v>4271</v>
      </c>
      <c r="B436" s="395"/>
      <c r="C436" s="395"/>
      <c r="D436" s="393"/>
      <c r="E436" s="395"/>
      <c r="F436" s="396">
        <v>0.2303</v>
      </c>
      <c r="G436" s="175">
        <f>F436*G435</f>
        <v>4.7431691733723484</v>
      </c>
    </row>
    <row r="437" spans="1:7" ht="12.75" customHeight="1">
      <c r="A437" s="493" t="s">
        <v>5281</v>
      </c>
      <c r="B437" s="387"/>
      <c r="C437" s="387"/>
      <c r="D437" s="388"/>
      <c r="E437" s="387"/>
      <c r="F437" s="387"/>
      <c r="G437" s="190">
        <f>G435+G436</f>
        <v>25.33878</v>
      </c>
    </row>
    <row r="438" spans="1:7" ht="12.75" customHeight="1">
      <c r="A438" s="179" t="s">
        <v>4834</v>
      </c>
      <c r="B438" s="386" t="s">
        <v>1547</v>
      </c>
      <c r="C438" s="387" t="s">
        <v>4833</v>
      </c>
      <c r="D438" s="388"/>
      <c r="E438" s="387"/>
      <c r="F438" s="387"/>
      <c r="G438" s="190" t="s">
        <v>4606</v>
      </c>
    </row>
    <row r="439" spans="1:7" ht="12.75" customHeight="1">
      <c r="A439" s="387"/>
      <c r="B439" s="387"/>
      <c r="C439" s="387"/>
      <c r="D439" s="388"/>
      <c r="E439" s="387"/>
      <c r="F439" s="387"/>
      <c r="G439" s="387"/>
    </row>
    <row r="440" spans="1:7" ht="16.5" customHeight="1">
      <c r="A440" s="387" t="s">
        <v>4274</v>
      </c>
      <c r="B440" s="387"/>
      <c r="C440" s="387"/>
      <c r="D440" s="391" t="s">
        <v>1850</v>
      </c>
      <c r="E440" s="386" t="s">
        <v>1851</v>
      </c>
      <c r="F440" s="493" t="s">
        <v>4278</v>
      </c>
      <c r="G440" s="493" t="s">
        <v>4279</v>
      </c>
    </row>
    <row r="441" spans="1:7" ht="12.75" customHeight="1">
      <c r="A441" s="387" t="s">
        <v>1852</v>
      </c>
      <c r="B441" s="387"/>
      <c r="C441" s="387"/>
      <c r="D441" s="388"/>
      <c r="E441" s="387"/>
      <c r="F441" s="387"/>
      <c r="G441" s="387"/>
    </row>
    <row r="442" spans="1:7" ht="12.75" customHeight="1">
      <c r="A442" s="395" t="s">
        <v>1854</v>
      </c>
      <c r="B442" s="395"/>
      <c r="C442" s="395"/>
      <c r="D442" s="393"/>
      <c r="E442" s="395"/>
      <c r="F442" s="395"/>
      <c r="G442" s="181"/>
    </row>
    <row r="443" spans="1:7" ht="12.75" customHeight="1">
      <c r="A443" s="387" t="s">
        <v>1855</v>
      </c>
      <c r="B443" s="387"/>
      <c r="C443" s="387"/>
      <c r="D443" s="388"/>
      <c r="E443" s="387"/>
      <c r="F443" s="387"/>
      <c r="G443" s="387"/>
    </row>
    <row r="444" spans="1:7" ht="12.75" customHeight="1">
      <c r="A444" s="395" t="s">
        <v>1854</v>
      </c>
      <c r="B444" s="395"/>
      <c r="C444" s="395"/>
      <c r="D444" s="393"/>
      <c r="E444" s="395"/>
      <c r="F444" s="395"/>
      <c r="G444" s="171"/>
    </row>
    <row r="445" spans="1:7" ht="12.75" customHeight="1">
      <c r="A445" s="387" t="s">
        <v>1856</v>
      </c>
      <c r="B445" s="387"/>
      <c r="C445" s="387"/>
      <c r="D445" s="388"/>
      <c r="E445" s="387"/>
      <c r="F445" s="387"/>
      <c r="G445" s="387"/>
    </row>
    <row r="446" spans="1:7" ht="12.75" customHeight="1">
      <c r="A446" s="351" t="s">
        <v>9</v>
      </c>
      <c r="B446" s="392" t="s">
        <v>4868</v>
      </c>
      <c r="C446" s="390" t="s">
        <v>4833</v>
      </c>
      <c r="D446" s="164" t="s">
        <v>4614</v>
      </c>
      <c r="E446" s="195">
        <v>1</v>
      </c>
      <c r="F446" s="394">
        <v>63.495952206778831</v>
      </c>
      <c r="G446" s="171">
        <f>E446*F446</f>
        <v>63.495952206778831</v>
      </c>
    </row>
    <row r="447" spans="1:7">
      <c r="A447" s="395" t="s">
        <v>1854</v>
      </c>
      <c r="B447" s="395"/>
      <c r="C447" s="395"/>
      <c r="D447" s="393"/>
      <c r="E447" s="395"/>
      <c r="F447" s="395"/>
      <c r="G447" s="175">
        <f>G446</f>
        <v>63.495952206778831</v>
      </c>
    </row>
    <row r="448" spans="1:7">
      <c r="A448" s="186" t="s">
        <v>4273</v>
      </c>
      <c r="B448" s="395"/>
      <c r="C448" s="395"/>
      <c r="D448" s="393"/>
      <c r="E448" s="395"/>
      <c r="F448" s="395"/>
      <c r="G448" s="356">
        <f>G447+G444+G442</f>
        <v>63.495952206778831</v>
      </c>
    </row>
    <row r="449" spans="1:7">
      <c r="A449" s="186" t="s">
        <v>4271</v>
      </c>
      <c r="B449" s="395"/>
      <c r="C449" s="395"/>
      <c r="D449" s="393"/>
      <c r="E449" s="395"/>
      <c r="F449" s="396">
        <v>0.2303</v>
      </c>
      <c r="G449" s="175">
        <f>F449*G448</f>
        <v>14.623117793221166</v>
      </c>
    </row>
    <row r="450" spans="1:7" ht="12.75" customHeight="1">
      <c r="A450" s="493" t="s">
        <v>5281</v>
      </c>
      <c r="B450" s="387"/>
      <c r="C450" s="387"/>
      <c r="D450" s="388"/>
      <c r="E450" s="387"/>
      <c r="F450" s="387"/>
      <c r="G450" s="190">
        <f>G448+G449</f>
        <v>78.119069999999994</v>
      </c>
    </row>
    <row r="451" spans="1:7" ht="12.75" customHeight="1">
      <c r="A451" s="179" t="s">
        <v>4836</v>
      </c>
      <c r="B451" s="386" t="s">
        <v>1546</v>
      </c>
      <c r="C451" s="387" t="s">
        <v>4835</v>
      </c>
      <c r="D451" s="388"/>
      <c r="E451" s="387"/>
      <c r="F451" s="387"/>
      <c r="G451" s="190" t="s">
        <v>4606</v>
      </c>
    </row>
    <row r="452" spans="1:7" ht="12.75" customHeight="1">
      <c r="A452" s="387"/>
      <c r="B452" s="387"/>
      <c r="C452" s="387"/>
      <c r="D452" s="388"/>
      <c r="E452" s="387"/>
      <c r="F452" s="387"/>
      <c r="G452" s="387"/>
    </row>
    <row r="453" spans="1:7" ht="16.5" customHeight="1">
      <c r="A453" s="387" t="s">
        <v>4274</v>
      </c>
      <c r="B453" s="387"/>
      <c r="C453" s="387"/>
      <c r="D453" s="391" t="s">
        <v>1850</v>
      </c>
      <c r="E453" s="386" t="s">
        <v>1851</v>
      </c>
      <c r="F453" s="493" t="s">
        <v>4278</v>
      </c>
      <c r="G453" s="493" t="s">
        <v>4279</v>
      </c>
    </row>
    <row r="454" spans="1:7" ht="12.75" customHeight="1">
      <c r="A454" s="387" t="s">
        <v>1852</v>
      </c>
      <c r="B454" s="387"/>
      <c r="C454" s="387"/>
      <c r="D454" s="388"/>
      <c r="E454" s="387"/>
      <c r="F454" s="387"/>
      <c r="G454" s="387"/>
    </row>
    <row r="455" spans="1:7" ht="12.75" customHeight="1">
      <c r="A455" s="395" t="s">
        <v>1854</v>
      </c>
      <c r="B455" s="395"/>
      <c r="C455" s="395"/>
      <c r="D455" s="393"/>
      <c r="E455" s="395"/>
      <c r="F455" s="395"/>
      <c r="G455" s="181"/>
    </row>
    <row r="456" spans="1:7" ht="12.75" customHeight="1">
      <c r="A456" s="387" t="s">
        <v>1855</v>
      </c>
      <c r="B456" s="387"/>
      <c r="C456" s="387"/>
      <c r="D456" s="388"/>
      <c r="E456" s="387"/>
      <c r="F456" s="387"/>
      <c r="G456" s="387"/>
    </row>
    <row r="457" spans="1:7" ht="12.75" customHeight="1">
      <c r="A457" s="395" t="s">
        <v>1854</v>
      </c>
      <c r="B457" s="395"/>
      <c r="C457" s="395"/>
      <c r="D457" s="393"/>
      <c r="E457" s="395"/>
      <c r="F457" s="395"/>
      <c r="G457" s="171"/>
    </row>
    <row r="458" spans="1:7" ht="12.75" customHeight="1">
      <c r="A458" s="387" t="s">
        <v>1856</v>
      </c>
      <c r="B458" s="387"/>
      <c r="C458" s="387"/>
      <c r="D458" s="388"/>
      <c r="E458" s="387"/>
      <c r="F458" s="387"/>
      <c r="G458" s="387"/>
    </row>
    <row r="459" spans="1:7" ht="12.75" customHeight="1">
      <c r="A459" s="351" t="s">
        <v>9</v>
      </c>
      <c r="B459" s="392" t="s">
        <v>4869</v>
      </c>
      <c r="C459" s="390" t="s">
        <v>4835</v>
      </c>
      <c r="D459" s="164" t="s">
        <v>4614</v>
      </c>
      <c r="E459" s="195">
        <v>1</v>
      </c>
      <c r="F459" s="394">
        <v>148.47079980492563</v>
      </c>
      <c r="G459" s="171">
        <f>E459*F459</f>
        <v>148.47079980492563</v>
      </c>
    </row>
    <row r="460" spans="1:7">
      <c r="A460" s="395" t="s">
        <v>1854</v>
      </c>
      <c r="B460" s="395"/>
      <c r="C460" s="395"/>
      <c r="D460" s="393"/>
      <c r="E460" s="395"/>
      <c r="F460" s="395"/>
      <c r="G460" s="175">
        <f>G459</f>
        <v>148.47079980492563</v>
      </c>
    </row>
    <row r="461" spans="1:7">
      <c r="A461" s="186" t="s">
        <v>4273</v>
      </c>
      <c r="B461" s="395"/>
      <c r="C461" s="395"/>
      <c r="D461" s="393"/>
      <c r="E461" s="395"/>
      <c r="F461" s="395"/>
      <c r="G461" s="356">
        <f>G460+G457+G455</f>
        <v>148.47079980492563</v>
      </c>
    </row>
    <row r="462" spans="1:7">
      <c r="A462" s="186" t="s">
        <v>4271</v>
      </c>
      <c r="B462" s="395"/>
      <c r="C462" s="395"/>
      <c r="D462" s="393"/>
      <c r="E462" s="395"/>
      <c r="F462" s="396">
        <v>0.2303</v>
      </c>
      <c r="G462" s="175">
        <f>F462*G461</f>
        <v>34.192825195074377</v>
      </c>
    </row>
    <row r="463" spans="1:7" ht="12.75" customHeight="1">
      <c r="A463" s="493" t="s">
        <v>5281</v>
      </c>
      <c r="B463" s="387"/>
      <c r="C463" s="387"/>
      <c r="D463" s="388"/>
      <c r="E463" s="387"/>
      <c r="F463" s="387"/>
      <c r="G463" s="190">
        <f>G461+G462</f>
        <v>182.66362500000002</v>
      </c>
    </row>
    <row r="464" spans="1:7" ht="12.75" customHeight="1">
      <c r="A464" s="179" t="s">
        <v>4838</v>
      </c>
      <c r="B464" s="386" t="s">
        <v>1544</v>
      </c>
      <c r="C464" s="387" t="s">
        <v>4837</v>
      </c>
      <c r="D464" s="388"/>
      <c r="E464" s="387"/>
      <c r="F464" s="387"/>
      <c r="G464" s="190" t="s">
        <v>4606</v>
      </c>
    </row>
    <row r="465" spans="1:7" ht="12.75" customHeight="1">
      <c r="A465" s="387"/>
      <c r="B465" s="387"/>
      <c r="C465" s="387"/>
      <c r="D465" s="388"/>
      <c r="E465" s="387"/>
      <c r="F465" s="387"/>
      <c r="G465" s="387"/>
    </row>
    <row r="466" spans="1:7" ht="16.5" customHeight="1">
      <c r="A466" s="387" t="s">
        <v>4274</v>
      </c>
      <c r="B466" s="387"/>
      <c r="C466" s="387"/>
      <c r="D466" s="391" t="s">
        <v>1850</v>
      </c>
      <c r="E466" s="386" t="s">
        <v>1851</v>
      </c>
      <c r="F466" s="493" t="s">
        <v>4278</v>
      </c>
      <c r="G466" s="493" t="s">
        <v>4279</v>
      </c>
    </row>
    <row r="467" spans="1:7" ht="12.75" customHeight="1">
      <c r="A467" s="387" t="s">
        <v>1852</v>
      </c>
      <c r="B467" s="387"/>
      <c r="C467" s="387"/>
      <c r="D467" s="388"/>
      <c r="E467" s="387"/>
      <c r="F467" s="387"/>
      <c r="G467" s="387"/>
    </row>
    <row r="468" spans="1:7" ht="12.75" customHeight="1">
      <c r="A468" s="395" t="s">
        <v>1854</v>
      </c>
      <c r="B468" s="395"/>
      <c r="C468" s="395"/>
      <c r="D468" s="393"/>
      <c r="E468" s="395"/>
      <c r="F468" s="395"/>
      <c r="G468" s="181"/>
    </row>
    <row r="469" spans="1:7" ht="12.75" customHeight="1">
      <c r="A469" s="387" t="s">
        <v>1855</v>
      </c>
      <c r="B469" s="387"/>
      <c r="C469" s="387"/>
      <c r="D469" s="388"/>
      <c r="E469" s="387"/>
      <c r="F469" s="387"/>
      <c r="G469" s="387"/>
    </row>
    <row r="470" spans="1:7" ht="12.75" customHeight="1">
      <c r="A470" s="395" t="s">
        <v>1854</v>
      </c>
      <c r="B470" s="395"/>
      <c r="C470" s="395"/>
      <c r="D470" s="393"/>
      <c r="E470" s="395"/>
      <c r="F470" s="395"/>
      <c r="G470" s="171"/>
    </row>
    <row r="471" spans="1:7" ht="12.75" customHeight="1">
      <c r="A471" s="387" t="s">
        <v>1856</v>
      </c>
      <c r="B471" s="387"/>
      <c r="C471" s="387"/>
      <c r="D471" s="388"/>
      <c r="E471" s="387"/>
      <c r="F471" s="387"/>
      <c r="G471" s="387"/>
    </row>
    <row r="472" spans="1:7" ht="12.75" customHeight="1">
      <c r="A472" s="351" t="s">
        <v>9</v>
      </c>
      <c r="B472" s="392" t="s">
        <v>4870</v>
      </c>
      <c r="C472" s="390" t="s">
        <v>4837</v>
      </c>
      <c r="D472" s="164" t="s">
        <v>4614</v>
      </c>
      <c r="E472" s="195">
        <v>1</v>
      </c>
      <c r="F472" s="394">
        <v>7.138088271153376</v>
      </c>
      <c r="G472" s="171">
        <f>E472*F472</f>
        <v>7.138088271153376</v>
      </c>
    </row>
    <row r="473" spans="1:7">
      <c r="A473" s="395" t="s">
        <v>1854</v>
      </c>
      <c r="B473" s="395"/>
      <c r="C473" s="395"/>
      <c r="D473" s="393"/>
      <c r="E473" s="395"/>
      <c r="F473" s="395"/>
      <c r="G473" s="175">
        <f>G472</f>
        <v>7.138088271153376</v>
      </c>
    </row>
    <row r="474" spans="1:7">
      <c r="A474" s="186" t="s">
        <v>4273</v>
      </c>
      <c r="B474" s="395"/>
      <c r="C474" s="395"/>
      <c r="D474" s="393"/>
      <c r="E474" s="395"/>
      <c r="F474" s="395"/>
      <c r="G474" s="356">
        <f>G473+G470+G468</f>
        <v>7.138088271153376</v>
      </c>
    </row>
    <row r="475" spans="1:7">
      <c r="A475" s="186" t="s">
        <v>4271</v>
      </c>
      <c r="B475" s="395"/>
      <c r="C475" s="395"/>
      <c r="D475" s="393"/>
      <c r="E475" s="395"/>
      <c r="F475" s="396">
        <v>0.2303</v>
      </c>
      <c r="G475" s="175">
        <f>F475*G474</f>
        <v>1.6439017288466224</v>
      </c>
    </row>
    <row r="476" spans="1:7" ht="12.75" customHeight="1">
      <c r="A476" s="493" t="s">
        <v>5281</v>
      </c>
      <c r="B476" s="387"/>
      <c r="C476" s="387"/>
      <c r="D476" s="388"/>
      <c r="E476" s="387"/>
      <c r="F476" s="387"/>
      <c r="G476" s="190">
        <f>G474+G475</f>
        <v>8.7819899999999986</v>
      </c>
    </row>
    <row r="477" spans="1:7" ht="12.75" customHeight="1">
      <c r="A477" s="179" t="s">
        <v>4840</v>
      </c>
      <c r="B477" s="386" t="s">
        <v>1543</v>
      </c>
      <c r="C477" s="387" t="s">
        <v>4839</v>
      </c>
      <c r="D477" s="388"/>
      <c r="E477" s="387"/>
      <c r="F477" s="387"/>
      <c r="G477" s="190" t="s">
        <v>4606</v>
      </c>
    </row>
    <row r="478" spans="1:7" ht="12.75" customHeight="1">
      <c r="A478" s="387"/>
      <c r="B478" s="387"/>
      <c r="C478" s="387"/>
      <c r="D478" s="388"/>
      <c r="E478" s="387"/>
      <c r="F478" s="387"/>
      <c r="G478" s="387"/>
    </row>
    <row r="479" spans="1:7" ht="16.5" customHeight="1">
      <c r="A479" s="387" t="s">
        <v>4274</v>
      </c>
      <c r="B479" s="387"/>
      <c r="C479" s="387"/>
      <c r="D479" s="391" t="s">
        <v>1850</v>
      </c>
      <c r="E479" s="386" t="s">
        <v>1851</v>
      </c>
      <c r="F479" s="493" t="s">
        <v>4278</v>
      </c>
      <c r="G479" s="493" t="s">
        <v>4279</v>
      </c>
    </row>
    <row r="480" spans="1:7" ht="12.75" customHeight="1">
      <c r="A480" s="387" t="s">
        <v>1852</v>
      </c>
      <c r="B480" s="387"/>
      <c r="C480" s="387"/>
      <c r="D480" s="388"/>
      <c r="E480" s="387"/>
      <c r="F480" s="387"/>
      <c r="G480" s="387"/>
    </row>
    <row r="481" spans="1:7" ht="12.75" customHeight="1">
      <c r="A481" s="395" t="s">
        <v>1854</v>
      </c>
      <c r="B481" s="395"/>
      <c r="C481" s="395"/>
      <c r="D481" s="393"/>
      <c r="E481" s="395"/>
      <c r="F481" s="395"/>
      <c r="G481" s="181"/>
    </row>
    <row r="482" spans="1:7" ht="12.75" customHeight="1">
      <c r="A482" s="387" t="s">
        <v>1855</v>
      </c>
      <c r="B482" s="387"/>
      <c r="C482" s="387"/>
      <c r="D482" s="388"/>
      <c r="E482" s="387"/>
      <c r="F482" s="387"/>
      <c r="G482" s="387"/>
    </row>
    <row r="483" spans="1:7" ht="12.75" customHeight="1">
      <c r="A483" s="395" t="s">
        <v>1854</v>
      </c>
      <c r="B483" s="395"/>
      <c r="C483" s="395"/>
      <c r="D483" s="393"/>
      <c r="E483" s="395"/>
      <c r="F483" s="395"/>
      <c r="G483" s="171"/>
    </row>
    <row r="484" spans="1:7" ht="12.75" customHeight="1">
      <c r="A484" s="387" t="s">
        <v>1856</v>
      </c>
      <c r="B484" s="387"/>
      <c r="C484" s="387"/>
      <c r="D484" s="388"/>
      <c r="E484" s="387"/>
      <c r="F484" s="387"/>
      <c r="G484" s="387"/>
    </row>
    <row r="485" spans="1:7" ht="12.75" customHeight="1">
      <c r="A485" s="351" t="s">
        <v>9</v>
      </c>
      <c r="B485" s="392" t="s">
        <v>4871</v>
      </c>
      <c r="C485" s="390" t="s">
        <v>4839</v>
      </c>
      <c r="D485" s="164" t="s">
        <v>4614</v>
      </c>
      <c r="E485" s="195">
        <v>1</v>
      </c>
      <c r="F485" s="394">
        <v>20.739234333089488</v>
      </c>
      <c r="G485" s="171">
        <f>E485*F485</f>
        <v>20.739234333089488</v>
      </c>
    </row>
    <row r="486" spans="1:7">
      <c r="A486" s="395" t="s">
        <v>1854</v>
      </c>
      <c r="B486" s="395"/>
      <c r="C486" s="395"/>
      <c r="D486" s="393"/>
      <c r="E486" s="395"/>
      <c r="F486" s="395"/>
      <c r="G486" s="175">
        <f>G485</f>
        <v>20.739234333089488</v>
      </c>
    </row>
    <row r="487" spans="1:7">
      <c r="A487" s="186" t="s">
        <v>4273</v>
      </c>
      <c r="B487" s="395"/>
      <c r="C487" s="395"/>
      <c r="D487" s="393"/>
      <c r="E487" s="395"/>
      <c r="F487" s="395"/>
      <c r="G487" s="356">
        <f>G486+G483+G481</f>
        <v>20.739234333089488</v>
      </c>
    </row>
    <row r="488" spans="1:7">
      <c r="A488" s="186" t="s">
        <v>4271</v>
      </c>
      <c r="B488" s="395"/>
      <c r="C488" s="395"/>
      <c r="D488" s="393"/>
      <c r="E488" s="395"/>
      <c r="F488" s="396">
        <v>0.2303</v>
      </c>
      <c r="G488" s="175">
        <f>F488*G487</f>
        <v>4.7762456669105093</v>
      </c>
    </row>
    <row r="489" spans="1:7" ht="12.75" customHeight="1">
      <c r="A489" s="493" t="s">
        <v>5281</v>
      </c>
      <c r="B489" s="387"/>
      <c r="C489" s="387"/>
      <c r="D489" s="388"/>
      <c r="E489" s="387"/>
      <c r="F489" s="387"/>
      <c r="G489" s="190">
        <f>G487+G488</f>
        <v>25.515479999999997</v>
      </c>
    </row>
    <row r="490" spans="1:7" ht="12.75" customHeight="1">
      <c r="A490" s="179" t="s">
        <v>4842</v>
      </c>
      <c r="B490" s="386" t="s">
        <v>1542</v>
      </c>
      <c r="C490" s="387" t="s">
        <v>4841</v>
      </c>
      <c r="D490" s="388"/>
      <c r="E490" s="387"/>
      <c r="F490" s="387"/>
      <c r="G490" s="190" t="s">
        <v>4606</v>
      </c>
    </row>
    <row r="491" spans="1:7" ht="12.75" customHeight="1">
      <c r="A491" s="387"/>
      <c r="B491" s="387"/>
      <c r="C491" s="387"/>
      <c r="D491" s="388"/>
      <c r="E491" s="387"/>
      <c r="F491" s="387"/>
      <c r="G491" s="387"/>
    </row>
    <row r="492" spans="1:7" ht="16.5" customHeight="1">
      <c r="A492" s="387" t="s">
        <v>4274</v>
      </c>
      <c r="B492" s="387"/>
      <c r="C492" s="387"/>
      <c r="D492" s="391" t="s">
        <v>1850</v>
      </c>
      <c r="E492" s="386" t="s">
        <v>1851</v>
      </c>
      <c r="F492" s="493" t="s">
        <v>4278</v>
      </c>
      <c r="G492" s="493" t="s">
        <v>4279</v>
      </c>
    </row>
    <row r="493" spans="1:7" ht="12.75" customHeight="1">
      <c r="A493" s="387" t="s">
        <v>1852</v>
      </c>
      <c r="B493" s="387"/>
      <c r="C493" s="387"/>
      <c r="D493" s="388"/>
      <c r="E493" s="387"/>
      <c r="F493" s="387"/>
      <c r="G493" s="387"/>
    </row>
    <row r="494" spans="1:7" ht="12.75" customHeight="1">
      <c r="A494" s="395" t="s">
        <v>1854</v>
      </c>
      <c r="B494" s="395"/>
      <c r="C494" s="395"/>
      <c r="D494" s="393"/>
      <c r="E494" s="395"/>
      <c r="F494" s="395"/>
      <c r="G494" s="181"/>
    </row>
    <row r="495" spans="1:7" ht="12.75" customHeight="1">
      <c r="A495" s="387" t="s">
        <v>1855</v>
      </c>
      <c r="B495" s="387"/>
      <c r="C495" s="387"/>
      <c r="D495" s="388"/>
      <c r="E495" s="387"/>
      <c r="F495" s="387"/>
      <c r="G495" s="387"/>
    </row>
    <row r="496" spans="1:7" ht="12.75" customHeight="1">
      <c r="A496" s="395" t="s">
        <v>1854</v>
      </c>
      <c r="B496" s="395"/>
      <c r="C496" s="395"/>
      <c r="D496" s="393"/>
      <c r="E496" s="395"/>
      <c r="F496" s="395"/>
      <c r="G496" s="171"/>
    </row>
    <row r="497" spans="1:7" ht="12.75" customHeight="1">
      <c r="A497" s="387" t="s">
        <v>1856</v>
      </c>
      <c r="B497" s="387"/>
      <c r="C497" s="387"/>
      <c r="D497" s="388"/>
      <c r="E497" s="387"/>
      <c r="F497" s="387"/>
      <c r="G497" s="387"/>
    </row>
    <row r="498" spans="1:7" ht="12.75" customHeight="1">
      <c r="A498" s="351" t="s">
        <v>9</v>
      </c>
      <c r="B498" s="392" t="s">
        <v>4872</v>
      </c>
      <c r="C498" s="390" t="s">
        <v>4841</v>
      </c>
      <c r="D498" s="164" t="s">
        <v>4614</v>
      </c>
      <c r="E498" s="195">
        <v>1</v>
      </c>
      <c r="F498" s="394">
        <v>20.739234333089488</v>
      </c>
      <c r="G498" s="171">
        <f>E498*F498</f>
        <v>20.739234333089488</v>
      </c>
    </row>
    <row r="499" spans="1:7">
      <c r="A499" s="395" t="s">
        <v>1854</v>
      </c>
      <c r="B499" s="395"/>
      <c r="C499" s="395"/>
      <c r="D499" s="393"/>
      <c r="E499" s="395"/>
      <c r="F499" s="395"/>
      <c r="G499" s="175">
        <f>G498</f>
        <v>20.739234333089488</v>
      </c>
    </row>
    <row r="500" spans="1:7">
      <c r="A500" s="186" t="s">
        <v>4273</v>
      </c>
      <c r="B500" s="395"/>
      <c r="C500" s="395"/>
      <c r="D500" s="393"/>
      <c r="E500" s="395"/>
      <c r="F500" s="395"/>
      <c r="G500" s="356">
        <f>G499+G496+G494</f>
        <v>20.739234333089488</v>
      </c>
    </row>
    <row r="501" spans="1:7">
      <c r="A501" s="186" t="s">
        <v>4271</v>
      </c>
      <c r="B501" s="395"/>
      <c r="C501" s="395"/>
      <c r="D501" s="393"/>
      <c r="E501" s="395"/>
      <c r="F501" s="396">
        <v>0.2303</v>
      </c>
      <c r="G501" s="175">
        <f>F501*G500</f>
        <v>4.7762456669105093</v>
      </c>
    </row>
    <row r="502" spans="1:7" ht="12.75" customHeight="1">
      <c r="A502" s="493" t="s">
        <v>5281</v>
      </c>
      <c r="B502" s="387"/>
      <c r="C502" s="387"/>
      <c r="D502" s="388"/>
      <c r="E502" s="387"/>
      <c r="F502" s="387"/>
      <c r="G502" s="190">
        <f>G500+G501</f>
        <v>25.515479999999997</v>
      </c>
    </row>
    <row r="503" spans="1:7" ht="12.75" customHeight="1">
      <c r="A503" s="179" t="s">
        <v>4844</v>
      </c>
      <c r="B503" s="386" t="s">
        <v>1541</v>
      </c>
      <c r="C503" s="387" t="s">
        <v>4843</v>
      </c>
      <c r="D503" s="388"/>
      <c r="E503" s="387"/>
      <c r="F503" s="387"/>
      <c r="G503" s="190" t="s">
        <v>4606</v>
      </c>
    </row>
    <row r="504" spans="1:7" ht="12.75" customHeight="1">
      <c r="A504" s="387"/>
      <c r="B504" s="387"/>
      <c r="C504" s="387"/>
      <c r="D504" s="388"/>
      <c r="E504" s="387"/>
      <c r="F504" s="387"/>
      <c r="G504" s="387"/>
    </row>
    <row r="505" spans="1:7" ht="16.5" customHeight="1">
      <c r="A505" s="387" t="s">
        <v>4274</v>
      </c>
      <c r="B505" s="387"/>
      <c r="C505" s="387"/>
      <c r="D505" s="391" t="s">
        <v>1850</v>
      </c>
      <c r="E505" s="386" t="s">
        <v>1851</v>
      </c>
      <c r="F505" s="493" t="s">
        <v>4278</v>
      </c>
      <c r="G505" s="493" t="s">
        <v>4279</v>
      </c>
    </row>
    <row r="506" spans="1:7" ht="12.75" customHeight="1">
      <c r="A506" s="387" t="s">
        <v>1852</v>
      </c>
      <c r="B506" s="387"/>
      <c r="C506" s="387"/>
      <c r="D506" s="388"/>
      <c r="E506" s="387"/>
      <c r="F506" s="387"/>
      <c r="G506" s="387"/>
    </row>
    <row r="507" spans="1:7" ht="12.75" customHeight="1">
      <c r="A507" s="395" t="s">
        <v>1854</v>
      </c>
      <c r="B507" s="395"/>
      <c r="C507" s="395"/>
      <c r="D507" s="393"/>
      <c r="E507" s="395"/>
      <c r="F507" s="395"/>
      <c r="G507" s="181"/>
    </row>
    <row r="508" spans="1:7" ht="12.75" customHeight="1">
      <c r="A508" s="387" t="s">
        <v>1855</v>
      </c>
      <c r="B508" s="387"/>
      <c r="C508" s="387"/>
      <c r="D508" s="388"/>
      <c r="E508" s="387"/>
      <c r="F508" s="387"/>
      <c r="G508" s="387"/>
    </row>
    <row r="509" spans="1:7" ht="12.75" customHeight="1">
      <c r="A509" s="395" t="s">
        <v>1854</v>
      </c>
      <c r="B509" s="395"/>
      <c r="C509" s="395"/>
      <c r="D509" s="393"/>
      <c r="E509" s="395"/>
      <c r="F509" s="395"/>
      <c r="G509" s="171"/>
    </row>
    <row r="510" spans="1:7" ht="12.75" customHeight="1">
      <c r="A510" s="387" t="s">
        <v>1856</v>
      </c>
      <c r="B510" s="387"/>
      <c r="C510" s="387"/>
      <c r="D510" s="388"/>
      <c r="E510" s="387"/>
      <c r="F510" s="387"/>
      <c r="G510" s="387"/>
    </row>
    <row r="511" spans="1:7" ht="12.75" customHeight="1">
      <c r="A511" s="351" t="s">
        <v>9</v>
      </c>
      <c r="B511" s="392" t="s">
        <v>4873</v>
      </c>
      <c r="C511" s="390" t="s">
        <v>4843</v>
      </c>
      <c r="D511" s="164" t="s">
        <v>4614</v>
      </c>
      <c r="E511" s="195">
        <v>1</v>
      </c>
      <c r="F511" s="394">
        <v>101.43410143867349</v>
      </c>
      <c r="G511" s="171">
        <f>E511*F511</f>
        <v>101.43410143867349</v>
      </c>
    </row>
    <row r="512" spans="1:7">
      <c r="A512" s="395" t="s">
        <v>1854</v>
      </c>
      <c r="B512" s="395"/>
      <c r="C512" s="395"/>
      <c r="D512" s="393"/>
      <c r="E512" s="395"/>
      <c r="F512" s="395"/>
      <c r="G512" s="175">
        <f>G511</f>
        <v>101.43410143867349</v>
      </c>
    </row>
    <row r="513" spans="1:7">
      <c r="A513" s="186" t="s">
        <v>4273</v>
      </c>
      <c r="B513" s="395"/>
      <c r="C513" s="395"/>
      <c r="D513" s="393"/>
      <c r="E513" s="395"/>
      <c r="F513" s="395"/>
      <c r="G513" s="356">
        <f>G512+G509+G507</f>
        <v>101.43410143867349</v>
      </c>
    </row>
    <row r="514" spans="1:7">
      <c r="A514" s="186" t="s">
        <v>4271</v>
      </c>
      <c r="B514" s="395"/>
      <c r="C514" s="395"/>
      <c r="D514" s="393"/>
      <c r="E514" s="395"/>
      <c r="F514" s="396">
        <v>0.2303</v>
      </c>
      <c r="G514" s="175">
        <f>F514*G513</f>
        <v>23.360273561326505</v>
      </c>
    </row>
    <row r="515" spans="1:7" ht="12.75" customHeight="1">
      <c r="A515" s="493" t="s">
        <v>5281</v>
      </c>
      <c r="B515" s="387"/>
      <c r="C515" s="387"/>
      <c r="D515" s="388"/>
      <c r="E515" s="387"/>
      <c r="F515" s="387"/>
      <c r="G515" s="190">
        <f>G513+G514</f>
        <v>124.794375</v>
      </c>
    </row>
    <row r="516" spans="1:7" ht="12.75" customHeight="1">
      <c r="A516" s="179" t="s">
        <v>4846</v>
      </c>
      <c r="B516" s="386" t="s">
        <v>1539</v>
      </c>
      <c r="C516" s="387" t="s">
        <v>4845</v>
      </c>
      <c r="D516" s="388"/>
      <c r="E516" s="387"/>
      <c r="F516" s="387"/>
      <c r="G516" s="190" t="s">
        <v>4606</v>
      </c>
    </row>
    <row r="517" spans="1:7" ht="12.75" customHeight="1">
      <c r="A517" s="387"/>
      <c r="B517" s="387"/>
      <c r="C517" s="387"/>
      <c r="D517" s="388"/>
      <c r="E517" s="387"/>
      <c r="F517" s="387"/>
      <c r="G517" s="387"/>
    </row>
    <row r="518" spans="1:7" ht="16.5" customHeight="1">
      <c r="A518" s="387" t="s">
        <v>4274</v>
      </c>
      <c r="B518" s="387"/>
      <c r="C518" s="387"/>
      <c r="D518" s="391" t="s">
        <v>1850</v>
      </c>
      <c r="E518" s="386" t="s">
        <v>1851</v>
      </c>
      <c r="F518" s="493" t="s">
        <v>4278</v>
      </c>
      <c r="G518" s="493" t="s">
        <v>4279</v>
      </c>
    </row>
    <row r="519" spans="1:7" ht="12.75" customHeight="1">
      <c r="A519" s="387" t="s">
        <v>1852</v>
      </c>
      <c r="B519" s="387"/>
      <c r="C519" s="387"/>
      <c r="D519" s="388"/>
      <c r="E519" s="387"/>
      <c r="F519" s="387"/>
      <c r="G519" s="387"/>
    </row>
    <row r="520" spans="1:7" ht="12.75" customHeight="1">
      <c r="A520" s="395" t="s">
        <v>1854</v>
      </c>
      <c r="B520" s="395"/>
      <c r="C520" s="395"/>
      <c r="D520" s="393"/>
      <c r="E520" s="395"/>
      <c r="F520" s="395"/>
      <c r="G520" s="181"/>
    </row>
    <row r="521" spans="1:7" ht="12.75" customHeight="1">
      <c r="A521" s="387" t="s">
        <v>1855</v>
      </c>
      <c r="B521" s="387"/>
      <c r="C521" s="387"/>
      <c r="D521" s="388"/>
      <c r="E521" s="387"/>
      <c r="F521" s="387"/>
      <c r="G521" s="387"/>
    </row>
    <row r="522" spans="1:7" ht="12.75" customHeight="1">
      <c r="A522" s="395" t="s">
        <v>1854</v>
      </c>
      <c r="B522" s="395"/>
      <c r="C522" s="395"/>
      <c r="D522" s="393"/>
      <c r="E522" s="395"/>
      <c r="F522" s="395"/>
      <c r="G522" s="171"/>
    </row>
    <row r="523" spans="1:7" ht="12.75" customHeight="1">
      <c r="A523" s="387" t="s">
        <v>1856</v>
      </c>
      <c r="B523" s="387"/>
      <c r="C523" s="387"/>
      <c r="D523" s="388"/>
      <c r="E523" s="387"/>
      <c r="F523" s="387"/>
      <c r="G523" s="387"/>
    </row>
    <row r="524" spans="1:7" ht="12.75" customHeight="1">
      <c r="A524" s="351" t="s">
        <v>9</v>
      </c>
      <c r="B524" s="392" t="s">
        <v>4874</v>
      </c>
      <c r="C524" s="390" t="s">
        <v>4845</v>
      </c>
      <c r="D524" s="164" t="s">
        <v>4614</v>
      </c>
      <c r="E524" s="195">
        <v>1</v>
      </c>
      <c r="F524" s="394">
        <v>0.31597171421604481</v>
      </c>
      <c r="G524" s="171">
        <f>E524*F524</f>
        <v>0.31597171421604481</v>
      </c>
    </row>
    <row r="525" spans="1:7">
      <c r="A525" s="395" t="s">
        <v>1854</v>
      </c>
      <c r="B525" s="395"/>
      <c r="C525" s="395"/>
      <c r="D525" s="393"/>
      <c r="E525" s="395"/>
      <c r="F525" s="395"/>
      <c r="G525" s="175">
        <f>G524</f>
        <v>0.31597171421604481</v>
      </c>
    </row>
    <row r="526" spans="1:7">
      <c r="A526" s="186" t="s">
        <v>4273</v>
      </c>
      <c r="B526" s="395"/>
      <c r="C526" s="395"/>
      <c r="D526" s="393"/>
      <c r="E526" s="395"/>
      <c r="F526" s="395"/>
      <c r="G526" s="356">
        <f>G525+G522+G520</f>
        <v>0.31597171421604481</v>
      </c>
    </row>
    <row r="527" spans="1:7">
      <c r="A527" s="186" t="s">
        <v>4271</v>
      </c>
      <c r="B527" s="395"/>
      <c r="C527" s="395"/>
      <c r="D527" s="393"/>
      <c r="E527" s="395"/>
      <c r="F527" s="396">
        <v>0.2303</v>
      </c>
      <c r="G527" s="175">
        <f>F527*G526</f>
        <v>7.2768285783955125E-2</v>
      </c>
    </row>
    <row r="528" spans="1:7" ht="12.75" customHeight="1">
      <c r="A528" s="493" t="s">
        <v>5281</v>
      </c>
      <c r="B528" s="387"/>
      <c r="C528" s="387"/>
      <c r="D528" s="388"/>
      <c r="E528" s="387"/>
      <c r="F528" s="387"/>
      <c r="G528" s="190">
        <f>G526+G527</f>
        <v>0.38873999999999992</v>
      </c>
    </row>
  </sheetData>
  <mergeCells count="1">
    <mergeCell ref="A1:G1"/>
  </mergeCells>
  <pageMargins left="0.51181102362204722" right="0.51181102362204722" top="0.78740157480314965" bottom="0.78740157480314965" header="0.31496062992125984" footer="0.31496062992125984"/>
  <pageSetup paperSize="9" scale="92" orientation="portrait" r:id="rId1"/>
  <headerFooter>
    <oddFooter>Página &amp;P de &amp;N</oddFooter>
  </headerFooter>
</worksheet>
</file>

<file path=xl/worksheets/sheet15.xml><?xml version="1.0" encoding="utf-8"?>
<worksheet xmlns="http://schemas.openxmlformats.org/spreadsheetml/2006/main" xmlns:r="http://schemas.openxmlformats.org/officeDocument/2006/relationships">
  <sheetPr>
    <tabColor rgb="FF00B050"/>
  </sheetPr>
  <dimension ref="A1:H75"/>
  <sheetViews>
    <sheetView view="pageBreakPreview" zoomScale="115" zoomScaleSheetLayoutView="115" workbookViewId="0">
      <selection activeCell="D12" sqref="D12"/>
    </sheetView>
  </sheetViews>
  <sheetFormatPr defaultColWidth="9.33203125" defaultRowHeight="8.25"/>
  <cols>
    <col min="1" max="1" width="9.33203125" style="3" customWidth="1"/>
    <col min="2" max="2" width="10" style="3" customWidth="1"/>
    <col min="3" max="3" width="9.5" style="3" customWidth="1"/>
    <col min="4" max="4" width="92.1640625" style="3" customWidth="1"/>
    <col min="5" max="5" width="10.6640625" style="3" customWidth="1"/>
    <col min="6" max="6" width="11.1640625" style="12" customWidth="1"/>
    <col min="7" max="7" width="8.5" style="3" bestFit="1" customWidth="1"/>
    <col min="8" max="8" width="11.33203125" style="3" bestFit="1" customWidth="1"/>
    <col min="9" max="16384" width="9.33203125" style="3"/>
  </cols>
  <sheetData>
    <row r="1" spans="1:8">
      <c r="A1" s="529" t="s">
        <v>1617</v>
      </c>
      <c r="B1" s="529"/>
      <c r="C1" s="529"/>
      <c r="D1" s="529"/>
      <c r="E1" s="529"/>
      <c r="F1" s="529"/>
      <c r="G1" s="529"/>
      <c r="H1" s="529"/>
    </row>
    <row r="2" spans="1:8">
      <c r="A2" s="511" t="s">
        <v>273</v>
      </c>
      <c r="B2" s="511"/>
      <c r="C2" s="511"/>
      <c r="D2" s="516" t="s">
        <v>270</v>
      </c>
      <c r="E2" s="516"/>
      <c r="F2" s="516"/>
      <c r="G2" s="530"/>
      <c r="H2" s="531"/>
    </row>
    <row r="3" spans="1:8">
      <c r="A3" s="511" t="s">
        <v>269</v>
      </c>
      <c r="B3" s="517"/>
      <c r="C3" s="517"/>
      <c r="D3" s="513" t="s">
        <v>268</v>
      </c>
      <c r="E3" s="513"/>
      <c r="F3" s="513"/>
      <c r="G3" s="530"/>
      <c r="H3" s="531"/>
    </row>
    <row r="4" spans="1:8">
      <c r="A4" s="512" t="s">
        <v>267</v>
      </c>
      <c r="B4" s="512"/>
      <c r="C4" s="512"/>
      <c r="D4" s="513" t="s">
        <v>1616</v>
      </c>
      <c r="E4" s="513"/>
      <c r="F4" s="513"/>
      <c r="G4" s="530"/>
      <c r="H4" s="531"/>
    </row>
    <row r="5" spans="1:8" ht="24.75">
      <c r="A5" s="146" t="s">
        <v>265</v>
      </c>
      <c r="B5" s="145" t="s">
        <v>264</v>
      </c>
      <c r="C5" s="154" t="s">
        <v>2556</v>
      </c>
      <c r="D5" s="148" t="s">
        <v>2000</v>
      </c>
      <c r="E5" s="149" t="s">
        <v>263</v>
      </c>
      <c r="F5" s="149" t="s">
        <v>262</v>
      </c>
      <c r="G5" s="151" t="s">
        <v>261</v>
      </c>
      <c r="H5" s="151" t="s">
        <v>260</v>
      </c>
    </row>
    <row r="6" spans="1:8">
      <c r="A6" s="152">
        <v>12</v>
      </c>
      <c r="B6" s="169"/>
      <c r="C6" s="169"/>
      <c r="D6" s="154" t="s">
        <v>2789</v>
      </c>
      <c r="E6" s="169"/>
      <c r="F6" s="199"/>
      <c r="G6" s="181"/>
      <c r="H6" s="181"/>
    </row>
    <row r="7" spans="1:8">
      <c r="A7" s="156" t="s">
        <v>1615</v>
      </c>
      <c r="B7" s="169"/>
      <c r="C7" s="169"/>
      <c r="D7" s="154" t="s">
        <v>2659</v>
      </c>
      <c r="E7" s="169"/>
      <c r="F7" s="199"/>
      <c r="G7" s="181"/>
      <c r="H7" s="181"/>
    </row>
    <row r="8" spans="1:8">
      <c r="A8" s="344">
        <v>37226</v>
      </c>
      <c r="B8" s="157" t="s">
        <v>9</v>
      </c>
      <c r="C8" s="157" t="s">
        <v>1017</v>
      </c>
      <c r="D8" s="154" t="s">
        <v>2750</v>
      </c>
      <c r="E8" s="158" t="s">
        <v>342</v>
      </c>
      <c r="F8" s="198">
        <v>103</v>
      </c>
      <c r="G8" s="198">
        <f>'CPU SEG'!G761</f>
        <v>17.740680000000001</v>
      </c>
      <c r="H8" s="160">
        <f t="shared" ref="H8:H39" si="0">F8*G8</f>
        <v>1827.2900400000001</v>
      </c>
    </row>
    <row r="9" spans="1:8">
      <c r="A9" s="344">
        <v>37591</v>
      </c>
      <c r="B9" s="157" t="s">
        <v>9</v>
      </c>
      <c r="C9" s="157" t="s">
        <v>881</v>
      </c>
      <c r="D9" s="154" t="s">
        <v>2696</v>
      </c>
      <c r="E9" s="158" t="s">
        <v>342</v>
      </c>
      <c r="F9" s="198">
        <v>3</v>
      </c>
      <c r="G9" s="198">
        <f>'CPU SEG'!G777</f>
        <v>39.024195000000006</v>
      </c>
      <c r="H9" s="160">
        <f t="shared" si="0"/>
        <v>117.07258500000002</v>
      </c>
    </row>
    <row r="10" spans="1:8">
      <c r="A10" s="156" t="s">
        <v>1614</v>
      </c>
      <c r="B10" s="169"/>
      <c r="C10" s="169"/>
      <c r="D10" s="154" t="s">
        <v>2698</v>
      </c>
      <c r="E10" s="169"/>
      <c r="F10" s="199"/>
      <c r="G10" s="181">
        <v>0</v>
      </c>
      <c r="H10" s="160">
        <f t="shared" si="0"/>
        <v>0</v>
      </c>
    </row>
    <row r="11" spans="1:8">
      <c r="A11" s="344">
        <v>37227</v>
      </c>
      <c r="B11" s="157" t="s">
        <v>9</v>
      </c>
      <c r="C11" s="157" t="s">
        <v>1022</v>
      </c>
      <c r="D11" s="154" t="s">
        <v>2790</v>
      </c>
      <c r="E11" s="158" t="s">
        <v>342</v>
      </c>
      <c r="F11" s="198">
        <v>86</v>
      </c>
      <c r="G11" s="198">
        <f>'CPU SEG'!G793</f>
        <v>7.3683899999999989</v>
      </c>
      <c r="H11" s="160">
        <f t="shared" si="0"/>
        <v>633.68153999999993</v>
      </c>
    </row>
    <row r="12" spans="1:8">
      <c r="A12" s="156" t="s">
        <v>1613</v>
      </c>
      <c r="B12" s="169"/>
      <c r="C12" s="169"/>
      <c r="D12" s="154" t="s">
        <v>2663</v>
      </c>
      <c r="E12" s="169"/>
      <c r="F12" s="199"/>
      <c r="G12" s="181">
        <v>0</v>
      </c>
      <c r="H12" s="160">
        <f t="shared" si="0"/>
        <v>0</v>
      </c>
    </row>
    <row r="13" spans="1:8">
      <c r="A13" s="372">
        <v>37228</v>
      </c>
      <c r="B13" s="163" t="s">
        <v>9</v>
      </c>
      <c r="C13" s="163" t="s">
        <v>1035</v>
      </c>
      <c r="D13" s="169" t="s">
        <v>2791</v>
      </c>
      <c r="E13" s="164" t="s">
        <v>342</v>
      </c>
      <c r="F13" s="195">
        <v>98</v>
      </c>
      <c r="G13" s="195">
        <f>'CPU SEG'!G809</f>
        <v>22.087499999999999</v>
      </c>
      <c r="H13" s="160">
        <f t="shared" si="0"/>
        <v>2164.5749999999998</v>
      </c>
    </row>
    <row r="14" spans="1:8">
      <c r="A14" s="344">
        <v>37593</v>
      </c>
      <c r="B14" s="157" t="s">
        <v>2</v>
      </c>
      <c r="C14" s="157" t="s">
        <v>1612</v>
      </c>
      <c r="D14" s="154" t="s">
        <v>2792</v>
      </c>
      <c r="E14" s="158" t="s">
        <v>342</v>
      </c>
      <c r="F14" s="198">
        <v>10</v>
      </c>
      <c r="G14" s="198">
        <f>'CPU SEG'!G19</f>
        <v>6.0166400000000007</v>
      </c>
      <c r="H14" s="160">
        <f t="shared" si="0"/>
        <v>60.16640000000001</v>
      </c>
    </row>
    <row r="15" spans="1:8" ht="16.5">
      <c r="A15" s="372">
        <v>37958</v>
      </c>
      <c r="B15" s="163" t="s">
        <v>2</v>
      </c>
      <c r="C15" s="163" t="s">
        <v>1611</v>
      </c>
      <c r="D15" s="154" t="s">
        <v>2705</v>
      </c>
      <c r="E15" s="164" t="s">
        <v>342</v>
      </c>
      <c r="F15" s="195">
        <v>108</v>
      </c>
      <c r="G15" s="195">
        <f>'CPU SEG'!G41</f>
        <v>26.072085185185191</v>
      </c>
      <c r="H15" s="160">
        <f t="shared" si="0"/>
        <v>2815.7852000000007</v>
      </c>
    </row>
    <row r="16" spans="1:8">
      <c r="A16" s="156" t="s">
        <v>1610</v>
      </c>
      <c r="B16" s="169"/>
      <c r="C16" s="169"/>
      <c r="D16" s="154" t="s">
        <v>2665</v>
      </c>
      <c r="E16" s="169"/>
      <c r="F16" s="199"/>
      <c r="G16" s="181">
        <v>0</v>
      </c>
      <c r="H16" s="160">
        <f t="shared" si="0"/>
        <v>0</v>
      </c>
    </row>
    <row r="17" spans="1:8">
      <c r="A17" s="344">
        <v>37229</v>
      </c>
      <c r="B17" s="157" t="s">
        <v>9</v>
      </c>
      <c r="C17" s="157" t="s">
        <v>1042</v>
      </c>
      <c r="D17" s="154" t="s">
        <v>2707</v>
      </c>
      <c r="E17" s="158" t="s">
        <v>288</v>
      </c>
      <c r="F17" s="198">
        <v>35</v>
      </c>
      <c r="G17" s="198">
        <f>'CPU SEG'!G825</f>
        <v>7.182855</v>
      </c>
      <c r="H17" s="160">
        <f t="shared" si="0"/>
        <v>251.399925</v>
      </c>
    </row>
    <row r="18" spans="1:8">
      <c r="A18" s="344">
        <v>37594</v>
      </c>
      <c r="B18" s="157" t="s">
        <v>9</v>
      </c>
      <c r="C18" s="157" t="s">
        <v>1045</v>
      </c>
      <c r="D18" s="154" t="s">
        <v>2708</v>
      </c>
      <c r="E18" s="158" t="s">
        <v>288</v>
      </c>
      <c r="F18" s="198">
        <v>5</v>
      </c>
      <c r="G18" s="198">
        <f>'CPU SEG'!G841</f>
        <v>8.3225699999999989</v>
      </c>
      <c r="H18" s="160">
        <f t="shared" si="0"/>
        <v>41.612849999999995</v>
      </c>
    </row>
    <row r="19" spans="1:8">
      <c r="A19" s="372">
        <v>37959</v>
      </c>
      <c r="B19" s="163" t="s">
        <v>168</v>
      </c>
      <c r="C19" s="163" t="s">
        <v>1062</v>
      </c>
      <c r="D19" s="169" t="s">
        <v>2793</v>
      </c>
      <c r="E19" s="164" t="s">
        <v>288</v>
      </c>
      <c r="F19" s="195">
        <v>32</v>
      </c>
      <c r="G19" s="195">
        <f>'CPU SEG'!G569</f>
        <v>6.7145999999999999</v>
      </c>
      <c r="H19" s="160">
        <f t="shared" si="0"/>
        <v>214.8672</v>
      </c>
    </row>
    <row r="20" spans="1:8">
      <c r="A20" s="344">
        <v>38325</v>
      </c>
      <c r="B20" s="157" t="s">
        <v>168</v>
      </c>
      <c r="C20" s="157" t="s">
        <v>1211</v>
      </c>
      <c r="D20" s="154" t="s">
        <v>2794</v>
      </c>
      <c r="E20" s="158" t="s">
        <v>288</v>
      </c>
      <c r="F20" s="198">
        <v>2</v>
      </c>
      <c r="G20" s="198">
        <f>'CPU SEG'!G585</f>
        <v>10.186754999999998</v>
      </c>
      <c r="H20" s="160">
        <f t="shared" si="0"/>
        <v>20.373509999999996</v>
      </c>
    </row>
    <row r="21" spans="1:8">
      <c r="A21" s="344">
        <v>38690</v>
      </c>
      <c r="B21" s="157" t="s">
        <v>168</v>
      </c>
      <c r="C21" s="157" t="s">
        <v>1062</v>
      </c>
      <c r="D21" s="154" t="s">
        <v>2795</v>
      </c>
      <c r="E21" s="158" t="s">
        <v>288</v>
      </c>
      <c r="F21" s="198">
        <v>3</v>
      </c>
      <c r="G21" s="198">
        <f>'CPU SEG'!G601</f>
        <v>6.7145999999999999</v>
      </c>
      <c r="H21" s="160">
        <f t="shared" si="0"/>
        <v>20.143799999999999</v>
      </c>
    </row>
    <row r="22" spans="1:8">
      <c r="A22" s="344">
        <v>39055</v>
      </c>
      <c r="B22" s="157" t="s">
        <v>168</v>
      </c>
      <c r="C22" s="157" t="s">
        <v>1211</v>
      </c>
      <c r="D22" s="154" t="s">
        <v>2796</v>
      </c>
      <c r="E22" s="158" t="s">
        <v>288</v>
      </c>
      <c r="F22" s="198">
        <v>3</v>
      </c>
      <c r="G22" s="198">
        <f>'CPU SEG'!G617</f>
        <v>10.186754999999998</v>
      </c>
      <c r="H22" s="160">
        <f t="shared" si="0"/>
        <v>30.560264999999994</v>
      </c>
    </row>
    <row r="23" spans="1:8">
      <c r="A23" s="344">
        <v>39420</v>
      </c>
      <c r="B23" s="157" t="s">
        <v>168</v>
      </c>
      <c r="C23" s="157" t="s">
        <v>1059</v>
      </c>
      <c r="D23" s="154" t="s">
        <v>2785</v>
      </c>
      <c r="E23" s="158" t="s">
        <v>288</v>
      </c>
      <c r="F23" s="198">
        <v>1</v>
      </c>
      <c r="G23" s="198">
        <f>'CPU SEG'!G633</f>
        <v>36.31185</v>
      </c>
      <c r="H23" s="160">
        <f t="shared" si="0"/>
        <v>36.31185</v>
      </c>
    </row>
    <row r="24" spans="1:8">
      <c r="A24" s="344">
        <v>39786</v>
      </c>
      <c r="B24" s="157" t="s">
        <v>9</v>
      </c>
      <c r="C24" s="157" t="s">
        <v>1509</v>
      </c>
      <c r="D24" s="154" t="s">
        <v>2710</v>
      </c>
      <c r="E24" s="158" t="s">
        <v>288</v>
      </c>
      <c r="F24" s="198">
        <v>2</v>
      </c>
      <c r="G24" s="198">
        <f>'CPU SEG'!G857</f>
        <v>28.43103</v>
      </c>
      <c r="H24" s="160">
        <f t="shared" si="0"/>
        <v>56.86206</v>
      </c>
    </row>
    <row r="25" spans="1:8">
      <c r="A25" s="344">
        <v>40151</v>
      </c>
      <c r="B25" s="157" t="s">
        <v>9</v>
      </c>
      <c r="C25" s="157" t="s">
        <v>886</v>
      </c>
      <c r="D25" s="154" t="s">
        <v>2711</v>
      </c>
      <c r="E25" s="158" t="s">
        <v>288</v>
      </c>
      <c r="F25" s="198">
        <v>3</v>
      </c>
      <c r="G25" s="354">
        <f>'CPU SEG'!G873</f>
        <v>31.443765000000006</v>
      </c>
      <c r="H25" s="160">
        <f t="shared" si="0"/>
        <v>94.331295000000011</v>
      </c>
    </row>
    <row r="26" spans="1:8" ht="16.5">
      <c r="A26" s="372">
        <v>40516</v>
      </c>
      <c r="B26" s="163" t="s">
        <v>2</v>
      </c>
      <c r="C26" s="163" t="s">
        <v>1609</v>
      </c>
      <c r="D26" s="154" t="s">
        <v>2797</v>
      </c>
      <c r="E26" s="164" t="s">
        <v>288</v>
      </c>
      <c r="F26" s="195">
        <v>8</v>
      </c>
      <c r="G26" s="354">
        <f>'CPU SEG'!G440</f>
        <v>234.73711249999997</v>
      </c>
      <c r="H26" s="160">
        <f t="shared" si="0"/>
        <v>1877.8968999999997</v>
      </c>
    </row>
    <row r="27" spans="1:8">
      <c r="A27" s="344">
        <v>40881</v>
      </c>
      <c r="B27" s="157" t="s">
        <v>2</v>
      </c>
      <c r="C27" s="157" t="s">
        <v>1608</v>
      </c>
      <c r="D27" s="154" t="s">
        <v>2798</v>
      </c>
      <c r="E27" s="158" t="s">
        <v>288</v>
      </c>
      <c r="F27" s="198">
        <v>5</v>
      </c>
      <c r="G27" s="397">
        <f>'CPU SEG'!G459</f>
        <v>167.24664674324998</v>
      </c>
      <c r="H27" s="160">
        <f t="shared" si="0"/>
        <v>836.23323371624997</v>
      </c>
    </row>
    <row r="28" spans="1:8">
      <c r="A28" s="372">
        <v>41247</v>
      </c>
      <c r="B28" s="163" t="s">
        <v>9</v>
      </c>
      <c r="C28" s="163" t="s">
        <v>1607</v>
      </c>
      <c r="D28" s="169" t="s">
        <v>2799</v>
      </c>
      <c r="E28" s="164" t="s">
        <v>288</v>
      </c>
      <c r="F28" s="195">
        <v>1</v>
      </c>
      <c r="G28" s="397">
        <f>'CPU SEG'!G889</f>
        <v>221.81151</v>
      </c>
      <c r="H28" s="160">
        <f t="shared" si="0"/>
        <v>221.81151</v>
      </c>
    </row>
    <row r="29" spans="1:8" ht="16.5">
      <c r="A29" s="372">
        <v>41612</v>
      </c>
      <c r="B29" s="163" t="s">
        <v>2</v>
      </c>
      <c r="C29" s="163" t="s">
        <v>1606</v>
      </c>
      <c r="D29" s="154" t="s">
        <v>2800</v>
      </c>
      <c r="E29" s="164" t="s">
        <v>288</v>
      </c>
      <c r="F29" s="195">
        <v>5</v>
      </c>
      <c r="G29" s="354">
        <f>'CPU SEG'!G78</f>
        <v>397.32761999999991</v>
      </c>
      <c r="H29" s="160">
        <f t="shared" si="0"/>
        <v>1986.6380999999997</v>
      </c>
    </row>
    <row r="30" spans="1:8">
      <c r="A30" s="344">
        <v>41977</v>
      </c>
      <c r="B30" s="157" t="s">
        <v>2</v>
      </c>
      <c r="C30" s="157" t="s">
        <v>1605</v>
      </c>
      <c r="D30" s="154" t="s">
        <v>2801</v>
      </c>
      <c r="E30" s="158" t="s">
        <v>288</v>
      </c>
      <c r="F30" s="198">
        <v>5</v>
      </c>
      <c r="G30" s="397">
        <f>'CPU SEG'!G98</f>
        <v>68.400579999999977</v>
      </c>
      <c r="H30" s="160">
        <f t="shared" si="0"/>
        <v>342.0028999999999</v>
      </c>
    </row>
    <row r="31" spans="1:8">
      <c r="A31" s="344">
        <v>42342</v>
      </c>
      <c r="B31" s="157" t="s">
        <v>168</v>
      </c>
      <c r="C31" s="157" t="s">
        <v>1065</v>
      </c>
      <c r="D31" s="154" t="s">
        <v>2802</v>
      </c>
      <c r="E31" s="158" t="s">
        <v>288</v>
      </c>
      <c r="F31" s="198">
        <v>35</v>
      </c>
      <c r="G31" s="397">
        <f>'CPU SEG'!G649</f>
        <v>4.0199249999999997</v>
      </c>
      <c r="H31" s="160">
        <f t="shared" si="0"/>
        <v>140.69737499999999</v>
      </c>
    </row>
    <row r="32" spans="1:8">
      <c r="A32" s="344">
        <v>42708</v>
      </c>
      <c r="B32" s="157" t="s">
        <v>168</v>
      </c>
      <c r="C32" s="157" t="s">
        <v>1215</v>
      </c>
      <c r="D32" s="154" t="s">
        <v>2803</v>
      </c>
      <c r="E32" s="158" t="s">
        <v>288</v>
      </c>
      <c r="F32" s="198">
        <v>5</v>
      </c>
      <c r="G32" s="397">
        <f>'CPU SEG'!G665</f>
        <v>3.9315750000000005</v>
      </c>
      <c r="H32" s="160">
        <f t="shared" si="0"/>
        <v>19.657875000000004</v>
      </c>
    </row>
    <row r="33" spans="1:8" ht="16.5">
      <c r="A33" s="372">
        <v>43073</v>
      </c>
      <c r="B33" s="163" t="s">
        <v>168</v>
      </c>
      <c r="C33" s="163" t="s">
        <v>1068</v>
      </c>
      <c r="D33" s="154" t="s">
        <v>2804</v>
      </c>
      <c r="E33" s="164" t="s">
        <v>288</v>
      </c>
      <c r="F33" s="195">
        <v>34</v>
      </c>
      <c r="G33" s="354">
        <f>'CPU SEG'!G681</f>
        <v>9.2060700000000004</v>
      </c>
      <c r="H33" s="160">
        <f t="shared" si="0"/>
        <v>313.00638000000004</v>
      </c>
    </row>
    <row r="34" spans="1:8">
      <c r="A34" s="156" t="s">
        <v>1604</v>
      </c>
      <c r="B34" s="169"/>
      <c r="C34" s="169"/>
      <c r="D34" s="156" t="s">
        <v>889</v>
      </c>
      <c r="E34" s="169"/>
      <c r="F34" s="199"/>
      <c r="G34" s="181">
        <v>0</v>
      </c>
      <c r="H34" s="160">
        <f t="shared" si="0"/>
        <v>0</v>
      </c>
    </row>
    <row r="35" spans="1:8">
      <c r="A35" s="344">
        <v>37230</v>
      </c>
      <c r="B35" s="157" t="s">
        <v>9</v>
      </c>
      <c r="C35" s="157" t="s">
        <v>1250</v>
      </c>
      <c r="D35" s="154" t="s">
        <v>2805</v>
      </c>
      <c r="E35" s="158" t="s">
        <v>288</v>
      </c>
      <c r="F35" s="198">
        <v>2</v>
      </c>
      <c r="G35" s="397">
        <f>'CPU SEG'!G905</f>
        <v>27.830250000000003</v>
      </c>
      <c r="H35" s="160">
        <f t="shared" si="0"/>
        <v>55.660500000000006</v>
      </c>
    </row>
    <row r="36" spans="1:8">
      <c r="A36" s="344">
        <v>37595</v>
      </c>
      <c r="B36" s="157" t="s">
        <v>9</v>
      </c>
      <c r="C36" s="157" t="s">
        <v>1072</v>
      </c>
      <c r="D36" s="154" t="s">
        <v>2806</v>
      </c>
      <c r="E36" s="158" t="s">
        <v>288</v>
      </c>
      <c r="F36" s="198">
        <v>2</v>
      </c>
      <c r="G36" s="397">
        <f>'CPU SEG'!G921</f>
        <v>26.319464999999997</v>
      </c>
      <c r="H36" s="160">
        <f t="shared" si="0"/>
        <v>52.638929999999995</v>
      </c>
    </row>
    <row r="37" spans="1:8">
      <c r="A37" s="344">
        <v>37960</v>
      </c>
      <c r="B37" s="157" t="s">
        <v>9</v>
      </c>
      <c r="C37" s="157" t="s">
        <v>1072</v>
      </c>
      <c r="D37" s="154" t="s">
        <v>2807</v>
      </c>
      <c r="E37" s="158" t="s">
        <v>288</v>
      </c>
      <c r="F37" s="198">
        <v>3</v>
      </c>
      <c r="G37" s="397">
        <f>'CPU SEG'!G937</f>
        <v>26.319465000000001</v>
      </c>
      <c r="H37" s="160">
        <f t="shared" si="0"/>
        <v>78.958394999999996</v>
      </c>
    </row>
    <row r="38" spans="1:8">
      <c r="A38" s="344">
        <v>38326</v>
      </c>
      <c r="B38" s="157" t="s">
        <v>9</v>
      </c>
      <c r="C38" s="157" t="s">
        <v>1075</v>
      </c>
      <c r="D38" s="154" t="s">
        <v>2752</v>
      </c>
      <c r="E38" s="158" t="s">
        <v>288</v>
      </c>
      <c r="F38" s="198">
        <v>15</v>
      </c>
      <c r="G38" s="397">
        <f>'CPU SEG'!G953</f>
        <v>25.488975000000003</v>
      </c>
      <c r="H38" s="160">
        <f t="shared" si="0"/>
        <v>382.33462500000007</v>
      </c>
    </row>
    <row r="39" spans="1:8">
      <c r="A39" s="344">
        <v>38691</v>
      </c>
      <c r="B39" s="157" t="s">
        <v>9</v>
      </c>
      <c r="C39" s="157" t="s">
        <v>1078</v>
      </c>
      <c r="D39" s="154" t="s">
        <v>2753</v>
      </c>
      <c r="E39" s="158" t="s">
        <v>288</v>
      </c>
      <c r="F39" s="198">
        <v>9</v>
      </c>
      <c r="G39" s="397">
        <f>'CPU SEG'!G969</f>
        <v>26.531504999999999</v>
      </c>
      <c r="H39" s="160">
        <f t="shared" si="0"/>
        <v>238.783545</v>
      </c>
    </row>
    <row r="40" spans="1:8">
      <c r="A40" s="344">
        <v>39056</v>
      </c>
      <c r="B40" s="157" t="s">
        <v>9</v>
      </c>
      <c r="C40" s="157" t="s">
        <v>1081</v>
      </c>
      <c r="D40" s="154" t="s">
        <v>2754</v>
      </c>
      <c r="E40" s="158" t="s">
        <v>288</v>
      </c>
      <c r="F40" s="198">
        <v>4</v>
      </c>
      <c r="G40" s="397">
        <f>'CPU SEG'!G985</f>
        <v>31.52328</v>
      </c>
      <c r="H40" s="160">
        <f t="shared" ref="H40:H71" si="1">F40*G40</f>
        <v>126.09312</v>
      </c>
    </row>
    <row r="41" spans="1:8">
      <c r="A41" s="344">
        <v>39421</v>
      </c>
      <c r="B41" s="157" t="s">
        <v>168</v>
      </c>
      <c r="C41" s="344">
        <v>42325</v>
      </c>
      <c r="D41" s="154" t="s">
        <v>2808</v>
      </c>
      <c r="E41" s="158" t="s">
        <v>288</v>
      </c>
      <c r="F41" s="198">
        <v>32</v>
      </c>
      <c r="G41" s="397">
        <f>'CPU SEG'!G697</f>
        <v>5.3981849999999998</v>
      </c>
      <c r="H41" s="160">
        <f t="shared" si="1"/>
        <v>172.74191999999999</v>
      </c>
    </row>
    <row r="42" spans="1:8">
      <c r="A42" s="344">
        <v>39787</v>
      </c>
      <c r="B42" s="157" t="s">
        <v>168</v>
      </c>
      <c r="C42" s="344">
        <v>42325</v>
      </c>
      <c r="D42" s="154" t="s">
        <v>2809</v>
      </c>
      <c r="E42" s="158" t="s">
        <v>288</v>
      </c>
      <c r="F42" s="198">
        <v>3</v>
      </c>
      <c r="G42" s="397">
        <f>'CPU SEG'!G713</f>
        <v>5.3981849999999998</v>
      </c>
      <c r="H42" s="160">
        <f t="shared" si="1"/>
        <v>16.194555000000001</v>
      </c>
    </row>
    <row r="43" spans="1:8">
      <c r="A43" s="156" t="s">
        <v>1603</v>
      </c>
      <c r="B43" s="169"/>
      <c r="C43" s="169"/>
      <c r="D43" s="156" t="s">
        <v>1570</v>
      </c>
      <c r="E43" s="169"/>
      <c r="F43" s="199"/>
      <c r="G43" s="181">
        <v>0</v>
      </c>
      <c r="H43" s="160">
        <f t="shared" si="1"/>
        <v>0</v>
      </c>
    </row>
    <row r="44" spans="1:8" ht="16.5">
      <c r="A44" s="372">
        <v>37231</v>
      </c>
      <c r="B44" s="163" t="s">
        <v>2</v>
      </c>
      <c r="C44" s="163" t="s">
        <v>1602</v>
      </c>
      <c r="D44" s="154" t="s">
        <v>2810</v>
      </c>
      <c r="E44" s="164" t="s">
        <v>342</v>
      </c>
      <c r="F44" s="195">
        <v>371</v>
      </c>
      <c r="G44" s="354">
        <f>'CPU SEG'!G497</f>
        <v>4.6560450134770894</v>
      </c>
      <c r="H44" s="160">
        <f t="shared" si="1"/>
        <v>1727.3927000000001</v>
      </c>
    </row>
    <row r="45" spans="1:8">
      <c r="A45" s="372">
        <v>37596</v>
      </c>
      <c r="B45" s="163" t="s">
        <v>2</v>
      </c>
      <c r="C45" s="163" t="s">
        <v>1601</v>
      </c>
      <c r="D45" s="169" t="s">
        <v>2811</v>
      </c>
      <c r="E45" s="164" t="s">
        <v>342</v>
      </c>
      <c r="F45" s="195">
        <v>270</v>
      </c>
      <c r="G45" s="354">
        <f>'CPU SEG'!G515</f>
        <v>9.9747151851851861</v>
      </c>
      <c r="H45" s="160">
        <f t="shared" si="1"/>
        <v>2693.1731000000004</v>
      </c>
    </row>
    <row r="46" spans="1:8" ht="16.5">
      <c r="A46" s="372">
        <v>37961</v>
      </c>
      <c r="B46" s="163" t="s">
        <v>9</v>
      </c>
      <c r="C46" s="163" t="s">
        <v>1600</v>
      </c>
      <c r="D46" s="154" t="s">
        <v>2812</v>
      </c>
      <c r="E46" s="164" t="s">
        <v>342</v>
      </c>
      <c r="F46" s="195">
        <v>48</v>
      </c>
      <c r="G46" s="354">
        <f>'CPU SEG'!G1001</f>
        <v>2.5356450000000006</v>
      </c>
      <c r="H46" s="160">
        <f t="shared" si="1"/>
        <v>121.71096000000003</v>
      </c>
    </row>
    <row r="47" spans="1:8">
      <c r="A47" s="344">
        <v>38327</v>
      </c>
      <c r="B47" s="157" t="s">
        <v>2</v>
      </c>
      <c r="C47" s="157" t="s">
        <v>1599</v>
      </c>
      <c r="D47" s="154" t="s">
        <v>2813</v>
      </c>
      <c r="E47" s="158" t="s">
        <v>288</v>
      </c>
      <c r="F47" s="198">
        <v>1</v>
      </c>
      <c r="G47" s="397">
        <f>'CPU SEG'!G116</f>
        <v>190.95970000000003</v>
      </c>
      <c r="H47" s="160">
        <f t="shared" si="1"/>
        <v>190.95970000000003</v>
      </c>
    </row>
    <row r="48" spans="1:8">
      <c r="A48" s="344">
        <v>38692</v>
      </c>
      <c r="B48" s="157" t="s">
        <v>2</v>
      </c>
      <c r="C48" s="157" t="s">
        <v>1598</v>
      </c>
      <c r="D48" s="154" t="s">
        <v>2814</v>
      </c>
      <c r="E48" s="158" t="s">
        <v>288</v>
      </c>
      <c r="F48" s="198">
        <v>32</v>
      </c>
      <c r="G48" s="397">
        <f>'CPU SEG'!G135</f>
        <v>3.1010843750000001</v>
      </c>
      <c r="H48" s="160">
        <f t="shared" si="1"/>
        <v>99.234700000000004</v>
      </c>
    </row>
    <row r="49" spans="1:8">
      <c r="A49" s="156" t="s">
        <v>1597</v>
      </c>
      <c r="B49" s="153"/>
      <c r="C49" s="153"/>
      <c r="D49" s="154" t="s">
        <v>2815</v>
      </c>
      <c r="E49" s="153"/>
      <c r="F49" s="398"/>
      <c r="G49" s="155">
        <v>0</v>
      </c>
      <c r="H49" s="160">
        <f t="shared" si="1"/>
        <v>0</v>
      </c>
    </row>
    <row r="50" spans="1:8" ht="16.5">
      <c r="A50" s="344">
        <v>37232</v>
      </c>
      <c r="B50" s="157" t="s">
        <v>2</v>
      </c>
      <c r="C50" s="157" t="s">
        <v>1596</v>
      </c>
      <c r="D50" s="154" t="s">
        <v>2816</v>
      </c>
      <c r="E50" s="158" t="s">
        <v>288</v>
      </c>
      <c r="F50" s="198">
        <v>1</v>
      </c>
      <c r="G50" s="353">
        <f>'CPU SEG'!G154</f>
        <v>1489.1304</v>
      </c>
      <c r="H50" s="160">
        <f t="shared" si="1"/>
        <v>1489.1304</v>
      </c>
    </row>
    <row r="51" spans="1:8">
      <c r="A51" s="344">
        <v>37597</v>
      </c>
      <c r="B51" s="157" t="s">
        <v>9</v>
      </c>
      <c r="C51" s="157" t="s">
        <v>1489</v>
      </c>
      <c r="D51" s="154" t="s">
        <v>2733</v>
      </c>
      <c r="E51" s="158" t="s">
        <v>288</v>
      </c>
      <c r="F51" s="198">
        <v>1</v>
      </c>
      <c r="G51" s="397">
        <f>'CPU SEG'!G1017</f>
        <v>398.53801499999997</v>
      </c>
      <c r="H51" s="160">
        <f t="shared" si="1"/>
        <v>398.53801499999997</v>
      </c>
    </row>
    <row r="52" spans="1:8">
      <c r="A52" s="344">
        <v>37962</v>
      </c>
      <c r="B52" s="157" t="s">
        <v>9</v>
      </c>
      <c r="C52" s="157" t="s">
        <v>1488</v>
      </c>
      <c r="D52" s="154" t="s">
        <v>2734</v>
      </c>
      <c r="E52" s="158" t="s">
        <v>288</v>
      </c>
      <c r="F52" s="198">
        <v>3</v>
      </c>
      <c r="G52" s="397">
        <f>'CPU SEG'!G1033</f>
        <v>132.54267000000002</v>
      </c>
      <c r="H52" s="160">
        <f t="shared" si="1"/>
        <v>397.62801000000002</v>
      </c>
    </row>
    <row r="53" spans="1:8">
      <c r="A53" s="344">
        <v>38328</v>
      </c>
      <c r="B53" s="157" t="s">
        <v>9</v>
      </c>
      <c r="C53" s="157" t="s">
        <v>1487</v>
      </c>
      <c r="D53" s="154" t="s">
        <v>2735</v>
      </c>
      <c r="E53" s="158" t="s">
        <v>288</v>
      </c>
      <c r="F53" s="198">
        <v>1</v>
      </c>
      <c r="G53" s="397">
        <f>'CPU SEG'!G1049</f>
        <v>66.633569999999992</v>
      </c>
      <c r="H53" s="160">
        <f t="shared" si="1"/>
        <v>66.633569999999992</v>
      </c>
    </row>
    <row r="54" spans="1:8">
      <c r="A54" s="344">
        <v>38693</v>
      </c>
      <c r="B54" s="157" t="s">
        <v>2</v>
      </c>
      <c r="C54" s="157" t="s">
        <v>1595</v>
      </c>
      <c r="D54" s="154" t="s">
        <v>2817</v>
      </c>
      <c r="E54" s="158" t="s">
        <v>288</v>
      </c>
      <c r="F54" s="198">
        <v>24</v>
      </c>
      <c r="G54" s="397">
        <f>'CPU SEG'!G173</f>
        <v>11.635695833333335</v>
      </c>
      <c r="H54" s="160">
        <f t="shared" si="1"/>
        <v>279.25670000000002</v>
      </c>
    </row>
    <row r="55" spans="1:8">
      <c r="A55" s="344">
        <v>39058</v>
      </c>
      <c r="B55" s="157" t="s">
        <v>2</v>
      </c>
      <c r="C55" s="157" t="s">
        <v>1594</v>
      </c>
      <c r="D55" s="154" t="s">
        <v>2818</v>
      </c>
      <c r="E55" s="158" t="s">
        <v>288</v>
      </c>
      <c r="F55" s="198">
        <v>24</v>
      </c>
      <c r="G55" s="397">
        <f>'CPU SEG'!G192</f>
        <v>15.3729</v>
      </c>
      <c r="H55" s="160">
        <f t="shared" si="1"/>
        <v>368.94959999999998</v>
      </c>
    </row>
    <row r="56" spans="1:8">
      <c r="A56" s="344">
        <v>39423</v>
      </c>
      <c r="B56" s="157" t="s">
        <v>277</v>
      </c>
      <c r="C56" s="341">
        <v>98301</v>
      </c>
      <c r="D56" s="154" t="s">
        <v>2819</v>
      </c>
      <c r="E56" s="158" t="s">
        <v>288</v>
      </c>
      <c r="F56" s="198">
        <v>1</v>
      </c>
      <c r="G56" s="354">
        <f>'CPU SEG'!G729</f>
        <v>435.06190500000002</v>
      </c>
      <c r="H56" s="160">
        <f t="shared" si="1"/>
        <v>435.06190500000002</v>
      </c>
    </row>
    <row r="57" spans="1:8">
      <c r="A57" s="372">
        <v>39789</v>
      </c>
      <c r="B57" s="163" t="s">
        <v>277</v>
      </c>
      <c r="C57" s="191">
        <v>98302</v>
      </c>
      <c r="D57" s="169" t="s">
        <v>2820</v>
      </c>
      <c r="E57" s="164" t="s">
        <v>288</v>
      </c>
      <c r="F57" s="195">
        <v>1</v>
      </c>
      <c r="G57" s="354">
        <f>'CPU SEG'!G745</f>
        <v>572.26945499999999</v>
      </c>
      <c r="H57" s="160">
        <f t="shared" si="1"/>
        <v>572.26945499999999</v>
      </c>
    </row>
    <row r="58" spans="1:8">
      <c r="A58" s="344">
        <v>40154</v>
      </c>
      <c r="B58" s="157" t="s">
        <v>2</v>
      </c>
      <c r="C58" s="157" t="s">
        <v>1593</v>
      </c>
      <c r="D58" s="154" t="s">
        <v>2821</v>
      </c>
      <c r="E58" s="158" t="s">
        <v>288</v>
      </c>
      <c r="F58" s="198">
        <v>1</v>
      </c>
      <c r="G58" s="399">
        <f>'CPU SEG'!G211</f>
        <v>5447.8818999999994</v>
      </c>
      <c r="H58" s="160">
        <f t="shared" si="1"/>
        <v>5447.8818999999994</v>
      </c>
    </row>
    <row r="59" spans="1:8">
      <c r="A59" s="344">
        <v>40519</v>
      </c>
      <c r="B59" s="157" t="s">
        <v>2</v>
      </c>
      <c r="C59" s="157" t="s">
        <v>1592</v>
      </c>
      <c r="D59" s="154" t="s">
        <v>2822</v>
      </c>
      <c r="E59" s="158" t="s">
        <v>288</v>
      </c>
      <c r="F59" s="198">
        <v>2</v>
      </c>
      <c r="G59" s="397">
        <f>'CPU SEG'!G230</f>
        <v>168.06819999999999</v>
      </c>
      <c r="H59" s="160">
        <f t="shared" si="1"/>
        <v>336.13639999999998</v>
      </c>
    </row>
    <row r="60" spans="1:8">
      <c r="A60" s="344">
        <v>40884</v>
      </c>
      <c r="B60" s="157" t="s">
        <v>9</v>
      </c>
      <c r="C60" s="157" t="s">
        <v>1482</v>
      </c>
      <c r="D60" s="154" t="s">
        <v>2741</v>
      </c>
      <c r="E60" s="158" t="s">
        <v>288</v>
      </c>
      <c r="F60" s="198">
        <v>21</v>
      </c>
      <c r="G60" s="397">
        <f>'CPU SEG'!G1065</f>
        <v>14.533574999999999</v>
      </c>
      <c r="H60" s="160">
        <f t="shared" si="1"/>
        <v>305.20507499999997</v>
      </c>
    </row>
    <row r="61" spans="1:8">
      <c r="A61" s="344">
        <v>41250</v>
      </c>
      <c r="B61" s="157" t="s">
        <v>2</v>
      </c>
      <c r="C61" s="157" t="s">
        <v>1591</v>
      </c>
      <c r="D61" s="154" t="s">
        <v>2823</v>
      </c>
      <c r="E61" s="158" t="s">
        <v>288</v>
      </c>
      <c r="F61" s="198">
        <v>2</v>
      </c>
      <c r="G61" s="397">
        <f>'CPU SEG'!G248</f>
        <v>164.93180000000001</v>
      </c>
      <c r="H61" s="160">
        <f t="shared" si="1"/>
        <v>329.86360000000002</v>
      </c>
    </row>
    <row r="62" spans="1:8">
      <c r="A62" s="344">
        <v>41615</v>
      </c>
      <c r="B62" s="157" t="s">
        <v>2</v>
      </c>
      <c r="C62" s="157" t="s">
        <v>1590</v>
      </c>
      <c r="D62" s="154" t="s">
        <v>2824</v>
      </c>
      <c r="E62" s="158" t="s">
        <v>288</v>
      </c>
      <c r="F62" s="198">
        <v>1</v>
      </c>
      <c r="G62" s="397">
        <f>'CPU SEG'!G267</f>
        <v>389.96809999999999</v>
      </c>
      <c r="H62" s="160">
        <f t="shared" si="1"/>
        <v>389.96809999999999</v>
      </c>
    </row>
    <row r="63" spans="1:8">
      <c r="A63" s="344">
        <v>41980</v>
      </c>
      <c r="B63" s="157" t="s">
        <v>2</v>
      </c>
      <c r="C63" s="157" t="s">
        <v>1589</v>
      </c>
      <c r="D63" s="154" t="s">
        <v>2825</v>
      </c>
      <c r="E63" s="158" t="s">
        <v>288</v>
      </c>
      <c r="F63" s="198">
        <v>1</v>
      </c>
      <c r="G63" s="399">
        <f>'CPU SEG'!G284</f>
        <v>1643.3277</v>
      </c>
      <c r="H63" s="160">
        <f t="shared" si="1"/>
        <v>1643.3277</v>
      </c>
    </row>
    <row r="64" spans="1:8">
      <c r="A64" s="344">
        <v>42345</v>
      </c>
      <c r="B64" s="157" t="s">
        <v>2</v>
      </c>
      <c r="C64" s="157" t="s">
        <v>1588</v>
      </c>
      <c r="D64" s="154" t="s">
        <v>2826</v>
      </c>
      <c r="E64" s="158" t="s">
        <v>288</v>
      </c>
      <c r="F64" s="198">
        <v>1</v>
      </c>
      <c r="G64" s="397">
        <f>'CPU SEG'!G303</f>
        <v>26.999792556974995</v>
      </c>
      <c r="H64" s="160">
        <f t="shared" si="1"/>
        <v>26.999792556974995</v>
      </c>
    </row>
    <row r="65" spans="1:8">
      <c r="A65" s="344">
        <v>42711</v>
      </c>
      <c r="B65" s="157" t="s">
        <v>2</v>
      </c>
      <c r="C65" s="157" t="s">
        <v>1587</v>
      </c>
      <c r="D65" s="154" t="s">
        <v>2827</v>
      </c>
      <c r="E65" s="158" t="s">
        <v>288</v>
      </c>
      <c r="F65" s="198">
        <v>1</v>
      </c>
      <c r="G65" s="397">
        <f>'CPU SEG'!G321</f>
        <v>24.084199999999996</v>
      </c>
      <c r="H65" s="160">
        <f t="shared" si="1"/>
        <v>24.084199999999996</v>
      </c>
    </row>
    <row r="66" spans="1:8">
      <c r="A66" s="344">
        <v>43076</v>
      </c>
      <c r="B66" s="157" t="s">
        <v>2</v>
      </c>
      <c r="C66" s="157" t="s">
        <v>1586</v>
      </c>
      <c r="D66" s="154" t="s">
        <v>2828</v>
      </c>
      <c r="E66" s="158" t="s">
        <v>288</v>
      </c>
      <c r="F66" s="198">
        <v>1</v>
      </c>
      <c r="G66" s="399">
        <f>'CPU SEG'!G340</f>
        <v>4095.9678000000004</v>
      </c>
      <c r="H66" s="160">
        <f t="shared" si="1"/>
        <v>4095.9678000000004</v>
      </c>
    </row>
    <row r="67" spans="1:8">
      <c r="A67" s="372">
        <v>43441</v>
      </c>
      <c r="B67" s="163" t="s">
        <v>2</v>
      </c>
      <c r="C67" s="163" t="s">
        <v>1585</v>
      </c>
      <c r="D67" s="169" t="s">
        <v>2744</v>
      </c>
      <c r="E67" s="164" t="s">
        <v>288</v>
      </c>
      <c r="F67" s="195">
        <v>1</v>
      </c>
      <c r="G67" s="353">
        <f>'CPU SEG'!G356</f>
        <v>2388.5156999999999</v>
      </c>
      <c r="H67" s="160">
        <f t="shared" si="1"/>
        <v>2388.5156999999999</v>
      </c>
    </row>
    <row r="68" spans="1:8">
      <c r="A68" s="344">
        <v>43806</v>
      </c>
      <c r="B68" s="157" t="s">
        <v>2</v>
      </c>
      <c r="C68" s="157" t="s">
        <v>1584</v>
      </c>
      <c r="D68" s="154" t="s">
        <v>2829</v>
      </c>
      <c r="E68" s="158" t="s">
        <v>288</v>
      </c>
      <c r="F68" s="198">
        <v>1</v>
      </c>
      <c r="G68" s="397">
        <f>'CPU SEG'!G478</f>
        <v>80.663600000000002</v>
      </c>
      <c r="H68" s="160">
        <f t="shared" si="1"/>
        <v>80.663600000000002</v>
      </c>
    </row>
    <row r="69" spans="1:8">
      <c r="A69" s="344">
        <v>44172</v>
      </c>
      <c r="B69" s="157" t="s">
        <v>2</v>
      </c>
      <c r="C69" s="157" t="s">
        <v>1583</v>
      </c>
      <c r="D69" s="154" t="s">
        <v>2746</v>
      </c>
      <c r="E69" s="158" t="s">
        <v>288</v>
      </c>
      <c r="F69" s="198">
        <v>6</v>
      </c>
      <c r="G69" s="354">
        <f>'CPU SEG'!G534</f>
        <v>21.398366666666668</v>
      </c>
      <c r="H69" s="160">
        <f t="shared" si="1"/>
        <v>128.39019999999999</v>
      </c>
    </row>
    <row r="70" spans="1:8">
      <c r="A70" s="372">
        <v>44537</v>
      </c>
      <c r="B70" s="163" t="s">
        <v>2</v>
      </c>
      <c r="C70" s="163" t="s">
        <v>1582</v>
      </c>
      <c r="D70" s="169" t="s">
        <v>2747</v>
      </c>
      <c r="E70" s="164" t="s">
        <v>288</v>
      </c>
      <c r="F70" s="195">
        <v>100</v>
      </c>
      <c r="G70" s="354">
        <f>'CPU SEG'!G553</f>
        <v>1.53729</v>
      </c>
      <c r="H70" s="160">
        <f t="shared" si="1"/>
        <v>153.72900000000001</v>
      </c>
    </row>
    <row r="71" spans="1:8">
      <c r="A71" s="156" t="s">
        <v>1581</v>
      </c>
      <c r="B71" s="169"/>
      <c r="C71" s="169"/>
      <c r="D71" s="156" t="s">
        <v>1580</v>
      </c>
      <c r="E71" s="169"/>
      <c r="F71" s="199"/>
      <c r="G71" s="181">
        <v>0</v>
      </c>
      <c r="H71" s="160">
        <f t="shared" si="1"/>
        <v>0</v>
      </c>
    </row>
    <row r="72" spans="1:8" ht="16.5">
      <c r="A72" s="372">
        <v>37233</v>
      </c>
      <c r="B72" s="163" t="s">
        <v>2</v>
      </c>
      <c r="C72" s="163" t="s">
        <v>1579</v>
      </c>
      <c r="D72" s="154" t="s">
        <v>2830</v>
      </c>
      <c r="E72" s="164" t="s">
        <v>288</v>
      </c>
      <c r="F72" s="195">
        <v>14</v>
      </c>
      <c r="G72" s="353">
        <f>'CPU SEG'!G375</f>
        <v>2830.7074928571428</v>
      </c>
      <c r="H72" s="160">
        <f t="shared" ref="H72:H74" si="2">F72*G72</f>
        <v>39629.904900000001</v>
      </c>
    </row>
    <row r="73" spans="1:8" ht="16.5">
      <c r="A73" s="372">
        <v>37598</v>
      </c>
      <c r="B73" s="163" t="s">
        <v>2</v>
      </c>
      <c r="C73" s="163" t="s">
        <v>1578</v>
      </c>
      <c r="D73" s="154" t="s">
        <v>2831</v>
      </c>
      <c r="E73" s="164" t="s">
        <v>288</v>
      </c>
      <c r="F73" s="195">
        <v>5</v>
      </c>
      <c r="G73" s="353">
        <f>'CPU SEG'!G394</f>
        <v>5626.5874199999998</v>
      </c>
      <c r="H73" s="160">
        <f t="shared" si="2"/>
        <v>28132.937099999999</v>
      </c>
    </row>
    <row r="74" spans="1:8">
      <c r="A74" s="344">
        <v>37963</v>
      </c>
      <c r="B74" s="157" t="s">
        <v>2</v>
      </c>
      <c r="C74" s="157" t="s">
        <v>1577</v>
      </c>
      <c r="D74" s="154" t="s">
        <v>2832</v>
      </c>
      <c r="E74" s="158" t="s">
        <v>288</v>
      </c>
      <c r="F74" s="198">
        <v>1</v>
      </c>
      <c r="G74" s="399">
        <f>'CPU SEG'!G413</f>
        <v>2245.4844686910001</v>
      </c>
      <c r="H74" s="160">
        <f t="shared" si="2"/>
        <v>2245.4844686910001</v>
      </c>
    </row>
    <row r="75" spans="1:8">
      <c r="A75" s="153"/>
      <c r="B75" s="153"/>
      <c r="C75" s="153"/>
      <c r="D75" s="166" t="s">
        <v>2833</v>
      </c>
      <c r="E75" s="153"/>
      <c r="F75" s="398"/>
      <c r="G75" s="153"/>
      <c r="H75" s="400">
        <f>SUM(H8:H74)</f>
        <v>109445.38173496423</v>
      </c>
    </row>
  </sheetData>
  <mergeCells count="9">
    <mergeCell ref="A1:H1"/>
    <mergeCell ref="A2:C2"/>
    <mergeCell ref="D2:F2"/>
    <mergeCell ref="G2:G4"/>
    <mergeCell ref="H2:H4"/>
    <mergeCell ref="A3:C3"/>
    <mergeCell ref="D3:F3"/>
    <mergeCell ref="A4:C4"/>
    <mergeCell ref="D4:F4"/>
  </mergeCells>
  <pageMargins left="0.51181102362204722" right="0.51181102362204722" top="0.78740157480314965" bottom="0.78740157480314965" header="0.31496062992125984" footer="0.31496062992125984"/>
  <pageSetup paperSize="9" scale="63" orientation="landscape" r:id="rId1"/>
  <headerFooter>
    <oddFooter>Página &amp;P de &amp;N</oddFooter>
  </headerFooter>
</worksheet>
</file>

<file path=xl/worksheets/sheet16.xml><?xml version="1.0" encoding="utf-8"?>
<worksheet xmlns="http://schemas.openxmlformats.org/spreadsheetml/2006/main" xmlns:r="http://schemas.openxmlformats.org/officeDocument/2006/relationships">
  <sheetPr>
    <tabColor rgb="FF00B050"/>
  </sheetPr>
  <dimension ref="A1:G1066"/>
  <sheetViews>
    <sheetView view="pageBreakPreview" zoomScale="115" zoomScaleSheetLayoutView="115" workbookViewId="0">
      <selection activeCell="G2" sqref="G1:G1048576"/>
    </sheetView>
  </sheetViews>
  <sheetFormatPr defaultColWidth="9" defaultRowHeight="9"/>
  <cols>
    <col min="1" max="1" width="10.5" style="1" customWidth="1"/>
    <col min="2" max="2" width="9.83203125" style="1" customWidth="1"/>
    <col min="3" max="3" width="39" style="4" customWidth="1"/>
    <col min="4" max="4" width="5.6640625" style="27" customWidth="1"/>
    <col min="5" max="5" width="7" style="1" customWidth="1"/>
    <col min="6" max="6" width="10.83203125" style="1" customWidth="1"/>
    <col min="7" max="7" width="13.1640625" style="408" customWidth="1"/>
    <col min="8" max="16384" width="9" style="1"/>
  </cols>
  <sheetData>
    <row r="1" spans="1:7" ht="9" customHeight="1">
      <c r="A1" s="532" t="s">
        <v>5203</v>
      </c>
      <c r="B1" s="523"/>
      <c r="C1" s="523"/>
      <c r="D1" s="523"/>
      <c r="E1" s="523"/>
      <c r="F1" s="523"/>
      <c r="G1" s="523"/>
    </row>
    <row r="2" spans="1:7">
      <c r="A2" s="201"/>
      <c r="B2" s="201"/>
      <c r="C2" s="205"/>
      <c r="D2" s="203"/>
      <c r="E2" s="205"/>
      <c r="F2" s="376"/>
      <c r="G2" s="403"/>
    </row>
    <row r="3" spans="1:7" ht="27">
      <c r="A3" s="207" t="s">
        <v>4274</v>
      </c>
      <c r="B3" s="207" t="s">
        <v>1612</v>
      </c>
      <c r="C3" s="205" t="s">
        <v>2108</v>
      </c>
      <c r="D3" s="233" t="s">
        <v>263</v>
      </c>
      <c r="E3" s="202" t="s">
        <v>262</v>
      </c>
      <c r="F3" s="202" t="s">
        <v>4278</v>
      </c>
      <c r="G3" s="137" t="s">
        <v>4279</v>
      </c>
    </row>
    <row r="4" spans="1:7">
      <c r="A4" s="201"/>
      <c r="B4" s="201"/>
      <c r="C4" s="202"/>
      <c r="D4" s="203"/>
      <c r="E4" s="202"/>
      <c r="F4" s="202"/>
      <c r="G4" s="404"/>
    </row>
    <row r="5" spans="1:7" ht="18">
      <c r="A5" s="205" t="s">
        <v>4274</v>
      </c>
      <c r="B5" s="205"/>
      <c r="C5" s="205"/>
      <c r="D5" s="208" t="s">
        <v>263</v>
      </c>
      <c r="E5" s="211" t="s">
        <v>262</v>
      </c>
      <c r="F5" s="229" t="s">
        <v>4278</v>
      </c>
      <c r="G5" s="497" t="s">
        <v>4279</v>
      </c>
    </row>
    <row r="6" spans="1:7">
      <c r="A6" s="201" t="s">
        <v>1917</v>
      </c>
      <c r="B6" s="201"/>
      <c r="C6" s="202"/>
      <c r="D6" s="203"/>
      <c r="E6" s="202"/>
      <c r="F6" s="202"/>
      <c r="G6" s="404"/>
    </row>
    <row r="7" spans="1:7" ht="27">
      <c r="A7" s="231">
        <v>40400</v>
      </c>
      <c r="B7" s="212" t="s">
        <v>277</v>
      </c>
      <c r="C7" s="205" t="s">
        <v>2109</v>
      </c>
      <c r="D7" s="213" t="s">
        <v>165</v>
      </c>
      <c r="E7" s="401">
        <v>1.1000000000000001</v>
      </c>
      <c r="F7" s="204">
        <v>1.281075</v>
      </c>
      <c r="G7" s="404">
        <f t="shared" ref="G7:G8" si="0">E7*F7</f>
        <v>1.4091825</v>
      </c>
    </row>
    <row r="8" spans="1:7">
      <c r="A8" s="231">
        <v>34562</v>
      </c>
      <c r="B8" s="212" t="s">
        <v>277</v>
      </c>
      <c r="C8" s="205" t="s">
        <v>2110</v>
      </c>
      <c r="D8" s="213" t="s">
        <v>30</v>
      </c>
      <c r="E8" s="402">
        <v>2E-3</v>
      </c>
      <c r="F8" s="204">
        <v>9.1442249999999987</v>
      </c>
      <c r="G8" s="404">
        <f t="shared" si="0"/>
        <v>1.8288449999999998E-2</v>
      </c>
    </row>
    <row r="9" spans="1:7">
      <c r="A9" s="217" t="s">
        <v>1904</v>
      </c>
      <c r="B9" s="217"/>
      <c r="C9" s="218"/>
      <c r="D9" s="213"/>
      <c r="E9" s="218"/>
      <c r="F9" s="218"/>
      <c r="G9" s="136">
        <f>SUM(G7:G8)</f>
        <v>1.42747095</v>
      </c>
    </row>
    <row r="10" spans="1:7">
      <c r="A10" s="201" t="s">
        <v>1919</v>
      </c>
      <c r="B10" s="201"/>
      <c r="C10" s="202"/>
      <c r="D10" s="203"/>
      <c r="E10" s="202"/>
      <c r="F10" s="202"/>
      <c r="G10" s="404"/>
    </row>
    <row r="11" spans="1:7" ht="18">
      <c r="A11" s="212" t="s">
        <v>1978</v>
      </c>
      <c r="B11" s="212" t="s">
        <v>9</v>
      </c>
      <c r="C11" s="205" t="s">
        <v>2044</v>
      </c>
      <c r="D11" s="213" t="s">
        <v>1905</v>
      </c>
      <c r="E11" s="214">
        <v>0.10687245611701146</v>
      </c>
      <c r="F11" s="204">
        <v>13.923959999999999</v>
      </c>
      <c r="G11" s="404">
        <f t="shared" ref="G11:G12" si="1">E11*F11</f>
        <v>1.4880878040750227</v>
      </c>
    </row>
    <row r="12" spans="1:7" ht="18">
      <c r="A12" s="212" t="s">
        <v>1980</v>
      </c>
      <c r="B12" s="212" t="s">
        <v>9</v>
      </c>
      <c r="C12" s="205" t="s">
        <v>2045</v>
      </c>
      <c r="D12" s="213" t="s">
        <v>1905</v>
      </c>
      <c r="E12" s="214">
        <v>0.107</v>
      </c>
      <c r="F12" s="204">
        <v>18.456315</v>
      </c>
      <c r="G12" s="404">
        <f t="shared" si="1"/>
        <v>1.974825705</v>
      </c>
    </row>
    <row r="13" spans="1:7">
      <c r="A13" s="217" t="s">
        <v>1904</v>
      </c>
      <c r="B13" s="217"/>
      <c r="C13" s="218"/>
      <c r="D13" s="213"/>
      <c r="E13" s="218"/>
      <c r="F13" s="218"/>
      <c r="G13" s="136">
        <f>SUM(G11:G12)</f>
        <v>3.4629135090750225</v>
      </c>
    </row>
    <row r="14" spans="1:7">
      <c r="A14" s="201" t="s">
        <v>1922</v>
      </c>
      <c r="B14" s="201"/>
      <c r="C14" s="202"/>
      <c r="D14" s="203"/>
      <c r="E14" s="202"/>
      <c r="F14" s="202"/>
      <c r="G14" s="404"/>
    </row>
    <row r="15" spans="1:7">
      <c r="A15" s="210"/>
      <c r="B15" s="210"/>
      <c r="C15" s="205"/>
      <c r="D15" s="203"/>
      <c r="E15" s="205"/>
      <c r="F15" s="202"/>
      <c r="G15" s="404"/>
    </row>
    <row r="16" spans="1:7">
      <c r="A16" s="217" t="s">
        <v>1904</v>
      </c>
      <c r="B16" s="217"/>
      <c r="C16" s="218"/>
      <c r="D16" s="213"/>
      <c r="E16" s="218"/>
      <c r="F16" s="218"/>
      <c r="G16" s="404"/>
    </row>
    <row r="17" spans="1:7">
      <c r="A17" s="217" t="s">
        <v>4273</v>
      </c>
      <c r="B17" s="217"/>
      <c r="C17" s="218"/>
      <c r="D17" s="213"/>
      <c r="E17" s="218"/>
      <c r="F17" s="218"/>
      <c r="G17" s="403">
        <f>G13+G16+G9</f>
        <v>4.8903844590750225</v>
      </c>
    </row>
    <row r="18" spans="1:7">
      <c r="A18" s="217" t="s">
        <v>4271</v>
      </c>
      <c r="B18" s="217"/>
      <c r="C18" s="218"/>
      <c r="D18" s="213"/>
      <c r="E18" s="218"/>
      <c r="F18" s="221">
        <v>0.2303</v>
      </c>
      <c r="G18" s="404">
        <f>F18*G17</f>
        <v>1.1262555409249777</v>
      </c>
    </row>
    <row r="19" spans="1:7">
      <c r="A19" s="228" t="s">
        <v>5281</v>
      </c>
      <c r="B19" s="201"/>
      <c r="C19" s="202"/>
      <c r="D19" s="203"/>
      <c r="E19" s="202"/>
      <c r="F19" s="202"/>
      <c r="G19" s="137">
        <f>G17+G18</f>
        <v>6.0166400000000007</v>
      </c>
    </row>
    <row r="20" spans="1:7">
      <c r="A20" s="207" t="s">
        <v>1967</v>
      </c>
      <c r="B20" s="201" t="s">
        <v>2111</v>
      </c>
      <c r="C20" s="202"/>
      <c r="D20" s="203"/>
      <c r="E20" s="205"/>
      <c r="F20" s="205"/>
      <c r="G20" s="405"/>
    </row>
    <row r="21" spans="1:7" ht="54">
      <c r="A21" s="207" t="s">
        <v>4877</v>
      </c>
      <c r="B21" s="207" t="s">
        <v>1611</v>
      </c>
      <c r="C21" s="202" t="s">
        <v>2080</v>
      </c>
      <c r="D21" s="203"/>
      <c r="E21" s="202"/>
      <c r="F21" s="202"/>
      <c r="G21" s="137" t="s">
        <v>165</v>
      </c>
    </row>
    <row r="22" spans="1:7">
      <c r="A22" s="201"/>
      <c r="B22" s="201"/>
      <c r="C22" s="202"/>
      <c r="D22" s="203"/>
      <c r="E22" s="202"/>
      <c r="F22" s="202"/>
      <c r="G22" s="404"/>
    </row>
    <row r="23" spans="1:7" ht="18">
      <c r="A23" s="201" t="s">
        <v>4274</v>
      </c>
      <c r="B23" s="201"/>
      <c r="C23" s="202"/>
      <c r="D23" s="208" t="s">
        <v>263</v>
      </c>
      <c r="E23" s="211" t="s">
        <v>262</v>
      </c>
      <c r="F23" s="229" t="s">
        <v>4278</v>
      </c>
      <c r="G23" s="497" t="s">
        <v>4279</v>
      </c>
    </row>
    <row r="24" spans="1:7">
      <c r="A24" s="201" t="s">
        <v>1917</v>
      </c>
      <c r="B24" s="201"/>
      <c r="C24" s="202"/>
      <c r="D24" s="203"/>
      <c r="E24" s="202"/>
      <c r="F24" s="202"/>
      <c r="G24" s="404"/>
    </row>
    <row r="25" spans="1:7">
      <c r="A25" s="212" t="s">
        <v>202</v>
      </c>
      <c r="B25" s="212" t="s">
        <v>9</v>
      </c>
      <c r="C25" s="205" t="s">
        <v>2081</v>
      </c>
      <c r="D25" s="213" t="s">
        <v>18</v>
      </c>
      <c r="E25" s="401">
        <v>0.06</v>
      </c>
      <c r="F25" s="204">
        <v>44.334029999999998</v>
      </c>
      <c r="G25" s="404">
        <f t="shared" ref="G25:G31" si="2">E25*F25</f>
        <v>2.6600417999999997</v>
      </c>
    </row>
    <row r="26" spans="1:7" ht="18">
      <c r="A26" s="212" t="s">
        <v>1638</v>
      </c>
      <c r="B26" s="212" t="s">
        <v>9</v>
      </c>
      <c r="C26" s="205" t="s">
        <v>2112</v>
      </c>
      <c r="D26" s="213" t="s">
        <v>33</v>
      </c>
      <c r="E26" s="401">
        <v>0.2154543217659069</v>
      </c>
      <c r="F26" s="204">
        <v>14.992994999999999</v>
      </c>
      <c r="G26" s="404">
        <f t="shared" si="2"/>
        <v>3.2303055689646332</v>
      </c>
    </row>
    <row r="27" spans="1:7">
      <c r="A27" s="212" t="s">
        <v>1994</v>
      </c>
      <c r="B27" s="212" t="s">
        <v>9</v>
      </c>
      <c r="C27" s="205" t="s">
        <v>2083</v>
      </c>
      <c r="D27" s="213" t="s">
        <v>18</v>
      </c>
      <c r="E27" s="401">
        <v>0.01</v>
      </c>
      <c r="F27" s="204">
        <v>84.842505000000003</v>
      </c>
      <c r="G27" s="404">
        <f t="shared" si="2"/>
        <v>0.84842505000000001</v>
      </c>
    </row>
    <row r="28" spans="1:7" ht="45">
      <c r="A28" s="212" t="s">
        <v>198</v>
      </c>
      <c r="B28" s="212" t="s">
        <v>9</v>
      </c>
      <c r="C28" s="205" t="s">
        <v>2084</v>
      </c>
      <c r="D28" s="213" t="s">
        <v>18</v>
      </c>
      <c r="E28" s="401">
        <v>0.04</v>
      </c>
      <c r="F28" s="204">
        <v>339.00778499999996</v>
      </c>
      <c r="G28" s="404">
        <f t="shared" si="2"/>
        <v>13.560311399999998</v>
      </c>
    </row>
    <row r="29" spans="1:7" ht="18">
      <c r="A29" s="212" t="s">
        <v>1995</v>
      </c>
      <c r="B29" s="212" t="s">
        <v>9</v>
      </c>
      <c r="C29" s="205" t="s">
        <v>2085</v>
      </c>
      <c r="D29" s="213" t="s">
        <v>1996</v>
      </c>
      <c r="E29" s="402">
        <v>2E-3</v>
      </c>
      <c r="F29" s="204">
        <v>130.696155</v>
      </c>
      <c r="G29" s="404">
        <f t="shared" si="2"/>
        <v>0.26139231000000002</v>
      </c>
    </row>
    <row r="30" spans="1:7" ht="18">
      <c r="A30" s="212" t="s">
        <v>367</v>
      </c>
      <c r="B30" s="212" t="s">
        <v>9</v>
      </c>
      <c r="C30" s="205" t="s">
        <v>2086</v>
      </c>
      <c r="D30" s="213" t="s">
        <v>18</v>
      </c>
      <c r="E30" s="401">
        <v>0.02</v>
      </c>
      <c r="F30" s="204">
        <v>17.669999999999998</v>
      </c>
      <c r="G30" s="404">
        <f t="shared" si="2"/>
        <v>0.35339999999999999</v>
      </c>
    </row>
    <row r="31" spans="1:7" ht="27">
      <c r="A31" s="212" t="s">
        <v>191</v>
      </c>
      <c r="B31" s="212" t="s">
        <v>9</v>
      </c>
      <c r="C31" s="205" t="s">
        <v>2087</v>
      </c>
      <c r="D31" s="213" t="s">
        <v>18</v>
      </c>
      <c r="E31" s="401">
        <v>0.01</v>
      </c>
      <c r="F31" s="204">
        <v>27.777239999999999</v>
      </c>
      <c r="G31" s="404">
        <f t="shared" si="2"/>
        <v>0.27777239999999997</v>
      </c>
    </row>
    <row r="32" spans="1:7">
      <c r="A32" s="217" t="s">
        <v>1904</v>
      </c>
      <c r="B32" s="217"/>
      <c r="C32" s="218"/>
      <c r="D32" s="213"/>
      <c r="E32" s="218"/>
      <c r="F32" s="218"/>
      <c r="G32" s="136">
        <f>SUM(G25:G31)</f>
        <v>21.191648528964635</v>
      </c>
    </row>
    <row r="33" spans="1:7">
      <c r="A33" s="201" t="s">
        <v>1919</v>
      </c>
      <c r="B33" s="201"/>
      <c r="C33" s="202"/>
      <c r="D33" s="203"/>
      <c r="E33" s="202"/>
      <c r="F33" s="202"/>
      <c r="G33" s="404"/>
    </row>
    <row r="34" spans="1:7">
      <c r="A34" s="210"/>
      <c r="B34" s="210"/>
      <c r="C34" s="205"/>
      <c r="D34" s="203"/>
      <c r="E34" s="205"/>
      <c r="F34" s="202"/>
      <c r="G34" s="404"/>
    </row>
    <row r="35" spans="1:7">
      <c r="A35" s="217" t="s">
        <v>1904</v>
      </c>
      <c r="B35" s="217"/>
      <c r="C35" s="218"/>
      <c r="D35" s="213"/>
      <c r="E35" s="218"/>
      <c r="F35" s="218"/>
      <c r="G35" s="404"/>
    </row>
    <row r="36" spans="1:7">
      <c r="A36" s="201" t="s">
        <v>1922</v>
      </c>
      <c r="B36" s="201"/>
      <c r="C36" s="202"/>
      <c r="D36" s="203"/>
      <c r="E36" s="202"/>
      <c r="F36" s="202"/>
      <c r="G36" s="404"/>
    </row>
    <row r="37" spans="1:7">
      <c r="A37" s="210"/>
      <c r="B37" s="210"/>
      <c r="C37" s="205"/>
      <c r="D37" s="203"/>
      <c r="E37" s="205"/>
      <c r="F37" s="202"/>
      <c r="G37" s="404"/>
    </row>
    <row r="38" spans="1:7">
      <c r="A38" s="217" t="s">
        <v>1904</v>
      </c>
      <c r="B38" s="217"/>
      <c r="C38" s="218"/>
      <c r="D38" s="213"/>
      <c r="E38" s="218"/>
      <c r="F38" s="218"/>
      <c r="G38" s="404"/>
    </row>
    <row r="39" spans="1:7">
      <c r="A39" s="217" t="s">
        <v>4273</v>
      </c>
      <c r="B39" s="217"/>
      <c r="C39" s="218"/>
      <c r="D39" s="213"/>
      <c r="E39" s="218"/>
      <c r="F39" s="218"/>
      <c r="G39" s="403">
        <f>G32+G35+G38</f>
        <v>21.191648528964635</v>
      </c>
    </row>
    <row r="40" spans="1:7">
      <c r="A40" s="217" t="s">
        <v>4271</v>
      </c>
      <c r="B40" s="217"/>
      <c r="C40" s="218"/>
      <c r="D40" s="213"/>
      <c r="E40" s="218"/>
      <c r="F40" s="221">
        <v>0.2303</v>
      </c>
      <c r="G40" s="404">
        <f>F40*G39</f>
        <v>4.8804366562205557</v>
      </c>
    </row>
    <row r="41" spans="1:7">
      <c r="A41" s="228" t="s">
        <v>5281</v>
      </c>
      <c r="B41" s="201"/>
      <c r="C41" s="202"/>
      <c r="D41" s="203"/>
      <c r="E41" s="202"/>
      <c r="F41" s="202"/>
      <c r="G41" s="137">
        <f>G39+G40</f>
        <v>26.072085185185191</v>
      </c>
    </row>
    <row r="42" spans="1:7">
      <c r="A42" s="201"/>
      <c r="B42" s="201"/>
      <c r="C42" s="202"/>
      <c r="D42" s="203"/>
      <c r="E42" s="202"/>
      <c r="F42" s="202"/>
      <c r="G42" s="404"/>
    </row>
    <row r="43" spans="1:7" ht="18">
      <c r="A43" s="207"/>
      <c r="B43" s="207" t="s">
        <v>2102</v>
      </c>
      <c r="C43" s="202" t="s">
        <v>2113</v>
      </c>
      <c r="D43" s="203"/>
      <c r="E43" s="202"/>
      <c r="F43" s="202"/>
      <c r="G43" s="137"/>
    </row>
    <row r="44" spans="1:7">
      <c r="A44" s="201"/>
      <c r="B44" s="201"/>
      <c r="C44" s="202"/>
      <c r="D44" s="203"/>
      <c r="E44" s="202"/>
      <c r="F44" s="202"/>
      <c r="G44" s="404"/>
    </row>
    <row r="45" spans="1:7" ht="18">
      <c r="A45" s="201" t="s">
        <v>4274</v>
      </c>
      <c r="B45" s="201"/>
      <c r="C45" s="202"/>
      <c r="D45" s="208" t="s">
        <v>263</v>
      </c>
      <c r="E45" s="211" t="s">
        <v>262</v>
      </c>
      <c r="F45" s="229" t="s">
        <v>4278</v>
      </c>
      <c r="G45" s="497" t="s">
        <v>4279</v>
      </c>
    </row>
    <row r="46" spans="1:7">
      <c r="A46" s="201" t="s">
        <v>1917</v>
      </c>
      <c r="B46" s="201"/>
      <c r="C46" s="202"/>
      <c r="D46" s="203"/>
      <c r="E46" s="202"/>
      <c r="F46" s="202"/>
      <c r="G46" s="404"/>
    </row>
    <row r="47" spans="1:7">
      <c r="A47" s="212" t="s">
        <v>1903</v>
      </c>
      <c r="B47" s="210"/>
      <c r="C47" s="205" t="s">
        <v>2114</v>
      </c>
      <c r="D47" s="213" t="s">
        <v>0</v>
      </c>
      <c r="E47" s="401">
        <v>1</v>
      </c>
      <c r="F47" s="204">
        <v>6.16683</v>
      </c>
      <c r="G47" s="404">
        <f>E47*F47</f>
        <v>6.16683</v>
      </c>
    </row>
    <row r="48" spans="1:7">
      <c r="A48" s="210"/>
      <c r="B48" s="210"/>
      <c r="C48" s="205"/>
      <c r="D48" s="203"/>
      <c r="E48" s="205"/>
      <c r="F48" s="202"/>
      <c r="G48" s="404"/>
    </row>
    <row r="49" spans="1:7">
      <c r="A49" s="217" t="s">
        <v>1904</v>
      </c>
      <c r="B49" s="217"/>
      <c r="C49" s="218"/>
      <c r="D49" s="213"/>
      <c r="E49" s="218"/>
      <c r="F49" s="218"/>
      <c r="G49" s="136">
        <f>G47</f>
        <v>6.16683</v>
      </c>
    </row>
    <row r="50" spans="1:7">
      <c r="A50" s="201" t="s">
        <v>1919</v>
      </c>
      <c r="B50" s="201"/>
      <c r="C50" s="202"/>
      <c r="D50" s="203"/>
      <c r="E50" s="202"/>
      <c r="F50" s="202"/>
      <c r="G50" s="404"/>
    </row>
    <row r="51" spans="1:7" ht="18">
      <c r="A51" s="212" t="s">
        <v>1978</v>
      </c>
      <c r="B51" s="212" t="s">
        <v>9</v>
      </c>
      <c r="C51" s="205" t="s">
        <v>2044</v>
      </c>
      <c r="D51" s="213" t="s">
        <v>1905</v>
      </c>
      <c r="E51" s="214">
        <v>0.05</v>
      </c>
      <c r="F51" s="204">
        <v>13.923959999999999</v>
      </c>
      <c r="G51" s="404">
        <f t="shared" ref="G51:G52" si="3">E51*F51</f>
        <v>0.69619799999999998</v>
      </c>
    </row>
    <row r="52" spans="1:7" ht="18">
      <c r="A52" s="212" t="s">
        <v>1980</v>
      </c>
      <c r="B52" s="212" t="s">
        <v>9</v>
      </c>
      <c r="C52" s="205" t="s">
        <v>2045</v>
      </c>
      <c r="D52" s="213" t="s">
        <v>1905</v>
      </c>
      <c r="E52" s="214">
        <v>0.05</v>
      </c>
      <c r="F52" s="204">
        <v>18.456315</v>
      </c>
      <c r="G52" s="404">
        <f t="shared" si="3"/>
        <v>0.92281575000000005</v>
      </c>
    </row>
    <row r="53" spans="1:7">
      <c r="A53" s="210"/>
      <c r="B53" s="210"/>
      <c r="C53" s="205"/>
      <c r="D53" s="203"/>
      <c r="E53" s="205"/>
      <c r="F53" s="202"/>
      <c r="G53" s="404"/>
    </row>
    <row r="54" spans="1:7">
      <c r="A54" s="217" t="s">
        <v>1904</v>
      </c>
      <c r="B54" s="217"/>
      <c r="C54" s="218"/>
      <c r="D54" s="213"/>
      <c r="E54" s="218"/>
      <c r="F54" s="218"/>
      <c r="G54" s="136">
        <f>SUM(G51:G52)</f>
        <v>1.6190137500000001</v>
      </c>
    </row>
    <row r="55" spans="1:7">
      <c r="A55" s="201" t="s">
        <v>1922</v>
      </c>
      <c r="B55" s="201"/>
      <c r="C55" s="202"/>
      <c r="D55" s="203"/>
      <c r="E55" s="202"/>
      <c r="F55" s="202"/>
      <c r="G55" s="404"/>
    </row>
    <row r="56" spans="1:7">
      <c r="A56" s="210"/>
      <c r="B56" s="210"/>
      <c r="C56" s="205"/>
      <c r="D56" s="203"/>
      <c r="E56" s="205"/>
      <c r="F56" s="202"/>
      <c r="G56" s="404"/>
    </row>
    <row r="57" spans="1:7">
      <c r="A57" s="217" t="s">
        <v>1904</v>
      </c>
      <c r="B57" s="217"/>
      <c r="C57" s="218"/>
      <c r="D57" s="213"/>
      <c r="E57" s="218"/>
      <c r="F57" s="218"/>
      <c r="G57" s="404"/>
    </row>
    <row r="58" spans="1:7">
      <c r="A58" s="217" t="s">
        <v>4273</v>
      </c>
      <c r="B58" s="217"/>
      <c r="C58" s="218"/>
      <c r="D58" s="213"/>
      <c r="E58" s="218"/>
      <c r="F58" s="218"/>
      <c r="G58" s="403">
        <f>G54+G49+G57</f>
        <v>7.7858437499999997</v>
      </c>
    </row>
    <row r="59" spans="1:7">
      <c r="A59" s="217" t="s">
        <v>4271</v>
      </c>
      <c r="B59" s="217"/>
      <c r="C59" s="218"/>
      <c r="D59" s="213"/>
      <c r="E59" s="218"/>
      <c r="F59" s="221">
        <v>0.2303</v>
      </c>
      <c r="G59" s="404">
        <f>F59*G58</f>
        <v>1.7930798156250001</v>
      </c>
    </row>
    <row r="60" spans="1:7">
      <c r="A60" s="228" t="s">
        <v>5281</v>
      </c>
      <c r="B60" s="201"/>
      <c r="C60" s="202"/>
      <c r="D60" s="203"/>
      <c r="E60" s="202"/>
      <c r="F60" s="202"/>
      <c r="G60" s="137">
        <f>G58+G59</f>
        <v>9.5789235656250007</v>
      </c>
    </row>
    <row r="61" spans="1:7">
      <c r="A61" s="207" t="s">
        <v>1967</v>
      </c>
      <c r="B61" s="201" t="s">
        <v>2115</v>
      </c>
      <c r="C61" s="202"/>
      <c r="D61" s="203"/>
      <c r="E61" s="205"/>
      <c r="F61" s="205"/>
      <c r="G61" s="405"/>
    </row>
    <row r="62" spans="1:7" ht="54">
      <c r="A62" s="207" t="s">
        <v>4880</v>
      </c>
      <c r="B62" s="207" t="s">
        <v>1606</v>
      </c>
      <c r="C62" s="202" t="s">
        <v>2116</v>
      </c>
      <c r="D62" s="203"/>
      <c r="E62" s="202"/>
      <c r="F62" s="202"/>
      <c r="G62" s="137" t="s">
        <v>4606</v>
      </c>
    </row>
    <row r="63" spans="1:7">
      <c r="A63" s="201"/>
      <c r="B63" s="201"/>
      <c r="C63" s="202"/>
      <c r="D63" s="203"/>
      <c r="E63" s="202"/>
      <c r="F63" s="202"/>
      <c r="G63" s="404"/>
    </row>
    <row r="64" spans="1:7" ht="18">
      <c r="A64" s="201" t="s">
        <v>4274</v>
      </c>
      <c r="B64" s="201"/>
      <c r="C64" s="202"/>
      <c r="D64" s="208" t="s">
        <v>263</v>
      </c>
      <c r="E64" s="211" t="s">
        <v>262</v>
      </c>
      <c r="F64" s="229" t="s">
        <v>4278</v>
      </c>
      <c r="G64" s="497" t="s">
        <v>4279</v>
      </c>
    </row>
    <row r="65" spans="1:7">
      <c r="A65" s="201" t="s">
        <v>1917</v>
      </c>
      <c r="B65" s="201"/>
      <c r="C65" s="202"/>
      <c r="D65" s="203"/>
      <c r="E65" s="202"/>
      <c r="F65" s="202"/>
      <c r="G65" s="404"/>
    </row>
    <row r="66" spans="1:7" ht="36">
      <c r="A66" s="231">
        <v>5050</v>
      </c>
      <c r="B66" s="212" t="s">
        <v>277</v>
      </c>
      <c r="C66" s="205" t="s">
        <v>2117</v>
      </c>
      <c r="D66" s="213" t="s">
        <v>0</v>
      </c>
      <c r="E66" s="214">
        <v>1</v>
      </c>
      <c r="F66" s="204">
        <v>225.81376499999999</v>
      </c>
      <c r="G66" s="404">
        <f>E66*F66</f>
        <v>225.81376499999999</v>
      </c>
    </row>
    <row r="67" spans="1:7">
      <c r="A67" s="217" t="s">
        <v>1904</v>
      </c>
      <c r="B67" s="217"/>
      <c r="C67" s="218"/>
      <c r="D67" s="213"/>
      <c r="E67" s="218"/>
      <c r="F67" s="218"/>
      <c r="G67" s="136">
        <f>G66</f>
        <v>225.81376499999999</v>
      </c>
    </row>
    <row r="68" spans="1:7">
      <c r="A68" s="201" t="s">
        <v>1919</v>
      </c>
      <c r="B68" s="201"/>
      <c r="C68" s="202"/>
      <c r="D68" s="203"/>
      <c r="E68" s="202"/>
      <c r="F68" s="202"/>
      <c r="G68" s="404"/>
    </row>
    <row r="69" spans="1:7" ht="18">
      <c r="A69" s="212" t="s">
        <v>1978</v>
      </c>
      <c r="B69" s="212" t="s">
        <v>9</v>
      </c>
      <c r="C69" s="205" t="s">
        <v>2044</v>
      </c>
      <c r="D69" s="213" t="s">
        <v>1905</v>
      </c>
      <c r="E69" s="214">
        <v>2.9998008203190873</v>
      </c>
      <c r="F69" s="204">
        <v>13.923959999999999</v>
      </c>
      <c r="G69" s="404">
        <f t="shared" ref="G69:G70" si="4">E69*F69</f>
        <v>41.769106630090157</v>
      </c>
    </row>
    <row r="70" spans="1:7" ht="18">
      <c r="A70" s="212" t="s">
        <v>1980</v>
      </c>
      <c r="B70" s="212" t="s">
        <v>9</v>
      </c>
      <c r="C70" s="205" t="s">
        <v>2045</v>
      </c>
      <c r="D70" s="213" t="s">
        <v>1905</v>
      </c>
      <c r="E70" s="214">
        <v>3</v>
      </c>
      <c r="F70" s="204">
        <v>18.456315</v>
      </c>
      <c r="G70" s="404">
        <f t="shared" si="4"/>
        <v>55.368944999999997</v>
      </c>
    </row>
    <row r="71" spans="1:7">
      <c r="A71" s="210"/>
      <c r="B71" s="210"/>
      <c r="C71" s="205"/>
      <c r="D71" s="203"/>
      <c r="E71" s="205"/>
      <c r="F71" s="202"/>
      <c r="G71" s="404"/>
    </row>
    <row r="72" spans="1:7">
      <c r="A72" s="217" t="s">
        <v>1904</v>
      </c>
      <c r="B72" s="217"/>
      <c r="C72" s="218"/>
      <c r="D72" s="213"/>
      <c r="E72" s="218"/>
      <c r="F72" s="218"/>
      <c r="G72" s="136">
        <f>SUM(G69:G70)</f>
        <v>97.13805163009016</v>
      </c>
    </row>
    <row r="73" spans="1:7">
      <c r="A73" s="201" t="s">
        <v>1922</v>
      </c>
      <c r="B73" s="201"/>
      <c r="C73" s="202"/>
      <c r="D73" s="203"/>
      <c r="E73" s="202"/>
      <c r="F73" s="202"/>
      <c r="G73" s="404"/>
    </row>
    <row r="74" spans="1:7">
      <c r="A74" s="210"/>
      <c r="B74" s="210"/>
      <c r="C74" s="205"/>
      <c r="D74" s="203"/>
      <c r="E74" s="205"/>
      <c r="F74" s="202"/>
      <c r="G74" s="404"/>
    </row>
    <row r="75" spans="1:7">
      <c r="A75" s="217" t="s">
        <v>1904</v>
      </c>
      <c r="B75" s="217"/>
      <c r="C75" s="218"/>
      <c r="D75" s="213"/>
      <c r="E75" s="218"/>
      <c r="F75" s="218"/>
      <c r="G75" s="404"/>
    </row>
    <row r="76" spans="1:7">
      <c r="A76" s="217" t="s">
        <v>4273</v>
      </c>
      <c r="B76" s="217"/>
      <c r="C76" s="218"/>
      <c r="D76" s="213"/>
      <c r="E76" s="218"/>
      <c r="F76" s="218"/>
      <c r="G76" s="403">
        <f>G75+G72+G67</f>
        <v>322.95181663009015</v>
      </c>
    </row>
    <row r="77" spans="1:7">
      <c r="A77" s="217" t="s">
        <v>4271</v>
      </c>
      <c r="B77" s="217"/>
      <c r="C77" s="218"/>
      <c r="D77" s="213"/>
      <c r="E77" s="218"/>
      <c r="F77" s="221">
        <v>0.2303</v>
      </c>
      <c r="G77" s="404">
        <f>F77*G76</f>
        <v>74.375803369909761</v>
      </c>
    </row>
    <row r="78" spans="1:7">
      <c r="A78" s="228" t="s">
        <v>5281</v>
      </c>
      <c r="B78" s="201"/>
      <c r="C78" s="202"/>
      <c r="D78" s="203"/>
      <c r="E78" s="202"/>
      <c r="F78" s="202"/>
      <c r="G78" s="137">
        <f>G76+G77</f>
        <v>397.32761999999991</v>
      </c>
    </row>
    <row r="79" spans="1:7">
      <c r="A79" s="207" t="s">
        <v>1967</v>
      </c>
      <c r="B79" s="201" t="s">
        <v>2115</v>
      </c>
      <c r="C79" s="202"/>
      <c r="D79" s="203"/>
      <c r="E79" s="205"/>
      <c r="F79" s="205"/>
      <c r="G79" s="405"/>
    </row>
    <row r="80" spans="1:7" ht="27">
      <c r="A80" s="207" t="s">
        <v>4881</v>
      </c>
      <c r="B80" s="207" t="s">
        <v>1605</v>
      </c>
      <c r="C80" s="202" t="s">
        <v>2118</v>
      </c>
      <c r="D80" s="203"/>
      <c r="E80" s="202"/>
      <c r="F80" s="202"/>
      <c r="G80" s="137" t="s">
        <v>4606</v>
      </c>
    </row>
    <row r="81" spans="1:7">
      <c r="A81" s="201"/>
      <c r="B81" s="201"/>
      <c r="C81" s="202"/>
      <c r="D81" s="203"/>
      <c r="E81" s="202"/>
      <c r="F81" s="202"/>
      <c r="G81" s="404"/>
    </row>
    <row r="82" spans="1:7" ht="18">
      <c r="A82" s="201" t="s">
        <v>4274</v>
      </c>
      <c r="B82" s="201"/>
      <c r="C82" s="202"/>
      <c r="D82" s="208" t="s">
        <v>263</v>
      </c>
      <c r="E82" s="211" t="s">
        <v>262</v>
      </c>
      <c r="F82" s="229" t="s">
        <v>4278</v>
      </c>
      <c r="G82" s="497" t="s">
        <v>4279</v>
      </c>
    </row>
    <row r="83" spans="1:7">
      <c r="A83" s="201" t="s">
        <v>1917</v>
      </c>
      <c r="B83" s="201"/>
      <c r="C83" s="202"/>
      <c r="D83" s="203"/>
      <c r="E83" s="202"/>
      <c r="F83" s="202"/>
      <c r="G83" s="404"/>
    </row>
    <row r="84" spans="1:7">
      <c r="A84" s="212" t="s">
        <v>202</v>
      </c>
      <c r="B84" s="212" t="s">
        <v>9</v>
      </c>
      <c r="C84" s="205" t="s">
        <v>2081</v>
      </c>
      <c r="D84" s="213" t="s">
        <v>18</v>
      </c>
      <c r="E84" s="401">
        <v>0.13</v>
      </c>
      <c r="F84" s="204">
        <v>44.334029999999998</v>
      </c>
      <c r="G84" s="404">
        <f t="shared" ref="G84:G88" si="5">E84*F84</f>
        <v>5.7634239000000003</v>
      </c>
    </row>
    <row r="85" spans="1:7">
      <c r="A85" s="212" t="s">
        <v>1994</v>
      </c>
      <c r="B85" s="212" t="s">
        <v>9</v>
      </c>
      <c r="C85" s="205" t="s">
        <v>2083</v>
      </c>
      <c r="D85" s="213" t="s">
        <v>18</v>
      </c>
      <c r="E85" s="401">
        <v>0.01</v>
      </c>
      <c r="F85" s="204">
        <v>84.842505000000003</v>
      </c>
      <c r="G85" s="404">
        <f t="shared" si="5"/>
        <v>0.84842505000000001</v>
      </c>
    </row>
    <row r="86" spans="1:7" ht="18">
      <c r="A86" s="212" t="s">
        <v>1638</v>
      </c>
      <c r="B86" s="212" t="s">
        <v>9</v>
      </c>
      <c r="C86" s="205" t="s">
        <v>2112</v>
      </c>
      <c r="D86" s="213" t="s">
        <v>33</v>
      </c>
      <c r="E86" s="401">
        <v>0.25</v>
      </c>
      <c r="F86" s="204">
        <v>14.992994999999999</v>
      </c>
      <c r="G86" s="404">
        <f t="shared" si="5"/>
        <v>3.7482487499999997</v>
      </c>
    </row>
    <row r="87" spans="1:7" ht="45">
      <c r="A87" s="212" t="s">
        <v>198</v>
      </c>
      <c r="B87" s="212" t="s">
        <v>9</v>
      </c>
      <c r="C87" s="205" t="s">
        <v>2084</v>
      </c>
      <c r="D87" s="213" t="s">
        <v>18</v>
      </c>
      <c r="E87" s="401">
        <v>0.13</v>
      </c>
      <c r="F87" s="204">
        <v>339.00778499999996</v>
      </c>
      <c r="G87" s="404">
        <f t="shared" si="5"/>
        <v>44.071012049999993</v>
      </c>
    </row>
    <row r="88" spans="1:7" ht="18">
      <c r="A88" s="212" t="s">
        <v>367</v>
      </c>
      <c r="B88" s="212" t="s">
        <v>9</v>
      </c>
      <c r="C88" s="205" t="s">
        <v>2086</v>
      </c>
      <c r="D88" s="213" t="s">
        <v>18</v>
      </c>
      <c r="E88" s="401">
        <v>6.5962520060924651E-2</v>
      </c>
      <c r="F88" s="204">
        <v>17.669999999999998</v>
      </c>
      <c r="G88" s="404">
        <f t="shared" si="5"/>
        <v>1.1655577294765385</v>
      </c>
    </row>
    <row r="89" spans="1:7">
      <c r="A89" s="217" t="s">
        <v>1904</v>
      </c>
      <c r="B89" s="217"/>
      <c r="C89" s="218"/>
      <c r="D89" s="213"/>
      <c r="E89" s="218"/>
      <c r="F89" s="218"/>
      <c r="G89" s="136">
        <f>SUM(G84:G88)</f>
        <v>55.59666747947653</v>
      </c>
    </row>
    <row r="90" spans="1:7">
      <c r="A90" s="201" t="s">
        <v>1919</v>
      </c>
      <c r="B90" s="201"/>
      <c r="C90" s="202"/>
      <c r="D90" s="203"/>
      <c r="E90" s="202"/>
      <c r="F90" s="202"/>
      <c r="G90" s="404"/>
    </row>
    <row r="91" spans="1:7">
      <c r="A91" s="210"/>
      <c r="B91" s="210"/>
      <c r="C91" s="205"/>
      <c r="D91" s="203"/>
      <c r="E91" s="205"/>
      <c r="F91" s="202"/>
      <c r="G91" s="404"/>
    </row>
    <row r="92" spans="1:7">
      <c r="A92" s="217" t="s">
        <v>1904</v>
      </c>
      <c r="B92" s="217"/>
      <c r="C92" s="218"/>
      <c r="D92" s="213"/>
      <c r="E92" s="218"/>
      <c r="F92" s="218"/>
      <c r="G92" s="404"/>
    </row>
    <row r="93" spans="1:7">
      <c r="A93" s="201" t="s">
        <v>1922</v>
      </c>
      <c r="B93" s="201"/>
      <c r="C93" s="202"/>
      <c r="D93" s="203"/>
      <c r="E93" s="202"/>
      <c r="F93" s="202"/>
      <c r="G93" s="404"/>
    </row>
    <row r="94" spans="1:7">
      <c r="A94" s="210"/>
      <c r="B94" s="210"/>
      <c r="C94" s="205"/>
      <c r="D94" s="203"/>
      <c r="E94" s="205"/>
      <c r="F94" s="202"/>
      <c r="G94" s="404"/>
    </row>
    <row r="95" spans="1:7">
      <c r="A95" s="217" t="s">
        <v>1904</v>
      </c>
      <c r="B95" s="217"/>
      <c r="C95" s="218"/>
      <c r="D95" s="213"/>
      <c r="E95" s="218"/>
      <c r="F95" s="218"/>
      <c r="G95" s="404"/>
    </row>
    <row r="96" spans="1:7">
      <c r="A96" s="217" t="s">
        <v>4273</v>
      </c>
      <c r="B96" s="217"/>
      <c r="C96" s="218"/>
      <c r="D96" s="213"/>
      <c r="E96" s="218"/>
      <c r="F96" s="218"/>
      <c r="G96" s="403">
        <f>G95+G92+G89</f>
        <v>55.59666747947653</v>
      </c>
    </row>
    <row r="97" spans="1:7">
      <c r="A97" s="217" t="s">
        <v>4271</v>
      </c>
      <c r="B97" s="217"/>
      <c r="C97" s="218"/>
      <c r="D97" s="213"/>
      <c r="E97" s="218"/>
      <c r="F97" s="221">
        <v>0.2303</v>
      </c>
      <c r="G97" s="404">
        <f>F97*G96</f>
        <v>12.803912520523445</v>
      </c>
    </row>
    <row r="98" spans="1:7">
      <c r="A98" s="228" t="s">
        <v>5281</v>
      </c>
      <c r="B98" s="201"/>
      <c r="C98" s="202"/>
      <c r="D98" s="203"/>
      <c r="E98" s="202"/>
      <c r="F98" s="202"/>
      <c r="G98" s="137">
        <f>G96+G97</f>
        <v>68.400579999999977</v>
      </c>
    </row>
    <row r="99" spans="1:7">
      <c r="A99" s="207" t="s">
        <v>4893</v>
      </c>
      <c r="B99" s="207" t="s">
        <v>1599</v>
      </c>
      <c r="C99" s="202" t="s">
        <v>2119</v>
      </c>
      <c r="D99" s="203"/>
      <c r="E99" s="202"/>
      <c r="F99" s="202"/>
      <c r="G99" s="137" t="s">
        <v>4606</v>
      </c>
    </row>
    <row r="100" spans="1:7">
      <c r="A100" s="201"/>
      <c r="B100" s="201"/>
      <c r="C100" s="202"/>
      <c r="D100" s="203"/>
      <c r="E100" s="202"/>
      <c r="F100" s="202"/>
      <c r="G100" s="404"/>
    </row>
    <row r="101" spans="1:7" ht="18">
      <c r="A101" s="201" t="s">
        <v>4274</v>
      </c>
      <c r="B101" s="201"/>
      <c r="C101" s="202"/>
      <c r="D101" s="208" t="s">
        <v>263</v>
      </c>
      <c r="E101" s="211" t="s">
        <v>262</v>
      </c>
      <c r="F101" s="229" t="s">
        <v>4278</v>
      </c>
      <c r="G101" s="497" t="s">
        <v>4279</v>
      </c>
    </row>
    <row r="102" spans="1:7">
      <c r="A102" s="201" t="s">
        <v>1917</v>
      </c>
      <c r="B102" s="201"/>
      <c r="C102" s="202"/>
      <c r="D102" s="203"/>
      <c r="E102" s="202"/>
      <c r="F102" s="202"/>
      <c r="G102" s="404"/>
    </row>
    <row r="103" spans="1:7">
      <c r="A103" s="212" t="s">
        <v>1903</v>
      </c>
      <c r="B103" s="210"/>
      <c r="C103" s="205" t="s">
        <v>2120</v>
      </c>
      <c r="D103" s="213" t="s">
        <v>0</v>
      </c>
      <c r="E103" s="401">
        <v>1</v>
      </c>
      <c r="F103" s="204">
        <v>151.97083499999999</v>
      </c>
      <c r="G103" s="404">
        <f>E103*F103</f>
        <v>151.97083499999999</v>
      </c>
    </row>
    <row r="104" spans="1:7">
      <c r="A104" s="210"/>
      <c r="B104" s="210"/>
      <c r="C104" s="205"/>
      <c r="D104" s="203"/>
      <c r="E104" s="205"/>
      <c r="F104" s="202"/>
      <c r="G104" s="404"/>
    </row>
    <row r="105" spans="1:7">
      <c r="A105" s="217" t="s">
        <v>1904</v>
      </c>
      <c r="B105" s="217"/>
      <c r="C105" s="218"/>
      <c r="D105" s="213"/>
      <c r="E105" s="218"/>
      <c r="F105" s="218"/>
      <c r="G105" s="404">
        <f>G103</f>
        <v>151.97083499999999</v>
      </c>
    </row>
    <row r="106" spans="1:7">
      <c r="A106" s="201" t="s">
        <v>1919</v>
      </c>
      <c r="B106" s="201"/>
      <c r="C106" s="202"/>
      <c r="D106" s="203"/>
      <c r="E106" s="202"/>
      <c r="F106" s="202"/>
      <c r="G106" s="404"/>
    </row>
    <row r="107" spans="1:7" ht="18">
      <c r="A107" s="212" t="s">
        <v>1978</v>
      </c>
      <c r="B107" s="212" t="s">
        <v>9</v>
      </c>
      <c r="C107" s="205" t="s">
        <v>2044</v>
      </c>
      <c r="D107" s="213" t="s">
        <v>1905</v>
      </c>
      <c r="E107" s="214">
        <v>0.10036405314348826</v>
      </c>
      <c r="F107" s="204">
        <v>13.923959999999999</v>
      </c>
      <c r="G107" s="404">
        <f t="shared" ref="G107:G108" si="6">E107*F107</f>
        <v>1.3974650614078046</v>
      </c>
    </row>
    <row r="108" spans="1:7" ht="18">
      <c r="A108" s="212" t="s">
        <v>1980</v>
      </c>
      <c r="B108" s="212" t="s">
        <v>9</v>
      </c>
      <c r="C108" s="205" t="s">
        <v>2045</v>
      </c>
      <c r="D108" s="213" t="s">
        <v>1905</v>
      </c>
      <c r="E108" s="214">
        <v>0.1</v>
      </c>
      <c r="F108" s="204">
        <v>18.456315</v>
      </c>
      <c r="G108" s="404">
        <f t="shared" si="6"/>
        <v>1.8456315000000001</v>
      </c>
    </row>
    <row r="109" spans="1:7">
      <c r="A109" s="210"/>
      <c r="B109" s="210"/>
      <c r="C109" s="205"/>
      <c r="D109" s="203"/>
      <c r="E109" s="205"/>
      <c r="F109" s="202"/>
      <c r="G109" s="404"/>
    </row>
    <row r="110" spans="1:7">
      <c r="A110" s="217" t="s">
        <v>1904</v>
      </c>
      <c r="B110" s="217"/>
      <c r="C110" s="218"/>
      <c r="D110" s="213"/>
      <c r="E110" s="218"/>
      <c r="F110" s="218"/>
      <c r="G110" s="404">
        <f>SUM(G107:G108)</f>
        <v>3.2430965614078047</v>
      </c>
    </row>
    <row r="111" spans="1:7">
      <c r="A111" s="201" t="s">
        <v>1922</v>
      </c>
      <c r="B111" s="201"/>
      <c r="C111" s="202"/>
      <c r="D111" s="203"/>
      <c r="E111" s="202"/>
      <c r="F111" s="202"/>
      <c r="G111" s="404"/>
    </row>
    <row r="112" spans="1:7">
      <c r="A112" s="210"/>
      <c r="B112" s="210"/>
      <c r="C112" s="205"/>
      <c r="D112" s="203"/>
      <c r="E112" s="205"/>
      <c r="F112" s="202"/>
      <c r="G112" s="404"/>
    </row>
    <row r="113" spans="1:7">
      <c r="A113" s="217" t="s">
        <v>1904</v>
      </c>
      <c r="B113" s="217"/>
      <c r="C113" s="218"/>
      <c r="D113" s="213"/>
      <c r="E113" s="218"/>
      <c r="F113" s="218"/>
      <c r="G113" s="404"/>
    </row>
    <row r="114" spans="1:7">
      <c r="A114" s="217" t="s">
        <v>4273</v>
      </c>
      <c r="B114" s="217"/>
      <c r="C114" s="218"/>
      <c r="D114" s="213"/>
      <c r="E114" s="218"/>
      <c r="F114" s="218"/>
      <c r="G114" s="403">
        <f>G113+G110+G105</f>
        <v>155.2139315614078</v>
      </c>
    </row>
    <row r="115" spans="1:7">
      <c r="A115" s="217" t="s">
        <v>4271</v>
      </c>
      <c r="B115" s="217"/>
      <c r="C115" s="218"/>
      <c r="D115" s="213"/>
      <c r="E115" s="218"/>
      <c r="F115" s="221">
        <v>0.2303</v>
      </c>
      <c r="G115" s="404">
        <f>F115*G114</f>
        <v>35.745768438592215</v>
      </c>
    </row>
    <row r="116" spans="1:7">
      <c r="A116" s="228" t="s">
        <v>5281</v>
      </c>
      <c r="B116" s="201"/>
      <c r="C116" s="202"/>
      <c r="D116" s="203"/>
      <c r="E116" s="202"/>
      <c r="F116" s="202"/>
      <c r="G116" s="137">
        <f>G114+G115</f>
        <v>190.95970000000003</v>
      </c>
    </row>
    <row r="117" spans="1:7">
      <c r="A117" s="376" t="s">
        <v>1967</v>
      </c>
      <c r="B117" s="376"/>
      <c r="C117" s="206"/>
      <c r="D117" s="208"/>
      <c r="E117" s="206"/>
      <c r="F117" s="206"/>
      <c r="G117" s="406"/>
    </row>
    <row r="118" spans="1:7">
      <c r="A118" s="207" t="s">
        <v>4885</v>
      </c>
      <c r="B118" s="207" t="s">
        <v>1598</v>
      </c>
      <c r="C118" s="202" t="s">
        <v>2121</v>
      </c>
      <c r="D118" s="203"/>
      <c r="E118" s="202"/>
      <c r="F118" s="202"/>
      <c r="G118" s="137" t="s">
        <v>4606</v>
      </c>
    </row>
    <row r="119" spans="1:7">
      <c r="A119" s="201"/>
      <c r="B119" s="201"/>
      <c r="C119" s="202"/>
      <c r="D119" s="203"/>
      <c r="E119" s="202"/>
      <c r="F119" s="202"/>
      <c r="G119" s="404"/>
    </row>
    <row r="120" spans="1:7" ht="18">
      <c r="A120" s="201" t="s">
        <v>4274</v>
      </c>
      <c r="B120" s="201"/>
      <c r="C120" s="202"/>
      <c r="D120" s="208" t="s">
        <v>263</v>
      </c>
      <c r="E120" s="211" t="s">
        <v>262</v>
      </c>
      <c r="F120" s="229" t="s">
        <v>4278</v>
      </c>
      <c r="G120" s="497" t="s">
        <v>4279</v>
      </c>
    </row>
    <row r="121" spans="1:7">
      <c r="A121" s="201" t="s">
        <v>1917</v>
      </c>
      <c r="B121" s="201"/>
      <c r="C121" s="202"/>
      <c r="D121" s="203"/>
      <c r="E121" s="202"/>
      <c r="F121" s="202"/>
      <c r="G121" s="404"/>
    </row>
    <row r="122" spans="1:7">
      <c r="A122" s="236">
        <v>39602</v>
      </c>
      <c r="B122" s="212" t="s">
        <v>277</v>
      </c>
      <c r="C122" s="205" t="s">
        <v>2122</v>
      </c>
      <c r="D122" s="213" t="s">
        <v>0</v>
      </c>
      <c r="E122" s="214">
        <v>1</v>
      </c>
      <c r="F122" s="204">
        <v>0.90116999999999992</v>
      </c>
      <c r="G122" s="404">
        <f>E122*F122</f>
        <v>0.90116999999999992</v>
      </c>
    </row>
    <row r="123" spans="1:7">
      <c r="A123" s="210"/>
      <c r="B123" s="210"/>
      <c r="C123" s="205"/>
      <c r="D123" s="203"/>
      <c r="E123" s="205"/>
      <c r="F123" s="202"/>
      <c r="G123" s="404"/>
    </row>
    <row r="124" spans="1:7">
      <c r="A124" s="217" t="s">
        <v>1904</v>
      </c>
      <c r="B124" s="217"/>
      <c r="C124" s="218"/>
      <c r="D124" s="213"/>
      <c r="E124" s="218"/>
      <c r="F124" s="218"/>
      <c r="G124" s="136">
        <f>G122</f>
        <v>0.90116999999999992</v>
      </c>
    </row>
    <row r="125" spans="1:7">
      <c r="A125" s="201" t="s">
        <v>1919</v>
      </c>
      <c r="B125" s="201"/>
      <c r="C125" s="202"/>
      <c r="D125" s="203"/>
      <c r="E125" s="202"/>
      <c r="F125" s="202"/>
      <c r="G125" s="404"/>
    </row>
    <row r="126" spans="1:7" ht="18">
      <c r="A126" s="212" t="s">
        <v>1978</v>
      </c>
      <c r="B126" s="212" t="s">
        <v>9</v>
      </c>
      <c r="C126" s="205" t="s">
        <v>2044</v>
      </c>
      <c r="D126" s="213" t="s">
        <v>1905</v>
      </c>
      <c r="E126" s="214">
        <v>5.0029322146795147E-2</v>
      </c>
      <c r="F126" s="204">
        <v>13.923959999999999</v>
      </c>
      <c r="G126" s="404">
        <f t="shared" ref="G126:G127" si="7">E126*F126</f>
        <v>0.69660628039908967</v>
      </c>
    </row>
    <row r="127" spans="1:7" ht="18">
      <c r="A127" s="212" t="s">
        <v>1980</v>
      </c>
      <c r="B127" s="212" t="s">
        <v>9</v>
      </c>
      <c r="C127" s="205" t="s">
        <v>2045</v>
      </c>
      <c r="D127" s="213" t="s">
        <v>1905</v>
      </c>
      <c r="E127" s="214">
        <v>0.05</v>
      </c>
      <c r="F127" s="204">
        <v>18.456315</v>
      </c>
      <c r="G127" s="404">
        <f t="shared" si="7"/>
        <v>0.92281575000000005</v>
      </c>
    </row>
    <row r="128" spans="1:7">
      <c r="A128" s="210"/>
      <c r="B128" s="210"/>
      <c r="C128" s="205"/>
      <c r="D128" s="203"/>
      <c r="E128" s="205"/>
      <c r="F128" s="202"/>
      <c r="G128" s="404"/>
    </row>
    <row r="129" spans="1:7">
      <c r="A129" s="217" t="s">
        <v>1904</v>
      </c>
      <c r="B129" s="217"/>
      <c r="C129" s="218"/>
      <c r="D129" s="213"/>
      <c r="E129" s="218"/>
      <c r="F129" s="218"/>
      <c r="G129" s="136">
        <f>SUM(G126:G127)</f>
        <v>1.6194220303990896</v>
      </c>
    </row>
    <row r="130" spans="1:7">
      <c r="A130" s="201" t="s">
        <v>1922</v>
      </c>
      <c r="B130" s="201"/>
      <c r="C130" s="202"/>
      <c r="D130" s="203"/>
      <c r="E130" s="202"/>
      <c r="F130" s="202"/>
      <c r="G130" s="404"/>
    </row>
    <row r="131" spans="1:7">
      <c r="A131" s="210"/>
      <c r="B131" s="210"/>
      <c r="C131" s="205"/>
      <c r="D131" s="203"/>
      <c r="E131" s="205"/>
      <c r="F131" s="202"/>
      <c r="G131" s="404"/>
    </row>
    <row r="132" spans="1:7">
      <c r="A132" s="217" t="s">
        <v>1904</v>
      </c>
      <c r="B132" s="217"/>
      <c r="C132" s="218"/>
      <c r="D132" s="213"/>
      <c r="E132" s="218"/>
      <c r="F132" s="218"/>
      <c r="G132" s="404"/>
    </row>
    <row r="133" spans="1:7">
      <c r="A133" s="217" t="s">
        <v>4273</v>
      </c>
      <c r="B133" s="217"/>
      <c r="C133" s="218"/>
      <c r="D133" s="213"/>
      <c r="E133" s="218"/>
      <c r="F133" s="218"/>
      <c r="G133" s="403">
        <f>G132+G129+G124</f>
        <v>2.5205920303990896</v>
      </c>
    </row>
    <row r="134" spans="1:7">
      <c r="A134" s="217" t="s">
        <v>4271</v>
      </c>
      <c r="B134" s="217"/>
      <c r="C134" s="218"/>
      <c r="D134" s="213"/>
      <c r="E134" s="218"/>
      <c r="F134" s="221">
        <v>0.2303</v>
      </c>
      <c r="G134" s="404">
        <f>F134*G133</f>
        <v>0.58049234460091037</v>
      </c>
    </row>
    <row r="135" spans="1:7">
      <c r="A135" s="228" t="s">
        <v>5281</v>
      </c>
      <c r="B135" s="201"/>
      <c r="C135" s="202"/>
      <c r="D135" s="203"/>
      <c r="E135" s="202"/>
      <c r="F135" s="202"/>
      <c r="G135" s="137">
        <f>G133+G134</f>
        <v>3.1010843750000001</v>
      </c>
    </row>
    <row r="136" spans="1:7">
      <c r="A136" s="376" t="s">
        <v>1967</v>
      </c>
      <c r="B136" s="376"/>
      <c r="C136" s="206"/>
      <c r="D136" s="208"/>
      <c r="E136" s="206"/>
      <c r="F136" s="206"/>
      <c r="G136" s="406"/>
    </row>
    <row r="137" spans="1:7" ht="45">
      <c r="A137" s="207" t="s">
        <v>4884</v>
      </c>
      <c r="B137" s="207" t="s">
        <v>1596</v>
      </c>
      <c r="C137" s="202" t="s">
        <v>2123</v>
      </c>
      <c r="D137" s="203"/>
      <c r="E137" s="202"/>
      <c r="F137" s="202"/>
      <c r="G137" s="137" t="s">
        <v>4606</v>
      </c>
    </row>
    <row r="138" spans="1:7">
      <c r="A138" s="201"/>
      <c r="B138" s="201"/>
      <c r="C138" s="202"/>
      <c r="D138" s="203"/>
      <c r="E138" s="202"/>
      <c r="F138" s="202"/>
      <c r="G138" s="404"/>
    </row>
    <row r="139" spans="1:7" ht="18">
      <c r="A139" s="201" t="s">
        <v>4274</v>
      </c>
      <c r="B139" s="201"/>
      <c r="C139" s="202"/>
      <c r="D139" s="208" t="s">
        <v>263</v>
      </c>
      <c r="E139" s="211" t="s">
        <v>262</v>
      </c>
      <c r="F139" s="229" t="s">
        <v>4278</v>
      </c>
      <c r="G139" s="497" t="s">
        <v>4279</v>
      </c>
    </row>
    <row r="140" spans="1:7">
      <c r="A140" s="201" t="s">
        <v>1917</v>
      </c>
      <c r="B140" s="201"/>
      <c r="C140" s="202"/>
      <c r="D140" s="203"/>
      <c r="E140" s="202"/>
      <c r="F140" s="202"/>
      <c r="G140" s="404"/>
    </row>
    <row r="141" spans="1:7" ht="36">
      <c r="A141" s="212" t="s">
        <v>1903</v>
      </c>
      <c r="B141" s="210"/>
      <c r="C141" s="205" t="s">
        <v>2124</v>
      </c>
      <c r="D141" s="213" t="s">
        <v>0</v>
      </c>
      <c r="E141" s="401">
        <v>1</v>
      </c>
      <c r="F141" s="204">
        <v>951.33512999999994</v>
      </c>
      <c r="G141" s="404">
        <f>E141*F141</f>
        <v>951.33512999999994</v>
      </c>
    </row>
    <row r="142" spans="1:7">
      <c r="A142" s="210"/>
      <c r="B142" s="210"/>
      <c r="C142" s="205"/>
      <c r="D142" s="203"/>
      <c r="E142" s="205"/>
      <c r="F142" s="202"/>
      <c r="G142" s="404"/>
    </row>
    <row r="143" spans="1:7">
      <c r="A143" s="217" t="s">
        <v>1904</v>
      </c>
      <c r="B143" s="217"/>
      <c r="C143" s="218"/>
      <c r="D143" s="213"/>
      <c r="E143" s="218"/>
      <c r="F143" s="218"/>
      <c r="G143" s="407">
        <f>G141</f>
        <v>951.33512999999994</v>
      </c>
    </row>
    <row r="144" spans="1:7">
      <c r="A144" s="201" t="s">
        <v>1919</v>
      </c>
      <c r="B144" s="201"/>
      <c r="C144" s="202"/>
      <c r="D144" s="203"/>
      <c r="E144" s="202"/>
      <c r="F144" s="202"/>
      <c r="G144" s="404"/>
    </row>
    <row r="145" spans="1:7" ht="18">
      <c r="A145" s="212" t="s">
        <v>1978</v>
      </c>
      <c r="B145" s="212" t="s">
        <v>9</v>
      </c>
      <c r="C145" s="205" t="s">
        <v>2044</v>
      </c>
      <c r="D145" s="213" t="s">
        <v>1905</v>
      </c>
      <c r="E145" s="214">
        <v>8.0001851010541127</v>
      </c>
      <c r="F145" s="204">
        <v>13.923959999999999</v>
      </c>
      <c r="G145" s="404">
        <f t="shared" ref="G145:G146" si="8">E145*F145</f>
        <v>111.39425733967342</v>
      </c>
    </row>
    <row r="146" spans="1:7" ht="18">
      <c r="A146" s="212" t="s">
        <v>1980</v>
      </c>
      <c r="B146" s="212" t="s">
        <v>9</v>
      </c>
      <c r="C146" s="205" t="s">
        <v>2045</v>
      </c>
      <c r="D146" s="213" t="s">
        <v>1905</v>
      </c>
      <c r="E146" s="214">
        <v>8</v>
      </c>
      <c r="F146" s="204">
        <v>18.456315</v>
      </c>
      <c r="G146" s="404">
        <f t="shared" si="8"/>
        <v>147.65052</v>
      </c>
    </row>
    <row r="147" spans="1:7">
      <c r="A147" s="210"/>
      <c r="B147" s="210"/>
      <c r="C147" s="205"/>
      <c r="D147" s="203"/>
      <c r="E147" s="205"/>
      <c r="F147" s="202"/>
      <c r="G147" s="404"/>
    </row>
    <row r="148" spans="1:7">
      <c r="A148" s="217" t="s">
        <v>1904</v>
      </c>
      <c r="B148" s="217"/>
      <c r="C148" s="218"/>
      <c r="D148" s="213"/>
      <c r="E148" s="218"/>
      <c r="F148" s="218"/>
      <c r="G148" s="407">
        <f>SUM(G145:G146)</f>
        <v>259.04477733967343</v>
      </c>
    </row>
    <row r="149" spans="1:7">
      <c r="A149" s="201" t="s">
        <v>1922</v>
      </c>
      <c r="B149" s="201"/>
      <c r="C149" s="202"/>
      <c r="D149" s="203"/>
      <c r="E149" s="202"/>
      <c r="F149" s="202"/>
      <c r="G149" s="404"/>
    </row>
    <row r="150" spans="1:7">
      <c r="A150" s="210"/>
      <c r="B150" s="210"/>
      <c r="C150" s="205"/>
      <c r="D150" s="203"/>
      <c r="E150" s="205"/>
      <c r="F150" s="202"/>
      <c r="G150" s="404"/>
    </row>
    <row r="151" spans="1:7">
      <c r="A151" s="217" t="s">
        <v>1904</v>
      </c>
      <c r="B151" s="217"/>
      <c r="C151" s="218"/>
      <c r="D151" s="213"/>
      <c r="E151" s="218"/>
      <c r="F151" s="218"/>
      <c r="G151" s="404"/>
    </row>
    <row r="152" spans="1:7">
      <c r="A152" s="217" t="s">
        <v>4273</v>
      </c>
      <c r="B152" s="217"/>
      <c r="C152" s="218"/>
      <c r="D152" s="213"/>
      <c r="E152" s="218"/>
      <c r="F152" s="218"/>
      <c r="G152" s="403">
        <f>G151+G148+G143</f>
        <v>1210.3799073396733</v>
      </c>
    </row>
    <row r="153" spans="1:7">
      <c r="A153" s="217" t="s">
        <v>4271</v>
      </c>
      <c r="B153" s="217"/>
      <c r="C153" s="218"/>
      <c r="D153" s="213"/>
      <c r="E153" s="218"/>
      <c r="F153" s="221">
        <v>0.2303</v>
      </c>
      <c r="G153" s="404">
        <f>F153*G152</f>
        <v>278.75049266032676</v>
      </c>
    </row>
    <row r="154" spans="1:7">
      <c r="A154" s="228" t="s">
        <v>5281</v>
      </c>
      <c r="B154" s="201"/>
      <c r="C154" s="202"/>
      <c r="D154" s="203"/>
      <c r="E154" s="202"/>
      <c r="F154" s="202"/>
      <c r="G154" s="137">
        <f>G152+G153</f>
        <v>1489.1304</v>
      </c>
    </row>
    <row r="155" spans="1:7">
      <c r="A155" s="376" t="s">
        <v>1967</v>
      </c>
      <c r="B155" s="376"/>
      <c r="C155" s="206"/>
      <c r="D155" s="208"/>
      <c r="E155" s="206"/>
      <c r="F155" s="206"/>
      <c r="G155" s="406"/>
    </row>
    <row r="156" spans="1:7" ht="18">
      <c r="A156" s="207" t="s">
        <v>4886</v>
      </c>
      <c r="B156" s="207" t="s">
        <v>1595</v>
      </c>
      <c r="C156" s="202" t="s">
        <v>2125</v>
      </c>
      <c r="D156" s="203"/>
      <c r="E156" s="202"/>
      <c r="F156" s="202"/>
      <c r="G156" s="137" t="s">
        <v>4606</v>
      </c>
    </row>
    <row r="157" spans="1:7">
      <c r="A157" s="201"/>
      <c r="B157" s="201"/>
      <c r="C157" s="202"/>
      <c r="D157" s="203"/>
      <c r="E157" s="202"/>
      <c r="F157" s="202"/>
      <c r="G157" s="404"/>
    </row>
    <row r="158" spans="1:7" ht="18">
      <c r="A158" s="201" t="s">
        <v>4274</v>
      </c>
      <c r="B158" s="201"/>
      <c r="C158" s="202"/>
      <c r="D158" s="208" t="s">
        <v>263</v>
      </c>
      <c r="E158" s="211" t="s">
        <v>262</v>
      </c>
      <c r="F158" s="229" t="s">
        <v>4278</v>
      </c>
      <c r="G158" s="497" t="s">
        <v>4279</v>
      </c>
    </row>
    <row r="159" spans="1:7">
      <c r="A159" s="201" t="s">
        <v>1917</v>
      </c>
      <c r="B159" s="201"/>
      <c r="C159" s="202"/>
      <c r="D159" s="203"/>
      <c r="E159" s="202"/>
      <c r="F159" s="202"/>
      <c r="G159" s="404"/>
    </row>
    <row r="160" spans="1:7" ht="18">
      <c r="A160" s="236">
        <v>39604</v>
      </c>
      <c r="B160" s="212" t="s">
        <v>277</v>
      </c>
      <c r="C160" s="205" t="s">
        <v>2126</v>
      </c>
      <c r="D160" s="213" t="s">
        <v>0</v>
      </c>
      <c r="E160" s="214">
        <v>1</v>
      </c>
      <c r="F160" s="204">
        <v>7.836644999999999</v>
      </c>
      <c r="G160" s="404">
        <f>E160*F160</f>
        <v>7.836644999999999</v>
      </c>
    </row>
    <row r="161" spans="1:7">
      <c r="A161" s="210"/>
      <c r="B161" s="210"/>
      <c r="C161" s="205"/>
      <c r="D161" s="203"/>
      <c r="E161" s="205"/>
      <c r="F161" s="202"/>
      <c r="G161" s="404"/>
    </row>
    <row r="162" spans="1:7">
      <c r="A162" s="217" t="s">
        <v>1904</v>
      </c>
      <c r="B162" s="217"/>
      <c r="C162" s="218"/>
      <c r="D162" s="213"/>
      <c r="E162" s="218"/>
      <c r="F162" s="218"/>
      <c r="G162" s="136">
        <f>G160</f>
        <v>7.836644999999999</v>
      </c>
    </row>
    <row r="163" spans="1:7">
      <c r="A163" s="201" t="s">
        <v>1919</v>
      </c>
      <c r="B163" s="201"/>
      <c r="C163" s="202"/>
      <c r="D163" s="203"/>
      <c r="E163" s="202"/>
      <c r="F163" s="202"/>
      <c r="G163" s="404"/>
    </row>
    <row r="164" spans="1:7" ht="18">
      <c r="A164" s="212" t="s">
        <v>1978</v>
      </c>
      <c r="B164" s="212" t="s">
        <v>9</v>
      </c>
      <c r="C164" s="205" t="s">
        <v>2044</v>
      </c>
      <c r="D164" s="213" t="s">
        <v>1905</v>
      </c>
      <c r="E164" s="214">
        <v>0.05</v>
      </c>
      <c r="F164" s="204">
        <v>13.923959999999999</v>
      </c>
      <c r="G164" s="404">
        <f t="shared" ref="G164:G165" si="9">E164*F164</f>
        <v>0.69619799999999998</v>
      </c>
    </row>
    <row r="165" spans="1:7" ht="18">
      <c r="A165" s="212" t="s">
        <v>1980</v>
      </c>
      <c r="B165" s="212" t="s">
        <v>9</v>
      </c>
      <c r="C165" s="205" t="s">
        <v>2045</v>
      </c>
      <c r="D165" s="213" t="s">
        <v>1905</v>
      </c>
      <c r="E165" s="214">
        <v>5.0105645566498068E-2</v>
      </c>
      <c r="F165" s="204">
        <v>18.456315</v>
      </c>
      <c r="G165" s="404">
        <f t="shared" si="9"/>
        <v>0.92476557785364177</v>
      </c>
    </row>
    <row r="166" spans="1:7">
      <c r="A166" s="210"/>
      <c r="B166" s="210"/>
      <c r="C166" s="205"/>
      <c r="D166" s="203"/>
      <c r="E166" s="205"/>
      <c r="F166" s="202"/>
      <c r="G166" s="404"/>
    </row>
    <row r="167" spans="1:7">
      <c r="A167" s="217" t="s">
        <v>1904</v>
      </c>
      <c r="B167" s="217"/>
      <c r="C167" s="218"/>
      <c r="D167" s="213"/>
      <c r="E167" s="218"/>
      <c r="F167" s="218"/>
      <c r="G167" s="136">
        <f>SUM(G164:G165)</f>
        <v>1.6209635778536418</v>
      </c>
    </row>
    <row r="168" spans="1:7">
      <c r="A168" s="201" t="s">
        <v>1922</v>
      </c>
      <c r="B168" s="201"/>
      <c r="C168" s="202"/>
      <c r="D168" s="203"/>
      <c r="E168" s="202"/>
      <c r="F168" s="202"/>
      <c r="G168" s="404"/>
    </row>
    <row r="169" spans="1:7">
      <c r="A169" s="210"/>
      <c r="B169" s="210"/>
      <c r="C169" s="205"/>
      <c r="D169" s="203"/>
      <c r="E169" s="205"/>
      <c r="F169" s="202"/>
      <c r="G169" s="404"/>
    </row>
    <row r="170" spans="1:7">
      <c r="A170" s="217" t="s">
        <v>1904</v>
      </c>
      <c r="B170" s="217"/>
      <c r="C170" s="218"/>
      <c r="D170" s="213"/>
      <c r="E170" s="218"/>
      <c r="F170" s="218"/>
      <c r="G170" s="404"/>
    </row>
    <row r="171" spans="1:7">
      <c r="A171" s="217" t="s">
        <v>4273</v>
      </c>
      <c r="B171" s="217"/>
      <c r="C171" s="218"/>
      <c r="D171" s="213"/>
      <c r="E171" s="218"/>
      <c r="F171" s="218"/>
      <c r="G171" s="403">
        <f>G170+G167+G162</f>
        <v>9.457608577853641</v>
      </c>
    </row>
    <row r="172" spans="1:7">
      <c r="A172" s="217" t="s">
        <v>4271</v>
      </c>
      <c r="B172" s="217"/>
      <c r="C172" s="218"/>
      <c r="D172" s="213"/>
      <c r="E172" s="218"/>
      <c r="F172" s="221">
        <v>0.2303</v>
      </c>
      <c r="G172" s="404">
        <f>F172*G171</f>
        <v>2.1780872554796935</v>
      </c>
    </row>
    <row r="173" spans="1:7">
      <c r="A173" s="228" t="s">
        <v>5281</v>
      </c>
      <c r="B173" s="201"/>
      <c r="C173" s="202"/>
      <c r="D173" s="203"/>
      <c r="E173" s="202"/>
      <c r="F173" s="202"/>
      <c r="G173" s="137">
        <f>G171+G172</f>
        <v>11.635695833333335</v>
      </c>
    </row>
    <row r="174" spans="1:7">
      <c r="A174" s="376" t="s">
        <v>1967</v>
      </c>
      <c r="B174" s="376"/>
      <c r="C174" s="206"/>
      <c r="D174" s="208"/>
      <c r="E174" s="206"/>
      <c r="F174" s="206"/>
      <c r="G174" s="406"/>
    </row>
    <row r="175" spans="1:7" ht="18">
      <c r="A175" s="207" t="s">
        <v>4887</v>
      </c>
      <c r="B175" s="207" t="s">
        <v>1594</v>
      </c>
      <c r="C175" s="202" t="s">
        <v>2127</v>
      </c>
      <c r="D175" s="203"/>
      <c r="E175" s="202"/>
      <c r="F175" s="202"/>
      <c r="G175" s="137" t="s">
        <v>4606</v>
      </c>
    </row>
    <row r="176" spans="1:7">
      <c r="A176" s="201"/>
      <c r="B176" s="201"/>
      <c r="C176" s="202"/>
      <c r="D176" s="203"/>
      <c r="E176" s="202"/>
      <c r="F176" s="202"/>
      <c r="G176" s="404"/>
    </row>
    <row r="177" spans="1:7" ht="18">
      <c r="A177" s="201" t="s">
        <v>4274</v>
      </c>
      <c r="B177" s="201"/>
      <c r="C177" s="202"/>
      <c r="D177" s="208" t="s">
        <v>263</v>
      </c>
      <c r="E177" s="211" t="s">
        <v>262</v>
      </c>
      <c r="F177" s="229" t="s">
        <v>4278</v>
      </c>
      <c r="G177" s="497" t="s">
        <v>4279</v>
      </c>
    </row>
    <row r="178" spans="1:7">
      <c r="A178" s="201" t="s">
        <v>1917</v>
      </c>
      <c r="B178" s="201"/>
      <c r="C178" s="202"/>
      <c r="D178" s="203"/>
      <c r="E178" s="202"/>
      <c r="F178" s="202"/>
      <c r="G178" s="404"/>
    </row>
    <row r="179" spans="1:7" ht="18">
      <c r="A179" s="236">
        <v>39605</v>
      </c>
      <c r="B179" s="212" t="s">
        <v>277</v>
      </c>
      <c r="C179" s="205" t="s">
        <v>2128</v>
      </c>
      <c r="D179" s="213" t="s">
        <v>0</v>
      </c>
      <c r="E179" s="401">
        <v>1</v>
      </c>
      <c r="F179" s="204">
        <v>10.875885</v>
      </c>
      <c r="G179" s="404">
        <f>E179*F179</f>
        <v>10.875885</v>
      </c>
    </row>
    <row r="180" spans="1:7">
      <c r="A180" s="210"/>
      <c r="B180" s="210"/>
      <c r="C180" s="205"/>
      <c r="D180" s="203"/>
      <c r="E180" s="205"/>
      <c r="F180" s="202"/>
      <c r="G180" s="404"/>
    </row>
    <row r="181" spans="1:7">
      <c r="A181" s="217" t="s">
        <v>1904</v>
      </c>
      <c r="B181" s="217"/>
      <c r="C181" s="218"/>
      <c r="D181" s="213"/>
      <c r="E181" s="218"/>
      <c r="F181" s="218"/>
      <c r="G181" s="404">
        <f>G179</f>
        <v>10.875885</v>
      </c>
    </row>
    <row r="182" spans="1:7">
      <c r="A182" s="201" t="s">
        <v>1919</v>
      </c>
      <c r="B182" s="201"/>
      <c r="C182" s="202"/>
      <c r="D182" s="203"/>
      <c r="E182" s="202"/>
      <c r="F182" s="202"/>
      <c r="G182" s="404"/>
    </row>
    <row r="183" spans="1:7" ht="18">
      <c r="A183" s="212" t="s">
        <v>1978</v>
      </c>
      <c r="B183" s="212" t="s">
        <v>9</v>
      </c>
      <c r="C183" s="205" t="s">
        <v>2044</v>
      </c>
      <c r="D183" s="213" t="s">
        <v>1905</v>
      </c>
      <c r="E183" s="214">
        <v>5.0024871672997892E-2</v>
      </c>
      <c r="F183" s="204">
        <v>13.923959999999999</v>
      </c>
      <c r="G183" s="404">
        <f t="shared" ref="G183:G184" si="10">E183*F183</f>
        <v>0.69654431217995572</v>
      </c>
    </row>
    <row r="184" spans="1:7" ht="18">
      <c r="A184" s="212" t="s">
        <v>1980</v>
      </c>
      <c r="B184" s="212" t="s">
        <v>9</v>
      </c>
      <c r="C184" s="205" t="s">
        <v>2045</v>
      </c>
      <c r="D184" s="213" t="s">
        <v>1905</v>
      </c>
      <c r="E184" s="214">
        <v>0.05</v>
      </c>
      <c r="F184" s="204">
        <v>18.456315</v>
      </c>
      <c r="G184" s="404">
        <f t="shared" si="10"/>
        <v>0.92281575000000005</v>
      </c>
    </row>
    <row r="185" spans="1:7">
      <c r="A185" s="210"/>
      <c r="B185" s="210"/>
      <c r="C185" s="205"/>
      <c r="D185" s="203"/>
      <c r="E185" s="205"/>
      <c r="F185" s="202"/>
      <c r="G185" s="404"/>
    </row>
    <row r="186" spans="1:7">
      <c r="A186" s="217" t="s">
        <v>1904</v>
      </c>
      <c r="B186" s="217"/>
      <c r="C186" s="218"/>
      <c r="D186" s="213"/>
      <c r="E186" s="218"/>
      <c r="F186" s="218"/>
      <c r="G186" s="404">
        <f>SUM(G183:G184)</f>
        <v>1.6193600621799558</v>
      </c>
    </row>
    <row r="187" spans="1:7">
      <c r="A187" s="201" t="s">
        <v>1922</v>
      </c>
      <c r="B187" s="201"/>
      <c r="C187" s="202"/>
      <c r="D187" s="203"/>
      <c r="E187" s="202"/>
      <c r="F187" s="202"/>
      <c r="G187" s="404"/>
    </row>
    <row r="188" spans="1:7">
      <c r="A188" s="210"/>
      <c r="B188" s="210"/>
      <c r="C188" s="205"/>
      <c r="D188" s="203"/>
      <c r="E188" s="205"/>
      <c r="F188" s="202"/>
      <c r="G188" s="404"/>
    </row>
    <row r="189" spans="1:7">
      <c r="A189" s="217" t="s">
        <v>1904</v>
      </c>
      <c r="B189" s="217"/>
      <c r="C189" s="218"/>
      <c r="D189" s="213"/>
      <c r="E189" s="218"/>
      <c r="F189" s="218"/>
      <c r="G189" s="404"/>
    </row>
    <row r="190" spans="1:7">
      <c r="A190" s="217" t="s">
        <v>4273</v>
      </c>
      <c r="B190" s="217"/>
      <c r="C190" s="218"/>
      <c r="D190" s="213"/>
      <c r="E190" s="218"/>
      <c r="F190" s="218"/>
      <c r="G190" s="403">
        <f>G189+G181+G186</f>
        <v>12.495245062179956</v>
      </c>
    </row>
    <row r="191" spans="1:7">
      <c r="A191" s="217" t="s">
        <v>4271</v>
      </c>
      <c r="B191" s="217"/>
      <c r="C191" s="218"/>
      <c r="D191" s="213"/>
      <c r="E191" s="218"/>
      <c r="F191" s="221">
        <v>0.2303</v>
      </c>
      <c r="G191" s="404">
        <f>F191*G190</f>
        <v>2.877654937820044</v>
      </c>
    </row>
    <row r="192" spans="1:7">
      <c r="A192" s="228" t="s">
        <v>5281</v>
      </c>
      <c r="B192" s="201"/>
      <c r="C192" s="202"/>
      <c r="D192" s="203"/>
      <c r="E192" s="202"/>
      <c r="F192" s="202"/>
      <c r="G192" s="137">
        <f>G190+G191</f>
        <v>15.3729</v>
      </c>
    </row>
    <row r="193" spans="1:7">
      <c r="A193" s="376" t="s">
        <v>1967</v>
      </c>
      <c r="B193" s="376"/>
      <c r="C193" s="206"/>
      <c r="D193" s="208"/>
      <c r="E193" s="206"/>
      <c r="F193" s="206"/>
      <c r="G193" s="406"/>
    </row>
    <row r="194" spans="1:7" ht="27">
      <c r="A194" s="207" t="s">
        <v>4888</v>
      </c>
      <c r="B194" s="207" t="s">
        <v>1593</v>
      </c>
      <c r="C194" s="202" t="s">
        <v>2129</v>
      </c>
      <c r="D194" s="203"/>
      <c r="E194" s="202"/>
      <c r="F194" s="202"/>
      <c r="G194" s="137" t="s">
        <v>4606</v>
      </c>
    </row>
    <row r="195" spans="1:7">
      <c r="A195" s="201"/>
      <c r="B195" s="201"/>
      <c r="C195" s="202"/>
      <c r="D195" s="203"/>
      <c r="E195" s="202"/>
      <c r="F195" s="202"/>
      <c r="G195" s="404"/>
    </row>
    <row r="196" spans="1:7" ht="18">
      <c r="A196" s="201" t="s">
        <v>4274</v>
      </c>
      <c r="B196" s="201"/>
      <c r="C196" s="202"/>
      <c r="D196" s="208" t="s">
        <v>263</v>
      </c>
      <c r="E196" s="381" t="s">
        <v>262</v>
      </c>
      <c r="F196" s="229" t="s">
        <v>4278</v>
      </c>
      <c r="G196" s="497" t="s">
        <v>4279</v>
      </c>
    </row>
    <row r="197" spans="1:7">
      <c r="A197" s="201" t="s">
        <v>1917</v>
      </c>
      <c r="B197" s="201"/>
      <c r="C197" s="202"/>
      <c r="D197" s="203"/>
      <c r="E197" s="202"/>
      <c r="F197" s="202"/>
      <c r="G197" s="404"/>
    </row>
    <row r="198" spans="1:7" ht="27">
      <c r="A198" s="212" t="s">
        <v>1903</v>
      </c>
      <c r="B198" s="210"/>
      <c r="C198" s="205" t="s">
        <v>2130</v>
      </c>
      <c r="D198" s="213" t="s">
        <v>0</v>
      </c>
      <c r="E198" s="401">
        <v>1</v>
      </c>
      <c r="F198" s="204">
        <v>4408.665</v>
      </c>
      <c r="G198" s="404">
        <f>E198*F198</f>
        <v>4408.665</v>
      </c>
    </row>
    <row r="199" spans="1:7">
      <c r="A199" s="210"/>
      <c r="B199" s="210"/>
      <c r="C199" s="205"/>
      <c r="D199" s="203"/>
      <c r="E199" s="205"/>
      <c r="F199" s="202"/>
      <c r="G199" s="404"/>
    </row>
    <row r="200" spans="1:7">
      <c r="A200" s="217" t="s">
        <v>1904</v>
      </c>
      <c r="B200" s="217"/>
      <c r="C200" s="218"/>
      <c r="D200" s="213"/>
      <c r="E200" s="218"/>
      <c r="F200" s="218"/>
      <c r="G200" s="136">
        <f>G198</f>
        <v>4408.665</v>
      </c>
    </row>
    <row r="201" spans="1:7">
      <c r="A201" s="201" t="s">
        <v>1919</v>
      </c>
      <c r="B201" s="201"/>
      <c r="C201" s="202"/>
      <c r="D201" s="203"/>
      <c r="E201" s="202"/>
      <c r="F201" s="202"/>
      <c r="G201" s="404"/>
    </row>
    <row r="202" spans="1:7" ht="18">
      <c r="A202" s="212" t="s">
        <v>1978</v>
      </c>
      <c r="B202" s="212" t="s">
        <v>9</v>
      </c>
      <c r="C202" s="205" t="s">
        <v>2044</v>
      </c>
      <c r="D202" s="213" t="s">
        <v>1905</v>
      </c>
      <c r="E202" s="214">
        <v>0.599934567594819</v>
      </c>
      <c r="F202" s="204">
        <v>13.923959999999999</v>
      </c>
      <c r="G202" s="404">
        <f t="shared" ref="G202:G203" si="11">E202*F202</f>
        <v>8.3534649218075554</v>
      </c>
    </row>
    <row r="203" spans="1:7" ht="18">
      <c r="A203" s="212" t="s">
        <v>1980</v>
      </c>
      <c r="B203" s="212" t="s">
        <v>9</v>
      </c>
      <c r="C203" s="205" t="s">
        <v>2045</v>
      </c>
      <c r="D203" s="213" t="s">
        <v>1905</v>
      </c>
      <c r="E203" s="214">
        <v>0.6</v>
      </c>
      <c r="F203" s="204">
        <v>18.456315</v>
      </c>
      <c r="G203" s="404">
        <f t="shared" si="11"/>
        <v>11.073789</v>
      </c>
    </row>
    <row r="204" spans="1:7">
      <c r="A204" s="210"/>
      <c r="B204" s="210"/>
      <c r="C204" s="205"/>
      <c r="D204" s="203"/>
      <c r="E204" s="205"/>
      <c r="F204" s="202"/>
      <c r="G204" s="404"/>
    </row>
    <row r="205" spans="1:7">
      <c r="A205" s="217" t="s">
        <v>1904</v>
      </c>
      <c r="B205" s="217"/>
      <c r="C205" s="218"/>
      <c r="D205" s="213"/>
      <c r="E205" s="218"/>
      <c r="F205" s="218"/>
      <c r="G205" s="136">
        <f>SUM(G202:G203)</f>
        <v>19.427253921807555</v>
      </c>
    </row>
    <row r="206" spans="1:7">
      <c r="A206" s="201" t="s">
        <v>1922</v>
      </c>
      <c r="B206" s="201"/>
      <c r="C206" s="202"/>
      <c r="D206" s="203"/>
      <c r="E206" s="202"/>
      <c r="F206" s="202"/>
      <c r="G206" s="404"/>
    </row>
    <row r="207" spans="1:7">
      <c r="A207" s="210"/>
      <c r="B207" s="210"/>
      <c r="C207" s="205"/>
      <c r="D207" s="203"/>
      <c r="E207" s="205"/>
      <c r="F207" s="202"/>
      <c r="G207" s="404"/>
    </row>
    <row r="208" spans="1:7">
      <c r="A208" s="217" t="s">
        <v>1904</v>
      </c>
      <c r="B208" s="217"/>
      <c r="C208" s="218"/>
      <c r="D208" s="213"/>
      <c r="E208" s="218"/>
      <c r="F208" s="218"/>
      <c r="G208" s="404"/>
    </row>
    <row r="209" spans="1:7">
      <c r="A209" s="217" t="s">
        <v>4273</v>
      </c>
      <c r="B209" s="217"/>
      <c r="C209" s="218"/>
      <c r="D209" s="213"/>
      <c r="E209" s="218"/>
      <c r="F209" s="218"/>
      <c r="G209" s="403">
        <f>G208+G200+G205</f>
        <v>4428.0922539218072</v>
      </c>
    </row>
    <row r="210" spans="1:7">
      <c r="A210" s="217" t="s">
        <v>4271</v>
      </c>
      <c r="B210" s="217"/>
      <c r="C210" s="218"/>
      <c r="D210" s="213"/>
      <c r="E210" s="218"/>
      <c r="F210" s="221">
        <v>0.2303</v>
      </c>
      <c r="G210" s="404">
        <f>F210*G209</f>
        <v>1019.7896460781923</v>
      </c>
    </row>
    <row r="211" spans="1:7">
      <c r="A211" s="228" t="s">
        <v>5281</v>
      </c>
      <c r="B211" s="201"/>
      <c r="C211" s="202"/>
      <c r="D211" s="203"/>
      <c r="E211" s="202"/>
      <c r="F211" s="202"/>
      <c r="G211" s="137">
        <f>G209+G210</f>
        <v>5447.8818999999994</v>
      </c>
    </row>
    <row r="212" spans="1:7">
      <c r="A212" s="376" t="s">
        <v>1967</v>
      </c>
      <c r="B212" s="376"/>
      <c r="C212" s="206"/>
      <c r="D212" s="208"/>
      <c r="E212" s="206"/>
      <c r="F212" s="206"/>
      <c r="G212" s="406"/>
    </row>
    <row r="213" spans="1:7">
      <c r="A213" s="207" t="s">
        <v>4889</v>
      </c>
      <c r="B213" s="207" t="s">
        <v>1592</v>
      </c>
      <c r="C213" s="202" t="s">
        <v>2131</v>
      </c>
      <c r="D213" s="203"/>
      <c r="E213" s="202"/>
      <c r="F213" s="202"/>
      <c r="G213" s="137" t="s">
        <v>4606</v>
      </c>
    </row>
    <row r="214" spans="1:7">
      <c r="A214" s="201"/>
      <c r="B214" s="201"/>
      <c r="C214" s="202"/>
      <c r="D214" s="203"/>
      <c r="E214" s="202"/>
      <c r="F214" s="202"/>
      <c r="G214" s="404"/>
    </row>
    <row r="215" spans="1:7" ht="18">
      <c r="A215" s="201" t="s">
        <v>4274</v>
      </c>
      <c r="B215" s="201"/>
      <c r="C215" s="202"/>
      <c r="D215" s="208" t="s">
        <v>263</v>
      </c>
      <c r="E215" s="211" t="s">
        <v>262</v>
      </c>
      <c r="F215" s="229" t="s">
        <v>4278</v>
      </c>
      <c r="G215" s="497" t="s">
        <v>4279</v>
      </c>
    </row>
    <row r="216" spans="1:7">
      <c r="A216" s="201" t="s">
        <v>1917</v>
      </c>
      <c r="B216" s="201"/>
      <c r="C216" s="202"/>
      <c r="D216" s="203"/>
      <c r="E216" s="202"/>
      <c r="F216" s="202"/>
      <c r="G216" s="404"/>
    </row>
    <row r="217" spans="1:7">
      <c r="A217" s="212" t="s">
        <v>1903</v>
      </c>
      <c r="B217" s="210"/>
      <c r="C217" s="205" t="s">
        <v>2132</v>
      </c>
      <c r="D217" s="213" t="s">
        <v>0</v>
      </c>
      <c r="E217" s="401">
        <v>1</v>
      </c>
      <c r="F217" s="204">
        <v>130.13071499999998</v>
      </c>
      <c r="G217" s="404">
        <f>E217*F217</f>
        <v>130.13071499999998</v>
      </c>
    </row>
    <row r="218" spans="1:7">
      <c r="A218" s="210"/>
      <c r="B218" s="210"/>
      <c r="C218" s="205"/>
      <c r="D218" s="203"/>
      <c r="E218" s="205"/>
      <c r="F218" s="202"/>
      <c r="G218" s="404"/>
    </row>
    <row r="219" spans="1:7">
      <c r="A219" s="217" t="s">
        <v>1904</v>
      </c>
      <c r="B219" s="217"/>
      <c r="C219" s="218"/>
      <c r="D219" s="213"/>
      <c r="E219" s="218"/>
      <c r="F219" s="218"/>
      <c r="G219" s="404">
        <f>G217</f>
        <v>130.13071499999998</v>
      </c>
    </row>
    <row r="220" spans="1:7">
      <c r="A220" s="201" t="s">
        <v>1919</v>
      </c>
      <c r="B220" s="201"/>
      <c r="C220" s="202"/>
      <c r="D220" s="203"/>
      <c r="E220" s="202"/>
      <c r="F220" s="202"/>
      <c r="G220" s="404"/>
    </row>
    <row r="221" spans="1:7" ht="18">
      <c r="A221" s="212" t="s">
        <v>1978</v>
      </c>
      <c r="B221" s="212" t="s">
        <v>9</v>
      </c>
      <c r="C221" s="205" t="s">
        <v>2044</v>
      </c>
      <c r="D221" s="213" t="s">
        <v>1905</v>
      </c>
      <c r="E221" s="214">
        <v>0.2</v>
      </c>
      <c r="F221" s="204">
        <v>13.923959999999999</v>
      </c>
      <c r="G221" s="404">
        <f t="shared" ref="G221:G222" si="12">E221*F221</f>
        <v>2.7847919999999999</v>
      </c>
    </row>
    <row r="222" spans="1:7" ht="18">
      <c r="A222" s="212" t="s">
        <v>1980</v>
      </c>
      <c r="B222" s="212" t="s">
        <v>9</v>
      </c>
      <c r="C222" s="205" t="s">
        <v>2045</v>
      </c>
      <c r="D222" s="213" t="s">
        <v>1905</v>
      </c>
      <c r="E222" s="214">
        <v>0.20003923357010089</v>
      </c>
      <c r="F222" s="204">
        <v>18.456315</v>
      </c>
      <c r="G222" s="404">
        <f t="shared" si="12"/>
        <v>3.6919871071283565</v>
      </c>
    </row>
    <row r="223" spans="1:7">
      <c r="A223" s="210"/>
      <c r="B223" s="210"/>
      <c r="C223" s="205"/>
      <c r="D223" s="203"/>
      <c r="E223" s="205"/>
      <c r="F223" s="202"/>
      <c r="G223" s="404"/>
    </row>
    <row r="224" spans="1:7">
      <c r="A224" s="217" t="s">
        <v>1904</v>
      </c>
      <c r="B224" s="217"/>
      <c r="C224" s="218"/>
      <c r="D224" s="213"/>
      <c r="E224" s="218"/>
      <c r="F224" s="218"/>
      <c r="G224" s="404">
        <f>SUM(G221:G222)</f>
        <v>6.4767791071283565</v>
      </c>
    </row>
    <row r="225" spans="1:7">
      <c r="A225" s="201" t="s">
        <v>1922</v>
      </c>
      <c r="B225" s="201"/>
      <c r="C225" s="202"/>
      <c r="D225" s="203"/>
      <c r="E225" s="202"/>
      <c r="F225" s="202"/>
      <c r="G225" s="404"/>
    </row>
    <row r="226" spans="1:7">
      <c r="A226" s="210"/>
      <c r="B226" s="210"/>
      <c r="C226" s="205"/>
      <c r="D226" s="203"/>
      <c r="E226" s="205"/>
      <c r="F226" s="202"/>
      <c r="G226" s="404"/>
    </row>
    <row r="227" spans="1:7">
      <c r="A227" s="217" t="s">
        <v>1904</v>
      </c>
      <c r="B227" s="217"/>
      <c r="C227" s="218"/>
      <c r="D227" s="213"/>
      <c r="E227" s="218"/>
      <c r="F227" s="218"/>
      <c r="G227" s="404"/>
    </row>
    <row r="228" spans="1:7">
      <c r="A228" s="217" t="s">
        <v>4273</v>
      </c>
      <c r="B228" s="217"/>
      <c r="C228" s="218"/>
      <c r="D228" s="213"/>
      <c r="E228" s="218"/>
      <c r="F228" s="218"/>
      <c r="G228" s="403">
        <f>G227+G224+G219</f>
        <v>136.60749410712833</v>
      </c>
    </row>
    <row r="229" spans="1:7">
      <c r="A229" s="217" t="s">
        <v>4271</v>
      </c>
      <c r="B229" s="217"/>
      <c r="C229" s="218"/>
      <c r="D229" s="213"/>
      <c r="E229" s="218"/>
      <c r="F229" s="221">
        <v>0.2303</v>
      </c>
      <c r="G229" s="404">
        <f>F229*G228</f>
        <v>31.460705892871655</v>
      </c>
    </row>
    <row r="230" spans="1:7">
      <c r="A230" s="228" t="s">
        <v>5281</v>
      </c>
      <c r="B230" s="201"/>
      <c r="C230" s="202"/>
      <c r="D230" s="203"/>
      <c r="E230" s="202"/>
      <c r="F230" s="202"/>
      <c r="G230" s="137">
        <f>G228+G229</f>
        <v>168.06819999999999</v>
      </c>
    </row>
    <row r="231" spans="1:7">
      <c r="A231" s="376" t="s">
        <v>1967</v>
      </c>
      <c r="B231" s="376"/>
      <c r="C231" s="206"/>
      <c r="D231" s="208"/>
      <c r="E231" s="206"/>
      <c r="F231" s="206"/>
      <c r="G231" s="406"/>
    </row>
    <row r="232" spans="1:7" ht="27">
      <c r="A232" s="207" t="s">
        <v>4890</v>
      </c>
      <c r="B232" s="207" t="s">
        <v>1591</v>
      </c>
      <c r="C232" s="202" t="s">
        <v>2133</v>
      </c>
      <c r="D232" s="203"/>
      <c r="E232" s="202"/>
      <c r="F232" s="202"/>
      <c r="G232" s="137" t="s">
        <v>4606</v>
      </c>
    </row>
    <row r="233" spans="1:7">
      <c r="A233" s="201"/>
      <c r="B233" s="201"/>
      <c r="C233" s="202"/>
      <c r="D233" s="203"/>
      <c r="E233" s="202"/>
      <c r="F233" s="202"/>
      <c r="G233" s="404"/>
    </row>
    <row r="234" spans="1:7" ht="18">
      <c r="A234" s="201" t="s">
        <v>4274</v>
      </c>
      <c r="B234" s="201"/>
      <c r="C234" s="202"/>
      <c r="D234" s="208" t="s">
        <v>263</v>
      </c>
      <c r="E234" s="211" t="s">
        <v>262</v>
      </c>
      <c r="F234" s="229" t="s">
        <v>4278</v>
      </c>
      <c r="G234" s="497" t="s">
        <v>4279</v>
      </c>
    </row>
    <row r="235" spans="1:7">
      <c r="A235" s="201" t="s">
        <v>1917</v>
      </c>
      <c r="B235" s="201"/>
      <c r="C235" s="202"/>
      <c r="D235" s="203"/>
      <c r="E235" s="202"/>
      <c r="F235" s="202"/>
      <c r="G235" s="404"/>
    </row>
    <row r="236" spans="1:7">
      <c r="A236" s="212" t="s">
        <v>1903</v>
      </c>
      <c r="B236" s="212"/>
      <c r="C236" s="205" t="s">
        <v>4875</v>
      </c>
      <c r="D236" s="213" t="s">
        <v>4606</v>
      </c>
      <c r="E236" s="214">
        <v>1</v>
      </c>
      <c r="F236" s="204">
        <v>132.44</v>
      </c>
      <c r="G236" s="404">
        <f>E236*F236</f>
        <v>132.44</v>
      </c>
    </row>
    <row r="237" spans="1:7">
      <c r="A237" s="217" t="s">
        <v>1904</v>
      </c>
      <c r="B237" s="217"/>
      <c r="C237" s="218"/>
      <c r="D237" s="213"/>
      <c r="E237" s="218"/>
      <c r="F237" s="218"/>
      <c r="G237" s="136">
        <f>G236</f>
        <v>132.44</v>
      </c>
    </row>
    <row r="238" spans="1:7">
      <c r="A238" s="201" t="s">
        <v>1919</v>
      </c>
      <c r="B238" s="201"/>
      <c r="C238" s="202"/>
      <c r="D238" s="203"/>
      <c r="E238" s="202"/>
      <c r="F238" s="202"/>
      <c r="G238" s="404"/>
    </row>
    <row r="239" spans="1:7" ht="18">
      <c r="A239" s="212" t="s">
        <v>1978</v>
      </c>
      <c r="B239" s="212" t="s">
        <v>9</v>
      </c>
      <c r="C239" s="205" t="s">
        <v>2044</v>
      </c>
      <c r="D239" s="213" t="s">
        <v>1905</v>
      </c>
      <c r="E239" s="214">
        <v>4.9941355596957754E-2</v>
      </c>
      <c r="F239" s="204">
        <v>13.923959999999999</v>
      </c>
      <c r="G239" s="404">
        <f t="shared" ref="G239:G240" si="13">E239*F239</f>
        <v>0.69538143767781579</v>
      </c>
    </row>
    <row r="240" spans="1:7" ht="18">
      <c r="A240" s="212" t="s">
        <v>1980</v>
      </c>
      <c r="B240" s="212" t="s">
        <v>9</v>
      </c>
      <c r="C240" s="205" t="s">
        <v>2045</v>
      </c>
      <c r="D240" s="213" t="s">
        <v>1905</v>
      </c>
      <c r="E240" s="214">
        <v>0.05</v>
      </c>
      <c r="F240" s="204">
        <v>18.456315</v>
      </c>
      <c r="G240" s="404">
        <f t="shared" si="13"/>
        <v>0.92281575000000005</v>
      </c>
    </row>
    <row r="241" spans="1:7">
      <c r="A241" s="210"/>
      <c r="B241" s="210"/>
      <c r="C241" s="205"/>
      <c r="D241" s="203"/>
      <c r="E241" s="205"/>
      <c r="F241" s="202"/>
      <c r="G241" s="404"/>
    </row>
    <row r="242" spans="1:7">
      <c r="A242" s="217" t="s">
        <v>1904</v>
      </c>
      <c r="B242" s="217"/>
      <c r="C242" s="218"/>
      <c r="D242" s="213"/>
      <c r="E242" s="218"/>
      <c r="F242" s="218"/>
      <c r="G242" s="136">
        <f>SUM(G239:G240)</f>
        <v>1.6181971876778158</v>
      </c>
    </row>
    <row r="243" spans="1:7">
      <c r="A243" s="201" t="s">
        <v>1922</v>
      </c>
      <c r="B243" s="201"/>
      <c r="C243" s="202"/>
      <c r="D243" s="203"/>
      <c r="E243" s="202"/>
      <c r="F243" s="202"/>
      <c r="G243" s="404"/>
    </row>
    <row r="244" spans="1:7">
      <c r="A244" s="210"/>
      <c r="B244" s="210"/>
      <c r="C244" s="205"/>
      <c r="D244" s="203"/>
      <c r="E244" s="205"/>
      <c r="F244" s="202"/>
      <c r="G244" s="404"/>
    </row>
    <row r="245" spans="1:7">
      <c r="A245" s="217" t="s">
        <v>1904</v>
      </c>
      <c r="B245" s="217"/>
      <c r="C245" s="218"/>
      <c r="D245" s="213"/>
      <c r="E245" s="218"/>
      <c r="F245" s="218"/>
      <c r="G245" s="404"/>
    </row>
    <row r="246" spans="1:7">
      <c r="A246" s="217" t="s">
        <v>4273</v>
      </c>
      <c r="B246" s="217"/>
      <c r="C246" s="218"/>
      <c r="D246" s="213"/>
      <c r="E246" s="218"/>
      <c r="F246" s="218"/>
      <c r="G246" s="403">
        <f>G245+G242+G237</f>
        <v>134.05819718767782</v>
      </c>
    </row>
    <row r="247" spans="1:7">
      <c r="A247" s="217" t="s">
        <v>4271</v>
      </c>
      <c r="B247" s="217"/>
      <c r="C247" s="218"/>
      <c r="D247" s="213"/>
      <c r="E247" s="218"/>
      <c r="F247" s="221">
        <v>0.2303</v>
      </c>
      <c r="G247" s="404">
        <f>F247*G246</f>
        <v>30.873602812322204</v>
      </c>
    </row>
    <row r="248" spans="1:7">
      <c r="A248" s="228" t="s">
        <v>5281</v>
      </c>
      <c r="B248" s="201"/>
      <c r="C248" s="202"/>
      <c r="D248" s="203"/>
      <c r="E248" s="202"/>
      <c r="F248" s="202"/>
      <c r="G248" s="137">
        <f>G246+G247</f>
        <v>164.93180000000001</v>
      </c>
    </row>
    <row r="249" spans="1:7">
      <c r="A249" s="376" t="s">
        <v>1967</v>
      </c>
      <c r="B249" s="376"/>
      <c r="C249" s="206"/>
      <c r="D249" s="208"/>
      <c r="E249" s="206"/>
      <c r="F249" s="206"/>
      <c r="G249" s="406"/>
    </row>
    <row r="250" spans="1:7">
      <c r="A250" s="207" t="s">
        <v>4891</v>
      </c>
      <c r="B250" s="207" t="s">
        <v>1590</v>
      </c>
      <c r="C250" s="202" t="s">
        <v>2134</v>
      </c>
      <c r="D250" s="203"/>
      <c r="E250" s="202"/>
      <c r="F250" s="202"/>
      <c r="G250" s="137" t="s">
        <v>4606</v>
      </c>
    </row>
    <row r="251" spans="1:7">
      <c r="A251" s="201"/>
      <c r="B251" s="201"/>
      <c r="C251" s="202"/>
      <c r="D251" s="203"/>
      <c r="E251" s="202"/>
      <c r="F251" s="202"/>
      <c r="G251" s="404"/>
    </row>
    <row r="252" spans="1:7" ht="18">
      <c r="A252" s="201" t="s">
        <v>4274</v>
      </c>
      <c r="B252" s="201"/>
      <c r="C252" s="202"/>
      <c r="D252" s="208" t="s">
        <v>263</v>
      </c>
      <c r="E252" s="211" t="s">
        <v>262</v>
      </c>
      <c r="F252" s="229" t="s">
        <v>4278</v>
      </c>
      <c r="G252" s="497" t="s">
        <v>4279</v>
      </c>
    </row>
    <row r="253" spans="1:7">
      <c r="A253" s="201" t="s">
        <v>1917</v>
      </c>
      <c r="B253" s="201"/>
      <c r="C253" s="202"/>
      <c r="D253" s="203"/>
      <c r="E253" s="202"/>
      <c r="F253" s="202"/>
      <c r="G253" s="404"/>
    </row>
    <row r="254" spans="1:7">
      <c r="A254" s="212" t="s">
        <v>1903</v>
      </c>
      <c r="B254" s="210"/>
      <c r="C254" s="205" t="s">
        <v>2135</v>
      </c>
      <c r="D254" s="213" t="s">
        <v>0</v>
      </c>
      <c r="E254" s="401">
        <v>1</v>
      </c>
      <c r="F254" s="204">
        <v>308.8716</v>
      </c>
      <c r="G254" s="404">
        <f>E254*F254</f>
        <v>308.8716</v>
      </c>
    </row>
    <row r="255" spans="1:7">
      <c r="A255" s="210"/>
      <c r="B255" s="210"/>
      <c r="C255" s="205"/>
      <c r="D255" s="203"/>
      <c r="E255" s="205"/>
      <c r="F255" s="202"/>
      <c r="G255" s="404"/>
    </row>
    <row r="256" spans="1:7">
      <c r="A256" s="217" t="s">
        <v>1904</v>
      </c>
      <c r="B256" s="217"/>
      <c r="C256" s="218"/>
      <c r="D256" s="213"/>
      <c r="E256" s="218"/>
      <c r="F256" s="218"/>
      <c r="G256" s="404">
        <f>G254</f>
        <v>308.8716</v>
      </c>
    </row>
    <row r="257" spans="1:7">
      <c r="A257" s="201" t="s">
        <v>1919</v>
      </c>
      <c r="B257" s="201"/>
      <c r="C257" s="202"/>
      <c r="D257" s="203"/>
      <c r="E257" s="202"/>
      <c r="F257" s="202"/>
      <c r="G257" s="404"/>
    </row>
    <row r="258" spans="1:7" ht="18">
      <c r="A258" s="212" t="s">
        <v>1978</v>
      </c>
      <c r="B258" s="212" t="s">
        <v>9</v>
      </c>
      <c r="C258" s="205" t="s">
        <v>2044</v>
      </c>
      <c r="D258" s="213" t="s">
        <v>1905</v>
      </c>
      <c r="E258" s="214">
        <v>0.25023393375882752</v>
      </c>
      <c r="F258" s="204">
        <v>13.923959999999999</v>
      </c>
      <c r="G258" s="404">
        <f t="shared" ref="G258:G259" si="14">E258*F258</f>
        <v>3.4842472843005639</v>
      </c>
    </row>
    <row r="259" spans="1:7" ht="18">
      <c r="A259" s="212" t="s">
        <v>1980</v>
      </c>
      <c r="B259" s="212" t="s">
        <v>9</v>
      </c>
      <c r="C259" s="205" t="s">
        <v>2045</v>
      </c>
      <c r="D259" s="213" t="s">
        <v>1905</v>
      </c>
      <c r="E259" s="214">
        <v>0.25</v>
      </c>
      <c r="F259" s="204">
        <v>18.456315</v>
      </c>
      <c r="G259" s="404">
        <f t="shared" si="14"/>
        <v>4.61407875</v>
      </c>
    </row>
    <row r="260" spans="1:7">
      <c r="A260" s="210"/>
      <c r="B260" s="210"/>
      <c r="C260" s="205"/>
      <c r="D260" s="203"/>
      <c r="E260" s="205"/>
      <c r="F260" s="202"/>
      <c r="G260" s="404"/>
    </row>
    <row r="261" spans="1:7">
      <c r="A261" s="217" t="s">
        <v>1904</v>
      </c>
      <c r="B261" s="217"/>
      <c r="C261" s="218"/>
      <c r="D261" s="213"/>
      <c r="E261" s="218"/>
      <c r="F261" s="218"/>
      <c r="G261" s="404">
        <f>SUM(G258:G259)</f>
        <v>8.0983260343005643</v>
      </c>
    </row>
    <row r="262" spans="1:7">
      <c r="A262" s="201" t="s">
        <v>1922</v>
      </c>
      <c r="B262" s="201"/>
      <c r="C262" s="202"/>
      <c r="D262" s="203"/>
      <c r="E262" s="202"/>
      <c r="F262" s="202"/>
      <c r="G262" s="404"/>
    </row>
    <row r="263" spans="1:7">
      <c r="A263" s="210"/>
      <c r="B263" s="210"/>
      <c r="C263" s="205"/>
      <c r="D263" s="203"/>
      <c r="E263" s="205"/>
      <c r="F263" s="202"/>
      <c r="G263" s="404"/>
    </row>
    <row r="264" spans="1:7">
      <c r="A264" s="217" t="s">
        <v>1904</v>
      </c>
      <c r="B264" s="217"/>
      <c r="C264" s="218"/>
      <c r="D264" s="213"/>
      <c r="E264" s="218"/>
      <c r="F264" s="218"/>
      <c r="G264" s="404"/>
    </row>
    <row r="265" spans="1:7">
      <c r="A265" s="217" t="s">
        <v>4273</v>
      </c>
      <c r="B265" s="217"/>
      <c r="C265" s="218"/>
      <c r="D265" s="213"/>
      <c r="E265" s="218"/>
      <c r="F265" s="218"/>
      <c r="G265" s="403">
        <f>G261+G256+G264</f>
        <v>316.96992603430056</v>
      </c>
    </row>
    <row r="266" spans="1:7">
      <c r="A266" s="217" t="s">
        <v>4271</v>
      </c>
      <c r="B266" s="217"/>
      <c r="C266" s="218"/>
      <c r="D266" s="213"/>
      <c r="E266" s="218"/>
      <c r="F266" s="221">
        <v>0.2303</v>
      </c>
      <c r="G266" s="404">
        <f>F266*G265</f>
        <v>72.998173965699422</v>
      </c>
    </row>
    <row r="267" spans="1:7">
      <c r="A267" s="228" t="s">
        <v>5281</v>
      </c>
      <c r="B267" s="201"/>
      <c r="C267" s="202"/>
      <c r="D267" s="203"/>
      <c r="E267" s="202"/>
      <c r="F267" s="202"/>
      <c r="G267" s="137">
        <f>G265+G266</f>
        <v>389.96809999999999</v>
      </c>
    </row>
    <row r="268" spans="1:7">
      <c r="A268" s="376" t="s">
        <v>1967</v>
      </c>
      <c r="B268" s="376"/>
      <c r="C268" s="206"/>
      <c r="D268" s="208"/>
      <c r="E268" s="206"/>
      <c r="F268" s="206"/>
      <c r="G268" s="406"/>
    </row>
    <row r="269" spans="1:7" ht="27">
      <c r="A269" s="207" t="s">
        <v>4892</v>
      </c>
      <c r="B269" s="207" t="s">
        <v>1589</v>
      </c>
      <c r="C269" s="202" t="s">
        <v>2136</v>
      </c>
      <c r="D269" s="203"/>
      <c r="E269" s="202"/>
      <c r="F269" s="202"/>
      <c r="G269" s="137" t="s">
        <v>4606</v>
      </c>
    </row>
    <row r="270" spans="1:7">
      <c r="A270" s="201"/>
      <c r="B270" s="201"/>
      <c r="C270" s="202"/>
      <c r="D270" s="203"/>
      <c r="E270" s="202"/>
      <c r="F270" s="202"/>
      <c r="G270" s="404"/>
    </row>
    <row r="271" spans="1:7" ht="18">
      <c r="A271" s="201" t="s">
        <v>4274</v>
      </c>
      <c r="B271" s="201"/>
      <c r="C271" s="202"/>
      <c r="D271" s="208" t="s">
        <v>263</v>
      </c>
      <c r="E271" s="211" t="s">
        <v>262</v>
      </c>
      <c r="F271" s="229" t="s">
        <v>4278</v>
      </c>
      <c r="G271" s="497" t="s">
        <v>4279</v>
      </c>
    </row>
    <row r="272" spans="1:7">
      <c r="A272" s="201" t="s">
        <v>1917</v>
      </c>
      <c r="B272" s="201"/>
      <c r="C272" s="202"/>
      <c r="D272" s="203"/>
      <c r="E272" s="202"/>
      <c r="F272" s="202"/>
      <c r="G272" s="404"/>
    </row>
    <row r="273" spans="1:7">
      <c r="A273" s="231">
        <v>1592980</v>
      </c>
      <c r="B273" s="212" t="s">
        <v>1756</v>
      </c>
      <c r="C273" s="205" t="s">
        <v>2137</v>
      </c>
      <c r="D273" s="213" t="s">
        <v>0</v>
      </c>
      <c r="E273" s="401">
        <v>1</v>
      </c>
      <c r="F273" s="204">
        <v>1230.865695</v>
      </c>
      <c r="G273" s="404">
        <f t="shared" ref="G273:G276" si="15">E273*F273</f>
        <v>1230.865695</v>
      </c>
    </row>
    <row r="274" spans="1:7" ht="18">
      <c r="A274" s="231">
        <v>1462725</v>
      </c>
      <c r="B274" s="212" t="s">
        <v>1756</v>
      </c>
      <c r="C274" s="205" t="s">
        <v>2138</v>
      </c>
      <c r="D274" s="213" t="s">
        <v>0</v>
      </c>
      <c r="E274" s="401">
        <v>1</v>
      </c>
      <c r="F274" s="204">
        <v>96.760919999999984</v>
      </c>
      <c r="G274" s="404">
        <f t="shared" si="15"/>
        <v>96.760919999999984</v>
      </c>
    </row>
    <row r="275" spans="1:7" ht="18">
      <c r="A275" s="212" t="s">
        <v>1978</v>
      </c>
      <c r="B275" s="212" t="s">
        <v>9</v>
      </c>
      <c r="C275" s="205" t="s">
        <v>2044</v>
      </c>
      <c r="D275" s="213" t="s">
        <v>1905</v>
      </c>
      <c r="E275" s="214">
        <v>0.25</v>
      </c>
      <c r="F275" s="204">
        <v>13.923959999999999</v>
      </c>
      <c r="G275" s="404">
        <f t="shared" si="15"/>
        <v>3.4809899999999998</v>
      </c>
    </row>
    <row r="276" spans="1:7" ht="18">
      <c r="A276" s="212" t="s">
        <v>1980</v>
      </c>
      <c r="B276" s="212" t="s">
        <v>9</v>
      </c>
      <c r="C276" s="205" t="s">
        <v>2045</v>
      </c>
      <c r="D276" s="213" t="s">
        <v>1905</v>
      </c>
      <c r="E276" s="214">
        <v>0.24952932533073086</v>
      </c>
      <c r="F276" s="204">
        <v>18.456315</v>
      </c>
      <c r="G276" s="404">
        <f t="shared" si="15"/>
        <v>4.605391830041448</v>
      </c>
    </row>
    <row r="277" spans="1:7">
      <c r="A277" s="210"/>
      <c r="B277" s="210"/>
      <c r="C277" s="205"/>
      <c r="D277" s="203"/>
      <c r="E277" s="205"/>
      <c r="F277" s="202"/>
      <c r="G277" s="404"/>
    </row>
    <row r="278" spans="1:7">
      <c r="A278" s="217" t="s">
        <v>1904</v>
      </c>
      <c r="B278" s="217"/>
      <c r="C278" s="218"/>
      <c r="D278" s="213"/>
      <c r="E278" s="218"/>
      <c r="F278" s="218"/>
      <c r="G278" s="136">
        <f>SUM(G273:G276)</f>
        <v>1335.7129968300414</v>
      </c>
    </row>
    <row r="279" spans="1:7">
      <c r="A279" s="201" t="s">
        <v>1922</v>
      </c>
      <c r="B279" s="201"/>
      <c r="C279" s="202"/>
      <c r="D279" s="203"/>
      <c r="E279" s="202"/>
      <c r="F279" s="202"/>
      <c r="G279" s="404"/>
    </row>
    <row r="280" spans="1:7">
      <c r="A280" s="210"/>
      <c r="B280" s="210"/>
      <c r="C280" s="205"/>
      <c r="D280" s="203"/>
      <c r="E280" s="205"/>
      <c r="F280" s="202"/>
      <c r="G280" s="404"/>
    </row>
    <row r="281" spans="1:7">
      <c r="A281" s="217" t="s">
        <v>1904</v>
      </c>
      <c r="B281" s="217"/>
      <c r="C281" s="218"/>
      <c r="D281" s="213"/>
      <c r="E281" s="218"/>
      <c r="F281" s="218"/>
      <c r="G281" s="404"/>
    </row>
    <row r="282" spans="1:7">
      <c r="A282" s="217" t="s">
        <v>4273</v>
      </c>
      <c r="B282" s="217"/>
      <c r="C282" s="218"/>
      <c r="D282" s="213"/>
      <c r="E282" s="218"/>
      <c r="F282" s="218"/>
      <c r="G282" s="403">
        <f>G278</f>
        <v>1335.7129968300414</v>
      </c>
    </row>
    <row r="283" spans="1:7">
      <c r="A283" s="217" t="s">
        <v>4271</v>
      </c>
      <c r="B283" s="217"/>
      <c r="C283" s="218"/>
      <c r="D283" s="213"/>
      <c r="E283" s="218"/>
      <c r="F283" s="221">
        <v>0.2303</v>
      </c>
      <c r="G283" s="404">
        <f>F283*G282</f>
        <v>307.61470316995855</v>
      </c>
    </row>
    <row r="284" spans="1:7">
      <c r="A284" s="228" t="s">
        <v>5281</v>
      </c>
      <c r="B284" s="201"/>
      <c r="C284" s="202"/>
      <c r="D284" s="203"/>
      <c r="E284" s="202"/>
      <c r="F284" s="202"/>
      <c r="G284" s="137">
        <f>G282+G283</f>
        <v>1643.3277</v>
      </c>
    </row>
    <row r="285" spans="1:7">
      <c r="A285" s="376" t="s">
        <v>1967</v>
      </c>
      <c r="B285" s="376"/>
      <c r="C285" s="206"/>
      <c r="D285" s="208"/>
      <c r="E285" s="206"/>
      <c r="F285" s="206"/>
      <c r="G285" s="406"/>
    </row>
    <row r="286" spans="1:7" ht="18">
      <c r="A286" s="207" t="s">
        <v>4894</v>
      </c>
      <c r="B286" s="207" t="s">
        <v>1588</v>
      </c>
      <c r="C286" s="202" t="s">
        <v>2139</v>
      </c>
      <c r="D286" s="203"/>
      <c r="E286" s="202"/>
      <c r="F286" s="202"/>
      <c r="G286" s="137" t="s">
        <v>4606</v>
      </c>
    </row>
    <row r="287" spans="1:7">
      <c r="A287" s="201"/>
      <c r="B287" s="201"/>
      <c r="C287" s="202"/>
      <c r="D287" s="203"/>
      <c r="E287" s="202"/>
      <c r="F287" s="202"/>
      <c r="G287" s="404"/>
    </row>
    <row r="288" spans="1:7" ht="18">
      <c r="A288" s="201" t="s">
        <v>4274</v>
      </c>
      <c r="B288" s="201"/>
      <c r="C288" s="202"/>
      <c r="D288" s="208" t="s">
        <v>263</v>
      </c>
      <c r="E288" s="211" t="s">
        <v>262</v>
      </c>
      <c r="F288" s="229" t="s">
        <v>4278</v>
      </c>
      <c r="G288" s="497" t="s">
        <v>4279</v>
      </c>
    </row>
    <row r="289" spans="1:7">
      <c r="A289" s="201" t="s">
        <v>1917</v>
      </c>
      <c r="B289" s="201"/>
      <c r="C289" s="202"/>
      <c r="D289" s="203"/>
      <c r="E289" s="202"/>
      <c r="F289" s="202"/>
      <c r="G289" s="404"/>
    </row>
    <row r="290" spans="1:7">
      <c r="A290" s="212" t="s">
        <v>1903</v>
      </c>
      <c r="B290" s="210"/>
      <c r="C290" s="205" t="s">
        <v>2140</v>
      </c>
      <c r="D290" s="213" t="s">
        <v>0</v>
      </c>
      <c r="E290" s="401">
        <v>1</v>
      </c>
      <c r="F290" s="204">
        <v>20.974289999999996</v>
      </c>
      <c r="G290" s="404">
        <f>E290*F290</f>
        <v>20.974289999999996</v>
      </c>
    </row>
    <row r="291" spans="1:7">
      <c r="A291" s="210"/>
      <c r="B291" s="210"/>
      <c r="C291" s="205"/>
      <c r="D291" s="203"/>
      <c r="E291" s="205"/>
      <c r="F291" s="202"/>
      <c r="G291" s="404"/>
    </row>
    <row r="292" spans="1:7">
      <c r="A292" s="217" t="s">
        <v>1904</v>
      </c>
      <c r="B292" s="217"/>
      <c r="C292" s="218"/>
      <c r="D292" s="213"/>
      <c r="E292" s="218"/>
      <c r="F292" s="218"/>
      <c r="G292" s="404">
        <f>G290</f>
        <v>20.974289999999996</v>
      </c>
    </row>
    <row r="293" spans="1:7">
      <c r="A293" s="201" t="s">
        <v>1919</v>
      </c>
      <c r="B293" s="201"/>
      <c r="C293" s="202"/>
      <c r="D293" s="203"/>
      <c r="E293" s="202"/>
      <c r="F293" s="202"/>
      <c r="G293" s="404"/>
    </row>
    <row r="294" spans="1:7" ht="18">
      <c r="A294" s="212" t="s">
        <v>1978</v>
      </c>
      <c r="B294" s="212" t="s">
        <v>9</v>
      </c>
      <c r="C294" s="205" t="s">
        <v>2044</v>
      </c>
      <c r="D294" s="213" t="s">
        <v>1905</v>
      </c>
      <c r="E294" s="214">
        <v>0.03</v>
      </c>
      <c r="F294" s="204">
        <v>13.923959999999999</v>
      </c>
      <c r="G294" s="404">
        <f t="shared" ref="G294:G295" si="16">E294*F294</f>
        <v>0.41771879999999995</v>
      </c>
    </row>
    <row r="295" spans="1:7" ht="18">
      <c r="A295" s="212" t="s">
        <v>1980</v>
      </c>
      <c r="B295" s="212" t="s">
        <v>9</v>
      </c>
      <c r="C295" s="205" t="s">
        <v>2045</v>
      </c>
      <c r="D295" s="213" t="s">
        <v>1905</v>
      </c>
      <c r="E295" s="214">
        <v>0.03</v>
      </c>
      <c r="F295" s="204">
        <v>18.456315</v>
      </c>
      <c r="G295" s="404">
        <f t="shared" si="16"/>
        <v>0.55368945000000003</v>
      </c>
    </row>
    <row r="296" spans="1:7">
      <c r="A296" s="210"/>
      <c r="B296" s="210"/>
      <c r="C296" s="205"/>
      <c r="D296" s="203"/>
      <c r="E296" s="205"/>
      <c r="F296" s="202"/>
      <c r="G296" s="404"/>
    </row>
    <row r="297" spans="1:7">
      <c r="A297" s="217" t="s">
        <v>1904</v>
      </c>
      <c r="B297" s="217"/>
      <c r="C297" s="218"/>
      <c r="D297" s="213"/>
      <c r="E297" s="218"/>
      <c r="F297" s="218"/>
      <c r="G297" s="404">
        <f>SUM(G294:G295)</f>
        <v>0.97140824999999997</v>
      </c>
    </row>
    <row r="298" spans="1:7">
      <c r="A298" s="201" t="s">
        <v>1922</v>
      </c>
      <c r="B298" s="201"/>
      <c r="C298" s="202"/>
      <c r="D298" s="203"/>
      <c r="E298" s="202"/>
      <c r="F298" s="202"/>
      <c r="G298" s="404"/>
    </row>
    <row r="299" spans="1:7">
      <c r="A299" s="210"/>
      <c r="B299" s="210"/>
      <c r="C299" s="205"/>
      <c r="D299" s="203"/>
      <c r="E299" s="205"/>
      <c r="F299" s="202"/>
      <c r="G299" s="404"/>
    </row>
    <row r="300" spans="1:7">
      <c r="A300" s="217" t="s">
        <v>1904</v>
      </c>
      <c r="B300" s="217"/>
      <c r="C300" s="218"/>
      <c r="D300" s="213"/>
      <c r="E300" s="218"/>
      <c r="F300" s="218"/>
      <c r="G300" s="404"/>
    </row>
    <row r="301" spans="1:7">
      <c r="A301" s="217" t="s">
        <v>4273</v>
      </c>
      <c r="B301" s="217"/>
      <c r="C301" s="218"/>
      <c r="D301" s="213"/>
      <c r="E301" s="218"/>
      <c r="F301" s="218"/>
      <c r="G301" s="403">
        <f>G300+G297+G292</f>
        <v>21.945698249999996</v>
      </c>
    </row>
    <row r="302" spans="1:7">
      <c r="A302" s="217" t="s">
        <v>4271</v>
      </c>
      <c r="B302" s="217"/>
      <c r="C302" s="218"/>
      <c r="D302" s="213"/>
      <c r="E302" s="218"/>
      <c r="F302" s="221">
        <v>0.2303</v>
      </c>
      <c r="G302" s="404">
        <f>F302*G301</f>
        <v>5.0540943069749993</v>
      </c>
    </row>
    <row r="303" spans="1:7">
      <c r="A303" s="228" t="s">
        <v>5281</v>
      </c>
      <c r="B303" s="201"/>
      <c r="C303" s="202"/>
      <c r="D303" s="203"/>
      <c r="E303" s="202"/>
      <c r="F303" s="202"/>
      <c r="G303" s="137">
        <f>G301+G302</f>
        <v>26.999792556974995</v>
      </c>
    </row>
    <row r="304" spans="1:7">
      <c r="A304" s="376" t="s">
        <v>1967</v>
      </c>
      <c r="B304" s="376"/>
      <c r="C304" s="206"/>
      <c r="D304" s="208"/>
      <c r="E304" s="206"/>
      <c r="F304" s="206"/>
      <c r="G304" s="406"/>
    </row>
    <row r="305" spans="1:7">
      <c r="A305" s="207" t="s">
        <v>4895</v>
      </c>
      <c r="B305" s="207" t="s">
        <v>1587</v>
      </c>
      <c r="C305" s="202" t="s">
        <v>2141</v>
      </c>
      <c r="D305" s="203"/>
      <c r="E305" s="202"/>
      <c r="F305" s="202"/>
      <c r="G305" s="137" t="s">
        <v>4606</v>
      </c>
    </row>
    <row r="306" spans="1:7">
      <c r="A306" s="201"/>
      <c r="B306" s="201"/>
      <c r="C306" s="202"/>
      <c r="D306" s="203"/>
      <c r="E306" s="202"/>
      <c r="F306" s="202"/>
      <c r="G306" s="404"/>
    </row>
    <row r="307" spans="1:7" ht="18">
      <c r="A307" s="201" t="s">
        <v>4274</v>
      </c>
      <c r="B307" s="201"/>
      <c r="C307" s="202"/>
      <c r="D307" s="208" t="s">
        <v>263</v>
      </c>
      <c r="E307" s="211" t="s">
        <v>262</v>
      </c>
      <c r="F307" s="229" t="s">
        <v>4278</v>
      </c>
      <c r="G307" s="497" t="s">
        <v>4279</v>
      </c>
    </row>
    <row r="308" spans="1:7">
      <c r="A308" s="201" t="s">
        <v>1917</v>
      </c>
      <c r="B308" s="201"/>
      <c r="C308" s="202"/>
      <c r="D308" s="203"/>
      <c r="E308" s="202"/>
      <c r="F308" s="202"/>
      <c r="G308" s="404"/>
    </row>
    <row r="309" spans="1:7">
      <c r="A309" s="212" t="s">
        <v>1903</v>
      </c>
      <c r="B309" s="210"/>
      <c r="C309" s="205" t="s">
        <v>2142</v>
      </c>
      <c r="D309" s="213" t="s">
        <v>0</v>
      </c>
      <c r="E309" s="401">
        <v>1</v>
      </c>
      <c r="F309" s="204">
        <v>18.606509999999997</v>
      </c>
      <c r="G309" s="404">
        <f>E309*F309</f>
        <v>18.606509999999997</v>
      </c>
    </row>
    <row r="310" spans="1:7">
      <c r="A310" s="210"/>
      <c r="B310" s="210"/>
      <c r="C310" s="205"/>
      <c r="D310" s="203"/>
      <c r="E310" s="205"/>
      <c r="F310" s="202"/>
      <c r="G310" s="404"/>
    </row>
    <row r="311" spans="1:7">
      <c r="A311" s="217" t="s">
        <v>1904</v>
      </c>
      <c r="B311" s="217"/>
      <c r="C311" s="218"/>
      <c r="D311" s="213"/>
      <c r="E311" s="218"/>
      <c r="F311" s="218"/>
      <c r="G311" s="404">
        <f>G309</f>
        <v>18.606509999999997</v>
      </c>
    </row>
    <row r="312" spans="1:7">
      <c r="A312" s="201" t="s">
        <v>1919</v>
      </c>
      <c r="B312" s="201"/>
      <c r="C312" s="202"/>
      <c r="D312" s="203"/>
      <c r="E312" s="202"/>
      <c r="F312" s="202"/>
      <c r="G312" s="404"/>
    </row>
    <row r="313" spans="1:7" ht="18">
      <c r="A313" s="212" t="s">
        <v>1978</v>
      </c>
      <c r="B313" s="212" t="s">
        <v>9</v>
      </c>
      <c r="C313" s="205" t="s">
        <v>2044</v>
      </c>
      <c r="D313" s="213" t="s">
        <v>1905</v>
      </c>
      <c r="E313" s="214">
        <v>0.03</v>
      </c>
      <c r="F313" s="204">
        <v>13.923959999999999</v>
      </c>
      <c r="G313" s="404">
        <f t="shared" ref="G313:G314" si="17">E313*F313</f>
        <v>0.41771879999999995</v>
      </c>
    </row>
    <row r="314" spans="1:7" ht="18">
      <c r="A314" s="212" t="s">
        <v>1980</v>
      </c>
      <c r="B314" s="212" t="s">
        <v>9</v>
      </c>
      <c r="C314" s="205" t="s">
        <v>2045</v>
      </c>
      <c r="D314" s="213" t="s">
        <v>1905</v>
      </c>
      <c r="E314" s="214">
        <v>2.9889336124235142E-2</v>
      </c>
      <c r="F314" s="204">
        <v>18.456315</v>
      </c>
      <c r="G314" s="404">
        <f t="shared" si="17"/>
        <v>0.55164700264976296</v>
      </c>
    </row>
    <row r="315" spans="1:7">
      <c r="A315" s="217" t="s">
        <v>1904</v>
      </c>
      <c r="B315" s="217"/>
      <c r="C315" s="218"/>
      <c r="D315" s="213"/>
      <c r="E315" s="218"/>
      <c r="F315" s="218"/>
      <c r="G315" s="135">
        <f>SUM(G313:G314)</f>
        <v>0.96936580264976291</v>
      </c>
    </row>
    <row r="316" spans="1:7">
      <c r="A316" s="201" t="s">
        <v>1922</v>
      </c>
      <c r="B316" s="201"/>
      <c r="C316" s="202"/>
      <c r="D316" s="203"/>
      <c r="E316" s="202"/>
      <c r="F316" s="202"/>
      <c r="G316" s="404"/>
    </row>
    <row r="317" spans="1:7">
      <c r="A317" s="210"/>
      <c r="B317" s="210"/>
      <c r="C317" s="205"/>
      <c r="D317" s="203"/>
      <c r="E317" s="205"/>
      <c r="F317" s="205"/>
      <c r="G317" s="405"/>
    </row>
    <row r="318" spans="1:7">
      <c r="A318" s="217" t="s">
        <v>1904</v>
      </c>
      <c r="B318" s="217"/>
      <c r="C318" s="218"/>
      <c r="D318" s="213"/>
      <c r="E318" s="218"/>
      <c r="F318" s="218"/>
      <c r="G318" s="405"/>
    </row>
    <row r="319" spans="1:7">
      <c r="A319" s="217" t="s">
        <v>4273</v>
      </c>
      <c r="B319" s="217"/>
      <c r="C319" s="218"/>
      <c r="D319" s="213"/>
      <c r="E319" s="218"/>
      <c r="F319" s="218"/>
      <c r="G319" s="403">
        <f>G315+G311</f>
        <v>19.575875802649758</v>
      </c>
    </row>
    <row r="320" spans="1:7">
      <c r="A320" s="217" t="s">
        <v>4271</v>
      </c>
      <c r="B320" s="217"/>
      <c r="C320" s="218"/>
      <c r="D320" s="213"/>
      <c r="E320" s="218"/>
      <c r="F320" s="221">
        <v>0.2303</v>
      </c>
      <c r="G320" s="404">
        <f>F320*G319</f>
        <v>4.5083241973502393</v>
      </c>
    </row>
    <row r="321" spans="1:7">
      <c r="A321" s="228" t="s">
        <v>5281</v>
      </c>
      <c r="B321" s="201"/>
      <c r="C321" s="202"/>
      <c r="D321" s="203"/>
      <c r="E321" s="202"/>
      <c r="F321" s="202"/>
      <c r="G321" s="137">
        <f>G319+G320</f>
        <v>24.084199999999996</v>
      </c>
    </row>
    <row r="322" spans="1:7">
      <c r="A322" s="376" t="s">
        <v>1967</v>
      </c>
      <c r="B322" s="376"/>
      <c r="C322" s="206"/>
      <c r="D322" s="208"/>
      <c r="E322" s="206"/>
      <c r="F322" s="206"/>
      <c r="G322" s="406"/>
    </row>
    <row r="323" spans="1:7" ht="18">
      <c r="A323" s="207" t="s">
        <v>4896</v>
      </c>
      <c r="B323" s="207" t="s">
        <v>1586</v>
      </c>
      <c r="C323" s="202" t="s">
        <v>2143</v>
      </c>
      <c r="D323" s="203"/>
      <c r="E323" s="202"/>
      <c r="F323" s="202"/>
      <c r="G323" s="137" t="s">
        <v>4606</v>
      </c>
    </row>
    <row r="324" spans="1:7">
      <c r="A324" s="201"/>
      <c r="B324" s="201"/>
      <c r="C324" s="202"/>
      <c r="D324" s="203"/>
      <c r="E324" s="202"/>
      <c r="F324" s="202"/>
      <c r="G324" s="405"/>
    </row>
    <row r="325" spans="1:7" ht="18">
      <c r="A325" s="201" t="s">
        <v>4274</v>
      </c>
      <c r="B325" s="201"/>
      <c r="C325" s="202"/>
      <c r="D325" s="208" t="s">
        <v>263</v>
      </c>
      <c r="E325" s="211" t="s">
        <v>262</v>
      </c>
      <c r="F325" s="229" t="s">
        <v>4278</v>
      </c>
      <c r="G325" s="497" t="s">
        <v>4279</v>
      </c>
    </row>
    <row r="326" spans="1:7">
      <c r="A326" s="201" t="s">
        <v>1917</v>
      </c>
      <c r="B326" s="201"/>
      <c r="C326" s="202"/>
      <c r="D326" s="203"/>
      <c r="E326" s="202"/>
      <c r="F326" s="202"/>
      <c r="G326" s="404"/>
    </row>
    <row r="327" spans="1:7" ht="18">
      <c r="A327" s="212" t="s">
        <v>1903</v>
      </c>
      <c r="B327" s="210"/>
      <c r="C327" s="205" t="s">
        <v>2144</v>
      </c>
      <c r="D327" s="213" t="s">
        <v>0</v>
      </c>
      <c r="E327" s="401">
        <v>1</v>
      </c>
      <c r="F327" s="204">
        <v>3303.3358199999998</v>
      </c>
      <c r="G327" s="404">
        <f>E327*F327</f>
        <v>3303.3358199999998</v>
      </c>
    </row>
    <row r="328" spans="1:7">
      <c r="A328" s="210"/>
      <c r="B328" s="210"/>
      <c r="C328" s="205"/>
      <c r="D328" s="203"/>
      <c r="E328" s="205"/>
      <c r="F328" s="205"/>
      <c r="G328" s="405"/>
    </row>
    <row r="329" spans="1:7">
      <c r="A329" s="217" t="s">
        <v>1904</v>
      </c>
      <c r="B329" s="217"/>
      <c r="C329" s="218"/>
      <c r="D329" s="213"/>
      <c r="E329" s="218"/>
      <c r="F329" s="218"/>
      <c r="G329" s="405">
        <f>G327</f>
        <v>3303.3358199999998</v>
      </c>
    </row>
    <row r="330" spans="1:7">
      <c r="A330" s="201" t="s">
        <v>1919</v>
      </c>
      <c r="B330" s="201"/>
      <c r="C330" s="202"/>
      <c r="D330" s="203"/>
      <c r="E330" s="202"/>
      <c r="F330" s="202"/>
      <c r="G330" s="404"/>
    </row>
    <row r="331" spans="1:7" ht="18">
      <c r="A331" s="212" t="s">
        <v>1978</v>
      </c>
      <c r="B331" s="212" t="s">
        <v>9</v>
      </c>
      <c r="C331" s="205" t="s">
        <v>2044</v>
      </c>
      <c r="D331" s="213" t="s">
        <v>1905</v>
      </c>
      <c r="E331" s="214">
        <v>0.8</v>
      </c>
      <c r="F331" s="204">
        <v>13.923959999999999</v>
      </c>
      <c r="G331" s="404">
        <f t="shared" ref="G331:G332" si="18">E331*F331</f>
        <v>11.139168</v>
      </c>
    </row>
    <row r="332" spans="1:7" ht="18">
      <c r="A332" s="212" t="s">
        <v>1980</v>
      </c>
      <c r="B332" s="212" t="s">
        <v>9</v>
      </c>
      <c r="C332" s="205" t="s">
        <v>2045</v>
      </c>
      <c r="D332" s="213" t="s">
        <v>1905</v>
      </c>
      <c r="E332" s="214">
        <v>0.80016641654823828</v>
      </c>
      <c r="F332" s="204">
        <v>18.456315</v>
      </c>
      <c r="G332" s="404">
        <f t="shared" si="18"/>
        <v>14.768123436235499</v>
      </c>
    </row>
    <row r="333" spans="1:7">
      <c r="A333" s="210"/>
      <c r="B333" s="210"/>
      <c r="C333" s="205"/>
      <c r="D333" s="203"/>
      <c r="E333" s="205"/>
      <c r="F333" s="205"/>
      <c r="G333" s="405"/>
    </row>
    <row r="334" spans="1:7">
      <c r="A334" s="217" t="s">
        <v>1904</v>
      </c>
      <c r="B334" s="217"/>
      <c r="C334" s="218"/>
      <c r="D334" s="213"/>
      <c r="E334" s="218"/>
      <c r="F334" s="218"/>
      <c r="G334" s="405">
        <f>SUM(G331:G332)</f>
        <v>25.907291436235496</v>
      </c>
    </row>
    <row r="335" spans="1:7">
      <c r="A335" s="201" t="s">
        <v>1922</v>
      </c>
      <c r="B335" s="201"/>
      <c r="C335" s="202"/>
      <c r="D335" s="203"/>
      <c r="E335" s="202"/>
      <c r="F335" s="202"/>
      <c r="G335" s="404"/>
    </row>
    <row r="336" spans="1:7">
      <c r="A336" s="210"/>
      <c r="B336" s="210"/>
      <c r="C336" s="205"/>
      <c r="D336" s="203"/>
      <c r="E336" s="205"/>
      <c r="F336" s="205"/>
      <c r="G336" s="405"/>
    </row>
    <row r="337" spans="1:7">
      <c r="A337" s="217" t="s">
        <v>1904</v>
      </c>
      <c r="B337" s="217"/>
      <c r="C337" s="218"/>
      <c r="D337" s="213"/>
      <c r="E337" s="218"/>
      <c r="F337" s="218"/>
      <c r="G337" s="405"/>
    </row>
    <row r="338" spans="1:7">
      <c r="A338" s="217" t="s">
        <v>4273</v>
      </c>
      <c r="B338" s="217"/>
      <c r="C338" s="218"/>
      <c r="D338" s="213"/>
      <c r="E338" s="218"/>
      <c r="F338" s="218"/>
      <c r="G338" s="403">
        <f>G334+G329+G337</f>
        <v>3329.2431114362353</v>
      </c>
    </row>
    <row r="339" spans="1:7">
      <c r="A339" s="217" t="s">
        <v>4271</v>
      </c>
      <c r="B339" s="217"/>
      <c r="C339" s="218"/>
      <c r="D339" s="213"/>
      <c r="E339" s="218"/>
      <c r="F339" s="221">
        <v>0.2303</v>
      </c>
      <c r="G339" s="404">
        <f>F339*G338</f>
        <v>766.72468856376497</v>
      </c>
    </row>
    <row r="340" spans="1:7">
      <c r="A340" s="228" t="s">
        <v>5281</v>
      </c>
      <c r="B340" s="201"/>
      <c r="C340" s="202"/>
      <c r="D340" s="203"/>
      <c r="E340" s="202"/>
      <c r="F340" s="202"/>
      <c r="G340" s="137">
        <f>G338+G339</f>
        <v>4095.9678000000004</v>
      </c>
    </row>
    <row r="341" spans="1:7">
      <c r="A341" s="376" t="s">
        <v>1967</v>
      </c>
      <c r="B341" s="376"/>
      <c r="C341" s="206"/>
      <c r="D341" s="208"/>
      <c r="E341" s="206"/>
      <c r="F341" s="206"/>
      <c r="G341" s="406"/>
    </row>
    <row r="342" spans="1:7" ht="27">
      <c r="A342" s="207" t="s">
        <v>4897</v>
      </c>
      <c r="B342" s="207" t="s">
        <v>1585</v>
      </c>
      <c r="C342" s="202" t="s">
        <v>2077</v>
      </c>
      <c r="D342" s="203"/>
      <c r="E342" s="202"/>
      <c r="F342" s="202"/>
      <c r="G342" s="137" t="s">
        <v>4606</v>
      </c>
    </row>
    <row r="343" spans="1:7">
      <c r="A343" s="201"/>
      <c r="B343" s="201"/>
      <c r="C343" s="202"/>
      <c r="D343" s="203"/>
      <c r="E343" s="202"/>
      <c r="F343" s="202"/>
      <c r="G343" s="405"/>
    </row>
    <row r="344" spans="1:7" ht="18">
      <c r="A344" s="201" t="s">
        <v>4274</v>
      </c>
      <c r="B344" s="201"/>
      <c r="C344" s="202"/>
      <c r="D344" s="208" t="s">
        <v>263</v>
      </c>
      <c r="E344" s="211" t="s">
        <v>262</v>
      </c>
      <c r="F344" s="229" t="s">
        <v>4278</v>
      </c>
      <c r="G344" s="497" t="s">
        <v>4279</v>
      </c>
    </row>
    <row r="345" spans="1:7">
      <c r="A345" s="201" t="s">
        <v>1917</v>
      </c>
      <c r="B345" s="201"/>
      <c r="C345" s="202"/>
      <c r="D345" s="203"/>
      <c r="E345" s="202"/>
      <c r="F345" s="202"/>
      <c r="G345" s="404"/>
    </row>
    <row r="346" spans="1:7">
      <c r="A346" s="212" t="s">
        <v>1903</v>
      </c>
      <c r="B346" s="210"/>
      <c r="C346" s="205" t="s">
        <v>2078</v>
      </c>
      <c r="D346" s="213" t="s">
        <v>0</v>
      </c>
      <c r="E346" s="401">
        <v>1</v>
      </c>
      <c r="F346" s="204">
        <v>525.44395499999996</v>
      </c>
      <c r="G346" s="404">
        <f t="shared" ref="G346:G347" si="19">E346*F346</f>
        <v>525.44395499999996</v>
      </c>
    </row>
    <row r="347" spans="1:7">
      <c r="A347" s="212" t="s">
        <v>1903</v>
      </c>
      <c r="B347" s="210"/>
      <c r="C347" s="205" t="s">
        <v>2079</v>
      </c>
      <c r="D347" s="213" t="s">
        <v>0</v>
      </c>
      <c r="E347" s="401">
        <v>1</v>
      </c>
      <c r="F347" s="204">
        <v>1406.24928</v>
      </c>
      <c r="G347" s="404">
        <f t="shared" si="19"/>
        <v>1406.24928</v>
      </c>
    </row>
    <row r="348" spans="1:7">
      <c r="A348" s="217" t="s">
        <v>1904</v>
      </c>
      <c r="B348" s="217"/>
      <c r="C348" s="218"/>
      <c r="D348" s="213"/>
      <c r="E348" s="218"/>
      <c r="F348" s="218"/>
      <c r="G348" s="405">
        <f>SUM(G346:G347)</f>
        <v>1931.693235</v>
      </c>
    </row>
    <row r="349" spans="1:7">
      <c r="A349" s="201" t="s">
        <v>1919</v>
      </c>
      <c r="B349" s="201"/>
      <c r="C349" s="202"/>
      <c r="D349" s="203"/>
      <c r="E349" s="202"/>
      <c r="F349" s="202"/>
      <c r="G349" s="404"/>
    </row>
    <row r="350" spans="1:7" ht="18">
      <c r="A350" s="212" t="s">
        <v>1978</v>
      </c>
      <c r="B350" s="212" t="s">
        <v>9</v>
      </c>
      <c r="C350" s="205" t="s">
        <v>2044</v>
      </c>
      <c r="D350" s="213" t="s">
        <v>1905</v>
      </c>
      <c r="E350" s="214">
        <v>0.30013293599586732</v>
      </c>
      <c r="F350" s="204">
        <v>13.923959999999999</v>
      </c>
      <c r="G350" s="404">
        <f t="shared" ref="G350:G351" si="20">E350*F350</f>
        <v>4.1790389954890168</v>
      </c>
    </row>
    <row r="351" spans="1:7" ht="18">
      <c r="A351" s="212" t="s">
        <v>1980</v>
      </c>
      <c r="B351" s="212" t="s">
        <v>9</v>
      </c>
      <c r="C351" s="205" t="s">
        <v>2045</v>
      </c>
      <c r="D351" s="213" t="s">
        <v>1905</v>
      </c>
      <c r="E351" s="214">
        <v>0.3</v>
      </c>
      <c r="F351" s="204">
        <v>18.456315</v>
      </c>
      <c r="G351" s="404">
        <f t="shared" si="20"/>
        <v>5.5368944999999998</v>
      </c>
    </row>
    <row r="352" spans="1:7">
      <c r="A352" s="210"/>
      <c r="B352" s="210"/>
      <c r="C352" s="205"/>
      <c r="D352" s="203"/>
      <c r="E352" s="205"/>
      <c r="F352" s="205"/>
      <c r="G352" s="405"/>
    </row>
    <row r="353" spans="1:7">
      <c r="A353" s="217" t="s">
        <v>1904</v>
      </c>
      <c r="B353" s="217"/>
      <c r="C353" s="218"/>
      <c r="D353" s="213"/>
      <c r="E353" s="218"/>
      <c r="F353" s="218"/>
      <c r="G353" s="405">
        <f>SUM(G350:G351)</f>
        <v>9.7159334954890166</v>
      </c>
    </row>
    <row r="354" spans="1:7">
      <c r="A354" s="217" t="s">
        <v>4273</v>
      </c>
      <c r="B354" s="217"/>
      <c r="C354" s="218"/>
      <c r="D354" s="213"/>
      <c r="E354" s="218"/>
      <c r="F354" s="218"/>
      <c r="G354" s="403">
        <f>G353+G348</f>
        <v>1941.409168495489</v>
      </c>
    </row>
    <row r="355" spans="1:7">
      <c r="A355" s="217" t="s">
        <v>4271</v>
      </c>
      <c r="B355" s="217"/>
      <c r="C355" s="218"/>
      <c r="D355" s="213"/>
      <c r="E355" s="218"/>
      <c r="F355" s="221">
        <v>0.2303</v>
      </c>
      <c r="G355" s="404">
        <f>F355*G354</f>
        <v>447.10653150451111</v>
      </c>
    </row>
    <row r="356" spans="1:7">
      <c r="A356" s="228" t="s">
        <v>5281</v>
      </c>
      <c r="B356" s="201"/>
      <c r="C356" s="202"/>
      <c r="D356" s="203"/>
      <c r="E356" s="202"/>
      <c r="F356" s="202"/>
      <c r="G356" s="137">
        <f>G354+G355</f>
        <v>2388.5156999999999</v>
      </c>
    </row>
    <row r="357" spans="1:7">
      <c r="A357" s="376" t="s">
        <v>1967</v>
      </c>
      <c r="B357" s="376"/>
      <c r="C357" s="206"/>
      <c r="D357" s="208"/>
      <c r="E357" s="206"/>
      <c r="F357" s="206"/>
      <c r="G357" s="406"/>
    </row>
    <row r="358" spans="1:7" ht="45">
      <c r="A358" s="207" t="s">
        <v>4898</v>
      </c>
      <c r="B358" s="207" t="s">
        <v>1579</v>
      </c>
      <c r="C358" s="202" t="s">
        <v>2145</v>
      </c>
      <c r="D358" s="203"/>
      <c r="E358" s="202"/>
      <c r="F358" s="202"/>
      <c r="G358" s="137" t="s">
        <v>4606</v>
      </c>
    </row>
    <row r="359" spans="1:7">
      <c r="A359" s="201"/>
      <c r="B359" s="201"/>
      <c r="C359" s="202"/>
      <c r="D359" s="203"/>
      <c r="E359" s="202"/>
      <c r="F359" s="202"/>
      <c r="G359" s="404"/>
    </row>
    <row r="360" spans="1:7" ht="18">
      <c r="A360" s="201" t="s">
        <v>4274</v>
      </c>
      <c r="B360" s="201"/>
      <c r="C360" s="202"/>
      <c r="D360" s="208" t="s">
        <v>263</v>
      </c>
      <c r="E360" s="211" t="s">
        <v>262</v>
      </c>
      <c r="F360" s="229" t="s">
        <v>4278</v>
      </c>
      <c r="G360" s="497" t="s">
        <v>4279</v>
      </c>
    </row>
    <row r="361" spans="1:7">
      <c r="A361" s="201" t="s">
        <v>1917</v>
      </c>
      <c r="B361" s="201"/>
      <c r="C361" s="202"/>
      <c r="D361" s="203"/>
      <c r="E361" s="202"/>
      <c r="F361" s="202"/>
      <c r="G361" s="404"/>
    </row>
    <row r="362" spans="1:7" ht="36">
      <c r="A362" s="212" t="s">
        <v>1903</v>
      </c>
      <c r="B362" s="210"/>
      <c r="C362" s="205" t="s">
        <v>2146</v>
      </c>
      <c r="D362" s="213" t="s">
        <v>0</v>
      </c>
      <c r="E362" s="401">
        <v>1</v>
      </c>
      <c r="F362" s="204">
        <v>2261.9720399999997</v>
      </c>
      <c r="G362" s="404">
        <f>E362*F362</f>
        <v>2261.9720399999997</v>
      </c>
    </row>
    <row r="363" spans="1:7">
      <c r="A363" s="210"/>
      <c r="B363" s="210"/>
      <c r="C363" s="205"/>
      <c r="D363" s="203"/>
      <c r="E363" s="205"/>
      <c r="F363" s="202"/>
      <c r="G363" s="404"/>
    </row>
    <row r="364" spans="1:7">
      <c r="A364" s="217" t="s">
        <v>1904</v>
      </c>
      <c r="B364" s="217"/>
      <c r="C364" s="218"/>
      <c r="D364" s="213"/>
      <c r="E364" s="218"/>
      <c r="F364" s="218"/>
      <c r="G364" s="136">
        <f>G362</f>
        <v>2261.9720399999997</v>
      </c>
    </row>
    <row r="365" spans="1:7">
      <c r="A365" s="201" t="s">
        <v>1919</v>
      </c>
      <c r="B365" s="201"/>
      <c r="C365" s="202"/>
      <c r="D365" s="203"/>
      <c r="E365" s="202"/>
      <c r="F365" s="202"/>
      <c r="G365" s="404"/>
    </row>
    <row r="366" spans="1:7" ht="18">
      <c r="A366" s="212" t="s">
        <v>1978</v>
      </c>
      <c r="B366" s="212" t="s">
        <v>9</v>
      </c>
      <c r="C366" s="205" t="s">
        <v>2044</v>
      </c>
      <c r="D366" s="213" t="s">
        <v>1905</v>
      </c>
      <c r="E366" s="214">
        <v>1.1999036373955136</v>
      </c>
      <c r="F366" s="204">
        <v>13.923959999999999</v>
      </c>
      <c r="G366" s="404">
        <f t="shared" ref="G366:G367" si="21">E366*F366</f>
        <v>16.707410250949636</v>
      </c>
    </row>
    <row r="367" spans="1:7" ht="18">
      <c r="A367" s="212" t="s">
        <v>1980</v>
      </c>
      <c r="B367" s="212" t="s">
        <v>9</v>
      </c>
      <c r="C367" s="205" t="s">
        <v>2045</v>
      </c>
      <c r="D367" s="213" t="s">
        <v>1905</v>
      </c>
      <c r="E367" s="214">
        <v>1.2</v>
      </c>
      <c r="F367" s="204">
        <v>18.456315</v>
      </c>
      <c r="G367" s="404">
        <f t="shared" si="21"/>
        <v>22.147577999999999</v>
      </c>
    </row>
    <row r="368" spans="1:7">
      <c r="A368" s="210"/>
      <c r="B368" s="210"/>
      <c r="C368" s="205"/>
      <c r="D368" s="203"/>
      <c r="E368" s="205"/>
      <c r="F368" s="202"/>
      <c r="G368" s="404"/>
    </row>
    <row r="369" spans="1:7">
      <c r="A369" s="217" t="s">
        <v>1904</v>
      </c>
      <c r="B369" s="217"/>
      <c r="C369" s="218"/>
      <c r="D369" s="213"/>
      <c r="E369" s="218"/>
      <c r="F369" s="218"/>
      <c r="G369" s="136">
        <f>SUM(G366:G367)</f>
        <v>38.854988250949631</v>
      </c>
    </row>
    <row r="370" spans="1:7">
      <c r="A370" s="201" t="s">
        <v>1922</v>
      </c>
      <c r="B370" s="201"/>
      <c r="C370" s="202"/>
      <c r="D370" s="203"/>
      <c r="E370" s="202"/>
      <c r="F370" s="202"/>
      <c r="G370" s="404"/>
    </row>
    <row r="371" spans="1:7">
      <c r="A371" s="210"/>
      <c r="B371" s="210"/>
      <c r="C371" s="205"/>
      <c r="D371" s="203"/>
      <c r="E371" s="205"/>
      <c r="F371" s="202"/>
      <c r="G371" s="404"/>
    </row>
    <row r="372" spans="1:7">
      <c r="A372" s="217" t="s">
        <v>1904</v>
      </c>
      <c r="B372" s="217"/>
      <c r="C372" s="218"/>
      <c r="D372" s="213"/>
      <c r="E372" s="218"/>
      <c r="F372" s="218"/>
      <c r="G372" s="404"/>
    </row>
    <row r="373" spans="1:7">
      <c r="A373" s="217" t="s">
        <v>4273</v>
      </c>
      <c r="B373" s="217"/>
      <c r="C373" s="218"/>
      <c r="D373" s="213"/>
      <c r="E373" s="218"/>
      <c r="F373" s="218"/>
      <c r="G373" s="403">
        <f>G372+G369+G364</f>
        <v>2300.8270282509493</v>
      </c>
    </row>
    <row r="374" spans="1:7">
      <c r="A374" s="217" t="s">
        <v>4271</v>
      </c>
      <c r="B374" s="217"/>
      <c r="C374" s="218"/>
      <c r="D374" s="213"/>
      <c r="E374" s="218"/>
      <c r="F374" s="221">
        <v>0.2303</v>
      </c>
      <c r="G374" s="404">
        <f>F374*G373</f>
        <v>529.88046460619364</v>
      </c>
    </row>
    <row r="375" spans="1:7">
      <c r="A375" s="228" t="s">
        <v>5281</v>
      </c>
      <c r="B375" s="201"/>
      <c r="C375" s="202"/>
      <c r="D375" s="203"/>
      <c r="E375" s="202"/>
      <c r="F375" s="202"/>
      <c r="G375" s="137">
        <f>G373+G374</f>
        <v>2830.7074928571428</v>
      </c>
    </row>
    <row r="376" spans="1:7">
      <c r="A376" s="376" t="s">
        <v>1967</v>
      </c>
      <c r="B376" s="376"/>
      <c r="C376" s="206"/>
      <c r="D376" s="208"/>
      <c r="E376" s="206"/>
      <c r="F376" s="206"/>
      <c r="G376" s="406"/>
    </row>
    <row r="377" spans="1:7" ht="45">
      <c r="A377" s="207" t="s">
        <v>4899</v>
      </c>
      <c r="B377" s="207" t="s">
        <v>1578</v>
      </c>
      <c r="C377" s="202" t="s">
        <v>2147</v>
      </c>
      <c r="D377" s="203"/>
      <c r="E377" s="202"/>
      <c r="F377" s="202"/>
      <c r="G377" s="137" t="s">
        <v>4606</v>
      </c>
    </row>
    <row r="378" spans="1:7">
      <c r="A378" s="201"/>
      <c r="B378" s="201"/>
      <c r="C378" s="202"/>
      <c r="D378" s="203"/>
      <c r="E378" s="202"/>
      <c r="F378" s="202"/>
      <c r="G378" s="404"/>
    </row>
    <row r="379" spans="1:7" ht="18">
      <c r="A379" s="201" t="s">
        <v>4274</v>
      </c>
      <c r="B379" s="201"/>
      <c r="C379" s="202"/>
      <c r="D379" s="208" t="s">
        <v>263</v>
      </c>
      <c r="E379" s="211" t="s">
        <v>262</v>
      </c>
      <c r="F379" s="229" t="s">
        <v>4278</v>
      </c>
      <c r="G379" s="497" t="s">
        <v>4279</v>
      </c>
    </row>
    <row r="380" spans="1:7">
      <c r="A380" s="201" t="s">
        <v>1917</v>
      </c>
      <c r="B380" s="201"/>
      <c r="C380" s="202"/>
      <c r="D380" s="203"/>
      <c r="E380" s="202"/>
      <c r="F380" s="202"/>
      <c r="G380" s="404"/>
    </row>
    <row r="381" spans="1:7" ht="36">
      <c r="A381" s="212" t="s">
        <v>1903</v>
      </c>
      <c r="B381" s="210"/>
      <c r="C381" s="205" t="s">
        <v>2148</v>
      </c>
      <c r="D381" s="213" t="s">
        <v>0</v>
      </c>
      <c r="E381" s="401">
        <v>1</v>
      </c>
      <c r="F381" s="204">
        <v>4534.4930699999995</v>
      </c>
      <c r="G381" s="404">
        <f>E381*F381</f>
        <v>4534.4930699999995</v>
      </c>
    </row>
    <row r="382" spans="1:7">
      <c r="A382" s="210"/>
      <c r="B382" s="210"/>
      <c r="C382" s="205"/>
      <c r="D382" s="203"/>
      <c r="E382" s="205"/>
      <c r="F382" s="202"/>
      <c r="G382" s="404"/>
    </row>
    <row r="383" spans="1:7">
      <c r="A383" s="217" t="s">
        <v>1904</v>
      </c>
      <c r="B383" s="217"/>
      <c r="C383" s="218"/>
      <c r="D383" s="213"/>
      <c r="E383" s="218"/>
      <c r="F383" s="218"/>
      <c r="G383" s="136">
        <f>G381</f>
        <v>4534.4930699999995</v>
      </c>
    </row>
    <row r="384" spans="1:7">
      <c r="A384" s="201" t="s">
        <v>1919</v>
      </c>
      <c r="B384" s="201"/>
      <c r="C384" s="202"/>
      <c r="D384" s="203"/>
      <c r="E384" s="202"/>
      <c r="F384" s="202"/>
      <c r="G384" s="404"/>
    </row>
    <row r="385" spans="1:7" ht="18">
      <c r="A385" s="212" t="s">
        <v>1978</v>
      </c>
      <c r="B385" s="212" t="s">
        <v>9</v>
      </c>
      <c r="C385" s="205" t="s">
        <v>2044</v>
      </c>
      <c r="D385" s="213" t="s">
        <v>1905</v>
      </c>
      <c r="E385" s="214">
        <v>1.2</v>
      </c>
      <c r="F385" s="204">
        <v>13.923959999999999</v>
      </c>
      <c r="G385" s="404">
        <f t="shared" ref="G385:G386" si="22">E385*F385</f>
        <v>16.708751999999997</v>
      </c>
    </row>
    <row r="386" spans="1:7" ht="18">
      <c r="A386" s="212" t="s">
        <v>1980</v>
      </c>
      <c r="B386" s="212" t="s">
        <v>9</v>
      </c>
      <c r="C386" s="205" t="s">
        <v>2045</v>
      </c>
      <c r="D386" s="213" t="s">
        <v>1905</v>
      </c>
      <c r="E386" s="214">
        <v>1.199808567514252</v>
      </c>
      <c r="F386" s="204">
        <v>18.456315</v>
      </c>
      <c r="G386" s="404">
        <f t="shared" si="22"/>
        <v>22.144044861741801</v>
      </c>
    </row>
    <row r="387" spans="1:7">
      <c r="A387" s="210"/>
      <c r="B387" s="210"/>
      <c r="C387" s="205"/>
      <c r="D387" s="203"/>
      <c r="E387" s="205"/>
      <c r="F387" s="202"/>
      <c r="G387" s="404"/>
    </row>
    <row r="388" spans="1:7">
      <c r="A388" s="217" t="s">
        <v>1904</v>
      </c>
      <c r="B388" s="217"/>
      <c r="C388" s="218"/>
      <c r="D388" s="213"/>
      <c r="E388" s="218"/>
      <c r="F388" s="218"/>
      <c r="G388" s="136">
        <f>SUM(G385:G386)</f>
        <v>38.852796861741794</v>
      </c>
    </row>
    <row r="389" spans="1:7">
      <c r="A389" s="201" t="s">
        <v>1922</v>
      </c>
      <c r="B389" s="201"/>
      <c r="C389" s="202"/>
      <c r="D389" s="203"/>
      <c r="E389" s="202"/>
      <c r="F389" s="202"/>
      <c r="G389" s="404"/>
    </row>
    <row r="390" spans="1:7">
      <c r="A390" s="210"/>
      <c r="B390" s="210"/>
      <c r="C390" s="205"/>
      <c r="D390" s="203"/>
      <c r="E390" s="205"/>
      <c r="F390" s="202"/>
      <c r="G390" s="404"/>
    </row>
    <row r="391" spans="1:7">
      <c r="A391" s="217" t="s">
        <v>1904</v>
      </c>
      <c r="B391" s="217"/>
      <c r="C391" s="218"/>
      <c r="D391" s="213"/>
      <c r="E391" s="218"/>
      <c r="F391" s="218"/>
      <c r="G391" s="404"/>
    </row>
    <row r="392" spans="1:7">
      <c r="A392" s="217" t="s">
        <v>4273</v>
      </c>
      <c r="B392" s="217"/>
      <c r="C392" s="218"/>
      <c r="D392" s="213"/>
      <c r="E392" s="218"/>
      <c r="F392" s="218"/>
      <c r="G392" s="403">
        <f>G383+G388+G391</f>
        <v>4573.3458668617413</v>
      </c>
    </row>
    <row r="393" spans="1:7">
      <c r="A393" s="217" t="s">
        <v>4271</v>
      </c>
      <c r="B393" s="217"/>
      <c r="C393" s="218"/>
      <c r="D393" s="213"/>
      <c r="E393" s="218"/>
      <c r="F393" s="221">
        <v>0.2303</v>
      </c>
      <c r="G393" s="404">
        <f>F393*G392</f>
        <v>1053.241553138259</v>
      </c>
    </row>
    <row r="394" spans="1:7">
      <c r="A394" s="228" t="s">
        <v>5281</v>
      </c>
      <c r="B394" s="201"/>
      <c r="C394" s="202"/>
      <c r="D394" s="203"/>
      <c r="E394" s="202"/>
      <c r="F394" s="202"/>
      <c r="G394" s="137">
        <f>G392+G393</f>
        <v>5626.5874199999998</v>
      </c>
    </row>
    <row r="395" spans="1:7">
      <c r="A395" s="376" t="s">
        <v>1967</v>
      </c>
      <c r="B395" s="376"/>
      <c r="C395" s="206"/>
      <c r="D395" s="208"/>
      <c r="E395" s="206"/>
      <c r="F395" s="206"/>
      <c r="G395" s="406"/>
    </row>
    <row r="396" spans="1:7" ht="36">
      <c r="A396" s="207" t="s">
        <v>4900</v>
      </c>
      <c r="B396" s="207" t="s">
        <v>1577</v>
      </c>
      <c r="C396" s="202" t="s">
        <v>2149</v>
      </c>
      <c r="D396" s="203"/>
      <c r="E396" s="202"/>
      <c r="F396" s="202"/>
      <c r="G396" s="137" t="s">
        <v>4606</v>
      </c>
    </row>
    <row r="397" spans="1:7">
      <c r="A397" s="201"/>
      <c r="B397" s="201"/>
      <c r="C397" s="202"/>
      <c r="D397" s="203"/>
      <c r="E397" s="202"/>
      <c r="F397" s="202"/>
      <c r="G397" s="404"/>
    </row>
    <row r="398" spans="1:7" ht="18">
      <c r="A398" s="201" t="s">
        <v>4274</v>
      </c>
      <c r="B398" s="201"/>
      <c r="C398" s="202"/>
      <c r="D398" s="208" t="s">
        <v>263</v>
      </c>
      <c r="E398" s="211" t="s">
        <v>262</v>
      </c>
      <c r="F398" s="229" t="s">
        <v>4278</v>
      </c>
      <c r="G398" s="497" t="s">
        <v>4279</v>
      </c>
    </row>
    <row r="399" spans="1:7">
      <c r="A399" s="201" t="s">
        <v>1917</v>
      </c>
      <c r="B399" s="201"/>
      <c r="C399" s="202"/>
      <c r="D399" s="203"/>
      <c r="E399" s="202"/>
      <c r="F399" s="202"/>
      <c r="G399" s="404"/>
    </row>
    <row r="400" spans="1:7" ht="27">
      <c r="A400" s="212" t="s">
        <v>1903</v>
      </c>
      <c r="B400" s="210"/>
      <c r="C400" s="205" t="s">
        <v>2150</v>
      </c>
      <c r="D400" s="213" t="s">
        <v>0</v>
      </c>
      <c r="E400" s="401">
        <v>1</v>
      </c>
      <c r="F400" s="204">
        <v>1786.2956399999998</v>
      </c>
      <c r="G400" s="404">
        <f>E400*F400</f>
        <v>1786.2956399999998</v>
      </c>
    </row>
    <row r="401" spans="1:7">
      <c r="A401" s="210"/>
      <c r="B401" s="210"/>
      <c r="C401" s="205"/>
      <c r="D401" s="203"/>
      <c r="E401" s="205"/>
      <c r="F401" s="202"/>
      <c r="G401" s="404"/>
    </row>
    <row r="402" spans="1:7">
      <c r="A402" s="217" t="s">
        <v>1904</v>
      </c>
      <c r="B402" s="217"/>
      <c r="C402" s="218"/>
      <c r="D402" s="213"/>
      <c r="E402" s="218"/>
      <c r="F402" s="218"/>
      <c r="G402" s="404">
        <f>G400</f>
        <v>1786.2956399999998</v>
      </c>
    </row>
    <row r="403" spans="1:7">
      <c r="A403" s="201" t="s">
        <v>1919</v>
      </c>
      <c r="B403" s="201"/>
      <c r="C403" s="202"/>
      <c r="D403" s="203"/>
      <c r="E403" s="202"/>
      <c r="F403" s="202"/>
      <c r="G403" s="404"/>
    </row>
    <row r="404" spans="1:7" ht="18">
      <c r="A404" s="212" t="s">
        <v>1978</v>
      </c>
      <c r="B404" s="212" t="s">
        <v>9</v>
      </c>
      <c r="C404" s="205" t="s">
        <v>2044</v>
      </c>
      <c r="D404" s="213" t="s">
        <v>1905</v>
      </c>
      <c r="E404" s="214">
        <v>1.2</v>
      </c>
      <c r="F404" s="204">
        <v>13.923959999999999</v>
      </c>
      <c r="G404" s="404">
        <f t="shared" ref="G404:G405" si="23">E404*F404</f>
        <v>16.708751999999997</v>
      </c>
    </row>
    <row r="405" spans="1:7" ht="18">
      <c r="A405" s="212" t="s">
        <v>1980</v>
      </c>
      <c r="B405" s="212" t="s">
        <v>9</v>
      </c>
      <c r="C405" s="205" t="s">
        <v>2045</v>
      </c>
      <c r="D405" s="213" t="s">
        <v>1905</v>
      </c>
      <c r="E405" s="214">
        <v>1.2</v>
      </c>
      <c r="F405" s="204">
        <v>18.456315</v>
      </c>
      <c r="G405" s="404">
        <f t="shared" si="23"/>
        <v>22.147577999999999</v>
      </c>
    </row>
    <row r="406" spans="1:7">
      <c r="A406" s="210"/>
      <c r="B406" s="210"/>
      <c r="C406" s="205"/>
      <c r="D406" s="203"/>
      <c r="E406" s="205"/>
      <c r="F406" s="202"/>
      <c r="G406" s="404"/>
    </row>
    <row r="407" spans="1:7">
      <c r="A407" s="217" t="s">
        <v>1904</v>
      </c>
      <c r="B407" s="217"/>
      <c r="C407" s="218"/>
      <c r="D407" s="213"/>
      <c r="E407" s="218"/>
      <c r="F407" s="218"/>
      <c r="G407" s="404">
        <f>SUM(G404:G405)</f>
        <v>38.85633</v>
      </c>
    </row>
    <row r="408" spans="1:7">
      <c r="A408" s="201" t="s">
        <v>1922</v>
      </c>
      <c r="B408" s="201"/>
      <c r="C408" s="202"/>
      <c r="D408" s="203"/>
      <c r="E408" s="202"/>
      <c r="F408" s="202"/>
      <c r="G408" s="404"/>
    </row>
    <row r="409" spans="1:7">
      <c r="A409" s="210"/>
      <c r="B409" s="210"/>
      <c r="C409" s="205"/>
      <c r="D409" s="203"/>
      <c r="E409" s="205"/>
      <c r="F409" s="202"/>
      <c r="G409" s="404"/>
    </row>
    <row r="410" spans="1:7">
      <c r="A410" s="217" t="s">
        <v>1904</v>
      </c>
      <c r="B410" s="217"/>
      <c r="C410" s="218"/>
      <c r="D410" s="213"/>
      <c r="E410" s="218"/>
      <c r="F410" s="218"/>
      <c r="G410" s="404"/>
    </row>
    <row r="411" spans="1:7">
      <c r="A411" s="217" t="s">
        <v>4273</v>
      </c>
      <c r="B411" s="217"/>
      <c r="C411" s="218"/>
      <c r="D411" s="213"/>
      <c r="E411" s="218"/>
      <c r="F411" s="218"/>
      <c r="G411" s="403">
        <f>G410+G407+G402</f>
        <v>1825.1519699999999</v>
      </c>
    </row>
    <row r="412" spans="1:7">
      <c r="A412" s="217" t="s">
        <v>4271</v>
      </c>
      <c r="B412" s="217"/>
      <c r="C412" s="218"/>
      <c r="D412" s="213"/>
      <c r="E412" s="218"/>
      <c r="F412" s="221">
        <v>0.2303</v>
      </c>
      <c r="G412" s="404">
        <f>F412*G411</f>
        <v>420.33249869100001</v>
      </c>
    </row>
    <row r="413" spans="1:7">
      <c r="A413" s="228" t="s">
        <v>5281</v>
      </c>
      <c r="B413" s="201"/>
      <c r="C413" s="202"/>
      <c r="D413" s="203"/>
      <c r="E413" s="202"/>
      <c r="F413" s="202"/>
      <c r="G413" s="137">
        <f>G411+G412</f>
        <v>2245.4844686910001</v>
      </c>
    </row>
    <row r="414" spans="1:7">
      <c r="A414" s="376" t="s">
        <v>1967</v>
      </c>
      <c r="B414" s="376"/>
      <c r="C414" s="206"/>
      <c r="D414" s="208"/>
      <c r="E414" s="206"/>
      <c r="F414" s="206"/>
      <c r="G414" s="406"/>
    </row>
    <row r="415" spans="1:7" ht="63">
      <c r="A415" s="207" t="s">
        <v>4878</v>
      </c>
      <c r="B415" s="207" t="s">
        <v>1609</v>
      </c>
      <c r="C415" s="202" t="s">
        <v>2151</v>
      </c>
      <c r="D415" s="203"/>
      <c r="E415" s="202"/>
      <c r="F415" s="202"/>
      <c r="G415" s="137" t="s">
        <v>4606</v>
      </c>
    </row>
    <row r="416" spans="1:7">
      <c r="A416" s="201"/>
      <c r="B416" s="201"/>
      <c r="C416" s="202"/>
      <c r="D416" s="203"/>
      <c r="E416" s="202"/>
      <c r="F416" s="202"/>
      <c r="G416" s="404"/>
    </row>
    <row r="417" spans="1:7" ht="18">
      <c r="A417" s="201" t="s">
        <v>4274</v>
      </c>
      <c r="B417" s="201"/>
      <c r="C417" s="202"/>
      <c r="D417" s="208" t="s">
        <v>263</v>
      </c>
      <c r="E417" s="211" t="s">
        <v>262</v>
      </c>
      <c r="F417" s="229" t="s">
        <v>4278</v>
      </c>
      <c r="G417" s="497" t="s">
        <v>4279</v>
      </c>
    </row>
    <row r="418" spans="1:7">
      <c r="A418" s="201" t="s">
        <v>1917</v>
      </c>
      <c r="B418" s="201"/>
      <c r="C418" s="202"/>
      <c r="D418" s="203"/>
      <c r="E418" s="202"/>
      <c r="F418" s="202"/>
      <c r="G418" s="404"/>
    </row>
    <row r="419" spans="1:7">
      <c r="A419" s="212" t="s">
        <v>1907</v>
      </c>
      <c r="B419" s="212" t="s">
        <v>9</v>
      </c>
      <c r="C419" s="205" t="s">
        <v>1925</v>
      </c>
      <c r="D419" s="213" t="s">
        <v>18</v>
      </c>
      <c r="E419" s="214">
        <v>2.1999999999999999E-2</v>
      </c>
      <c r="F419" s="204">
        <v>57.339150000000004</v>
      </c>
      <c r="G419" s="404">
        <f t="shared" ref="G419:G421" si="24">E419*F419</f>
        <v>1.2614612999999999</v>
      </c>
    </row>
    <row r="420" spans="1:7" ht="18">
      <c r="A420" s="212" t="s">
        <v>2103</v>
      </c>
      <c r="B420" s="212" t="s">
        <v>9</v>
      </c>
      <c r="C420" s="205" t="s">
        <v>2152</v>
      </c>
      <c r="D420" s="213" t="s">
        <v>30</v>
      </c>
      <c r="E420" s="214">
        <v>9.94</v>
      </c>
      <c r="F420" s="204">
        <v>0.30922499999999997</v>
      </c>
      <c r="G420" s="404">
        <f t="shared" si="24"/>
        <v>3.0736964999999996</v>
      </c>
    </row>
    <row r="421" spans="1:7">
      <c r="A421" s="212" t="s">
        <v>2104</v>
      </c>
      <c r="B421" s="212" t="s">
        <v>168</v>
      </c>
      <c r="C421" s="205" t="s">
        <v>2153</v>
      </c>
      <c r="D421" s="213" t="s">
        <v>0</v>
      </c>
      <c r="E421" s="214">
        <v>1</v>
      </c>
      <c r="F421" s="204">
        <v>101.60249999999999</v>
      </c>
      <c r="G421" s="404">
        <f t="shared" si="24"/>
        <v>101.60249999999999</v>
      </c>
    </row>
    <row r="422" spans="1:7">
      <c r="A422" s="217" t="s">
        <v>1904</v>
      </c>
      <c r="B422" s="217"/>
      <c r="C422" s="218"/>
      <c r="D422" s="213"/>
      <c r="E422" s="218"/>
      <c r="F422" s="218"/>
      <c r="G422" s="136">
        <f>SUM(G419:G421)</f>
        <v>105.9376578</v>
      </c>
    </row>
    <row r="423" spans="1:7">
      <c r="A423" s="201" t="s">
        <v>1919</v>
      </c>
      <c r="B423" s="201"/>
      <c r="C423" s="202"/>
      <c r="D423" s="203"/>
      <c r="E423" s="202"/>
      <c r="F423" s="202"/>
      <c r="G423" s="404"/>
    </row>
    <row r="424" spans="1:7" ht="18">
      <c r="A424" s="212" t="s">
        <v>1910</v>
      </c>
      <c r="B424" s="212" t="s">
        <v>9</v>
      </c>
      <c r="C424" s="205" t="s">
        <v>1929</v>
      </c>
      <c r="D424" s="213" t="s">
        <v>1905</v>
      </c>
      <c r="E424" s="214">
        <v>1.2</v>
      </c>
      <c r="F424" s="204">
        <v>18.261945000000001</v>
      </c>
      <c r="G424" s="404">
        <f t="shared" ref="G424:G425" si="25">E424*F424</f>
        <v>21.914334</v>
      </c>
    </row>
    <row r="425" spans="1:7" ht="18">
      <c r="A425" s="212" t="s">
        <v>1911</v>
      </c>
      <c r="B425" s="212" t="s">
        <v>9</v>
      </c>
      <c r="C425" s="205" t="s">
        <v>1930</v>
      </c>
      <c r="D425" s="213" t="s">
        <v>1905</v>
      </c>
      <c r="E425" s="214">
        <v>1.2</v>
      </c>
      <c r="F425" s="204">
        <v>13.040459999999999</v>
      </c>
      <c r="G425" s="404">
        <f t="shared" si="25"/>
        <v>15.648551999999999</v>
      </c>
    </row>
    <row r="426" spans="1:7">
      <c r="A426" s="217" t="s">
        <v>1904</v>
      </c>
      <c r="B426" s="217"/>
      <c r="C426" s="218"/>
      <c r="D426" s="213"/>
      <c r="E426" s="218"/>
      <c r="F426" s="218"/>
      <c r="G426" s="136">
        <f>SUM(G424:G425)</f>
        <v>37.562885999999999</v>
      </c>
    </row>
    <row r="427" spans="1:7">
      <c r="A427" s="201" t="s">
        <v>1922</v>
      </c>
      <c r="B427" s="201"/>
      <c r="C427" s="202"/>
      <c r="D427" s="203"/>
      <c r="E427" s="202"/>
      <c r="F427" s="202"/>
      <c r="G427" s="404"/>
    </row>
    <row r="428" spans="1:7" ht="36">
      <c r="A428" s="212" t="s">
        <v>2105</v>
      </c>
      <c r="B428" s="212" t="s">
        <v>9</v>
      </c>
      <c r="C428" s="205" t="s">
        <v>2154</v>
      </c>
      <c r="D428" s="213" t="s">
        <v>33</v>
      </c>
      <c r="E428" s="214">
        <v>0.34566364473147071</v>
      </c>
      <c r="F428" s="204">
        <v>47.055209999999995</v>
      </c>
      <c r="G428" s="404">
        <f t="shared" ref="G428:G436" si="26">E428*F428</f>
        <v>16.265275392204746</v>
      </c>
    </row>
    <row r="429" spans="1:7" ht="18">
      <c r="A429" s="212" t="s">
        <v>1638</v>
      </c>
      <c r="B429" s="212" t="s">
        <v>9</v>
      </c>
      <c r="C429" s="205" t="s">
        <v>2112</v>
      </c>
      <c r="D429" s="213" t="s">
        <v>33</v>
      </c>
      <c r="E429" s="214">
        <v>0.09</v>
      </c>
      <c r="F429" s="204">
        <v>14.992994999999999</v>
      </c>
      <c r="G429" s="404">
        <f t="shared" si="26"/>
        <v>1.3493695499999998</v>
      </c>
    </row>
    <row r="430" spans="1:7">
      <c r="A430" s="212" t="s">
        <v>2106</v>
      </c>
      <c r="B430" s="212" t="s">
        <v>168</v>
      </c>
      <c r="C430" s="205" t="s">
        <v>2155</v>
      </c>
      <c r="D430" s="213" t="s">
        <v>18</v>
      </c>
      <c r="E430" s="214">
        <v>8.9999999999999993E-3</v>
      </c>
      <c r="F430" s="204">
        <v>80.407335000000003</v>
      </c>
      <c r="G430" s="404">
        <f t="shared" si="26"/>
        <v>0.72366601499999994</v>
      </c>
    </row>
    <row r="431" spans="1:7">
      <c r="A431" s="212" t="s">
        <v>202</v>
      </c>
      <c r="B431" s="212" t="s">
        <v>9</v>
      </c>
      <c r="C431" s="205" t="s">
        <v>2081</v>
      </c>
      <c r="D431" s="213" t="s">
        <v>18</v>
      </c>
      <c r="E431" s="214">
        <v>0.18</v>
      </c>
      <c r="F431" s="204">
        <v>44.334029999999998</v>
      </c>
      <c r="G431" s="404">
        <f t="shared" si="26"/>
        <v>7.9801253999999995</v>
      </c>
    </row>
    <row r="432" spans="1:7">
      <c r="A432" s="212" t="s">
        <v>1634</v>
      </c>
      <c r="B432" s="212" t="s">
        <v>9</v>
      </c>
      <c r="C432" s="205" t="s">
        <v>2156</v>
      </c>
      <c r="D432" s="213" t="s">
        <v>18</v>
      </c>
      <c r="E432" s="214">
        <v>0.14899999999999999</v>
      </c>
      <c r="F432" s="204">
        <v>44.334029999999998</v>
      </c>
      <c r="G432" s="404">
        <f t="shared" si="26"/>
        <v>6.6057704699999995</v>
      </c>
    </row>
    <row r="433" spans="1:7" ht="36">
      <c r="A433" s="212" t="s">
        <v>553</v>
      </c>
      <c r="B433" s="212" t="s">
        <v>9</v>
      </c>
      <c r="C433" s="205" t="s">
        <v>2157</v>
      </c>
      <c r="D433" s="213" t="s">
        <v>33</v>
      </c>
      <c r="E433" s="214">
        <v>0.3</v>
      </c>
      <c r="F433" s="204">
        <v>5.3805149999999999</v>
      </c>
      <c r="G433" s="404">
        <f t="shared" si="26"/>
        <v>1.6141544999999999</v>
      </c>
    </row>
    <row r="434" spans="1:7" ht="27">
      <c r="A434" s="212" t="s">
        <v>2107</v>
      </c>
      <c r="B434" s="212" t="s">
        <v>277</v>
      </c>
      <c r="C434" s="205" t="s">
        <v>2158</v>
      </c>
      <c r="D434" s="213" t="s">
        <v>165</v>
      </c>
      <c r="E434" s="214">
        <v>0.15</v>
      </c>
      <c r="F434" s="204">
        <v>38.573609999999995</v>
      </c>
      <c r="G434" s="404">
        <f t="shared" si="26"/>
        <v>5.7860414999999987</v>
      </c>
    </row>
    <row r="435" spans="1:7" ht="36">
      <c r="A435" s="212" t="s">
        <v>557</v>
      </c>
      <c r="B435" s="212" t="s">
        <v>9</v>
      </c>
      <c r="C435" s="205" t="s">
        <v>2159</v>
      </c>
      <c r="D435" s="213" t="s">
        <v>33</v>
      </c>
      <c r="E435" s="214">
        <v>0.3</v>
      </c>
      <c r="F435" s="204">
        <v>20.824095</v>
      </c>
      <c r="G435" s="404">
        <f t="shared" si="26"/>
        <v>6.2472284999999994</v>
      </c>
    </row>
    <row r="436" spans="1:7" ht="18">
      <c r="A436" s="212" t="s">
        <v>367</v>
      </c>
      <c r="B436" s="212" t="s">
        <v>9</v>
      </c>
      <c r="C436" s="205" t="s">
        <v>2086</v>
      </c>
      <c r="D436" s="213" t="s">
        <v>18</v>
      </c>
      <c r="E436" s="214">
        <v>4.1000000000000002E-2</v>
      </c>
      <c r="F436" s="204">
        <v>17.669999999999998</v>
      </c>
      <c r="G436" s="404">
        <f t="shared" si="26"/>
        <v>0.72446999999999995</v>
      </c>
    </row>
    <row r="437" spans="1:7">
      <c r="A437" s="217" t="s">
        <v>1904</v>
      </c>
      <c r="B437" s="217"/>
      <c r="C437" s="218"/>
      <c r="D437" s="213"/>
      <c r="E437" s="218"/>
      <c r="F437" s="218"/>
      <c r="G437" s="136">
        <f>SUM(G428:G436)</f>
        <v>47.296101327204731</v>
      </c>
    </row>
    <row r="438" spans="1:7">
      <c r="A438" s="217" t="s">
        <v>4273</v>
      </c>
      <c r="B438" s="217"/>
      <c r="C438" s="218"/>
      <c r="D438" s="213"/>
      <c r="E438" s="218"/>
      <c r="F438" s="218"/>
      <c r="G438" s="403">
        <f>G437+G426+G422</f>
        <v>190.79664512720473</v>
      </c>
    </row>
    <row r="439" spans="1:7">
      <c r="A439" s="217" t="s">
        <v>4271</v>
      </c>
      <c r="B439" s="217"/>
      <c r="C439" s="218"/>
      <c r="D439" s="213"/>
      <c r="E439" s="218"/>
      <c r="F439" s="221">
        <v>0.2303</v>
      </c>
      <c r="G439" s="404">
        <f>F439*G438</f>
        <v>43.940467372795247</v>
      </c>
    </row>
    <row r="440" spans="1:7">
      <c r="A440" s="228" t="s">
        <v>5281</v>
      </c>
      <c r="B440" s="201"/>
      <c r="C440" s="202"/>
      <c r="D440" s="203"/>
      <c r="E440" s="202"/>
      <c r="F440" s="202"/>
      <c r="G440" s="137">
        <f>G438+G439</f>
        <v>234.73711249999997</v>
      </c>
    </row>
    <row r="441" spans="1:7">
      <c r="A441" s="376" t="s">
        <v>1967</v>
      </c>
      <c r="B441" s="376"/>
      <c r="C441" s="206"/>
      <c r="D441" s="208"/>
      <c r="E441" s="206"/>
      <c r="F441" s="206"/>
      <c r="G441" s="406"/>
    </row>
    <row r="442" spans="1:7" ht="27">
      <c r="A442" s="207" t="s">
        <v>4879</v>
      </c>
      <c r="B442" s="207" t="s">
        <v>1608</v>
      </c>
      <c r="C442" s="202" t="s">
        <v>2160</v>
      </c>
      <c r="D442" s="203"/>
      <c r="E442" s="202"/>
      <c r="F442" s="202"/>
      <c r="G442" s="137" t="s">
        <v>4606</v>
      </c>
    </row>
    <row r="443" spans="1:7">
      <c r="A443" s="201"/>
      <c r="B443" s="201"/>
      <c r="C443" s="202"/>
      <c r="D443" s="203"/>
      <c r="E443" s="202"/>
      <c r="F443" s="202"/>
      <c r="G443" s="404"/>
    </row>
    <row r="444" spans="1:7" ht="18">
      <c r="A444" s="201" t="s">
        <v>4274</v>
      </c>
      <c r="B444" s="201"/>
      <c r="C444" s="202"/>
      <c r="D444" s="208" t="s">
        <v>263</v>
      </c>
      <c r="E444" s="211" t="s">
        <v>262</v>
      </c>
      <c r="F444" s="229" t="s">
        <v>4278</v>
      </c>
      <c r="G444" s="497" t="s">
        <v>4279</v>
      </c>
    </row>
    <row r="445" spans="1:7">
      <c r="A445" s="201" t="s">
        <v>1917</v>
      </c>
      <c r="B445" s="201"/>
      <c r="C445" s="202"/>
      <c r="D445" s="203"/>
      <c r="E445" s="202"/>
      <c r="F445" s="202"/>
      <c r="G445" s="404"/>
    </row>
    <row r="446" spans="1:7" ht="27">
      <c r="A446" s="212" t="s">
        <v>1903</v>
      </c>
      <c r="B446" s="210"/>
      <c r="C446" s="205" t="s">
        <v>2161</v>
      </c>
      <c r="D446" s="213" t="s">
        <v>0</v>
      </c>
      <c r="E446" s="401">
        <v>1</v>
      </c>
      <c r="F446" s="204">
        <v>119.74958999999998</v>
      </c>
      <c r="G446" s="404">
        <f>E446*F446</f>
        <v>119.74958999999998</v>
      </c>
    </row>
    <row r="447" spans="1:7">
      <c r="A447" s="210"/>
      <c r="B447" s="210"/>
      <c r="C447" s="205"/>
      <c r="D447" s="203"/>
      <c r="E447" s="205"/>
      <c r="F447" s="202"/>
      <c r="G447" s="404"/>
    </row>
    <row r="448" spans="1:7">
      <c r="A448" s="217" t="s">
        <v>1904</v>
      </c>
      <c r="B448" s="217"/>
      <c r="C448" s="218"/>
      <c r="D448" s="213"/>
      <c r="E448" s="218"/>
      <c r="F448" s="218"/>
      <c r="G448" s="136">
        <f>G446</f>
        <v>119.74958999999998</v>
      </c>
    </row>
    <row r="449" spans="1:7">
      <c r="A449" s="201" t="s">
        <v>1919</v>
      </c>
      <c r="B449" s="201"/>
      <c r="C449" s="202"/>
      <c r="D449" s="203"/>
      <c r="E449" s="202"/>
      <c r="F449" s="202"/>
      <c r="G449" s="404"/>
    </row>
    <row r="450" spans="1:7" ht="18">
      <c r="A450" s="212" t="s">
        <v>1978</v>
      </c>
      <c r="B450" s="212" t="s">
        <v>9</v>
      </c>
      <c r="C450" s="205" t="s">
        <v>2044</v>
      </c>
      <c r="D450" s="213" t="s">
        <v>1905</v>
      </c>
      <c r="E450" s="214">
        <v>0.5</v>
      </c>
      <c r="F450" s="204">
        <v>13.923959999999999</v>
      </c>
      <c r="G450" s="404">
        <f t="shared" ref="G450:G451" si="27">E450*F450</f>
        <v>6.9619799999999996</v>
      </c>
    </row>
    <row r="451" spans="1:7" ht="18">
      <c r="A451" s="212" t="s">
        <v>1980</v>
      </c>
      <c r="B451" s="212" t="s">
        <v>9</v>
      </c>
      <c r="C451" s="205" t="s">
        <v>2045</v>
      </c>
      <c r="D451" s="213" t="s">
        <v>1905</v>
      </c>
      <c r="E451" s="214">
        <v>0.5</v>
      </c>
      <c r="F451" s="204">
        <v>18.456315</v>
      </c>
      <c r="G451" s="404">
        <f t="shared" si="27"/>
        <v>9.2281575</v>
      </c>
    </row>
    <row r="452" spans="1:7">
      <c r="A452" s="210"/>
      <c r="B452" s="210"/>
      <c r="C452" s="205"/>
      <c r="D452" s="203"/>
      <c r="E452" s="205"/>
      <c r="F452" s="202"/>
      <c r="G452" s="404"/>
    </row>
    <row r="453" spans="1:7">
      <c r="A453" s="217" t="s">
        <v>1904</v>
      </c>
      <c r="B453" s="217"/>
      <c r="C453" s="218"/>
      <c r="D453" s="213"/>
      <c r="E453" s="218"/>
      <c r="F453" s="218"/>
      <c r="G453" s="136">
        <f>SUM(G450:G451)</f>
        <v>16.190137499999999</v>
      </c>
    </row>
    <row r="454" spans="1:7">
      <c r="A454" s="201" t="s">
        <v>1922</v>
      </c>
      <c r="B454" s="201"/>
      <c r="C454" s="202"/>
      <c r="D454" s="203"/>
      <c r="E454" s="202"/>
      <c r="F454" s="202"/>
      <c r="G454" s="404"/>
    </row>
    <row r="455" spans="1:7">
      <c r="A455" s="210"/>
      <c r="B455" s="210"/>
      <c r="C455" s="205"/>
      <c r="D455" s="203"/>
      <c r="E455" s="205"/>
      <c r="F455" s="202"/>
      <c r="G455" s="404"/>
    </row>
    <row r="456" spans="1:7">
      <c r="A456" s="217" t="s">
        <v>1904</v>
      </c>
      <c r="B456" s="217"/>
      <c r="C456" s="218"/>
      <c r="D456" s="213"/>
      <c r="E456" s="218"/>
      <c r="F456" s="218"/>
      <c r="G456" s="404"/>
    </row>
    <row r="457" spans="1:7">
      <c r="A457" s="217" t="s">
        <v>4273</v>
      </c>
      <c r="B457" s="217"/>
      <c r="C457" s="218"/>
      <c r="D457" s="213"/>
      <c r="E457" s="218"/>
      <c r="F457" s="218"/>
      <c r="G457" s="403">
        <f>G456+G453+G448</f>
        <v>135.93972749999998</v>
      </c>
    </row>
    <row r="458" spans="1:7">
      <c r="A458" s="217" t="s">
        <v>4271</v>
      </c>
      <c r="B458" s="217"/>
      <c r="C458" s="218"/>
      <c r="D458" s="213"/>
      <c r="E458" s="218"/>
      <c r="F458" s="221">
        <v>0.2303</v>
      </c>
      <c r="G458" s="404">
        <f>F458*G457</f>
        <v>31.306919243249993</v>
      </c>
    </row>
    <row r="459" spans="1:7">
      <c r="A459" s="228" t="s">
        <v>5281</v>
      </c>
      <c r="B459" s="201"/>
      <c r="C459" s="202"/>
      <c r="D459" s="203"/>
      <c r="E459" s="202"/>
      <c r="F459" s="202"/>
      <c r="G459" s="137">
        <f>G457+G458</f>
        <v>167.24664674324998</v>
      </c>
    </row>
    <row r="460" spans="1:7">
      <c r="A460" s="376" t="s">
        <v>1967</v>
      </c>
      <c r="B460" s="376"/>
      <c r="C460" s="206"/>
      <c r="D460" s="208"/>
      <c r="E460" s="206"/>
      <c r="F460" s="206"/>
      <c r="G460" s="406"/>
    </row>
    <row r="461" spans="1:7">
      <c r="A461" s="207" t="s">
        <v>4901</v>
      </c>
      <c r="B461" s="207" t="s">
        <v>1584</v>
      </c>
      <c r="C461" s="202" t="s">
        <v>2162</v>
      </c>
      <c r="D461" s="203"/>
      <c r="E461" s="202"/>
      <c r="F461" s="202"/>
      <c r="G461" s="137" t="s">
        <v>4606</v>
      </c>
    </row>
    <row r="462" spans="1:7">
      <c r="A462" s="201"/>
      <c r="B462" s="201"/>
      <c r="C462" s="202"/>
      <c r="D462" s="203"/>
      <c r="E462" s="202"/>
      <c r="F462" s="202"/>
      <c r="G462" s="404"/>
    </row>
    <row r="463" spans="1:7" ht="18">
      <c r="A463" s="201" t="s">
        <v>4274</v>
      </c>
      <c r="B463" s="201"/>
      <c r="C463" s="202"/>
      <c r="D463" s="208" t="s">
        <v>263</v>
      </c>
      <c r="E463" s="211" t="s">
        <v>262</v>
      </c>
      <c r="F463" s="229" t="s">
        <v>4278</v>
      </c>
      <c r="G463" s="497" t="s">
        <v>4279</v>
      </c>
    </row>
    <row r="464" spans="1:7">
      <c r="A464" s="201" t="s">
        <v>1917</v>
      </c>
      <c r="B464" s="201"/>
      <c r="C464" s="202"/>
      <c r="D464" s="203"/>
      <c r="E464" s="202"/>
      <c r="F464" s="202"/>
      <c r="G464" s="404"/>
    </row>
    <row r="465" spans="1:7">
      <c r="A465" s="212" t="s">
        <v>1903</v>
      </c>
      <c r="B465" s="210"/>
      <c r="C465" s="205" t="s">
        <v>2163</v>
      </c>
      <c r="D465" s="213" t="s">
        <v>0</v>
      </c>
      <c r="E465" s="401">
        <v>1</v>
      </c>
      <c r="F465" s="204">
        <v>63.938895000000002</v>
      </c>
      <c r="G465" s="404">
        <f>E465*F465</f>
        <v>63.938895000000002</v>
      </c>
    </row>
    <row r="466" spans="1:7">
      <c r="A466" s="210"/>
      <c r="B466" s="210"/>
      <c r="C466" s="205"/>
      <c r="D466" s="203"/>
      <c r="E466" s="205"/>
      <c r="F466" s="202"/>
      <c r="G466" s="404"/>
    </row>
    <row r="467" spans="1:7">
      <c r="A467" s="217" t="s">
        <v>1904</v>
      </c>
      <c r="B467" s="217"/>
      <c r="C467" s="218"/>
      <c r="D467" s="213"/>
      <c r="E467" s="218"/>
      <c r="F467" s="218"/>
      <c r="G467" s="136">
        <f>G465</f>
        <v>63.938895000000002</v>
      </c>
    </row>
    <row r="468" spans="1:7">
      <c r="A468" s="201" t="s">
        <v>1919</v>
      </c>
      <c r="B468" s="201"/>
      <c r="C468" s="202"/>
      <c r="D468" s="203"/>
      <c r="E468" s="202"/>
      <c r="F468" s="202"/>
      <c r="G468" s="404"/>
    </row>
    <row r="469" spans="1:7" ht="18">
      <c r="A469" s="212" t="s">
        <v>1978</v>
      </c>
      <c r="B469" s="212" t="s">
        <v>9</v>
      </c>
      <c r="C469" s="205" t="s">
        <v>2044</v>
      </c>
      <c r="D469" s="213" t="s">
        <v>1905</v>
      </c>
      <c r="E469" s="214">
        <v>0.05</v>
      </c>
      <c r="F469" s="204">
        <v>13.923959999999999</v>
      </c>
      <c r="G469" s="404">
        <f t="shared" ref="G469:G470" si="28">E469*F469</f>
        <v>0.69619799999999998</v>
      </c>
    </row>
    <row r="470" spans="1:7" ht="18">
      <c r="A470" s="212" t="s">
        <v>1980</v>
      </c>
      <c r="B470" s="212" t="s">
        <v>9</v>
      </c>
      <c r="C470" s="205" t="s">
        <v>2045</v>
      </c>
      <c r="D470" s="213" t="s">
        <v>1905</v>
      </c>
      <c r="E470" s="214">
        <v>5.0339319648776026E-2</v>
      </c>
      <c r="F470" s="204">
        <v>18.456315</v>
      </c>
      <c r="G470" s="404">
        <f t="shared" si="28"/>
        <v>0.92907834032349967</v>
      </c>
    </row>
    <row r="471" spans="1:7">
      <c r="A471" s="210"/>
      <c r="B471" s="210"/>
      <c r="C471" s="205"/>
      <c r="D471" s="203"/>
      <c r="E471" s="205"/>
      <c r="F471" s="202"/>
      <c r="G471" s="404"/>
    </row>
    <row r="472" spans="1:7">
      <c r="A472" s="217" t="s">
        <v>1904</v>
      </c>
      <c r="B472" s="217"/>
      <c r="C472" s="218"/>
      <c r="D472" s="213"/>
      <c r="E472" s="218"/>
      <c r="F472" s="218"/>
      <c r="G472" s="136">
        <f>SUM(G469:G470)</f>
        <v>1.6252763403234995</v>
      </c>
    </row>
    <row r="473" spans="1:7">
      <c r="A473" s="201" t="s">
        <v>1922</v>
      </c>
      <c r="B473" s="201"/>
      <c r="C473" s="202"/>
      <c r="D473" s="203"/>
      <c r="E473" s="202"/>
      <c r="F473" s="202"/>
      <c r="G473" s="404"/>
    </row>
    <row r="474" spans="1:7">
      <c r="A474" s="210"/>
      <c r="B474" s="210"/>
      <c r="C474" s="205"/>
      <c r="D474" s="203"/>
      <c r="E474" s="205"/>
      <c r="F474" s="202"/>
      <c r="G474" s="404"/>
    </row>
    <row r="475" spans="1:7">
      <c r="A475" s="217" t="s">
        <v>1904</v>
      </c>
      <c r="B475" s="217"/>
      <c r="C475" s="218"/>
      <c r="D475" s="213"/>
      <c r="E475" s="218"/>
      <c r="F475" s="218"/>
      <c r="G475" s="404"/>
    </row>
    <row r="476" spans="1:7">
      <c r="A476" s="217" t="s">
        <v>4273</v>
      </c>
      <c r="B476" s="217"/>
      <c r="C476" s="218"/>
      <c r="D476" s="213"/>
      <c r="E476" s="218"/>
      <c r="F476" s="218"/>
      <c r="G476" s="403">
        <f>G475+G467+G472</f>
        <v>65.564171340323497</v>
      </c>
    </row>
    <row r="477" spans="1:7">
      <c r="A477" s="217" t="s">
        <v>4271</v>
      </c>
      <c r="B477" s="217"/>
      <c r="C477" s="218"/>
      <c r="D477" s="213"/>
      <c r="E477" s="218"/>
      <c r="F477" s="221">
        <v>0.2303</v>
      </c>
      <c r="G477" s="404">
        <f>F477*G476</f>
        <v>15.099428659676501</v>
      </c>
    </row>
    <row r="478" spans="1:7">
      <c r="A478" s="228" t="s">
        <v>5281</v>
      </c>
      <c r="B478" s="201"/>
      <c r="C478" s="202"/>
      <c r="D478" s="203"/>
      <c r="E478" s="202"/>
      <c r="F478" s="202"/>
      <c r="G478" s="137">
        <f>G476+G477</f>
        <v>80.663600000000002</v>
      </c>
    </row>
    <row r="479" spans="1:7">
      <c r="A479" s="376" t="s">
        <v>1967</v>
      </c>
      <c r="B479" s="376"/>
      <c r="C479" s="206"/>
      <c r="D479" s="208"/>
      <c r="E479" s="206"/>
      <c r="F479" s="206"/>
      <c r="G479" s="406"/>
    </row>
    <row r="480" spans="1:7" ht="18">
      <c r="A480" s="207" t="s">
        <v>4882</v>
      </c>
      <c r="B480" s="207" t="s">
        <v>1602</v>
      </c>
      <c r="C480" s="202" t="s">
        <v>2094</v>
      </c>
      <c r="D480" s="203"/>
      <c r="E480" s="202"/>
      <c r="F480" s="202"/>
      <c r="G480" s="137" t="s">
        <v>165</v>
      </c>
    </row>
    <row r="481" spans="1:7">
      <c r="A481" s="201"/>
      <c r="B481" s="201"/>
      <c r="C481" s="202"/>
      <c r="D481" s="203"/>
      <c r="E481" s="202"/>
      <c r="F481" s="202"/>
      <c r="G481" s="404"/>
    </row>
    <row r="482" spans="1:7" ht="18">
      <c r="A482" s="201" t="s">
        <v>4274</v>
      </c>
      <c r="B482" s="201"/>
      <c r="C482" s="202"/>
      <c r="D482" s="208" t="s">
        <v>263</v>
      </c>
      <c r="E482" s="211" t="s">
        <v>262</v>
      </c>
      <c r="F482" s="229" t="s">
        <v>4278</v>
      </c>
      <c r="G482" s="497" t="s">
        <v>4279</v>
      </c>
    </row>
    <row r="483" spans="1:7">
      <c r="A483" s="201" t="s">
        <v>1917</v>
      </c>
      <c r="B483" s="201"/>
      <c r="C483" s="202"/>
      <c r="D483" s="203"/>
      <c r="E483" s="202"/>
      <c r="F483" s="202"/>
      <c r="G483" s="404"/>
    </row>
    <row r="484" spans="1:7" ht="54">
      <c r="A484" s="231">
        <v>1513699</v>
      </c>
      <c r="B484" s="212" t="s">
        <v>1756</v>
      </c>
      <c r="C484" s="205" t="s">
        <v>2095</v>
      </c>
      <c r="D484" s="213" t="s">
        <v>165</v>
      </c>
      <c r="E484" s="214">
        <v>1.05</v>
      </c>
      <c r="F484" s="204">
        <v>1.139715</v>
      </c>
      <c r="G484" s="404">
        <f>E484*F484</f>
        <v>1.19670075</v>
      </c>
    </row>
    <row r="485" spans="1:7">
      <c r="A485" s="210"/>
      <c r="B485" s="210"/>
      <c r="C485" s="205"/>
      <c r="D485" s="203"/>
      <c r="E485" s="205"/>
      <c r="F485" s="202"/>
      <c r="G485" s="404"/>
    </row>
    <row r="486" spans="1:7">
      <c r="A486" s="217" t="s">
        <v>1904</v>
      </c>
      <c r="B486" s="217"/>
      <c r="C486" s="218"/>
      <c r="D486" s="213"/>
      <c r="E486" s="218"/>
      <c r="F486" s="218"/>
      <c r="G486" s="136">
        <f>G484</f>
        <v>1.19670075</v>
      </c>
    </row>
    <row r="487" spans="1:7">
      <c r="A487" s="201" t="s">
        <v>1919</v>
      </c>
      <c r="B487" s="201"/>
      <c r="C487" s="202"/>
      <c r="D487" s="203"/>
      <c r="E487" s="202"/>
      <c r="F487" s="202"/>
      <c r="G487" s="404"/>
    </row>
    <row r="488" spans="1:7" ht="18">
      <c r="A488" s="212" t="s">
        <v>1978</v>
      </c>
      <c r="B488" s="212" t="s">
        <v>9</v>
      </c>
      <c r="C488" s="205" t="s">
        <v>2044</v>
      </c>
      <c r="D488" s="213" t="s">
        <v>1905</v>
      </c>
      <c r="E488" s="214">
        <v>7.9810158620375077E-2</v>
      </c>
      <c r="F488" s="204">
        <v>13.923959999999999</v>
      </c>
      <c r="G488" s="404">
        <f t="shared" ref="G488:G489" si="29">E488*F488</f>
        <v>1.1112734562237576</v>
      </c>
    </row>
    <row r="489" spans="1:7" ht="18">
      <c r="A489" s="212" t="s">
        <v>1980</v>
      </c>
      <c r="B489" s="212" t="s">
        <v>9</v>
      </c>
      <c r="C489" s="205" t="s">
        <v>2045</v>
      </c>
      <c r="D489" s="213" t="s">
        <v>1905</v>
      </c>
      <c r="E489" s="214">
        <v>0.08</v>
      </c>
      <c r="F489" s="204">
        <v>18.456315</v>
      </c>
      <c r="G489" s="404">
        <f t="shared" si="29"/>
        <v>1.4765052000000001</v>
      </c>
    </row>
    <row r="490" spans="1:7">
      <c r="A490" s="210"/>
      <c r="B490" s="210"/>
      <c r="C490" s="205"/>
      <c r="D490" s="203"/>
      <c r="E490" s="205"/>
      <c r="F490" s="202"/>
      <c r="G490" s="404"/>
    </row>
    <row r="491" spans="1:7">
      <c r="A491" s="217" t="s">
        <v>1904</v>
      </c>
      <c r="B491" s="217"/>
      <c r="C491" s="218"/>
      <c r="D491" s="213"/>
      <c r="E491" s="218"/>
      <c r="F491" s="218"/>
      <c r="G491" s="136">
        <f>SUM(G488:G489)</f>
        <v>2.5877786562237577</v>
      </c>
    </row>
    <row r="492" spans="1:7">
      <c r="A492" s="201" t="s">
        <v>1922</v>
      </c>
      <c r="B492" s="201"/>
      <c r="C492" s="202"/>
      <c r="D492" s="203"/>
      <c r="E492" s="202"/>
      <c r="F492" s="202"/>
      <c r="G492" s="404"/>
    </row>
    <row r="493" spans="1:7">
      <c r="A493" s="210"/>
      <c r="B493" s="210"/>
      <c r="C493" s="205"/>
      <c r="D493" s="203"/>
      <c r="E493" s="205"/>
      <c r="F493" s="202"/>
      <c r="G493" s="404"/>
    </row>
    <row r="494" spans="1:7">
      <c r="A494" s="217" t="s">
        <v>1904</v>
      </c>
      <c r="B494" s="217"/>
      <c r="C494" s="218"/>
      <c r="D494" s="213"/>
      <c r="E494" s="218"/>
      <c r="F494" s="218"/>
      <c r="G494" s="404"/>
    </row>
    <row r="495" spans="1:7">
      <c r="A495" s="217" t="s">
        <v>4273</v>
      </c>
      <c r="B495" s="217"/>
      <c r="C495" s="218"/>
      <c r="D495" s="213"/>
      <c r="E495" s="218"/>
      <c r="F495" s="218"/>
      <c r="G495" s="403">
        <f>G494+G491+G486</f>
        <v>3.7844794062237579</v>
      </c>
    </row>
    <row r="496" spans="1:7">
      <c r="A496" s="217" t="s">
        <v>4271</v>
      </c>
      <c r="B496" s="217"/>
      <c r="C496" s="218"/>
      <c r="D496" s="213"/>
      <c r="E496" s="218"/>
      <c r="F496" s="221">
        <v>0.2303</v>
      </c>
      <c r="G496" s="404">
        <f>F496*G495</f>
        <v>0.87156560725333143</v>
      </c>
    </row>
    <row r="497" spans="1:7">
      <c r="A497" s="228" t="s">
        <v>5281</v>
      </c>
      <c r="B497" s="201"/>
      <c r="C497" s="202"/>
      <c r="D497" s="203"/>
      <c r="E497" s="202"/>
      <c r="F497" s="202"/>
      <c r="G497" s="137">
        <f>G495+G496</f>
        <v>4.6560450134770894</v>
      </c>
    </row>
    <row r="498" spans="1:7">
      <c r="A498" s="376" t="s">
        <v>1967</v>
      </c>
      <c r="B498" s="376"/>
      <c r="C498" s="206"/>
      <c r="D498" s="208"/>
      <c r="E498" s="206"/>
      <c r="F498" s="206"/>
      <c r="G498" s="406"/>
    </row>
    <row r="499" spans="1:7" ht="36">
      <c r="A499" s="207" t="s">
        <v>4883</v>
      </c>
      <c r="B499" s="207" t="s">
        <v>1601</v>
      </c>
      <c r="C499" s="202" t="s">
        <v>2164</v>
      </c>
      <c r="D499" s="203"/>
      <c r="E499" s="202"/>
      <c r="F499" s="202"/>
      <c r="G499" s="137" t="s">
        <v>165</v>
      </c>
    </row>
    <row r="500" spans="1:7">
      <c r="A500" s="201"/>
      <c r="B500" s="201"/>
      <c r="C500" s="202"/>
      <c r="D500" s="203"/>
      <c r="E500" s="202"/>
      <c r="F500" s="202"/>
      <c r="G500" s="404"/>
    </row>
    <row r="501" spans="1:7" ht="18">
      <c r="A501" s="201" t="s">
        <v>4274</v>
      </c>
      <c r="B501" s="201"/>
      <c r="C501" s="202"/>
      <c r="D501" s="208" t="s">
        <v>263</v>
      </c>
      <c r="E501" s="211" t="s">
        <v>262</v>
      </c>
      <c r="F501" s="229" t="s">
        <v>4278</v>
      </c>
      <c r="G501" s="497" t="s">
        <v>4279</v>
      </c>
    </row>
    <row r="502" spans="1:7">
      <c r="A502" s="201" t="s">
        <v>1917</v>
      </c>
      <c r="B502" s="201"/>
      <c r="C502" s="202"/>
      <c r="D502" s="203"/>
      <c r="E502" s="202"/>
      <c r="F502" s="202"/>
      <c r="G502" s="404"/>
    </row>
    <row r="503" spans="1:7" ht="27">
      <c r="A503" s="231">
        <v>1282409</v>
      </c>
      <c r="B503" s="212" t="s">
        <v>1756</v>
      </c>
      <c r="C503" s="205" t="s">
        <v>2165</v>
      </c>
      <c r="D503" s="213" t="s">
        <v>165</v>
      </c>
      <c r="E503" s="214">
        <v>1.05</v>
      </c>
      <c r="F503" s="204">
        <v>5.2568250000000001</v>
      </c>
      <c r="G503" s="404">
        <f>E503*F503</f>
        <v>5.5196662500000002</v>
      </c>
    </row>
    <row r="504" spans="1:7">
      <c r="A504" s="210"/>
      <c r="B504" s="210"/>
      <c r="C504" s="205"/>
      <c r="D504" s="203"/>
      <c r="E504" s="205"/>
      <c r="F504" s="202"/>
      <c r="G504" s="404"/>
    </row>
    <row r="505" spans="1:7">
      <c r="A505" s="217" t="s">
        <v>1904</v>
      </c>
      <c r="B505" s="217"/>
      <c r="C505" s="218"/>
      <c r="D505" s="213"/>
      <c r="E505" s="218"/>
      <c r="F505" s="218"/>
      <c r="G505" s="136">
        <f>G503</f>
        <v>5.5196662500000002</v>
      </c>
    </row>
    <row r="506" spans="1:7" ht="18">
      <c r="A506" s="212" t="s">
        <v>1978</v>
      </c>
      <c r="B506" s="212" t="s">
        <v>9</v>
      </c>
      <c r="C506" s="205" t="s">
        <v>2044</v>
      </c>
      <c r="D506" s="213" t="s">
        <v>1905</v>
      </c>
      <c r="E506" s="214">
        <v>7.9817497342073385E-2</v>
      </c>
      <c r="F506" s="204">
        <v>13.923959999999999</v>
      </c>
      <c r="G506" s="404">
        <f t="shared" ref="G506:G507" si="30">E506*F506</f>
        <v>1.1113756402911361</v>
      </c>
    </row>
    <row r="507" spans="1:7" ht="18">
      <c r="A507" s="212" t="s">
        <v>1980</v>
      </c>
      <c r="B507" s="212" t="s">
        <v>9</v>
      </c>
      <c r="C507" s="205" t="s">
        <v>2045</v>
      </c>
      <c r="D507" s="213" t="s">
        <v>1905</v>
      </c>
      <c r="E507" s="214">
        <v>0.08</v>
      </c>
      <c r="F507" s="204">
        <v>18.456315</v>
      </c>
      <c r="G507" s="404">
        <f t="shared" si="30"/>
        <v>1.4765052000000001</v>
      </c>
    </row>
    <row r="508" spans="1:7">
      <c r="A508" s="210"/>
      <c r="B508" s="210"/>
      <c r="C508" s="205"/>
      <c r="D508" s="203"/>
      <c r="E508" s="205"/>
      <c r="F508" s="202"/>
      <c r="G508" s="404"/>
    </row>
    <row r="509" spans="1:7">
      <c r="A509" s="217" t="s">
        <v>1904</v>
      </c>
      <c r="B509" s="217"/>
      <c r="C509" s="218"/>
      <c r="D509" s="213"/>
      <c r="E509" s="218"/>
      <c r="F509" s="218"/>
      <c r="G509" s="136">
        <f>SUM(G506:G507)</f>
        <v>2.5878808402911364</v>
      </c>
    </row>
    <row r="510" spans="1:7">
      <c r="A510" s="201" t="s">
        <v>1922</v>
      </c>
      <c r="B510" s="201"/>
      <c r="C510" s="202"/>
      <c r="D510" s="203"/>
      <c r="E510" s="202"/>
      <c r="F510" s="202"/>
      <c r="G510" s="404"/>
    </row>
    <row r="511" spans="1:7">
      <c r="A511" s="210"/>
      <c r="B511" s="210"/>
      <c r="C511" s="205"/>
      <c r="D511" s="203"/>
      <c r="E511" s="205"/>
      <c r="F511" s="202"/>
      <c r="G511" s="404"/>
    </row>
    <row r="512" spans="1:7">
      <c r="A512" s="217" t="s">
        <v>1904</v>
      </c>
      <c r="B512" s="217"/>
      <c r="C512" s="218"/>
      <c r="D512" s="213"/>
      <c r="E512" s="218"/>
      <c r="F512" s="218"/>
      <c r="G512" s="404"/>
    </row>
    <row r="513" spans="1:7">
      <c r="A513" s="217" t="s">
        <v>4273</v>
      </c>
      <c r="B513" s="217"/>
      <c r="C513" s="218"/>
      <c r="D513" s="213"/>
      <c r="E513" s="218"/>
      <c r="F513" s="218"/>
      <c r="G513" s="403">
        <f>G512+G509+G505</f>
        <v>8.1075470902911366</v>
      </c>
    </row>
    <row r="514" spans="1:7">
      <c r="A514" s="217" t="s">
        <v>4271</v>
      </c>
      <c r="B514" s="217"/>
      <c r="C514" s="218"/>
      <c r="D514" s="213"/>
      <c r="E514" s="218"/>
      <c r="F514" s="221">
        <v>0.2303</v>
      </c>
      <c r="G514" s="404">
        <f>F514*G513</f>
        <v>1.8671680948940488</v>
      </c>
    </row>
    <row r="515" spans="1:7">
      <c r="A515" s="228" t="s">
        <v>5281</v>
      </c>
      <c r="B515" s="201"/>
      <c r="C515" s="202"/>
      <c r="D515" s="203"/>
      <c r="E515" s="202"/>
      <c r="F515" s="202"/>
      <c r="G515" s="137">
        <f>G513+G514</f>
        <v>9.9747151851851861</v>
      </c>
    </row>
    <row r="516" spans="1:7">
      <c r="A516" s="376" t="s">
        <v>1967</v>
      </c>
      <c r="B516" s="376"/>
      <c r="C516" s="206"/>
      <c r="D516" s="208"/>
      <c r="E516" s="206"/>
      <c r="F516" s="206"/>
      <c r="G516" s="406"/>
    </row>
    <row r="517" spans="1:7" ht="27">
      <c r="A517" s="207" t="s">
        <v>4902</v>
      </c>
      <c r="B517" s="207" t="s">
        <v>1583</v>
      </c>
      <c r="C517" s="202" t="s">
        <v>2098</v>
      </c>
      <c r="D517" s="203"/>
      <c r="E517" s="202"/>
      <c r="F517" s="202"/>
      <c r="G517" s="137" t="s">
        <v>4606</v>
      </c>
    </row>
    <row r="518" spans="1:7">
      <c r="A518" s="201"/>
      <c r="B518" s="201"/>
      <c r="C518" s="202"/>
      <c r="D518" s="203"/>
      <c r="E518" s="202"/>
      <c r="F518" s="202"/>
      <c r="G518" s="404"/>
    </row>
    <row r="519" spans="1:7" ht="18">
      <c r="A519" s="201" t="s">
        <v>4274</v>
      </c>
      <c r="B519" s="201"/>
      <c r="C519" s="202"/>
      <c r="D519" s="208" t="s">
        <v>263</v>
      </c>
      <c r="E519" s="211" t="s">
        <v>262</v>
      </c>
      <c r="F519" s="229" t="s">
        <v>4278</v>
      </c>
      <c r="G519" s="497" t="s">
        <v>4279</v>
      </c>
    </row>
    <row r="520" spans="1:7">
      <c r="A520" s="201" t="s">
        <v>1917</v>
      </c>
      <c r="B520" s="201"/>
      <c r="C520" s="202"/>
      <c r="D520" s="203"/>
      <c r="E520" s="202"/>
      <c r="F520" s="202"/>
      <c r="G520" s="404"/>
    </row>
    <row r="521" spans="1:7" ht="27">
      <c r="A521" s="231">
        <v>1405330</v>
      </c>
      <c r="B521" s="212" t="s">
        <v>1756</v>
      </c>
      <c r="C521" s="205" t="s">
        <v>2099</v>
      </c>
      <c r="D521" s="213" t="s">
        <v>165</v>
      </c>
      <c r="E521" s="214">
        <v>3</v>
      </c>
      <c r="F521" s="204">
        <v>5.2568250000000001</v>
      </c>
      <c r="G521" s="404">
        <f>E521*F521</f>
        <v>15.770475000000001</v>
      </c>
    </row>
    <row r="522" spans="1:7">
      <c r="A522" s="210"/>
      <c r="B522" s="210"/>
      <c r="C522" s="205"/>
      <c r="D522" s="203"/>
      <c r="E522" s="205"/>
      <c r="F522" s="202"/>
      <c r="G522" s="404"/>
    </row>
    <row r="523" spans="1:7">
      <c r="A523" s="217" t="s">
        <v>1904</v>
      </c>
      <c r="B523" s="217"/>
      <c r="C523" s="218"/>
      <c r="D523" s="213"/>
      <c r="E523" s="218"/>
      <c r="F523" s="218"/>
      <c r="G523" s="136">
        <f>G521</f>
        <v>15.770475000000001</v>
      </c>
    </row>
    <row r="524" spans="1:7">
      <c r="A524" s="201" t="s">
        <v>1919</v>
      </c>
      <c r="B524" s="201"/>
      <c r="C524" s="202"/>
      <c r="D524" s="203"/>
      <c r="E524" s="202"/>
      <c r="F524" s="202"/>
      <c r="G524" s="404"/>
    </row>
    <row r="525" spans="1:7" ht="18">
      <c r="A525" s="212" t="s">
        <v>1978</v>
      </c>
      <c r="B525" s="212" t="s">
        <v>9</v>
      </c>
      <c r="C525" s="205" t="s">
        <v>2044</v>
      </c>
      <c r="D525" s="213" t="s">
        <v>1905</v>
      </c>
      <c r="E525" s="214">
        <v>0.05</v>
      </c>
      <c r="F525" s="204">
        <v>13.923959999999999</v>
      </c>
      <c r="G525" s="404">
        <f t="shared" ref="G525:G526" si="31">E525*F525</f>
        <v>0.69619799999999998</v>
      </c>
    </row>
    <row r="526" spans="1:7" ht="18">
      <c r="A526" s="212" t="s">
        <v>1980</v>
      </c>
      <c r="B526" s="212" t="s">
        <v>9</v>
      </c>
      <c r="C526" s="205" t="s">
        <v>2045</v>
      </c>
      <c r="D526" s="213" t="s">
        <v>1905</v>
      </c>
      <c r="E526" s="214">
        <v>5.0179622701626507E-2</v>
      </c>
      <c r="F526" s="204">
        <v>18.456315</v>
      </c>
      <c r="G526" s="404">
        <f t="shared" si="31"/>
        <v>0.92613092316236978</v>
      </c>
    </row>
    <row r="527" spans="1:7">
      <c r="A527" s="210"/>
      <c r="B527" s="210"/>
      <c r="C527" s="205"/>
      <c r="D527" s="203"/>
      <c r="E527" s="205"/>
      <c r="F527" s="202"/>
      <c r="G527" s="404"/>
    </row>
    <row r="528" spans="1:7">
      <c r="A528" s="217" t="s">
        <v>1904</v>
      </c>
      <c r="B528" s="217"/>
      <c r="C528" s="218"/>
      <c r="D528" s="213"/>
      <c r="E528" s="218"/>
      <c r="F528" s="218"/>
      <c r="G528" s="136">
        <f>SUM(G525:G526)</f>
        <v>1.6223289231623697</v>
      </c>
    </row>
    <row r="529" spans="1:7">
      <c r="A529" s="201" t="s">
        <v>1922</v>
      </c>
      <c r="B529" s="201"/>
      <c r="C529" s="202"/>
      <c r="D529" s="203"/>
      <c r="E529" s="202"/>
      <c r="F529" s="202"/>
      <c r="G529" s="404"/>
    </row>
    <row r="530" spans="1:7">
      <c r="A530" s="210"/>
      <c r="B530" s="210"/>
      <c r="C530" s="205"/>
      <c r="D530" s="203"/>
      <c r="E530" s="205"/>
      <c r="F530" s="202"/>
      <c r="G530" s="404"/>
    </row>
    <row r="531" spans="1:7">
      <c r="A531" s="217" t="s">
        <v>1904</v>
      </c>
      <c r="B531" s="217"/>
      <c r="C531" s="218"/>
      <c r="D531" s="213"/>
      <c r="E531" s="218"/>
      <c r="F531" s="218"/>
      <c r="G531" s="404"/>
    </row>
    <row r="532" spans="1:7">
      <c r="A532" s="217" t="s">
        <v>4273</v>
      </c>
      <c r="B532" s="217"/>
      <c r="C532" s="218"/>
      <c r="D532" s="213"/>
      <c r="E532" s="218"/>
      <c r="F532" s="218"/>
      <c r="G532" s="403">
        <f>G531+G528+G523</f>
        <v>17.392803923162372</v>
      </c>
    </row>
    <row r="533" spans="1:7">
      <c r="A533" s="217" t="s">
        <v>4271</v>
      </c>
      <c r="B533" s="217"/>
      <c r="C533" s="218"/>
      <c r="D533" s="213"/>
      <c r="E533" s="218"/>
      <c r="F533" s="221">
        <v>0.2303</v>
      </c>
      <c r="G533" s="404">
        <f>F533*G532</f>
        <v>4.005562743504294</v>
      </c>
    </row>
    <row r="534" spans="1:7">
      <c r="A534" s="228" t="s">
        <v>5281</v>
      </c>
      <c r="B534" s="201"/>
      <c r="C534" s="202"/>
      <c r="D534" s="203"/>
      <c r="E534" s="202"/>
      <c r="F534" s="202"/>
      <c r="G534" s="137">
        <f>G532+G533</f>
        <v>21.398366666666668</v>
      </c>
    </row>
    <row r="535" spans="1:7">
      <c r="A535" s="376" t="s">
        <v>1967</v>
      </c>
      <c r="B535" s="376"/>
      <c r="C535" s="206"/>
      <c r="D535" s="208"/>
      <c r="E535" s="206"/>
      <c r="F535" s="206"/>
      <c r="G535" s="406"/>
    </row>
    <row r="536" spans="1:7" ht="45">
      <c r="A536" s="207" t="s">
        <v>4903</v>
      </c>
      <c r="B536" s="207" t="s">
        <v>1582</v>
      </c>
      <c r="C536" s="202" t="s">
        <v>2100</v>
      </c>
      <c r="D536" s="203"/>
      <c r="E536" s="202"/>
      <c r="F536" s="202"/>
      <c r="G536" s="137" t="s">
        <v>4606</v>
      </c>
    </row>
    <row r="537" spans="1:7">
      <c r="A537" s="201"/>
      <c r="B537" s="201"/>
      <c r="C537" s="202"/>
      <c r="D537" s="203"/>
      <c r="E537" s="202"/>
      <c r="F537" s="202"/>
      <c r="G537" s="404"/>
    </row>
    <row r="538" spans="1:7" ht="18">
      <c r="A538" s="201" t="s">
        <v>4274</v>
      </c>
      <c r="B538" s="201"/>
      <c r="C538" s="202"/>
      <c r="D538" s="208" t="s">
        <v>263</v>
      </c>
      <c r="E538" s="211" t="s">
        <v>262</v>
      </c>
      <c r="F538" s="229" t="s">
        <v>4278</v>
      </c>
      <c r="G538" s="497" t="s">
        <v>4279</v>
      </c>
    </row>
    <row r="539" spans="1:7">
      <c r="A539" s="201" t="s">
        <v>1917</v>
      </c>
      <c r="B539" s="201"/>
      <c r="C539" s="202"/>
      <c r="D539" s="203"/>
      <c r="E539" s="202"/>
      <c r="F539" s="202"/>
      <c r="G539" s="404"/>
    </row>
    <row r="540" spans="1:7" ht="36">
      <c r="A540" s="231">
        <v>988359</v>
      </c>
      <c r="B540" s="212" t="s">
        <v>1756</v>
      </c>
      <c r="C540" s="205" t="s">
        <v>2101</v>
      </c>
      <c r="D540" s="213" t="s">
        <v>263</v>
      </c>
      <c r="E540" s="214">
        <v>1</v>
      </c>
      <c r="F540" s="204">
        <v>0.92767500000000003</v>
      </c>
      <c r="G540" s="404">
        <v>0.92767500000000003</v>
      </c>
    </row>
    <row r="541" spans="1:7">
      <c r="A541" s="210"/>
      <c r="B541" s="210"/>
      <c r="C541" s="205"/>
      <c r="D541" s="203"/>
      <c r="E541" s="205"/>
      <c r="F541" s="202"/>
      <c r="G541" s="404"/>
    </row>
    <row r="542" spans="1:7">
      <c r="A542" s="217" t="s">
        <v>1904</v>
      </c>
      <c r="B542" s="217"/>
      <c r="C542" s="218"/>
      <c r="D542" s="213"/>
      <c r="E542" s="218"/>
      <c r="F542" s="218"/>
      <c r="G542" s="136">
        <f>G540</f>
        <v>0.92767500000000003</v>
      </c>
    </row>
    <row r="543" spans="1:7">
      <c r="A543" s="201" t="s">
        <v>1919</v>
      </c>
      <c r="B543" s="201"/>
      <c r="C543" s="202"/>
      <c r="D543" s="203"/>
      <c r="E543" s="202"/>
      <c r="F543" s="202"/>
      <c r="G543" s="404"/>
    </row>
    <row r="544" spans="1:7" ht="18">
      <c r="A544" s="212" t="s">
        <v>1978</v>
      </c>
      <c r="B544" s="212" t="s">
        <v>9</v>
      </c>
      <c r="C544" s="205" t="s">
        <v>2044</v>
      </c>
      <c r="D544" s="213" t="s">
        <v>1905</v>
      </c>
      <c r="E544" s="214">
        <v>0.01</v>
      </c>
      <c r="F544" s="204">
        <v>13.923959999999999</v>
      </c>
      <c r="G544" s="404">
        <f t="shared" ref="G544:G545" si="32">E544*F544</f>
        <v>0.13923959999999999</v>
      </c>
    </row>
    <row r="545" spans="1:7" ht="18">
      <c r="A545" s="212" t="s">
        <v>1980</v>
      </c>
      <c r="B545" s="212" t="s">
        <v>9</v>
      </c>
      <c r="C545" s="205" t="s">
        <v>2045</v>
      </c>
      <c r="D545" s="213" t="s">
        <v>1905</v>
      </c>
      <c r="E545" s="214">
        <v>9.8941693516823668E-3</v>
      </c>
      <c r="F545" s="204">
        <v>18.456315</v>
      </c>
      <c r="G545" s="404">
        <f t="shared" si="32"/>
        <v>0.18260990621799555</v>
      </c>
    </row>
    <row r="546" spans="1:7">
      <c r="A546" s="210"/>
      <c r="B546" s="210"/>
      <c r="C546" s="205"/>
      <c r="D546" s="203"/>
      <c r="E546" s="205"/>
      <c r="F546" s="205"/>
      <c r="G546" s="405"/>
    </row>
    <row r="547" spans="1:7">
      <c r="A547" s="217" t="s">
        <v>1904</v>
      </c>
      <c r="B547" s="217"/>
      <c r="C547" s="218"/>
      <c r="D547" s="213"/>
      <c r="E547" s="218"/>
      <c r="F547" s="218"/>
      <c r="G547" s="135">
        <f>SUM(G544:G545)</f>
        <v>0.32184950621799557</v>
      </c>
    </row>
    <row r="548" spans="1:7">
      <c r="A548" s="201" t="s">
        <v>1922</v>
      </c>
      <c r="B548" s="201"/>
      <c r="C548" s="202"/>
      <c r="D548" s="203"/>
      <c r="E548" s="202"/>
      <c r="F548" s="202"/>
      <c r="G548" s="404"/>
    </row>
    <row r="549" spans="1:7">
      <c r="A549" s="210"/>
      <c r="B549" s="210"/>
      <c r="C549" s="205"/>
      <c r="D549" s="203"/>
      <c r="E549" s="205"/>
      <c r="F549" s="205"/>
      <c r="G549" s="405"/>
    </row>
    <row r="550" spans="1:7">
      <c r="A550" s="217" t="s">
        <v>1904</v>
      </c>
      <c r="B550" s="217"/>
      <c r="C550" s="218"/>
      <c r="D550" s="213"/>
      <c r="E550" s="218"/>
      <c r="F550" s="218"/>
      <c r="G550" s="405"/>
    </row>
    <row r="551" spans="1:7">
      <c r="A551" s="217" t="s">
        <v>4273</v>
      </c>
      <c r="B551" s="217"/>
      <c r="C551" s="218"/>
      <c r="D551" s="213"/>
      <c r="E551" s="218"/>
      <c r="F551" s="218"/>
      <c r="G551" s="403">
        <f>G550+G547+G542</f>
        <v>1.2495245062179956</v>
      </c>
    </row>
    <row r="552" spans="1:7">
      <c r="A552" s="217" t="s">
        <v>4271</v>
      </c>
      <c r="B552" s="217"/>
      <c r="C552" s="218"/>
      <c r="D552" s="213"/>
      <c r="E552" s="218"/>
      <c r="F552" s="221">
        <v>0.2303</v>
      </c>
      <c r="G552" s="404">
        <f>F552*G551</f>
        <v>0.28776549378200439</v>
      </c>
    </row>
    <row r="553" spans="1:7">
      <c r="A553" s="228" t="s">
        <v>5281</v>
      </c>
      <c r="B553" s="201"/>
      <c r="C553" s="202"/>
      <c r="D553" s="203"/>
      <c r="E553" s="202"/>
      <c r="F553" s="202"/>
      <c r="G553" s="137">
        <f>G551+G552</f>
        <v>1.53729</v>
      </c>
    </row>
    <row r="554" spans="1:7">
      <c r="A554" s="376" t="s">
        <v>1967</v>
      </c>
      <c r="B554" s="376"/>
      <c r="C554" s="206"/>
      <c r="D554" s="208"/>
      <c r="E554" s="206"/>
      <c r="F554" s="206"/>
      <c r="G554" s="406"/>
    </row>
    <row r="555" spans="1:7" ht="27">
      <c r="A555" s="207" t="s">
        <v>4906</v>
      </c>
      <c r="B555" s="207" t="s">
        <v>1062</v>
      </c>
      <c r="C555" s="202" t="s">
        <v>4905</v>
      </c>
      <c r="D555" s="203"/>
      <c r="E555" s="202"/>
      <c r="F555" s="202"/>
      <c r="G555" s="137" t="s">
        <v>4606</v>
      </c>
    </row>
    <row r="556" spans="1:7">
      <c r="A556" s="201"/>
      <c r="B556" s="201"/>
      <c r="C556" s="202"/>
      <c r="D556" s="203"/>
      <c r="E556" s="202"/>
      <c r="F556" s="202"/>
      <c r="G556" s="404"/>
    </row>
    <row r="557" spans="1:7" ht="18">
      <c r="A557" s="201" t="s">
        <v>4274</v>
      </c>
      <c r="B557" s="201"/>
      <c r="C557" s="202"/>
      <c r="D557" s="208" t="s">
        <v>263</v>
      </c>
      <c r="E557" s="211" t="s">
        <v>262</v>
      </c>
      <c r="F557" s="229" t="s">
        <v>4278</v>
      </c>
      <c r="G557" s="497" t="s">
        <v>4279</v>
      </c>
    </row>
    <row r="558" spans="1:7">
      <c r="A558" s="201" t="s">
        <v>1917</v>
      </c>
      <c r="B558" s="201"/>
      <c r="C558" s="202"/>
      <c r="D558" s="203"/>
      <c r="E558" s="202"/>
      <c r="F558" s="202"/>
      <c r="G558" s="404"/>
    </row>
    <row r="559" spans="1:7">
      <c r="A559" s="210"/>
      <c r="B559" s="210"/>
      <c r="C559" s="205"/>
      <c r="D559" s="203"/>
      <c r="E559" s="205"/>
      <c r="F559" s="202"/>
      <c r="G559" s="404"/>
    </row>
    <row r="560" spans="1:7">
      <c r="A560" s="217" t="s">
        <v>1904</v>
      </c>
      <c r="B560" s="217"/>
      <c r="C560" s="218"/>
      <c r="D560" s="213"/>
      <c r="E560" s="218"/>
      <c r="F560" s="218"/>
      <c r="G560" s="136"/>
    </row>
    <row r="561" spans="1:7">
      <c r="A561" s="201" t="s">
        <v>1919</v>
      </c>
      <c r="B561" s="201"/>
      <c r="C561" s="202"/>
      <c r="D561" s="203"/>
      <c r="E561" s="202"/>
      <c r="F561" s="202"/>
      <c r="G561" s="404"/>
    </row>
    <row r="562" spans="1:7">
      <c r="A562" s="210"/>
      <c r="B562" s="210"/>
      <c r="C562" s="205"/>
      <c r="D562" s="203"/>
      <c r="E562" s="205"/>
      <c r="F562" s="205"/>
      <c r="G562" s="405"/>
    </row>
    <row r="563" spans="1:7">
      <c r="A563" s="217" t="s">
        <v>1904</v>
      </c>
      <c r="B563" s="217"/>
      <c r="C563" s="218"/>
      <c r="D563" s="213"/>
      <c r="E563" s="218"/>
      <c r="F563" s="218"/>
      <c r="G563" s="135"/>
    </row>
    <row r="564" spans="1:7">
      <c r="A564" s="201" t="s">
        <v>1922</v>
      </c>
      <c r="B564" s="201"/>
      <c r="C564" s="202"/>
      <c r="D564" s="203"/>
      <c r="E564" s="202"/>
      <c r="F564" s="202"/>
      <c r="G564" s="404"/>
    </row>
    <row r="565" spans="1:7" ht="27">
      <c r="A565" s="210" t="s">
        <v>168</v>
      </c>
      <c r="B565" s="210" t="s">
        <v>1062</v>
      </c>
      <c r="C565" s="205" t="s">
        <v>4905</v>
      </c>
      <c r="D565" s="203" t="s">
        <v>4606</v>
      </c>
      <c r="E565" s="205">
        <v>1</v>
      </c>
      <c r="F565" s="224">
        <v>5.4576932455498657</v>
      </c>
      <c r="G565" s="405">
        <f>E565*F565</f>
        <v>5.4576932455498657</v>
      </c>
    </row>
    <row r="566" spans="1:7">
      <c r="A566" s="217" t="s">
        <v>1904</v>
      </c>
      <c r="B566" s="217"/>
      <c r="C566" s="218"/>
      <c r="D566" s="213"/>
      <c r="E566" s="218"/>
      <c r="F566" s="218"/>
      <c r="G566" s="405">
        <f>G565</f>
        <v>5.4576932455498657</v>
      </c>
    </row>
    <row r="567" spans="1:7">
      <c r="A567" s="217" t="s">
        <v>4273</v>
      </c>
      <c r="B567" s="217"/>
      <c r="C567" s="218"/>
      <c r="D567" s="213"/>
      <c r="E567" s="218"/>
      <c r="F567" s="218"/>
      <c r="G567" s="403">
        <f>G566+G563+G560</f>
        <v>5.4576932455498657</v>
      </c>
    </row>
    <row r="568" spans="1:7">
      <c r="A568" s="217" t="s">
        <v>4271</v>
      </c>
      <c r="B568" s="217"/>
      <c r="C568" s="218"/>
      <c r="D568" s="213"/>
      <c r="E568" s="218"/>
      <c r="F568" s="221">
        <v>0.2303</v>
      </c>
      <c r="G568" s="404">
        <f>F568*G567</f>
        <v>1.256906754450134</v>
      </c>
    </row>
    <row r="569" spans="1:7">
      <c r="A569" s="228" t="s">
        <v>5281</v>
      </c>
      <c r="B569" s="201"/>
      <c r="C569" s="202"/>
      <c r="D569" s="203"/>
      <c r="E569" s="202"/>
      <c r="F569" s="202"/>
      <c r="G569" s="137">
        <f>G567+G568</f>
        <v>6.7145999999999999</v>
      </c>
    </row>
    <row r="570" spans="1:7">
      <c r="A570" s="376" t="s">
        <v>1967</v>
      </c>
      <c r="B570" s="376"/>
      <c r="C570" s="206"/>
      <c r="D570" s="208"/>
      <c r="E570" s="206"/>
      <c r="F570" s="206"/>
      <c r="G570" s="406"/>
    </row>
    <row r="571" spans="1:7" ht="27">
      <c r="A571" s="207" t="s">
        <v>4908</v>
      </c>
      <c r="B571" s="207" t="s">
        <v>1211</v>
      </c>
      <c r="C571" s="202" t="s">
        <v>4907</v>
      </c>
      <c r="D571" s="203"/>
      <c r="E571" s="202"/>
      <c r="F571" s="202"/>
      <c r="G571" s="137" t="s">
        <v>4606</v>
      </c>
    </row>
    <row r="572" spans="1:7">
      <c r="A572" s="201"/>
      <c r="B572" s="201"/>
      <c r="C572" s="202"/>
      <c r="D572" s="203"/>
      <c r="E572" s="202"/>
      <c r="F572" s="202"/>
      <c r="G572" s="404"/>
    </row>
    <row r="573" spans="1:7" ht="18">
      <c r="A573" s="201" t="s">
        <v>4274</v>
      </c>
      <c r="B573" s="201"/>
      <c r="C573" s="202"/>
      <c r="D573" s="208" t="s">
        <v>263</v>
      </c>
      <c r="E573" s="211" t="s">
        <v>262</v>
      </c>
      <c r="F573" s="229" t="s">
        <v>4278</v>
      </c>
      <c r="G573" s="497" t="s">
        <v>4279</v>
      </c>
    </row>
    <row r="574" spans="1:7">
      <c r="A574" s="201" t="s">
        <v>1917</v>
      </c>
      <c r="B574" s="201"/>
      <c r="C574" s="202"/>
      <c r="D574" s="203"/>
      <c r="E574" s="202"/>
      <c r="F574" s="202"/>
      <c r="G574" s="404"/>
    </row>
    <row r="575" spans="1:7">
      <c r="A575" s="210"/>
      <c r="B575" s="210"/>
      <c r="C575" s="205"/>
      <c r="D575" s="203"/>
      <c r="E575" s="205"/>
      <c r="F575" s="202"/>
      <c r="G575" s="404"/>
    </row>
    <row r="576" spans="1:7">
      <c r="A576" s="217" t="s">
        <v>1904</v>
      </c>
      <c r="B576" s="217"/>
      <c r="C576" s="218"/>
      <c r="D576" s="213"/>
      <c r="E576" s="218"/>
      <c r="F576" s="218"/>
      <c r="G576" s="136"/>
    </row>
    <row r="577" spans="1:7">
      <c r="A577" s="201" t="s">
        <v>1919</v>
      </c>
      <c r="B577" s="201"/>
      <c r="C577" s="202"/>
      <c r="D577" s="203"/>
      <c r="E577" s="202"/>
      <c r="F577" s="202"/>
      <c r="G577" s="404"/>
    </row>
    <row r="578" spans="1:7">
      <c r="A578" s="210"/>
      <c r="B578" s="210"/>
      <c r="C578" s="205"/>
      <c r="D578" s="203"/>
      <c r="E578" s="205"/>
      <c r="F578" s="205"/>
      <c r="G578" s="405"/>
    </row>
    <row r="579" spans="1:7">
      <c r="A579" s="217" t="s">
        <v>1904</v>
      </c>
      <c r="B579" s="217"/>
      <c r="C579" s="218"/>
      <c r="D579" s="213"/>
      <c r="E579" s="218"/>
      <c r="F579" s="218"/>
      <c r="G579" s="135"/>
    </row>
    <row r="580" spans="1:7">
      <c r="A580" s="201" t="s">
        <v>1922</v>
      </c>
      <c r="B580" s="201"/>
      <c r="C580" s="202"/>
      <c r="D580" s="203"/>
      <c r="E580" s="202"/>
      <c r="F580" s="202"/>
      <c r="G580" s="404"/>
    </row>
    <row r="581" spans="1:7" ht="27">
      <c r="A581" s="210" t="s">
        <v>168</v>
      </c>
      <c r="B581" s="210" t="s">
        <v>1211</v>
      </c>
      <c r="C581" s="205" t="s">
        <v>4907</v>
      </c>
      <c r="D581" s="203" t="s">
        <v>4606</v>
      </c>
      <c r="E581" s="205">
        <v>1</v>
      </c>
      <c r="F581" s="224">
        <v>8.2798951475249929</v>
      </c>
      <c r="G581" s="405">
        <f>E581*F581</f>
        <v>8.2798951475249929</v>
      </c>
    </row>
    <row r="582" spans="1:7">
      <c r="A582" s="217" t="s">
        <v>1904</v>
      </c>
      <c r="B582" s="217"/>
      <c r="C582" s="218"/>
      <c r="D582" s="213"/>
      <c r="E582" s="218"/>
      <c r="F582" s="218"/>
      <c r="G582" s="405">
        <f>G581</f>
        <v>8.2798951475249929</v>
      </c>
    </row>
    <row r="583" spans="1:7">
      <c r="A583" s="217" t="s">
        <v>4273</v>
      </c>
      <c r="B583" s="217"/>
      <c r="C583" s="218"/>
      <c r="D583" s="213"/>
      <c r="E583" s="218"/>
      <c r="F583" s="218"/>
      <c r="G583" s="403">
        <f>G582+G579+G576</f>
        <v>8.2798951475249929</v>
      </c>
    </row>
    <row r="584" spans="1:7">
      <c r="A584" s="217" t="s">
        <v>4271</v>
      </c>
      <c r="B584" s="217"/>
      <c r="C584" s="218"/>
      <c r="D584" s="213"/>
      <c r="E584" s="218"/>
      <c r="F584" s="221">
        <v>0.2303</v>
      </c>
      <c r="G584" s="404">
        <f>F584*G583</f>
        <v>1.906859852475006</v>
      </c>
    </row>
    <row r="585" spans="1:7">
      <c r="A585" s="228" t="s">
        <v>5281</v>
      </c>
      <c r="B585" s="201"/>
      <c r="C585" s="202"/>
      <c r="D585" s="203"/>
      <c r="E585" s="202"/>
      <c r="F585" s="202"/>
      <c r="G585" s="137">
        <f>G583+G584</f>
        <v>10.186754999999998</v>
      </c>
    </row>
    <row r="586" spans="1:7">
      <c r="A586" s="376" t="s">
        <v>1967</v>
      </c>
      <c r="B586" s="376"/>
      <c r="C586" s="206"/>
      <c r="D586" s="208"/>
      <c r="E586" s="206"/>
      <c r="F586" s="206"/>
      <c r="G586" s="406"/>
    </row>
    <row r="587" spans="1:7" ht="18">
      <c r="A587" s="207" t="s">
        <v>4910</v>
      </c>
      <c r="B587" s="207" t="s">
        <v>1062</v>
      </c>
      <c r="C587" s="202" t="s">
        <v>4909</v>
      </c>
      <c r="D587" s="203"/>
      <c r="E587" s="202"/>
      <c r="F587" s="202"/>
      <c r="G587" s="137" t="s">
        <v>4606</v>
      </c>
    </row>
    <row r="588" spans="1:7">
      <c r="A588" s="201"/>
      <c r="B588" s="201"/>
      <c r="C588" s="202"/>
      <c r="D588" s="203"/>
      <c r="E588" s="202"/>
      <c r="F588" s="202"/>
      <c r="G588" s="404"/>
    </row>
    <row r="589" spans="1:7" ht="18">
      <c r="A589" s="201" t="s">
        <v>4274</v>
      </c>
      <c r="B589" s="201"/>
      <c r="C589" s="202"/>
      <c r="D589" s="208" t="s">
        <v>263</v>
      </c>
      <c r="E589" s="211" t="s">
        <v>262</v>
      </c>
      <c r="F589" s="229" t="s">
        <v>4278</v>
      </c>
      <c r="G589" s="497" t="s">
        <v>4279</v>
      </c>
    </row>
    <row r="590" spans="1:7">
      <c r="A590" s="201" t="s">
        <v>1917</v>
      </c>
      <c r="B590" s="201"/>
      <c r="C590" s="202"/>
      <c r="D590" s="203"/>
      <c r="E590" s="202"/>
      <c r="F590" s="202"/>
      <c r="G590" s="404"/>
    </row>
    <row r="591" spans="1:7">
      <c r="A591" s="210"/>
      <c r="B591" s="210"/>
      <c r="C591" s="205"/>
      <c r="D591" s="203"/>
      <c r="E591" s="205"/>
      <c r="F591" s="202"/>
      <c r="G591" s="404"/>
    </row>
    <row r="592" spans="1:7">
      <c r="A592" s="217" t="s">
        <v>1904</v>
      </c>
      <c r="B592" s="217"/>
      <c r="C592" s="218"/>
      <c r="D592" s="213"/>
      <c r="E592" s="218"/>
      <c r="F592" s="218"/>
      <c r="G592" s="136"/>
    </row>
    <row r="593" spans="1:7">
      <c r="A593" s="201" t="s">
        <v>1919</v>
      </c>
      <c r="B593" s="201"/>
      <c r="C593" s="202"/>
      <c r="D593" s="203"/>
      <c r="E593" s="202"/>
      <c r="F593" s="202"/>
      <c r="G593" s="404"/>
    </row>
    <row r="594" spans="1:7">
      <c r="A594" s="210"/>
      <c r="B594" s="210"/>
      <c r="C594" s="205"/>
      <c r="D594" s="203"/>
      <c r="E594" s="205"/>
      <c r="F594" s="205"/>
      <c r="G594" s="405"/>
    </row>
    <row r="595" spans="1:7">
      <c r="A595" s="217" t="s">
        <v>1904</v>
      </c>
      <c r="B595" s="217"/>
      <c r="C595" s="218"/>
      <c r="D595" s="213"/>
      <c r="E595" s="218"/>
      <c r="F595" s="218"/>
      <c r="G595" s="135"/>
    </row>
    <row r="596" spans="1:7">
      <c r="A596" s="201" t="s">
        <v>1922</v>
      </c>
      <c r="B596" s="201"/>
      <c r="C596" s="202"/>
      <c r="D596" s="203"/>
      <c r="E596" s="202"/>
      <c r="F596" s="202"/>
      <c r="G596" s="404"/>
    </row>
    <row r="597" spans="1:7" ht="18">
      <c r="A597" s="210" t="s">
        <v>168</v>
      </c>
      <c r="B597" s="210" t="s">
        <v>1062</v>
      </c>
      <c r="C597" s="205" t="s">
        <v>4909</v>
      </c>
      <c r="D597" s="203" t="s">
        <v>4606</v>
      </c>
      <c r="E597" s="205">
        <v>1</v>
      </c>
      <c r="F597" s="224">
        <v>5.4576932455498657</v>
      </c>
      <c r="G597" s="405">
        <f>E597*F597</f>
        <v>5.4576932455498657</v>
      </c>
    </row>
    <row r="598" spans="1:7">
      <c r="A598" s="217" t="s">
        <v>1904</v>
      </c>
      <c r="B598" s="217"/>
      <c r="C598" s="218"/>
      <c r="D598" s="213"/>
      <c r="E598" s="218"/>
      <c r="F598" s="218"/>
      <c r="G598" s="405">
        <f>G597</f>
        <v>5.4576932455498657</v>
      </c>
    </row>
    <row r="599" spans="1:7">
      <c r="A599" s="217" t="s">
        <v>4273</v>
      </c>
      <c r="B599" s="217"/>
      <c r="C599" s="218"/>
      <c r="D599" s="213"/>
      <c r="E599" s="218"/>
      <c r="F599" s="218"/>
      <c r="G599" s="403">
        <f>G598+G595+G592</f>
        <v>5.4576932455498657</v>
      </c>
    </row>
    <row r="600" spans="1:7">
      <c r="A600" s="217" t="s">
        <v>4271</v>
      </c>
      <c r="B600" s="217"/>
      <c r="C600" s="218"/>
      <c r="D600" s="213"/>
      <c r="E600" s="218"/>
      <c r="F600" s="221">
        <v>0.2303</v>
      </c>
      <c r="G600" s="404">
        <f>F600*G599</f>
        <v>1.256906754450134</v>
      </c>
    </row>
    <row r="601" spans="1:7">
      <c r="A601" s="228" t="s">
        <v>5281</v>
      </c>
      <c r="B601" s="201"/>
      <c r="C601" s="202"/>
      <c r="D601" s="203"/>
      <c r="E601" s="202"/>
      <c r="F601" s="202"/>
      <c r="G601" s="137">
        <f>G599+G600</f>
        <v>6.7145999999999999</v>
      </c>
    </row>
    <row r="602" spans="1:7">
      <c r="A602" s="376" t="s">
        <v>1967</v>
      </c>
      <c r="B602" s="376"/>
      <c r="C602" s="206"/>
      <c r="D602" s="208"/>
      <c r="E602" s="206"/>
      <c r="F602" s="206"/>
      <c r="G602" s="406"/>
    </row>
    <row r="603" spans="1:7" ht="18">
      <c r="A603" s="207" t="s">
        <v>4893</v>
      </c>
      <c r="B603" s="207" t="s">
        <v>1211</v>
      </c>
      <c r="C603" s="202" t="s">
        <v>4911</v>
      </c>
      <c r="D603" s="203"/>
      <c r="E603" s="202"/>
      <c r="F603" s="202"/>
      <c r="G603" s="137" t="s">
        <v>4606</v>
      </c>
    </row>
    <row r="604" spans="1:7">
      <c r="A604" s="201"/>
      <c r="B604" s="201"/>
      <c r="C604" s="202"/>
      <c r="D604" s="203"/>
      <c r="E604" s="202"/>
      <c r="F604" s="202"/>
      <c r="G604" s="404"/>
    </row>
    <row r="605" spans="1:7" ht="18">
      <c r="A605" s="201" t="s">
        <v>4274</v>
      </c>
      <c r="B605" s="201"/>
      <c r="C605" s="202"/>
      <c r="D605" s="208" t="s">
        <v>263</v>
      </c>
      <c r="E605" s="211" t="s">
        <v>262</v>
      </c>
      <c r="F605" s="229" t="s">
        <v>4278</v>
      </c>
      <c r="G605" s="497" t="s">
        <v>4279</v>
      </c>
    </row>
    <row r="606" spans="1:7">
      <c r="A606" s="201" t="s">
        <v>1917</v>
      </c>
      <c r="B606" s="201"/>
      <c r="C606" s="202"/>
      <c r="D606" s="203"/>
      <c r="E606" s="202"/>
      <c r="F606" s="202"/>
      <c r="G606" s="404"/>
    </row>
    <row r="607" spans="1:7">
      <c r="A607" s="210"/>
      <c r="B607" s="210"/>
      <c r="C607" s="205"/>
      <c r="D607" s="203"/>
      <c r="E607" s="205"/>
      <c r="F607" s="202"/>
      <c r="G607" s="404"/>
    </row>
    <row r="608" spans="1:7">
      <c r="A608" s="217" t="s">
        <v>1904</v>
      </c>
      <c r="B608" s="217"/>
      <c r="C608" s="218"/>
      <c r="D608" s="213"/>
      <c r="E608" s="218"/>
      <c r="F608" s="218"/>
      <c r="G608" s="136"/>
    </row>
    <row r="609" spans="1:7">
      <c r="A609" s="201" t="s">
        <v>1919</v>
      </c>
      <c r="B609" s="201"/>
      <c r="C609" s="202"/>
      <c r="D609" s="203"/>
      <c r="E609" s="202"/>
      <c r="F609" s="202"/>
      <c r="G609" s="404"/>
    </row>
    <row r="610" spans="1:7">
      <c r="A610" s="210"/>
      <c r="B610" s="210"/>
      <c r="C610" s="205"/>
      <c r="D610" s="203"/>
      <c r="E610" s="205"/>
      <c r="F610" s="205"/>
      <c r="G610" s="405"/>
    </row>
    <row r="611" spans="1:7">
      <c r="A611" s="217" t="s">
        <v>1904</v>
      </c>
      <c r="B611" s="217"/>
      <c r="C611" s="218"/>
      <c r="D611" s="213"/>
      <c r="E611" s="218"/>
      <c r="F611" s="218"/>
      <c r="G611" s="135"/>
    </row>
    <row r="612" spans="1:7">
      <c r="A612" s="201" t="s">
        <v>1922</v>
      </c>
      <c r="B612" s="201"/>
      <c r="C612" s="202"/>
      <c r="D612" s="203"/>
      <c r="E612" s="202"/>
      <c r="F612" s="202"/>
      <c r="G612" s="404"/>
    </row>
    <row r="613" spans="1:7" ht="18">
      <c r="A613" s="210" t="s">
        <v>168</v>
      </c>
      <c r="B613" s="210" t="s">
        <v>1211</v>
      </c>
      <c r="C613" s="205" t="s">
        <v>4911</v>
      </c>
      <c r="D613" s="203" t="s">
        <v>4606</v>
      </c>
      <c r="E613" s="205">
        <v>1</v>
      </c>
      <c r="F613" s="224">
        <v>8.2798951475249929</v>
      </c>
      <c r="G613" s="405">
        <f>E613*F613</f>
        <v>8.2798951475249929</v>
      </c>
    </row>
    <row r="614" spans="1:7">
      <c r="A614" s="217" t="s">
        <v>1904</v>
      </c>
      <c r="B614" s="217"/>
      <c r="C614" s="218"/>
      <c r="D614" s="213"/>
      <c r="E614" s="218"/>
      <c r="F614" s="218"/>
      <c r="G614" s="405">
        <f>G613</f>
        <v>8.2798951475249929</v>
      </c>
    </row>
    <row r="615" spans="1:7">
      <c r="A615" s="217" t="s">
        <v>4273</v>
      </c>
      <c r="B615" s="217"/>
      <c r="C615" s="218"/>
      <c r="D615" s="213"/>
      <c r="E615" s="218"/>
      <c r="F615" s="218"/>
      <c r="G615" s="403">
        <f>G614+G611+G608</f>
        <v>8.2798951475249929</v>
      </c>
    </row>
    <row r="616" spans="1:7">
      <c r="A616" s="217" t="s">
        <v>4271</v>
      </c>
      <c r="B616" s="217"/>
      <c r="C616" s="218"/>
      <c r="D616" s="213"/>
      <c r="E616" s="218"/>
      <c r="F616" s="221">
        <v>0.2303</v>
      </c>
      <c r="G616" s="404">
        <f>F616*G615</f>
        <v>1.906859852475006</v>
      </c>
    </row>
    <row r="617" spans="1:7">
      <c r="A617" s="228" t="s">
        <v>5281</v>
      </c>
      <c r="B617" s="201"/>
      <c r="C617" s="202"/>
      <c r="D617" s="203"/>
      <c r="E617" s="202"/>
      <c r="F617" s="202"/>
      <c r="G617" s="137">
        <f>G615+G616</f>
        <v>10.186754999999998</v>
      </c>
    </row>
    <row r="618" spans="1:7">
      <c r="A618" s="376" t="s">
        <v>1967</v>
      </c>
      <c r="B618" s="376"/>
      <c r="C618" s="206"/>
      <c r="D618" s="208"/>
      <c r="E618" s="206"/>
      <c r="F618" s="206"/>
      <c r="G618" s="406"/>
    </row>
    <row r="619" spans="1:7" ht="27">
      <c r="A619" s="207" t="s">
        <v>4912</v>
      </c>
      <c r="B619" s="207" t="s">
        <v>1059</v>
      </c>
      <c r="C619" s="202" t="s">
        <v>1060</v>
      </c>
      <c r="D619" s="203"/>
      <c r="E619" s="202"/>
      <c r="F619" s="202"/>
      <c r="G619" s="137" t="s">
        <v>4606</v>
      </c>
    </row>
    <row r="620" spans="1:7">
      <c r="A620" s="201"/>
      <c r="B620" s="201"/>
      <c r="C620" s="202"/>
      <c r="D620" s="203"/>
      <c r="E620" s="202"/>
      <c r="F620" s="202"/>
      <c r="G620" s="404"/>
    </row>
    <row r="621" spans="1:7" ht="18">
      <c r="A621" s="201" t="s">
        <v>4274</v>
      </c>
      <c r="B621" s="201"/>
      <c r="C621" s="202"/>
      <c r="D621" s="208" t="s">
        <v>263</v>
      </c>
      <c r="E621" s="211" t="s">
        <v>262</v>
      </c>
      <c r="F621" s="229" t="s">
        <v>4278</v>
      </c>
      <c r="G621" s="497" t="s">
        <v>4279</v>
      </c>
    </row>
    <row r="622" spans="1:7">
      <c r="A622" s="201" t="s">
        <v>1917</v>
      </c>
      <c r="B622" s="201"/>
      <c r="C622" s="202"/>
      <c r="D622" s="203"/>
      <c r="E622" s="202"/>
      <c r="F622" s="202"/>
      <c r="G622" s="404"/>
    </row>
    <row r="623" spans="1:7">
      <c r="A623" s="210"/>
      <c r="B623" s="210"/>
      <c r="C623" s="205"/>
      <c r="D623" s="203"/>
      <c r="E623" s="205"/>
      <c r="F623" s="202"/>
      <c r="G623" s="404"/>
    </row>
    <row r="624" spans="1:7">
      <c r="A624" s="217" t="s">
        <v>1904</v>
      </c>
      <c r="B624" s="217"/>
      <c r="C624" s="218"/>
      <c r="D624" s="213"/>
      <c r="E624" s="218"/>
      <c r="F624" s="218"/>
      <c r="G624" s="136"/>
    </row>
    <row r="625" spans="1:7">
      <c r="A625" s="201" t="s">
        <v>1919</v>
      </c>
      <c r="B625" s="201"/>
      <c r="C625" s="202"/>
      <c r="D625" s="203"/>
      <c r="E625" s="202"/>
      <c r="F625" s="202"/>
      <c r="G625" s="404"/>
    </row>
    <row r="626" spans="1:7">
      <c r="A626" s="210"/>
      <c r="B626" s="210"/>
      <c r="C626" s="205"/>
      <c r="D626" s="203"/>
      <c r="E626" s="205"/>
      <c r="F626" s="205"/>
      <c r="G626" s="405"/>
    </row>
    <row r="627" spans="1:7">
      <c r="A627" s="217" t="s">
        <v>1904</v>
      </c>
      <c r="B627" s="217"/>
      <c r="C627" s="218"/>
      <c r="D627" s="213"/>
      <c r="E627" s="218"/>
      <c r="F627" s="218"/>
      <c r="G627" s="135"/>
    </row>
    <row r="628" spans="1:7">
      <c r="A628" s="201" t="s">
        <v>1922</v>
      </c>
      <c r="B628" s="201"/>
      <c r="C628" s="202"/>
      <c r="D628" s="203"/>
      <c r="E628" s="202"/>
      <c r="F628" s="202"/>
      <c r="G628" s="404"/>
    </row>
    <row r="629" spans="1:7" ht="27">
      <c r="A629" s="210" t="s">
        <v>168</v>
      </c>
      <c r="B629" s="210" t="s">
        <v>1059</v>
      </c>
      <c r="C629" s="205" t="s">
        <v>1060</v>
      </c>
      <c r="D629" s="203" t="s">
        <v>4606</v>
      </c>
      <c r="E629" s="205">
        <v>1</v>
      </c>
      <c r="F629" s="224">
        <v>29.514630577907827</v>
      </c>
      <c r="G629" s="405">
        <f>E629*F629</f>
        <v>29.514630577907827</v>
      </c>
    </row>
    <row r="630" spans="1:7">
      <c r="A630" s="217" t="s">
        <v>1904</v>
      </c>
      <c r="B630" s="217"/>
      <c r="C630" s="218"/>
      <c r="D630" s="213"/>
      <c r="E630" s="218"/>
      <c r="F630" s="218"/>
      <c r="G630" s="405">
        <f>G629</f>
        <v>29.514630577907827</v>
      </c>
    </row>
    <row r="631" spans="1:7">
      <c r="A631" s="217" t="s">
        <v>4273</v>
      </c>
      <c r="B631" s="217"/>
      <c r="C631" s="218"/>
      <c r="D631" s="213"/>
      <c r="E631" s="218"/>
      <c r="F631" s="218"/>
      <c r="G631" s="403">
        <f>G630+G627+G624</f>
        <v>29.514630577907827</v>
      </c>
    </row>
    <row r="632" spans="1:7">
      <c r="A632" s="217" t="s">
        <v>4271</v>
      </c>
      <c r="B632" s="217"/>
      <c r="C632" s="218"/>
      <c r="D632" s="213"/>
      <c r="E632" s="218"/>
      <c r="F632" s="221">
        <v>0.2303</v>
      </c>
      <c r="G632" s="404">
        <f>F632*G631</f>
        <v>6.7972194220921729</v>
      </c>
    </row>
    <row r="633" spans="1:7">
      <c r="A633" s="228" t="s">
        <v>5281</v>
      </c>
      <c r="B633" s="201"/>
      <c r="C633" s="202"/>
      <c r="D633" s="203"/>
      <c r="E633" s="202"/>
      <c r="F633" s="202"/>
      <c r="G633" s="137">
        <f>G631+G632</f>
        <v>36.31185</v>
      </c>
    </row>
    <row r="634" spans="1:7">
      <c r="A634" s="376" t="s">
        <v>1967</v>
      </c>
      <c r="B634" s="376"/>
      <c r="C634" s="206"/>
      <c r="D634" s="208"/>
      <c r="E634" s="206"/>
      <c r="F634" s="206"/>
      <c r="G634" s="406"/>
    </row>
    <row r="635" spans="1:7" ht="18">
      <c r="A635" s="207" t="s">
        <v>4914</v>
      </c>
      <c r="B635" s="207" t="s">
        <v>1065</v>
      </c>
      <c r="C635" s="202" t="s">
        <v>4913</v>
      </c>
      <c r="D635" s="203"/>
      <c r="E635" s="202"/>
      <c r="F635" s="202"/>
      <c r="G635" s="137" t="s">
        <v>4606</v>
      </c>
    </row>
    <row r="636" spans="1:7">
      <c r="A636" s="201"/>
      <c r="B636" s="201"/>
      <c r="C636" s="202"/>
      <c r="D636" s="203"/>
      <c r="E636" s="202"/>
      <c r="F636" s="202"/>
      <c r="G636" s="404"/>
    </row>
    <row r="637" spans="1:7" ht="18">
      <c r="A637" s="201" t="s">
        <v>4274</v>
      </c>
      <c r="B637" s="201"/>
      <c r="C637" s="202"/>
      <c r="D637" s="208" t="s">
        <v>263</v>
      </c>
      <c r="E637" s="211" t="s">
        <v>262</v>
      </c>
      <c r="F637" s="229" t="s">
        <v>4278</v>
      </c>
      <c r="G637" s="497" t="s">
        <v>4279</v>
      </c>
    </row>
    <row r="638" spans="1:7">
      <c r="A638" s="201" t="s">
        <v>1917</v>
      </c>
      <c r="B638" s="201"/>
      <c r="C638" s="202"/>
      <c r="D638" s="203"/>
      <c r="E638" s="202"/>
      <c r="F638" s="202"/>
      <c r="G638" s="404"/>
    </row>
    <row r="639" spans="1:7">
      <c r="A639" s="210"/>
      <c r="B639" s="210"/>
      <c r="C639" s="205"/>
      <c r="D639" s="203"/>
      <c r="E639" s="205"/>
      <c r="F639" s="202"/>
      <c r="G639" s="404"/>
    </row>
    <row r="640" spans="1:7">
      <c r="A640" s="217" t="s">
        <v>1904</v>
      </c>
      <c r="B640" s="217"/>
      <c r="C640" s="218"/>
      <c r="D640" s="213"/>
      <c r="E640" s="218"/>
      <c r="F640" s="218"/>
      <c r="G640" s="136"/>
    </row>
    <row r="641" spans="1:7">
      <c r="A641" s="201" t="s">
        <v>1919</v>
      </c>
      <c r="B641" s="201"/>
      <c r="C641" s="202"/>
      <c r="D641" s="203"/>
      <c r="E641" s="202"/>
      <c r="F641" s="202"/>
      <c r="G641" s="404"/>
    </row>
    <row r="642" spans="1:7">
      <c r="A642" s="210"/>
      <c r="B642" s="210"/>
      <c r="C642" s="205"/>
      <c r="D642" s="203"/>
      <c r="E642" s="205"/>
      <c r="F642" s="205"/>
      <c r="G642" s="405"/>
    </row>
    <row r="643" spans="1:7">
      <c r="A643" s="217" t="s">
        <v>1904</v>
      </c>
      <c r="B643" s="217"/>
      <c r="C643" s="218"/>
      <c r="D643" s="213"/>
      <c r="E643" s="218"/>
      <c r="F643" s="218"/>
      <c r="G643" s="135"/>
    </row>
    <row r="644" spans="1:7">
      <c r="A644" s="201" t="s">
        <v>1922</v>
      </c>
      <c r="B644" s="201"/>
      <c r="C644" s="202"/>
      <c r="D644" s="203"/>
      <c r="E644" s="202"/>
      <c r="F644" s="202"/>
      <c r="G644" s="404"/>
    </row>
    <row r="645" spans="1:7" ht="18">
      <c r="A645" s="210" t="s">
        <v>168</v>
      </c>
      <c r="B645" s="210" t="s">
        <v>1065</v>
      </c>
      <c r="C645" s="205" t="s">
        <v>4913</v>
      </c>
      <c r="D645" s="203" t="s">
        <v>4606</v>
      </c>
      <c r="E645" s="205">
        <v>1</v>
      </c>
      <c r="F645" s="224">
        <v>3.2674347720068275</v>
      </c>
      <c r="G645" s="405">
        <f>E645*F645</f>
        <v>3.2674347720068275</v>
      </c>
    </row>
    <row r="646" spans="1:7">
      <c r="A646" s="217" t="s">
        <v>1904</v>
      </c>
      <c r="B646" s="217"/>
      <c r="C646" s="218"/>
      <c r="D646" s="213"/>
      <c r="E646" s="218"/>
      <c r="F646" s="218"/>
      <c r="G646" s="405">
        <f>G645</f>
        <v>3.2674347720068275</v>
      </c>
    </row>
    <row r="647" spans="1:7">
      <c r="A647" s="217" t="s">
        <v>4273</v>
      </c>
      <c r="B647" s="217"/>
      <c r="C647" s="218"/>
      <c r="D647" s="213"/>
      <c r="E647" s="218"/>
      <c r="F647" s="218"/>
      <c r="G647" s="403">
        <f>G646+G643+G640</f>
        <v>3.2674347720068275</v>
      </c>
    </row>
    <row r="648" spans="1:7">
      <c r="A648" s="217" t="s">
        <v>4271</v>
      </c>
      <c r="B648" s="217"/>
      <c r="C648" s="218"/>
      <c r="D648" s="213"/>
      <c r="E648" s="218"/>
      <c r="F648" s="221">
        <v>0.2303</v>
      </c>
      <c r="G648" s="404">
        <f>F648*G647</f>
        <v>0.75249022799317244</v>
      </c>
    </row>
    <row r="649" spans="1:7">
      <c r="A649" s="228" t="s">
        <v>5281</v>
      </c>
      <c r="B649" s="201"/>
      <c r="C649" s="202"/>
      <c r="D649" s="203"/>
      <c r="E649" s="202"/>
      <c r="F649" s="202"/>
      <c r="G649" s="137">
        <f>G647+G648</f>
        <v>4.0199249999999997</v>
      </c>
    </row>
    <row r="650" spans="1:7">
      <c r="A650" s="376" t="s">
        <v>1967</v>
      </c>
      <c r="B650" s="376"/>
      <c r="C650" s="206"/>
      <c r="D650" s="208"/>
      <c r="E650" s="206"/>
      <c r="F650" s="206"/>
      <c r="G650" s="406"/>
    </row>
    <row r="651" spans="1:7" ht="18">
      <c r="A651" s="207" t="s">
        <v>4916</v>
      </c>
      <c r="B651" s="207" t="s">
        <v>1215</v>
      </c>
      <c r="C651" s="202" t="s">
        <v>4915</v>
      </c>
      <c r="D651" s="203"/>
      <c r="E651" s="202"/>
      <c r="F651" s="202"/>
      <c r="G651" s="137" t="s">
        <v>4606</v>
      </c>
    </row>
    <row r="652" spans="1:7">
      <c r="A652" s="201"/>
      <c r="B652" s="201"/>
      <c r="C652" s="202"/>
      <c r="D652" s="203"/>
      <c r="E652" s="202"/>
      <c r="F652" s="202"/>
      <c r="G652" s="404"/>
    </row>
    <row r="653" spans="1:7" ht="18">
      <c r="A653" s="201" t="s">
        <v>4274</v>
      </c>
      <c r="B653" s="201"/>
      <c r="C653" s="202"/>
      <c r="D653" s="208" t="s">
        <v>263</v>
      </c>
      <c r="E653" s="211" t="s">
        <v>262</v>
      </c>
      <c r="F653" s="229" t="s">
        <v>4278</v>
      </c>
      <c r="G653" s="497" t="s">
        <v>4279</v>
      </c>
    </row>
    <row r="654" spans="1:7">
      <c r="A654" s="201" t="s">
        <v>1917</v>
      </c>
      <c r="B654" s="201"/>
      <c r="C654" s="202"/>
      <c r="D654" s="203"/>
      <c r="E654" s="202"/>
      <c r="F654" s="202"/>
      <c r="G654" s="404"/>
    </row>
    <row r="655" spans="1:7">
      <c r="A655" s="210"/>
      <c r="B655" s="210"/>
      <c r="C655" s="205"/>
      <c r="D655" s="203"/>
      <c r="E655" s="205"/>
      <c r="F655" s="202"/>
      <c r="G655" s="404"/>
    </row>
    <row r="656" spans="1:7">
      <c r="A656" s="217" t="s">
        <v>1904</v>
      </c>
      <c r="B656" s="217"/>
      <c r="C656" s="218"/>
      <c r="D656" s="213"/>
      <c r="E656" s="218"/>
      <c r="F656" s="218"/>
      <c r="G656" s="136"/>
    </row>
    <row r="657" spans="1:7">
      <c r="A657" s="201" t="s">
        <v>1919</v>
      </c>
      <c r="B657" s="201"/>
      <c r="C657" s="202"/>
      <c r="D657" s="203"/>
      <c r="E657" s="202"/>
      <c r="F657" s="202"/>
      <c r="G657" s="404"/>
    </row>
    <row r="658" spans="1:7">
      <c r="A658" s="210"/>
      <c r="B658" s="210"/>
      <c r="C658" s="205"/>
      <c r="D658" s="203"/>
      <c r="E658" s="205"/>
      <c r="F658" s="205"/>
      <c r="G658" s="405"/>
    </row>
    <row r="659" spans="1:7">
      <c r="A659" s="217" t="s">
        <v>1904</v>
      </c>
      <c r="B659" s="217"/>
      <c r="C659" s="218"/>
      <c r="D659" s="213"/>
      <c r="E659" s="218"/>
      <c r="F659" s="218"/>
      <c r="G659" s="135"/>
    </row>
    <row r="660" spans="1:7">
      <c r="A660" s="201" t="s">
        <v>1922</v>
      </c>
      <c r="B660" s="201"/>
      <c r="C660" s="202"/>
      <c r="D660" s="203"/>
      <c r="E660" s="202"/>
      <c r="F660" s="202"/>
      <c r="G660" s="404"/>
    </row>
    <row r="661" spans="1:7" ht="18">
      <c r="A661" s="210" t="s">
        <v>168</v>
      </c>
      <c r="B661" s="210" t="s">
        <v>1215</v>
      </c>
      <c r="C661" s="205" t="s">
        <v>4915</v>
      </c>
      <c r="D661" s="203" t="s">
        <v>4606</v>
      </c>
      <c r="E661" s="205">
        <v>1</v>
      </c>
      <c r="F661" s="224">
        <v>3.1956230187759087</v>
      </c>
      <c r="G661" s="405">
        <f>E661*F661</f>
        <v>3.1956230187759087</v>
      </c>
    </row>
    <row r="662" spans="1:7">
      <c r="A662" s="217" t="s">
        <v>1904</v>
      </c>
      <c r="B662" s="217"/>
      <c r="C662" s="218"/>
      <c r="D662" s="213"/>
      <c r="E662" s="218"/>
      <c r="F662" s="218"/>
      <c r="G662" s="405">
        <f>G661</f>
        <v>3.1956230187759087</v>
      </c>
    </row>
    <row r="663" spans="1:7">
      <c r="A663" s="217" t="s">
        <v>4273</v>
      </c>
      <c r="B663" s="217"/>
      <c r="C663" s="218"/>
      <c r="D663" s="213"/>
      <c r="E663" s="218"/>
      <c r="F663" s="218"/>
      <c r="G663" s="403">
        <f>G662+G659+G656</f>
        <v>3.1956230187759087</v>
      </c>
    </row>
    <row r="664" spans="1:7">
      <c r="A664" s="217" t="s">
        <v>4271</v>
      </c>
      <c r="B664" s="217"/>
      <c r="C664" s="218"/>
      <c r="D664" s="213"/>
      <c r="E664" s="218"/>
      <c r="F664" s="221">
        <v>0.2303</v>
      </c>
      <c r="G664" s="404">
        <f>F664*G663</f>
        <v>0.73595198122409178</v>
      </c>
    </row>
    <row r="665" spans="1:7">
      <c r="A665" s="228" t="s">
        <v>5281</v>
      </c>
      <c r="B665" s="201"/>
      <c r="C665" s="202"/>
      <c r="D665" s="203"/>
      <c r="E665" s="202"/>
      <c r="F665" s="202"/>
      <c r="G665" s="137">
        <f>G663+G664</f>
        <v>3.9315750000000005</v>
      </c>
    </row>
    <row r="666" spans="1:7">
      <c r="A666" s="376" t="s">
        <v>1967</v>
      </c>
      <c r="B666" s="376"/>
      <c r="C666" s="206"/>
      <c r="D666" s="208"/>
      <c r="E666" s="206"/>
      <c r="F666" s="206"/>
      <c r="G666" s="406"/>
    </row>
    <row r="667" spans="1:7" ht="36">
      <c r="A667" s="207" t="s">
        <v>4918</v>
      </c>
      <c r="B667" s="207" t="s">
        <v>1068</v>
      </c>
      <c r="C667" s="202" t="s">
        <v>4917</v>
      </c>
      <c r="D667" s="203"/>
      <c r="E667" s="202"/>
      <c r="F667" s="202"/>
      <c r="G667" s="137" t="s">
        <v>4606</v>
      </c>
    </row>
    <row r="668" spans="1:7">
      <c r="A668" s="201"/>
      <c r="B668" s="201"/>
      <c r="C668" s="202"/>
      <c r="D668" s="203"/>
      <c r="E668" s="202"/>
      <c r="F668" s="202"/>
      <c r="G668" s="404"/>
    </row>
    <row r="669" spans="1:7" ht="18">
      <c r="A669" s="201" t="s">
        <v>4274</v>
      </c>
      <c r="B669" s="201"/>
      <c r="C669" s="202"/>
      <c r="D669" s="208" t="s">
        <v>263</v>
      </c>
      <c r="E669" s="211" t="s">
        <v>262</v>
      </c>
      <c r="F669" s="229" t="s">
        <v>4278</v>
      </c>
      <c r="G669" s="497" t="s">
        <v>4279</v>
      </c>
    </row>
    <row r="670" spans="1:7">
      <c r="A670" s="201" t="s">
        <v>1917</v>
      </c>
      <c r="B670" s="201"/>
      <c r="C670" s="202"/>
      <c r="D670" s="203"/>
      <c r="E670" s="202"/>
      <c r="F670" s="202"/>
      <c r="G670" s="404"/>
    </row>
    <row r="671" spans="1:7">
      <c r="A671" s="210"/>
      <c r="B671" s="210"/>
      <c r="C671" s="205"/>
      <c r="D671" s="203"/>
      <c r="E671" s="205"/>
      <c r="F671" s="202"/>
      <c r="G671" s="404"/>
    </row>
    <row r="672" spans="1:7">
      <c r="A672" s="217" t="s">
        <v>1904</v>
      </c>
      <c r="B672" s="217"/>
      <c r="C672" s="218"/>
      <c r="D672" s="213"/>
      <c r="E672" s="218"/>
      <c r="F672" s="218"/>
      <c r="G672" s="136"/>
    </row>
    <row r="673" spans="1:7">
      <c r="A673" s="201" t="s">
        <v>1919</v>
      </c>
      <c r="B673" s="201"/>
      <c r="C673" s="202"/>
      <c r="D673" s="203"/>
      <c r="E673" s="202"/>
      <c r="F673" s="202"/>
      <c r="G673" s="404"/>
    </row>
    <row r="674" spans="1:7">
      <c r="A674" s="210"/>
      <c r="B674" s="210"/>
      <c r="C674" s="205"/>
      <c r="D674" s="203"/>
      <c r="E674" s="205"/>
      <c r="F674" s="205"/>
      <c r="G674" s="405"/>
    </row>
    <row r="675" spans="1:7">
      <c r="A675" s="217" t="s">
        <v>1904</v>
      </c>
      <c r="B675" s="217"/>
      <c r="C675" s="218"/>
      <c r="D675" s="213"/>
      <c r="E675" s="218"/>
      <c r="F675" s="218"/>
      <c r="G675" s="135"/>
    </row>
    <row r="676" spans="1:7">
      <c r="A676" s="201" t="s">
        <v>1922</v>
      </c>
      <c r="B676" s="201"/>
      <c r="C676" s="202"/>
      <c r="D676" s="203"/>
      <c r="E676" s="202"/>
      <c r="F676" s="202"/>
      <c r="G676" s="404"/>
    </row>
    <row r="677" spans="1:7" ht="36">
      <c r="A677" s="210" t="s">
        <v>168</v>
      </c>
      <c r="B677" s="210" t="s">
        <v>1068</v>
      </c>
      <c r="C677" s="205" t="s">
        <v>4917</v>
      </c>
      <c r="D677" s="203" t="s">
        <v>4606</v>
      </c>
      <c r="E677" s="205">
        <v>1</v>
      </c>
      <c r="F677" s="224">
        <v>7.4827846866617893</v>
      </c>
      <c r="G677" s="405">
        <f>E677*F677</f>
        <v>7.4827846866617893</v>
      </c>
    </row>
    <row r="678" spans="1:7">
      <c r="A678" s="217" t="s">
        <v>1904</v>
      </c>
      <c r="B678" s="217"/>
      <c r="C678" s="218"/>
      <c r="D678" s="213"/>
      <c r="E678" s="218"/>
      <c r="F678" s="218"/>
      <c r="G678" s="405">
        <f>G677</f>
        <v>7.4827846866617893</v>
      </c>
    </row>
    <row r="679" spans="1:7">
      <c r="A679" s="217" t="s">
        <v>4273</v>
      </c>
      <c r="B679" s="217"/>
      <c r="C679" s="218"/>
      <c r="D679" s="213"/>
      <c r="E679" s="218"/>
      <c r="F679" s="218"/>
      <c r="G679" s="403">
        <f>G678+G675+G672</f>
        <v>7.4827846866617893</v>
      </c>
    </row>
    <row r="680" spans="1:7">
      <c r="A680" s="217" t="s">
        <v>4271</v>
      </c>
      <c r="B680" s="217"/>
      <c r="C680" s="218"/>
      <c r="D680" s="213"/>
      <c r="E680" s="218"/>
      <c r="F680" s="221">
        <v>0.2303</v>
      </c>
      <c r="G680" s="404">
        <f>F680*G679</f>
        <v>1.7232853133382102</v>
      </c>
    </row>
    <row r="681" spans="1:7">
      <c r="A681" s="228" t="s">
        <v>5281</v>
      </c>
      <c r="B681" s="201"/>
      <c r="C681" s="202"/>
      <c r="D681" s="203"/>
      <c r="E681" s="202"/>
      <c r="F681" s="202"/>
      <c r="G681" s="137">
        <f>G679+G680</f>
        <v>9.2060700000000004</v>
      </c>
    </row>
    <row r="682" spans="1:7">
      <c r="A682" s="376" t="s">
        <v>1967</v>
      </c>
      <c r="B682" s="376"/>
      <c r="C682" s="206"/>
      <c r="D682" s="208"/>
      <c r="E682" s="206"/>
      <c r="F682" s="206"/>
      <c r="G682" s="406"/>
    </row>
    <row r="683" spans="1:7">
      <c r="A683" s="207" t="s">
        <v>4919</v>
      </c>
      <c r="B683" s="207">
        <v>42325</v>
      </c>
      <c r="C683" s="202" t="s">
        <v>1093</v>
      </c>
      <c r="D683" s="203"/>
      <c r="E683" s="202"/>
      <c r="F683" s="202"/>
      <c r="G683" s="137" t="s">
        <v>4606</v>
      </c>
    </row>
    <row r="684" spans="1:7">
      <c r="A684" s="201"/>
      <c r="B684" s="201"/>
      <c r="C684" s="202"/>
      <c r="D684" s="203"/>
      <c r="E684" s="202"/>
      <c r="F684" s="202"/>
      <c r="G684" s="404"/>
    </row>
    <row r="685" spans="1:7" ht="18">
      <c r="A685" s="201" t="s">
        <v>4274</v>
      </c>
      <c r="B685" s="201"/>
      <c r="C685" s="202"/>
      <c r="D685" s="208" t="s">
        <v>263</v>
      </c>
      <c r="E685" s="211" t="s">
        <v>262</v>
      </c>
      <c r="F685" s="229" t="s">
        <v>4278</v>
      </c>
      <c r="G685" s="497" t="s">
        <v>4279</v>
      </c>
    </row>
    <row r="686" spans="1:7">
      <c r="A686" s="201" t="s">
        <v>1917</v>
      </c>
      <c r="B686" s="201"/>
      <c r="C686" s="202"/>
      <c r="D686" s="203"/>
      <c r="E686" s="202"/>
      <c r="F686" s="202"/>
      <c r="G686" s="404"/>
    </row>
    <row r="687" spans="1:7">
      <c r="A687" s="210"/>
      <c r="B687" s="210"/>
      <c r="C687" s="205"/>
      <c r="D687" s="203"/>
      <c r="E687" s="205"/>
      <c r="F687" s="202"/>
      <c r="G687" s="404"/>
    </row>
    <row r="688" spans="1:7">
      <c r="A688" s="217" t="s">
        <v>1904</v>
      </c>
      <c r="B688" s="217"/>
      <c r="C688" s="218"/>
      <c r="D688" s="213"/>
      <c r="E688" s="218"/>
      <c r="F688" s="218"/>
      <c r="G688" s="136"/>
    </row>
    <row r="689" spans="1:7">
      <c r="A689" s="201" t="s">
        <v>1919</v>
      </c>
      <c r="B689" s="201"/>
      <c r="C689" s="202"/>
      <c r="D689" s="203"/>
      <c r="E689" s="202"/>
      <c r="F689" s="202"/>
      <c r="G689" s="404"/>
    </row>
    <row r="690" spans="1:7">
      <c r="A690" s="210"/>
      <c r="B690" s="210"/>
      <c r="C690" s="205"/>
      <c r="D690" s="203"/>
      <c r="E690" s="205"/>
      <c r="F690" s="205"/>
      <c r="G690" s="405"/>
    </row>
    <row r="691" spans="1:7">
      <c r="A691" s="217" t="s">
        <v>1904</v>
      </c>
      <c r="B691" s="217"/>
      <c r="C691" s="218"/>
      <c r="D691" s="213"/>
      <c r="E691" s="218"/>
      <c r="F691" s="218"/>
      <c r="G691" s="135"/>
    </row>
    <row r="692" spans="1:7">
      <c r="A692" s="201" t="s">
        <v>1922</v>
      </c>
      <c r="B692" s="201"/>
      <c r="C692" s="202"/>
      <c r="D692" s="203"/>
      <c r="E692" s="202"/>
      <c r="F692" s="202"/>
      <c r="G692" s="404"/>
    </row>
    <row r="693" spans="1:7">
      <c r="A693" s="210" t="s">
        <v>168</v>
      </c>
      <c r="B693" s="210">
        <v>42325</v>
      </c>
      <c r="C693" s="205" t="s">
        <v>1093</v>
      </c>
      <c r="D693" s="203" t="s">
        <v>4606</v>
      </c>
      <c r="E693" s="205">
        <v>1</v>
      </c>
      <c r="F693" s="224">
        <v>4.3876981224091685</v>
      </c>
      <c r="G693" s="405">
        <f>E693*F693</f>
        <v>4.3876981224091685</v>
      </c>
    </row>
    <row r="694" spans="1:7">
      <c r="A694" s="217" t="s">
        <v>1904</v>
      </c>
      <c r="B694" s="217"/>
      <c r="C694" s="218"/>
      <c r="D694" s="213"/>
      <c r="E694" s="218"/>
      <c r="F694" s="218"/>
      <c r="G694" s="405">
        <f>G693</f>
        <v>4.3876981224091685</v>
      </c>
    </row>
    <row r="695" spans="1:7">
      <c r="A695" s="217" t="s">
        <v>4273</v>
      </c>
      <c r="B695" s="217"/>
      <c r="C695" s="218"/>
      <c r="D695" s="213"/>
      <c r="E695" s="218"/>
      <c r="F695" s="218"/>
      <c r="G695" s="403">
        <f>G694+G691+G688</f>
        <v>4.3876981224091685</v>
      </c>
    </row>
    <row r="696" spans="1:7">
      <c r="A696" s="217" t="s">
        <v>4271</v>
      </c>
      <c r="B696" s="217"/>
      <c r="C696" s="218"/>
      <c r="D696" s="213"/>
      <c r="E696" s="218"/>
      <c r="F696" s="221">
        <v>0.2303</v>
      </c>
      <c r="G696" s="404">
        <f>F696*G695</f>
        <v>1.0104868775908316</v>
      </c>
    </row>
    <row r="697" spans="1:7">
      <c r="A697" s="228" t="s">
        <v>5281</v>
      </c>
      <c r="B697" s="201"/>
      <c r="C697" s="202"/>
      <c r="D697" s="203"/>
      <c r="E697" s="202"/>
      <c r="F697" s="202"/>
      <c r="G697" s="137">
        <f>G695+G696</f>
        <v>5.3981849999999998</v>
      </c>
    </row>
    <row r="698" spans="1:7">
      <c r="A698" s="376" t="s">
        <v>1967</v>
      </c>
      <c r="B698" s="376"/>
      <c r="C698" s="206"/>
      <c r="D698" s="208"/>
      <c r="E698" s="206"/>
      <c r="F698" s="206"/>
      <c r="G698" s="406"/>
    </row>
    <row r="699" spans="1:7" ht="18">
      <c r="A699" s="207" t="s">
        <v>4920</v>
      </c>
      <c r="B699" s="207">
        <v>42325</v>
      </c>
      <c r="C699" s="202" t="s">
        <v>1108</v>
      </c>
      <c r="D699" s="203"/>
      <c r="E699" s="202"/>
      <c r="F699" s="202"/>
      <c r="G699" s="137" t="s">
        <v>4606</v>
      </c>
    </row>
    <row r="700" spans="1:7">
      <c r="A700" s="201"/>
      <c r="B700" s="201"/>
      <c r="C700" s="202"/>
      <c r="D700" s="203"/>
      <c r="E700" s="202"/>
      <c r="F700" s="202"/>
      <c r="G700" s="404"/>
    </row>
    <row r="701" spans="1:7" ht="18">
      <c r="A701" s="201" t="s">
        <v>4274</v>
      </c>
      <c r="B701" s="201"/>
      <c r="C701" s="202"/>
      <c r="D701" s="208" t="s">
        <v>263</v>
      </c>
      <c r="E701" s="211" t="s">
        <v>262</v>
      </c>
      <c r="F701" s="229" t="s">
        <v>4278</v>
      </c>
      <c r="G701" s="497" t="s">
        <v>4279</v>
      </c>
    </row>
    <row r="702" spans="1:7">
      <c r="A702" s="201" t="s">
        <v>1917</v>
      </c>
      <c r="B702" s="201"/>
      <c r="C702" s="202"/>
      <c r="D702" s="203"/>
      <c r="E702" s="202"/>
      <c r="F702" s="202"/>
      <c r="G702" s="404"/>
    </row>
    <row r="703" spans="1:7">
      <c r="A703" s="210"/>
      <c r="B703" s="210"/>
      <c r="C703" s="205"/>
      <c r="D703" s="203"/>
      <c r="E703" s="205"/>
      <c r="F703" s="202"/>
      <c r="G703" s="404"/>
    </row>
    <row r="704" spans="1:7">
      <c r="A704" s="217" t="s">
        <v>1904</v>
      </c>
      <c r="B704" s="217"/>
      <c r="C704" s="218"/>
      <c r="D704" s="213"/>
      <c r="E704" s="218"/>
      <c r="F704" s="218"/>
      <c r="G704" s="136"/>
    </row>
    <row r="705" spans="1:7">
      <c r="A705" s="201" t="s">
        <v>1919</v>
      </c>
      <c r="B705" s="201"/>
      <c r="C705" s="202"/>
      <c r="D705" s="203"/>
      <c r="E705" s="202"/>
      <c r="F705" s="202"/>
      <c r="G705" s="404"/>
    </row>
    <row r="706" spans="1:7">
      <c r="A706" s="210"/>
      <c r="B706" s="210"/>
      <c r="C706" s="205"/>
      <c r="D706" s="203"/>
      <c r="E706" s="205"/>
      <c r="F706" s="205"/>
      <c r="G706" s="405"/>
    </row>
    <row r="707" spans="1:7">
      <c r="A707" s="217" t="s">
        <v>1904</v>
      </c>
      <c r="B707" s="217"/>
      <c r="C707" s="218"/>
      <c r="D707" s="213"/>
      <c r="E707" s="218"/>
      <c r="F707" s="218"/>
      <c r="G707" s="135"/>
    </row>
    <row r="708" spans="1:7">
      <c r="A708" s="201" t="s">
        <v>1922</v>
      </c>
      <c r="B708" s="201"/>
      <c r="C708" s="202"/>
      <c r="D708" s="203"/>
      <c r="E708" s="202"/>
      <c r="F708" s="202"/>
      <c r="G708" s="404"/>
    </row>
    <row r="709" spans="1:7" ht="18">
      <c r="A709" s="210" t="s">
        <v>168</v>
      </c>
      <c r="B709" s="210">
        <v>42325</v>
      </c>
      <c r="C709" s="205" t="s">
        <v>1108</v>
      </c>
      <c r="D709" s="203" t="s">
        <v>4606</v>
      </c>
      <c r="E709" s="205">
        <v>1</v>
      </c>
      <c r="F709" s="224">
        <v>4.3876981224091685</v>
      </c>
      <c r="G709" s="405">
        <f>E709*F709</f>
        <v>4.3876981224091685</v>
      </c>
    </row>
    <row r="710" spans="1:7">
      <c r="A710" s="217" t="s">
        <v>1904</v>
      </c>
      <c r="B710" s="217"/>
      <c r="C710" s="218"/>
      <c r="D710" s="213"/>
      <c r="E710" s="218"/>
      <c r="F710" s="218"/>
      <c r="G710" s="405">
        <f>G709</f>
        <v>4.3876981224091685</v>
      </c>
    </row>
    <row r="711" spans="1:7">
      <c r="A711" s="217" t="s">
        <v>4273</v>
      </c>
      <c r="B711" s="217"/>
      <c r="C711" s="218"/>
      <c r="D711" s="213"/>
      <c r="E711" s="218"/>
      <c r="F711" s="218"/>
      <c r="G711" s="403">
        <f>G710+G707+G704</f>
        <v>4.3876981224091685</v>
      </c>
    </row>
    <row r="712" spans="1:7">
      <c r="A712" s="217" t="s">
        <v>4271</v>
      </c>
      <c r="B712" s="217"/>
      <c r="C712" s="218"/>
      <c r="D712" s="213"/>
      <c r="E712" s="218"/>
      <c r="F712" s="221">
        <v>0.2303</v>
      </c>
      <c r="G712" s="404">
        <f>F712*G711</f>
        <v>1.0104868775908316</v>
      </c>
    </row>
    <row r="713" spans="1:7">
      <c r="A713" s="228" t="s">
        <v>5281</v>
      </c>
      <c r="B713" s="201"/>
      <c r="C713" s="202"/>
      <c r="D713" s="203"/>
      <c r="E713" s="202"/>
      <c r="F713" s="202"/>
      <c r="G713" s="137">
        <f>G711+G712</f>
        <v>5.3981849999999998</v>
      </c>
    </row>
    <row r="714" spans="1:7">
      <c r="A714" s="376" t="s">
        <v>1967</v>
      </c>
      <c r="B714" s="376"/>
      <c r="C714" s="206"/>
      <c r="D714" s="208"/>
      <c r="E714" s="206"/>
      <c r="F714" s="206"/>
      <c r="G714" s="406"/>
    </row>
    <row r="715" spans="1:7" ht="27">
      <c r="A715" s="207" t="s">
        <v>4921</v>
      </c>
      <c r="B715" s="207">
        <v>98301</v>
      </c>
      <c r="C715" s="202" t="s">
        <v>4923</v>
      </c>
      <c r="D715" s="203"/>
      <c r="E715" s="202"/>
      <c r="F715" s="202"/>
      <c r="G715" s="137" t="s">
        <v>4606</v>
      </c>
    </row>
    <row r="716" spans="1:7">
      <c r="A716" s="201"/>
      <c r="B716" s="201"/>
      <c r="C716" s="202"/>
      <c r="D716" s="203"/>
      <c r="E716" s="202"/>
      <c r="F716" s="202"/>
      <c r="G716" s="404"/>
    </row>
    <row r="717" spans="1:7" ht="18">
      <c r="A717" s="201" t="s">
        <v>4274</v>
      </c>
      <c r="B717" s="201"/>
      <c r="C717" s="202"/>
      <c r="D717" s="208" t="s">
        <v>263</v>
      </c>
      <c r="E717" s="211" t="s">
        <v>262</v>
      </c>
      <c r="F717" s="229" t="s">
        <v>4278</v>
      </c>
      <c r="G717" s="497" t="s">
        <v>4279</v>
      </c>
    </row>
    <row r="718" spans="1:7">
      <c r="A718" s="201" t="s">
        <v>1917</v>
      </c>
      <c r="B718" s="201"/>
      <c r="C718" s="202"/>
      <c r="D718" s="203"/>
      <c r="E718" s="202"/>
      <c r="F718" s="202"/>
      <c r="G718" s="404"/>
    </row>
    <row r="719" spans="1:7">
      <c r="A719" s="210"/>
      <c r="B719" s="210"/>
      <c r="C719" s="205"/>
      <c r="D719" s="203"/>
      <c r="E719" s="205"/>
      <c r="F719" s="202"/>
      <c r="G719" s="404"/>
    </row>
    <row r="720" spans="1:7">
      <c r="A720" s="217" t="s">
        <v>1904</v>
      </c>
      <c r="B720" s="217"/>
      <c r="C720" s="218"/>
      <c r="D720" s="213"/>
      <c r="E720" s="218"/>
      <c r="F720" s="218"/>
      <c r="G720" s="136"/>
    </row>
    <row r="721" spans="1:7">
      <c r="A721" s="201" t="s">
        <v>1919</v>
      </c>
      <c r="B721" s="201"/>
      <c r="C721" s="202"/>
      <c r="D721" s="203"/>
      <c r="E721" s="202"/>
      <c r="F721" s="202"/>
      <c r="G721" s="404"/>
    </row>
    <row r="722" spans="1:7">
      <c r="A722" s="210"/>
      <c r="B722" s="210"/>
      <c r="C722" s="205"/>
      <c r="D722" s="203"/>
      <c r="E722" s="205"/>
      <c r="F722" s="205"/>
      <c r="G722" s="405"/>
    </row>
    <row r="723" spans="1:7">
      <c r="A723" s="217" t="s">
        <v>1904</v>
      </c>
      <c r="B723" s="217"/>
      <c r="C723" s="218"/>
      <c r="D723" s="213"/>
      <c r="E723" s="218"/>
      <c r="F723" s="218"/>
      <c r="G723" s="135"/>
    </row>
    <row r="724" spans="1:7">
      <c r="A724" s="201" t="s">
        <v>1922</v>
      </c>
      <c r="B724" s="201"/>
      <c r="C724" s="202"/>
      <c r="D724" s="203"/>
      <c r="E724" s="202"/>
      <c r="F724" s="202"/>
      <c r="G724" s="404"/>
    </row>
    <row r="725" spans="1:7" ht="27">
      <c r="A725" s="210" t="s">
        <v>4612</v>
      </c>
      <c r="B725" s="210">
        <v>98301</v>
      </c>
      <c r="C725" s="205" t="s">
        <v>4923</v>
      </c>
      <c r="D725" s="203" t="s">
        <v>4606</v>
      </c>
      <c r="E725" s="205">
        <v>1</v>
      </c>
      <c r="F725" s="224">
        <v>353.62261643501586</v>
      </c>
      <c r="G725" s="405">
        <f>E725*F725</f>
        <v>353.62261643501586</v>
      </c>
    </row>
    <row r="726" spans="1:7">
      <c r="A726" s="217" t="s">
        <v>1904</v>
      </c>
      <c r="B726" s="217"/>
      <c r="C726" s="218"/>
      <c r="D726" s="213"/>
      <c r="E726" s="218"/>
      <c r="F726" s="218"/>
      <c r="G726" s="405">
        <f>G725</f>
        <v>353.62261643501586</v>
      </c>
    </row>
    <row r="727" spans="1:7">
      <c r="A727" s="217" t="s">
        <v>4273</v>
      </c>
      <c r="B727" s="217"/>
      <c r="C727" s="218"/>
      <c r="D727" s="213"/>
      <c r="E727" s="218"/>
      <c r="F727" s="218"/>
      <c r="G727" s="403">
        <f>G726+G723+G720</f>
        <v>353.62261643501586</v>
      </c>
    </row>
    <row r="728" spans="1:7">
      <c r="A728" s="217" t="s">
        <v>4271</v>
      </c>
      <c r="B728" s="217"/>
      <c r="C728" s="218"/>
      <c r="D728" s="213"/>
      <c r="E728" s="218"/>
      <c r="F728" s="221">
        <v>0.2303</v>
      </c>
      <c r="G728" s="404">
        <f>F728*G727</f>
        <v>81.439288564984153</v>
      </c>
    </row>
    <row r="729" spans="1:7">
      <c r="A729" s="228" t="s">
        <v>5281</v>
      </c>
      <c r="B729" s="201"/>
      <c r="C729" s="202"/>
      <c r="D729" s="203"/>
      <c r="E729" s="202"/>
      <c r="F729" s="202"/>
      <c r="G729" s="137">
        <f>G727+G728</f>
        <v>435.06190500000002</v>
      </c>
    </row>
    <row r="730" spans="1:7">
      <c r="A730" s="376" t="s">
        <v>1967</v>
      </c>
      <c r="B730" s="376"/>
      <c r="C730" s="206"/>
      <c r="D730" s="208"/>
      <c r="E730" s="206"/>
      <c r="F730" s="206"/>
      <c r="G730" s="406"/>
    </row>
    <row r="731" spans="1:7" ht="27">
      <c r="A731" s="207" t="s">
        <v>4922</v>
      </c>
      <c r="B731" s="207">
        <v>98302</v>
      </c>
      <c r="C731" s="202" t="s">
        <v>4924</v>
      </c>
      <c r="D731" s="203"/>
      <c r="E731" s="202"/>
      <c r="F731" s="202"/>
      <c r="G731" s="137" t="s">
        <v>4606</v>
      </c>
    </row>
    <row r="732" spans="1:7">
      <c r="A732" s="201"/>
      <c r="B732" s="201"/>
      <c r="C732" s="202"/>
      <c r="D732" s="203"/>
      <c r="E732" s="202"/>
      <c r="F732" s="202"/>
      <c r="G732" s="404"/>
    </row>
    <row r="733" spans="1:7" ht="18">
      <c r="A733" s="201" t="s">
        <v>4274</v>
      </c>
      <c r="B733" s="201"/>
      <c r="C733" s="202"/>
      <c r="D733" s="208" t="s">
        <v>263</v>
      </c>
      <c r="E733" s="211" t="s">
        <v>262</v>
      </c>
      <c r="F733" s="229" t="s">
        <v>4278</v>
      </c>
      <c r="G733" s="497" t="s">
        <v>4279</v>
      </c>
    </row>
    <row r="734" spans="1:7">
      <c r="A734" s="201" t="s">
        <v>1917</v>
      </c>
      <c r="B734" s="201"/>
      <c r="C734" s="202"/>
      <c r="D734" s="203"/>
      <c r="E734" s="202"/>
      <c r="F734" s="202"/>
      <c r="G734" s="404"/>
    </row>
    <row r="735" spans="1:7">
      <c r="A735" s="210"/>
      <c r="B735" s="210"/>
      <c r="C735" s="205"/>
      <c r="D735" s="203"/>
      <c r="E735" s="205"/>
      <c r="F735" s="202"/>
      <c r="G735" s="404"/>
    </row>
    <row r="736" spans="1:7">
      <c r="A736" s="217" t="s">
        <v>1904</v>
      </c>
      <c r="B736" s="217"/>
      <c r="C736" s="218"/>
      <c r="D736" s="213"/>
      <c r="E736" s="218"/>
      <c r="F736" s="218"/>
      <c r="G736" s="136"/>
    </row>
    <row r="737" spans="1:7">
      <c r="A737" s="201" t="s">
        <v>1919</v>
      </c>
      <c r="B737" s="201"/>
      <c r="C737" s="202"/>
      <c r="D737" s="203"/>
      <c r="E737" s="202"/>
      <c r="F737" s="202"/>
      <c r="G737" s="404"/>
    </row>
    <row r="738" spans="1:7">
      <c r="A738" s="210"/>
      <c r="B738" s="210"/>
      <c r="C738" s="205"/>
      <c r="D738" s="203"/>
      <c r="E738" s="205"/>
      <c r="F738" s="205"/>
      <c r="G738" s="405"/>
    </row>
    <row r="739" spans="1:7">
      <c r="A739" s="217" t="s">
        <v>1904</v>
      </c>
      <c r="B739" s="217"/>
      <c r="C739" s="218"/>
      <c r="D739" s="213"/>
      <c r="E739" s="218"/>
      <c r="F739" s="218"/>
      <c r="G739" s="135"/>
    </row>
    <row r="740" spans="1:7">
      <c r="A740" s="201" t="s">
        <v>1922</v>
      </c>
      <c r="B740" s="201"/>
      <c r="C740" s="202"/>
      <c r="D740" s="203"/>
      <c r="E740" s="202"/>
      <c r="F740" s="202"/>
      <c r="G740" s="404"/>
    </row>
    <row r="741" spans="1:7" ht="27">
      <c r="A741" s="210" t="s">
        <v>4612</v>
      </c>
      <c r="B741" s="210">
        <v>98302</v>
      </c>
      <c r="C741" s="205" t="s">
        <v>4924</v>
      </c>
      <c r="D741" s="203" t="s">
        <v>4606</v>
      </c>
      <c r="E741" s="205">
        <v>1</v>
      </c>
      <c r="F741" s="224">
        <v>465.1462692026335</v>
      </c>
      <c r="G741" s="405">
        <f>E741*F741</f>
        <v>465.1462692026335</v>
      </c>
    </row>
    <row r="742" spans="1:7">
      <c r="A742" s="217" t="s">
        <v>1904</v>
      </c>
      <c r="B742" s="217"/>
      <c r="C742" s="218"/>
      <c r="D742" s="213"/>
      <c r="E742" s="218"/>
      <c r="F742" s="218"/>
      <c r="G742" s="405">
        <f>G741</f>
        <v>465.1462692026335</v>
      </c>
    </row>
    <row r="743" spans="1:7">
      <c r="A743" s="217" t="s">
        <v>4273</v>
      </c>
      <c r="B743" s="217"/>
      <c r="C743" s="218"/>
      <c r="D743" s="213"/>
      <c r="E743" s="218"/>
      <c r="F743" s="218"/>
      <c r="G743" s="403">
        <f>G742+G739+G736</f>
        <v>465.1462692026335</v>
      </c>
    </row>
    <row r="744" spans="1:7">
      <c r="A744" s="217" t="s">
        <v>4271</v>
      </c>
      <c r="B744" s="217"/>
      <c r="C744" s="218"/>
      <c r="D744" s="213"/>
      <c r="E744" s="218"/>
      <c r="F744" s="221">
        <v>0.2303</v>
      </c>
      <c r="G744" s="404">
        <f>F744*G743</f>
        <v>107.1231857973665</v>
      </c>
    </row>
    <row r="745" spans="1:7">
      <c r="A745" s="228" t="s">
        <v>5281</v>
      </c>
      <c r="B745" s="201"/>
      <c r="C745" s="202"/>
      <c r="D745" s="203"/>
      <c r="E745" s="202"/>
      <c r="F745" s="202"/>
      <c r="G745" s="137">
        <f>G743+G744</f>
        <v>572.26945499999999</v>
      </c>
    </row>
    <row r="746" spans="1:7">
      <c r="A746" s="376" t="s">
        <v>1967</v>
      </c>
      <c r="B746" s="376"/>
      <c r="C746" s="206"/>
      <c r="D746" s="208"/>
      <c r="E746" s="206"/>
      <c r="F746" s="206"/>
      <c r="G746" s="406"/>
    </row>
    <row r="747" spans="1:7" ht="27">
      <c r="A747" s="207" t="s">
        <v>4925</v>
      </c>
      <c r="B747" s="207" t="s">
        <v>1017</v>
      </c>
      <c r="C747" s="202" t="s">
        <v>1018</v>
      </c>
      <c r="D747" s="203"/>
      <c r="E747" s="202"/>
      <c r="F747" s="202"/>
      <c r="G747" s="137" t="s">
        <v>4606</v>
      </c>
    </row>
    <row r="748" spans="1:7">
      <c r="A748" s="201"/>
      <c r="B748" s="201"/>
      <c r="C748" s="202"/>
      <c r="D748" s="203"/>
      <c r="E748" s="202"/>
      <c r="F748" s="202"/>
      <c r="G748" s="404"/>
    </row>
    <row r="749" spans="1:7" ht="18">
      <c r="A749" s="201" t="s">
        <v>4274</v>
      </c>
      <c r="B749" s="201"/>
      <c r="C749" s="202"/>
      <c r="D749" s="208" t="s">
        <v>263</v>
      </c>
      <c r="E749" s="211" t="s">
        <v>262</v>
      </c>
      <c r="F749" s="229" t="s">
        <v>4278</v>
      </c>
      <c r="G749" s="497" t="s">
        <v>4279</v>
      </c>
    </row>
    <row r="750" spans="1:7">
      <c r="A750" s="201" t="s">
        <v>1917</v>
      </c>
      <c r="B750" s="201"/>
      <c r="C750" s="202"/>
      <c r="D750" s="203"/>
      <c r="E750" s="202"/>
      <c r="F750" s="202"/>
      <c r="G750" s="404"/>
    </row>
    <row r="751" spans="1:7">
      <c r="A751" s="210"/>
      <c r="B751" s="210"/>
      <c r="C751" s="205"/>
      <c r="D751" s="203"/>
      <c r="E751" s="205"/>
      <c r="F751" s="202"/>
      <c r="G751" s="404"/>
    </row>
    <row r="752" spans="1:7">
      <c r="A752" s="217" t="s">
        <v>1904</v>
      </c>
      <c r="B752" s="217"/>
      <c r="C752" s="218"/>
      <c r="D752" s="213"/>
      <c r="E752" s="218"/>
      <c r="F752" s="218"/>
      <c r="G752" s="136"/>
    </row>
    <row r="753" spans="1:7">
      <c r="A753" s="201" t="s">
        <v>1919</v>
      </c>
      <c r="B753" s="201"/>
      <c r="C753" s="202"/>
      <c r="D753" s="203"/>
      <c r="E753" s="202"/>
      <c r="F753" s="202"/>
      <c r="G753" s="404"/>
    </row>
    <row r="754" spans="1:7">
      <c r="A754" s="210"/>
      <c r="B754" s="210"/>
      <c r="C754" s="205"/>
      <c r="D754" s="203"/>
      <c r="E754" s="205"/>
      <c r="F754" s="205"/>
      <c r="G754" s="405"/>
    </row>
    <row r="755" spans="1:7">
      <c r="A755" s="217" t="s">
        <v>1904</v>
      </c>
      <c r="B755" s="217"/>
      <c r="C755" s="218"/>
      <c r="D755" s="213"/>
      <c r="E755" s="218"/>
      <c r="F755" s="218"/>
      <c r="G755" s="135"/>
    </row>
    <row r="756" spans="1:7">
      <c r="A756" s="201" t="s">
        <v>1922</v>
      </c>
      <c r="B756" s="201"/>
      <c r="C756" s="202"/>
      <c r="D756" s="203"/>
      <c r="E756" s="202"/>
      <c r="F756" s="202"/>
      <c r="G756" s="404"/>
    </row>
    <row r="757" spans="1:7" ht="27">
      <c r="A757" s="210" t="s">
        <v>9</v>
      </c>
      <c r="B757" s="210" t="s">
        <v>4847</v>
      </c>
      <c r="C757" s="205" t="s">
        <v>1018</v>
      </c>
      <c r="D757" s="203" t="s">
        <v>4606</v>
      </c>
      <c r="E757" s="205">
        <v>1</v>
      </c>
      <c r="F757" s="224">
        <v>14.419800048768593</v>
      </c>
      <c r="G757" s="405">
        <f>E757*F757</f>
        <v>14.419800048768593</v>
      </c>
    </row>
    <row r="758" spans="1:7">
      <c r="A758" s="217" t="s">
        <v>1904</v>
      </c>
      <c r="B758" s="217"/>
      <c r="C758" s="218"/>
      <c r="D758" s="213"/>
      <c r="E758" s="218"/>
      <c r="F758" s="218"/>
      <c r="G758" s="405">
        <f>G757</f>
        <v>14.419800048768593</v>
      </c>
    </row>
    <row r="759" spans="1:7">
      <c r="A759" s="217" t="s">
        <v>4273</v>
      </c>
      <c r="B759" s="217"/>
      <c r="C759" s="218"/>
      <c r="D759" s="213"/>
      <c r="E759" s="218"/>
      <c r="F759" s="218"/>
      <c r="G759" s="403">
        <f>G758+G755+G752</f>
        <v>14.419800048768593</v>
      </c>
    </row>
    <row r="760" spans="1:7">
      <c r="A760" s="217" t="s">
        <v>4271</v>
      </c>
      <c r="B760" s="217"/>
      <c r="C760" s="218"/>
      <c r="D760" s="213"/>
      <c r="E760" s="218"/>
      <c r="F760" s="221">
        <v>0.2303</v>
      </c>
      <c r="G760" s="404">
        <f>F760*G759</f>
        <v>3.3208799512314071</v>
      </c>
    </row>
    <row r="761" spans="1:7">
      <c r="A761" s="228" t="s">
        <v>5281</v>
      </c>
      <c r="B761" s="201"/>
      <c r="C761" s="202"/>
      <c r="D761" s="203"/>
      <c r="E761" s="202"/>
      <c r="F761" s="202"/>
      <c r="G761" s="137">
        <f>G759+G760</f>
        <v>17.740680000000001</v>
      </c>
    </row>
    <row r="762" spans="1:7">
      <c r="A762" s="376" t="s">
        <v>1967</v>
      </c>
      <c r="B762" s="376"/>
      <c r="C762" s="206"/>
      <c r="D762" s="208"/>
      <c r="E762" s="206"/>
      <c r="F762" s="206"/>
      <c r="G762" s="406"/>
    </row>
    <row r="763" spans="1:7" ht="27">
      <c r="A763" s="207" t="s">
        <v>4926</v>
      </c>
      <c r="B763" s="207" t="s">
        <v>881</v>
      </c>
      <c r="C763" s="202" t="s">
        <v>882</v>
      </c>
      <c r="D763" s="203"/>
      <c r="E763" s="202"/>
      <c r="F763" s="202"/>
      <c r="G763" s="137" t="s">
        <v>4606</v>
      </c>
    </row>
    <row r="764" spans="1:7">
      <c r="A764" s="201"/>
      <c r="B764" s="201"/>
      <c r="C764" s="202"/>
      <c r="D764" s="203"/>
      <c r="E764" s="202"/>
      <c r="F764" s="202"/>
      <c r="G764" s="404"/>
    </row>
    <row r="765" spans="1:7" ht="18">
      <c r="A765" s="201" t="s">
        <v>4274</v>
      </c>
      <c r="B765" s="201"/>
      <c r="C765" s="202"/>
      <c r="D765" s="208" t="s">
        <v>263</v>
      </c>
      <c r="E765" s="211" t="s">
        <v>262</v>
      </c>
      <c r="F765" s="229" t="s">
        <v>4278</v>
      </c>
      <c r="G765" s="497" t="s">
        <v>4279</v>
      </c>
    </row>
    <row r="766" spans="1:7">
      <c r="A766" s="201" t="s">
        <v>1917</v>
      </c>
      <c r="B766" s="201"/>
      <c r="C766" s="202"/>
      <c r="D766" s="203"/>
      <c r="E766" s="202"/>
      <c r="F766" s="202"/>
      <c r="G766" s="404"/>
    </row>
    <row r="767" spans="1:7">
      <c r="A767" s="210"/>
      <c r="B767" s="210"/>
      <c r="C767" s="205"/>
      <c r="D767" s="203"/>
      <c r="E767" s="205"/>
      <c r="F767" s="202"/>
      <c r="G767" s="404"/>
    </row>
    <row r="768" spans="1:7">
      <c r="A768" s="217" t="s">
        <v>1904</v>
      </c>
      <c r="B768" s="217"/>
      <c r="C768" s="218"/>
      <c r="D768" s="213"/>
      <c r="E768" s="218"/>
      <c r="F768" s="218"/>
      <c r="G768" s="136"/>
    </row>
    <row r="769" spans="1:7">
      <c r="A769" s="201" t="s">
        <v>1919</v>
      </c>
      <c r="B769" s="201"/>
      <c r="C769" s="202"/>
      <c r="D769" s="203"/>
      <c r="E769" s="202"/>
      <c r="F769" s="202"/>
      <c r="G769" s="404"/>
    </row>
    <row r="770" spans="1:7">
      <c r="A770" s="210"/>
      <c r="B770" s="210"/>
      <c r="C770" s="205"/>
      <c r="D770" s="203"/>
      <c r="E770" s="205"/>
      <c r="F770" s="205"/>
      <c r="G770" s="405"/>
    </row>
    <row r="771" spans="1:7">
      <c r="A771" s="217" t="s">
        <v>1904</v>
      </c>
      <c r="B771" s="217"/>
      <c r="C771" s="218"/>
      <c r="D771" s="213"/>
      <c r="E771" s="218"/>
      <c r="F771" s="218"/>
      <c r="G771" s="135"/>
    </row>
    <row r="772" spans="1:7">
      <c r="A772" s="201" t="s">
        <v>1922</v>
      </c>
      <c r="B772" s="201"/>
      <c r="C772" s="202"/>
      <c r="D772" s="203"/>
      <c r="E772" s="202"/>
      <c r="F772" s="202"/>
      <c r="G772" s="404"/>
    </row>
    <row r="773" spans="1:7" ht="27">
      <c r="A773" s="210" t="s">
        <v>9</v>
      </c>
      <c r="B773" s="210" t="s">
        <v>4604</v>
      </c>
      <c r="C773" s="205" t="s">
        <v>882</v>
      </c>
      <c r="D773" s="203" t="s">
        <v>4606</v>
      </c>
      <c r="E773" s="205">
        <v>1</v>
      </c>
      <c r="F773" s="224">
        <v>31.719251402097054</v>
      </c>
      <c r="G773" s="405">
        <f>E773*F773</f>
        <v>31.719251402097054</v>
      </c>
    </row>
    <row r="774" spans="1:7">
      <c r="A774" s="217" t="s">
        <v>1904</v>
      </c>
      <c r="B774" s="217"/>
      <c r="C774" s="218"/>
      <c r="D774" s="213"/>
      <c r="E774" s="218"/>
      <c r="F774" s="218"/>
      <c r="G774" s="405">
        <f>G773</f>
        <v>31.719251402097054</v>
      </c>
    </row>
    <row r="775" spans="1:7">
      <c r="A775" s="217" t="s">
        <v>4273</v>
      </c>
      <c r="B775" s="217"/>
      <c r="C775" s="218"/>
      <c r="D775" s="213"/>
      <c r="E775" s="218"/>
      <c r="F775" s="218"/>
      <c r="G775" s="403">
        <f>G774+G771+G768</f>
        <v>31.719251402097054</v>
      </c>
    </row>
    <row r="776" spans="1:7">
      <c r="A776" s="217" t="s">
        <v>4271</v>
      </c>
      <c r="B776" s="217"/>
      <c r="C776" s="218"/>
      <c r="D776" s="213"/>
      <c r="E776" s="218"/>
      <c r="F776" s="221">
        <v>0.2303</v>
      </c>
      <c r="G776" s="404">
        <f>F776*G775</f>
        <v>7.3049435979029518</v>
      </c>
    </row>
    <row r="777" spans="1:7">
      <c r="A777" s="228" t="s">
        <v>5281</v>
      </c>
      <c r="B777" s="201"/>
      <c r="C777" s="202"/>
      <c r="D777" s="203"/>
      <c r="E777" s="202"/>
      <c r="F777" s="202"/>
      <c r="G777" s="137">
        <f>G775+G776</f>
        <v>39.024195000000006</v>
      </c>
    </row>
    <row r="778" spans="1:7">
      <c r="A778" s="376" t="s">
        <v>1967</v>
      </c>
      <c r="B778" s="376"/>
      <c r="C778" s="206"/>
      <c r="D778" s="208"/>
      <c r="E778" s="206"/>
      <c r="F778" s="206"/>
      <c r="G778" s="406"/>
    </row>
    <row r="779" spans="1:7" ht="27">
      <c r="A779" s="207" t="s">
        <v>4927</v>
      </c>
      <c r="B779" s="207" t="s">
        <v>1022</v>
      </c>
      <c r="C779" s="202" t="s">
        <v>1023</v>
      </c>
      <c r="D779" s="203"/>
      <c r="E779" s="202"/>
      <c r="F779" s="202"/>
      <c r="G779" s="137" t="s">
        <v>4606</v>
      </c>
    </row>
    <row r="780" spans="1:7">
      <c r="A780" s="201"/>
      <c r="B780" s="201"/>
      <c r="C780" s="202"/>
      <c r="D780" s="203"/>
      <c r="E780" s="202"/>
      <c r="F780" s="202"/>
      <c r="G780" s="404"/>
    </row>
    <row r="781" spans="1:7" ht="18">
      <c r="A781" s="201" t="s">
        <v>4274</v>
      </c>
      <c r="B781" s="201"/>
      <c r="C781" s="202"/>
      <c r="D781" s="208" t="s">
        <v>263</v>
      </c>
      <c r="E781" s="211" t="s">
        <v>262</v>
      </c>
      <c r="F781" s="229" t="s">
        <v>4278</v>
      </c>
      <c r="G781" s="497" t="s">
        <v>4279</v>
      </c>
    </row>
    <row r="782" spans="1:7">
      <c r="A782" s="201" t="s">
        <v>1917</v>
      </c>
      <c r="B782" s="201"/>
      <c r="C782" s="202"/>
      <c r="D782" s="203"/>
      <c r="E782" s="202"/>
      <c r="F782" s="202"/>
      <c r="G782" s="404"/>
    </row>
    <row r="783" spans="1:7">
      <c r="A783" s="210"/>
      <c r="B783" s="210"/>
      <c r="C783" s="205"/>
      <c r="D783" s="203"/>
      <c r="E783" s="205"/>
      <c r="F783" s="202"/>
      <c r="G783" s="404"/>
    </row>
    <row r="784" spans="1:7">
      <c r="A784" s="217" t="s">
        <v>1904</v>
      </c>
      <c r="B784" s="217"/>
      <c r="C784" s="218"/>
      <c r="D784" s="213"/>
      <c r="E784" s="218"/>
      <c r="F784" s="218"/>
      <c r="G784" s="136"/>
    </row>
    <row r="785" spans="1:7">
      <c r="A785" s="201" t="s">
        <v>1919</v>
      </c>
      <c r="B785" s="201"/>
      <c r="C785" s="202"/>
      <c r="D785" s="203"/>
      <c r="E785" s="202"/>
      <c r="F785" s="202"/>
      <c r="G785" s="404"/>
    </row>
    <row r="786" spans="1:7">
      <c r="A786" s="210"/>
      <c r="B786" s="210"/>
      <c r="C786" s="205"/>
      <c r="D786" s="203"/>
      <c r="E786" s="205"/>
      <c r="F786" s="205"/>
      <c r="G786" s="405"/>
    </row>
    <row r="787" spans="1:7">
      <c r="A787" s="217" t="s">
        <v>1904</v>
      </c>
      <c r="B787" s="217"/>
      <c r="C787" s="218"/>
      <c r="D787" s="213"/>
      <c r="E787" s="218"/>
      <c r="F787" s="218"/>
      <c r="G787" s="135"/>
    </row>
    <row r="788" spans="1:7">
      <c r="A788" s="201" t="s">
        <v>1922</v>
      </c>
      <c r="B788" s="201"/>
      <c r="C788" s="202"/>
      <c r="D788" s="203"/>
      <c r="E788" s="202"/>
      <c r="F788" s="202"/>
      <c r="G788" s="404"/>
    </row>
    <row r="789" spans="1:7" ht="27">
      <c r="A789" s="210" t="s">
        <v>9</v>
      </c>
      <c r="B789" s="210" t="s">
        <v>4959</v>
      </c>
      <c r="C789" s="205" t="s">
        <v>1023</v>
      </c>
      <c r="D789" s="203" t="s">
        <v>4606</v>
      </c>
      <c r="E789" s="205">
        <v>1</v>
      </c>
      <c r="F789" s="224">
        <v>5.9891002194586678</v>
      </c>
      <c r="G789" s="405">
        <f>E789*F789</f>
        <v>5.9891002194586678</v>
      </c>
    </row>
    <row r="790" spans="1:7">
      <c r="A790" s="217" t="s">
        <v>1904</v>
      </c>
      <c r="B790" s="217"/>
      <c r="C790" s="218"/>
      <c r="D790" s="213"/>
      <c r="E790" s="218"/>
      <c r="F790" s="218"/>
      <c r="G790" s="405">
        <f>G789</f>
        <v>5.9891002194586678</v>
      </c>
    </row>
    <row r="791" spans="1:7">
      <c r="A791" s="217" t="s">
        <v>4273</v>
      </c>
      <c r="B791" s="217"/>
      <c r="C791" s="218"/>
      <c r="D791" s="213"/>
      <c r="E791" s="218"/>
      <c r="F791" s="218"/>
      <c r="G791" s="403">
        <f>G790+G787+G784</f>
        <v>5.9891002194586678</v>
      </c>
    </row>
    <row r="792" spans="1:7">
      <c r="A792" s="217" t="s">
        <v>4271</v>
      </c>
      <c r="B792" s="217"/>
      <c r="C792" s="218"/>
      <c r="D792" s="213"/>
      <c r="E792" s="218"/>
      <c r="F792" s="221">
        <v>0.2303</v>
      </c>
      <c r="G792" s="404">
        <f>F792*G791</f>
        <v>1.3792897805413311</v>
      </c>
    </row>
    <row r="793" spans="1:7">
      <c r="A793" s="228" t="s">
        <v>5281</v>
      </c>
      <c r="B793" s="201"/>
      <c r="C793" s="202"/>
      <c r="D793" s="203"/>
      <c r="E793" s="202"/>
      <c r="F793" s="202"/>
      <c r="G793" s="137">
        <f>G791+G792</f>
        <v>7.3683899999999989</v>
      </c>
    </row>
    <row r="794" spans="1:7">
      <c r="A794" s="376" t="s">
        <v>1967</v>
      </c>
      <c r="B794" s="376"/>
      <c r="C794" s="206"/>
      <c r="D794" s="208"/>
      <c r="E794" s="206"/>
      <c r="F794" s="206"/>
      <c r="G794" s="406"/>
    </row>
    <row r="795" spans="1:7" ht="36">
      <c r="A795" s="207" t="s">
        <v>4928</v>
      </c>
      <c r="B795" s="207" t="s">
        <v>1035</v>
      </c>
      <c r="C795" s="202" t="s">
        <v>1036</v>
      </c>
      <c r="D795" s="203"/>
      <c r="E795" s="202"/>
      <c r="F795" s="202"/>
      <c r="G795" s="137" t="s">
        <v>4606</v>
      </c>
    </row>
    <row r="796" spans="1:7">
      <c r="A796" s="201"/>
      <c r="B796" s="201"/>
      <c r="C796" s="202"/>
      <c r="D796" s="203"/>
      <c r="E796" s="202"/>
      <c r="F796" s="202"/>
      <c r="G796" s="404"/>
    </row>
    <row r="797" spans="1:7" ht="18">
      <c r="A797" s="201" t="s">
        <v>4274</v>
      </c>
      <c r="B797" s="201"/>
      <c r="C797" s="202"/>
      <c r="D797" s="208" t="s">
        <v>263</v>
      </c>
      <c r="E797" s="211" t="s">
        <v>262</v>
      </c>
      <c r="F797" s="229" t="s">
        <v>4278</v>
      </c>
      <c r="G797" s="497" t="s">
        <v>4279</v>
      </c>
    </row>
    <row r="798" spans="1:7">
      <c r="A798" s="201" t="s">
        <v>1917</v>
      </c>
      <c r="B798" s="201"/>
      <c r="C798" s="202"/>
      <c r="D798" s="203"/>
      <c r="E798" s="202"/>
      <c r="F798" s="202"/>
      <c r="G798" s="404"/>
    </row>
    <row r="799" spans="1:7">
      <c r="A799" s="210"/>
      <c r="B799" s="210"/>
      <c r="C799" s="205"/>
      <c r="D799" s="203"/>
      <c r="E799" s="205"/>
      <c r="F799" s="202"/>
      <c r="G799" s="404"/>
    </row>
    <row r="800" spans="1:7">
      <c r="A800" s="217" t="s">
        <v>1904</v>
      </c>
      <c r="B800" s="217"/>
      <c r="C800" s="218"/>
      <c r="D800" s="213"/>
      <c r="E800" s="218"/>
      <c r="F800" s="218"/>
      <c r="G800" s="136"/>
    </row>
    <row r="801" spans="1:7">
      <c r="A801" s="201" t="s">
        <v>1919</v>
      </c>
      <c r="B801" s="201"/>
      <c r="C801" s="202"/>
      <c r="D801" s="203"/>
      <c r="E801" s="202"/>
      <c r="F801" s="202"/>
      <c r="G801" s="404"/>
    </row>
    <row r="802" spans="1:7">
      <c r="A802" s="210"/>
      <c r="B802" s="210"/>
      <c r="C802" s="205"/>
      <c r="D802" s="203"/>
      <c r="E802" s="205"/>
      <c r="F802" s="205"/>
      <c r="G802" s="405"/>
    </row>
    <row r="803" spans="1:7">
      <c r="A803" s="217" t="s">
        <v>1904</v>
      </c>
      <c r="B803" s="217"/>
      <c r="C803" s="218"/>
      <c r="D803" s="213"/>
      <c r="E803" s="218"/>
      <c r="F803" s="218"/>
      <c r="G803" s="135"/>
    </row>
    <row r="804" spans="1:7">
      <c r="A804" s="201" t="s">
        <v>1922</v>
      </c>
      <c r="B804" s="201"/>
      <c r="C804" s="202"/>
      <c r="D804" s="203"/>
      <c r="E804" s="202"/>
      <c r="F804" s="202"/>
      <c r="G804" s="404"/>
    </row>
    <row r="805" spans="1:7" ht="36">
      <c r="A805" s="210" t="s">
        <v>9</v>
      </c>
      <c r="B805" s="210" t="s">
        <v>4960</v>
      </c>
      <c r="C805" s="205" t="s">
        <v>1036</v>
      </c>
      <c r="D805" s="203" t="s">
        <v>4606</v>
      </c>
      <c r="E805" s="205">
        <v>1</v>
      </c>
      <c r="F805" s="224">
        <v>17.95293830772982</v>
      </c>
      <c r="G805" s="405">
        <f>E805*F805</f>
        <v>17.95293830772982</v>
      </c>
    </row>
    <row r="806" spans="1:7">
      <c r="A806" s="217" t="s">
        <v>1904</v>
      </c>
      <c r="B806" s="217"/>
      <c r="C806" s="218"/>
      <c r="D806" s="213"/>
      <c r="E806" s="218"/>
      <c r="F806" s="218"/>
      <c r="G806" s="405">
        <f>G805</f>
        <v>17.95293830772982</v>
      </c>
    </row>
    <row r="807" spans="1:7">
      <c r="A807" s="217" t="s">
        <v>4273</v>
      </c>
      <c r="B807" s="217"/>
      <c r="C807" s="218"/>
      <c r="D807" s="213"/>
      <c r="E807" s="218"/>
      <c r="F807" s="218"/>
      <c r="G807" s="403">
        <f>G806+G803+G800</f>
        <v>17.95293830772982</v>
      </c>
    </row>
    <row r="808" spans="1:7">
      <c r="A808" s="217" t="s">
        <v>4271</v>
      </c>
      <c r="B808" s="217"/>
      <c r="C808" s="218"/>
      <c r="D808" s="213"/>
      <c r="E808" s="218"/>
      <c r="F808" s="221">
        <v>0.2303</v>
      </c>
      <c r="G808" s="404">
        <f>F808*G807</f>
        <v>4.1345616922701778</v>
      </c>
    </row>
    <row r="809" spans="1:7">
      <c r="A809" s="228" t="s">
        <v>5281</v>
      </c>
      <c r="B809" s="201"/>
      <c r="C809" s="202"/>
      <c r="D809" s="203"/>
      <c r="E809" s="202"/>
      <c r="F809" s="202"/>
      <c r="G809" s="137">
        <f>G807+G808</f>
        <v>22.087499999999999</v>
      </c>
    </row>
    <row r="810" spans="1:7">
      <c r="A810" s="376" t="s">
        <v>1967</v>
      </c>
      <c r="B810" s="376"/>
      <c r="C810" s="206"/>
      <c r="D810" s="208"/>
      <c r="E810" s="206"/>
      <c r="F810" s="206"/>
      <c r="G810" s="406"/>
    </row>
    <row r="811" spans="1:7" ht="18">
      <c r="A811" s="207" t="s">
        <v>4929</v>
      </c>
      <c r="B811" s="207" t="s">
        <v>1042</v>
      </c>
      <c r="C811" s="202" t="s">
        <v>1043</v>
      </c>
      <c r="D811" s="203"/>
      <c r="E811" s="202"/>
      <c r="F811" s="202"/>
      <c r="G811" s="137" t="s">
        <v>4606</v>
      </c>
    </row>
    <row r="812" spans="1:7">
      <c r="A812" s="201"/>
      <c r="B812" s="201"/>
      <c r="C812" s="202"/>
      <c r="D812" s="203"/>
      <c r="E812" s="202"/>
      <c r="F812" s="202"/>
      <c r="G812" s="404"/>
    </row>
    <row r="813" spans="1:7" ht="18">
      <c r="A813" s="201" t="s">
        <v>4274</v>
      </c>
      <c r="B813" s="201"/>
      <c r="C813" s="202"/>
      <c r="D813" s="208" t="s">
        <v>263</v>
      </c>
      <c r="E813" s="211" t="s">
        <v>262</v>
      </c>
      <c r="F813" s="229" t="s">
        <v>4278</v>
      </c>
      <c r="G813" s="497" t="s">
        <v>4279</v>
      </c>
    </row>
    <row r="814" spans="1:7">
      <c r="A814" s="201" t="s">
        <v>1917</v>
      </c>
      <c r="B814" s="201"/>
      <c r="C814" s="202"/>
      <c r="D814" s="203"/>
      <c r="E814" s="202"/>
      <c r="F814" s="202"/>
      <c r="G814" s="404"/>
    </row>
    <row r="815" spans="1:7">
      <c r="A815" s="210"/>
      <c r="B815" s="210"/>
      <c r="C815" s="205"/>
      <c r="D815" s="203"/>
      <c r="E815" s="205"/>
      <c r="F815" s="202"/>
      <c r="G815" s="404"/>
    </row>
    <row r="816" spans="1:7">
      <c r="A816" s="217" t="s">
        <v>1904</v>
      </c>
      <c r="B816" s="217"/>
      <c r="C816" s="218"/>
      <c r="D816" s="213"/>
      <c r="E816" s="218"/>
      <c r="F816" s="218"/>
      <c r="G816" s="136"/>
    </row>
    <row r="817" spans="1:7">
      <c r="A817" s="201" t="s">
        <v>1919</v>
      </c>
      <c r="B817" s="201"/>
      <c r="C817" s="202"/>
      <c r="D817" s="203"/>
      <c r="E817" s="202"/>
      <c r="F817" s="202"/>
      <c r="G817" s="404"/>
    </row>
    <row r="818" spans="1:7">
      <c r="A818" s="210"/>
      <c r="B818" s="210"/>
      <c r="C818" s="205"/>
      <c r="D818" s="203"/>
      <c r="E818" s="205"/>
      <c r="F818" s="205"/>
      <c r="G818" s="405"/>
    </row>
    <row r="819" spans="1:7">
      <c r="A819" s="217" t="s">
        <v>1904</v>
      </c>
      <c r="B819" s="217"/>
      <c r="C819" s="218"/>
      <c r="D819" s="213"/>
      <c r="E819" s="218"/>
      <c r="F819" s="218"/>
      <c r="G819" s="135"/>
    </row>
    <row r="820" spans="1:7">
      <c r="A820" s="201" t="s">
        <v>1922</v>
      </c>
      <c r="B820" s="201"/>
      <c r="C820" s="202"/>
      <c r="D820" s="203"/>
      <c r="E820" s="202"/>
      <c r="F820" s="202"/>
      <c r="G820" s="404"/>
    </row>
    <row r="821" spans="1:7" ht="18">
      <c r="A821" s="210" t="s">
        <v>9</v>
      </c>
      <c r="B821" s="210" t="s">
        <v>4765</v>
      </c>
      <c r="C821" s="205" t="s">
        <v>1043</v>
      </c>
      <c r="D821" s="203" t="s">
        <v>4606</v>
      </c>
      <c r="E821" s="205">
        <v>1</v>
      </c>
      <c r="F821" s="224">
        <v>5.838295537673738</v>
      </c>
      <c r="G821" s="405">
        <f>E821*F821</f>
        <v>5.838295537673738</v>
      </c>
    </row>
    <row r="822" spans="1:7">
      <c r="A822" s="217" t="s">
        <v>1904</v>
      </c>
      <c r="B822" s="217"/>
      <c r="C822" s="218"/>
      <c r="D822" s="213"/>
      <c r="E822" s="218"/>
      <c r="F822" s="218"/>
      <c r="G822" s="405">
        <f>G821</f>
        <v>5.838295537673738</v>
      </c>
    </row>
    <row r="823" spans="1:7">
      <c r="A823" s="217" t="s">
        <v>4273</v>
      </c>
      <c r="B823" s="217"/>
      <c r="C823" s="218"/>
      <c r="D823" s="213"/>
      <c r="E823" s="218"/>
      <c r="F823" s="218"/>
      <c r="G823" s="403">
        <f>G822+G819+G816</f>
        <v>5.838295537673738</v>
      </c>
    </row>
    <row r="824" spans="1:7">
      <c r="A824" s="217" t="s">
        <v>4271</v>
      </c>
      <c r="B824" s="217"/>
      <c r="C824" s="218"/>
      <c r="D824" s="213"/>
      <c r="E824" s="218"/>
      <c r="F824" s="221">
        <v>0.2303</v>
      </c>
      <c r="G824" s="404">
        <f>F824*G823</f>
        <v>1.3445594623262618</v>
      </c>
    </row>
    <row r="825" spans="1:7">
      <c r="A825" s="228" t="s">
        <v>5281</v>
      </c>
      <c r="B825" s="201"/>
      <c r="C825" s="202"/>
      <c r="D825" s="203"/>
      <c r="E825" s="202"/>
      <c r="F825" s="202"/>
      <c r="G825" s="137">
        <f>G823+G824</f>
        <v>7.182855</v>
      </c>
    </row>
    <row r="826" spans="1:7">
      <c r="A826" s="376" t="s">
        <v>1967</v>
      </c>
      <c r="B826" s="376"/>
      <c r="C826" s="206"/>
      <c r="D826" s="208"/>
      <c r="E826" s="206"/>
      <c r="F826" s="206"/>
      <c r="G826" s="406"/>
    </row>
    <row r="827" spans="1:7" ht="18">
      <c r="A827" s="207" t="s">
        <v>4930</v>
      </c>
      <c r="B827" s="207" t="s">
        <v>1045</v>
      </c>
      <c r="C827" s="202" t="s">
        <v>1046</v>
      </c>
      <c r="D827" s="203"/>
      <c r="E827" s="202"/>
      <c r="F827" s="202"/>
      <c r="G827" s="137" t="s">
        <v>4606</v>
      </c>
    </row>
    <row r="828" spans="1:7">
      <c r="A828" s="201"/>
      <c r="B828" s="201"/>
      <c r="C828" s="202"/>
      <c r="D828" s="203"/>
      <c r="E828" s="202"/>
      <c r="F828" s="202"/>
      <c r="G828" s="404"/>
    </row>
    <row r="829" spans="1:7" ht="18">
      <c r="A829" s="201" t="s">
        <v>4274</v>
      </c>
      <c r="B829" s="201"/>
      <c r="C829" s="202"/>
      <c r="D829" s="208" t="s">
        <v>263</v>
      </c>
      <c r="E829" s="211" t="s">
        <v>262</v>
      </c>
      <c r="F829" s="229" t="s">
        <v>4278</v>
      </c>
      <c r="G829" s="497" t="s">
        <v>4279</v>
      </c>
    </row>
    <row r="830" spans="1:7">
      <c r="A830" s="201" t="s">
        <v>1917</v>
      </c>
      <c r="B830" s="201"/>
      <c r="C830" s="202"/>
      <c r="D830" s="203"/>
      <c r="E830" s="202"/>
      <c r="F830" s="202"/>
      <c r="G830" s="404"/>
    </row>
    <row r="831" spans="1:7">
      <c r="A831" s="210"/>
      <c r="B831" s="210"/>
      <c r="C831" s="205"/>
      <c r="D831" s="203"/>
      <c r="E831" s="205"/>
      <c r="F831" s="202"/>
      <c r="G831" s="404"/>
    </row>
    <row r="832" spans="1:7">
      <c r="A832" s="217" t="s">
        <v>1904</v>
      </c>
      <c r="B832" s="217"/>
      <c r="C832" s="218"/>
      <c r="D832" s="213"/>
      <c r="E832" s="218"/>
      <c r="F832" s="218"/>
      <c r="G832" s="136"/>
    </row>
    <row r="833" spans="1:7">
      <c r="A833" s="201" t="s">
        <v>1919</v>
      </c>
      <c r="B833" s="201"/>
      <c r="C833" s="202"/>
      <c r="D833" s="203"/>
      <c r="E833" s="202"/>
      <c r="F833" s="202"/>
      <c r="G833" s="404"/>
    </row>
    <row r="834" spans="1:7">
      <c r="A834" s="210"/>
      <c r="B834" s="210"/>
      <c r="C834" s="205"/>
      <c r="D834" s="203"/>
      <c r="E834" s="205"/>
      <c r="F834" s="205"/>
      <c r="G834" s="405"/>
    </row>
    <row r="835" spans="1:7">
      <c r="A835" s="217" t="s">
        <v>1904</v>
      </c>
      <c r="B835" s="217"/>
      <c r="C835" s="218"/>
      <c r="D835" s="213"/>
      <c r="E835" s="218"/>
      <c r="F835" s="218"/>
      <c r="G835" s="135"/>
    </row>
    <row r="836" spans="1:7">
      <c r="A836" s="201" t="s">
        <v>1922</v>
      </c>
      <c r="B836" s="201"/>
      <c r="C836" s="202"/>
      <c r="D836" s="203"/>
      <c r="E836" s="202"/>
      <c r="F836" s="202"/>
      <c r="G836" s="404"/>
    </row>
    <row r="837" spans="1:7" ht="18">
      <c r="A837" s="210" t="s">
        <v>9</v>
      </c>
      <c r="B837" s="210" t="s">
        <v>4766</v>
      </c>
      <c r="C837" s="205" t="s">
        <v>1046</v>
      </c>
      <c r="D837" s="203" t="s">
        <v>4606</v>
      </c>
      <c r="E837" s="205">
        <v>1</v>
      </c>
      <c r="F837" s="224">
        <v>6.7646671543525967</v>
      </c>
      <c r="G837" s="405">
        <f>E837*F837</f>
        <v>6.7646671543525967</v>
      </c>
    </row>
    <row r="838" spans="1:7">
      <c r="A838" s="217" t="s">
        <v>1904</v>
      </c>
      <c r="B838" s="217"/>
      <c r="C838" s="218"/>
      <c r="D838" s="213"/>
      <c r="E838" s="218"/>
      <c r="F838" s="218"/>
      <c r="G838" s="405">
        <f>G837</f>
        <v>6.7646671543525967</v>
      </c>
    </row>
    <row r="839" spans="1:7">
      <c r="A839" s="217" t="s">
        <v>4273</v>
      </c>
      <c r="B839" s="217"/>
      <c r="C839" s="218"/>
      <c r="D839" s="213"/>
      <c r="E839" s="218"/>
      <c r="F839" s="218"/>
      <c r="G839" s="403">
        <f>G838+G835+G832</f>
        <v>6.7646671543525967</v>
      </c>
    </row>
    <row r="840" spans="1:7">
      <c r="A840" s="217" t="s">
        <v>4271</v>
      </c>
      <c r="B840" s="217"/>
      <c r="C840" s="218"/>
      <c r="D840" s="213"/>
      <c r="E840" s="218"/>
      <c r="F840" s="221">
        <v>0.2303</v>
      </c>
      <c r="G840" s="404">
        <f>F840*G839</f>
        <v>1.5579028456474031</v>
      </c>
    </row>
    <row r="841" spans="1:7">
      <c r="A841" s="228" t="s">
        <v>5281</v>
      </c>
      <c r="B841" s="201"/>
      <c r="C841" s="202"/>
      <c r="D841" s="203"/>
      <c r="E841" s="202"/>
      <c r="F841" s="202"/>
      <c r="G841" s="137">
        <f>G839+G840</f>
        <v>8.3225699999999989</v>
      </c>
    </row>
    <row r="842" spans="1:7">
      <c r="A842" s="376" t="s">
        <v>1967</v>
      </c>
      <c r="B842" s="376"/>
      <c r="C842" s="206"/>
      <c r="D842" s="208"/>
      <c r="E842" s="206"/>
      <c r="F842" s="206"/>
      <c r="G842" s="406"/>
    </row>
    <row r="843" spans="1:7" ht="18">
      <c r="A843" s="207" t="s">
        <v>4931</v>
      </c>
      <c r="B843" s="207" t="s">
        <v>1509</v>
      </c>
      <c r="C843" s="202" t="s">
        <v>4707</v>
      </c>
      <c r="D843" s="203"/>
      <c r="E843" s="202"/>
      <c r="F843" s="202"/>
      <c r="G843" s="137" t="s">
        <v>4606</v>
      </c>
    </row>
    <row r="844" spans="1:7">
      <c r="A844" s="201"/>
      <c r="B844" s="201"/>
      <c r="C844" s="202"/>
      <c r="D844" s="203"/>
      <c r="E844" s="202"/>
      <c r="F844" s="202"/>
      <c r="G844" s="404"/>
    </row>
    <row r="845" spans="1:7" ht="18">
      <c r="A845" s="201" t="s">
        <v>4274</v>
      </c>
      <c r="B845" s="201"/>
      <c r="C845" s="202"/>
      <c r="D845" s="208" t="s">
        <v>263</v>
      </c>
      <c r="E845" s="211" t="s">
        <v>262</v>
      </c>
      <c r="F845" s="229" t="s">
        <v>4278</v>
      </c>
      <c r="G845" s="497" t="s">
        <v>4279</v>
      </c>
    </row>
    <row r="846" spans="1:7">
      <c r="A846" s="201" t="s">
        <v>1917</v>
      </c>
      <c r="B846" s="201"/>
      <c r="C846" s="202"/>
      <c r="D846" s="203"/>
      <c r="E846" s="202"/>
      <c r="F846" s="202"/>
      <c r="G846" s="404"/>
    </row>
    <row r="847" spans="1:7">
      <c r="A847" s="210"/>
      <c r="B847" s="210"/>
      <c r="C847" s="205"/>
      <c r="D847" s="203"/>
      <c r="E847" s="205"/>
      <c r="F847" s="202"/>
      <c r="G847" s="404"/>
    </row>
    <row r="848" spans="1:7">
      <c r="A848" s="217" t="s">
        <v>1904</v>
      </c>
      <c r="B848" s="217"/>
      <c r="C848" s="218"/>
      <c r="D848" s="213"/>
      <c r="E848" s="218"/>
      <c r="F848" s="218"/>
      <c r="G848" s="136"/>
    </row>
    <row r="849" spans="1:7">
      <c r="A849" s="201" t="s">
        <v>1919</v>
      </c>
      <c r="B849" s="201"/>
      <c r="C849" s="202"/>
      <c r="D849" s="203"/>
      <c r="E849" s="202"/>
      <c r="F849" s="202"/>
      <c r="G849" s="404"/>
    </row>
    <row r="850" spans="1:7">
      <c r="A850" s="210"/>
      <c r="B850" s="210"/>
      <c r="C850" s="205"/>
      <c r="D850" s="203"/>
      <c r="E850" s="205"/>
      <c r="F850" s="205"/>
      <c r="G850" s="405"/>
    </row>
    <row r="851" spans="1:7">
      <c r="A851" s="217" t="s">
        <v>1904</v>
      </c>
      <c r="B851" s="217"/>
      <c r="C851" s="218"/>
      <c r="D851" s="213"/>
      <c r="E851" s="218"/>
      <c r="F851" s="218"/>
      <c r="G851" s="135"/>
    </row>
    <row r="852" spans="1:7">
      <c r="A852" s="201" t="s">
        <v>1922</v>
      </c>
      <c r="B852" s="201"/>
      <c r="C852" s="202"/>
      <c r="D852" s="203"/>
      <c r="E852" s="202"/>
      <c r="F852" s="202"/>
      <c r="G852" s="404"/>
    </row>
    <row r="853" spans="1:7" ht="18">
      <c r="A853" s="210" t="s">
        <v>9</v>
      </c>
      <c r="B853" s="210" t="s">
        <v>4768</v>
      </c>
      <c r="C853" s="205" t="s">
        <v>4707</v>
      </c>
      <c r="D853" s="203" t="s">
        <v>4606</v>
      </c>
      <c r="E853" s="205">
        <v>1</v>
      </c>
      <c r="F853" s="224">
        <v>23.109022189709826</v>
      </c>
      <c r="G853" s="405">
        <f>E853*F853</f>
        <v>23.109022189709826</v>
      </c>
    </row>
    <row r="854" spans="1:7">
      <c r="A854" s="217" t="s">
        <v>1904</v>
      </c>
      <c r="B854" s="217"/>
      <c r="C854" s="218"/>
      <c r="D854" s="213"/>
      <c r="E854" s="218"/>
      <c r="F854" s="218"/>
      <c r="G854" s="405">
        <f>G853</f>
        <v>23.109022189709826</v>
      </c>
    </row>
    <row r="855" spans="1:7">
      <c r="A855" s="217" t="s">
        <v>4273</v>
      </c>
      <c r="B855" s="217"/>
      <c r="C855" s="218"/>
      <c r="D855" s="213"/>
      <c r="E855" s="218"/>
      <c r="F855" s="218"/>
      <c r="G855" s="403">
        <f>G854+G851+G848</f>
        <v>23.109022189709826</v>
      </c>
    </row>
    <row r="856" spans="1:7">
      <c r="A856" s="217" t="s">
        <v>4271</v>
      </c>
      <c r="B856" s="217"/>
      <c r="C856" s="218"/>
      <c r="D856" s="213"/>
      <c r="E856" s="218"/>
      <c r="F856" s="221">
        <v>0.2303</v>
      </c>
      <c r="G856" s="404">
        <f>F856*G855</f>
        <v>5.3220078102901729</v>
      </c>
    </row>
    <row r="857" spans="1:7">
      <c r="A857" s="228" t="s">
        <v>5281</v>
      </c>
      <c r="B857" s="201"/>
      <c r="C857" s="202"/>
      <c r="D857" s="203"/>
      <c r="E857" s="202"/>
      <c r="F857" s="202"/>
      <c r="G857" s="137">
        <f>G855+G856</f>
        <v>28.43103</v>
      </c>
    </row>
    <row r="858" spans="1:7">
      <c r="A858" s="376" t="s">
        <v>1967</v>
      </c>
      <c r="B858" s="376"/>
      <c r="C858" s="206"/>
      <c r="D858" s="208"/>
      <c r="E858" s="206"/>
      <c r="F858" s="206"/>
      <c r="G858" s="406"/>
    </row>
    <row r="859" spans="1:7" ht="18">
      <c r="A859" s="207" t="s">
        <v>4932</v>
      </c>
      <c r="B859" s="207" t="s">
        <v>886</v>
      </c>
      <c r="C859" s="202" t="s">
        <v>887</v>
      </c>
      <c r="D859" s="203"/>
      <c r="E859" s="202"/>
      <c r="F859" s="202"/>
      <c r="G859" s="137" t="s">
        <v>4606</v>
      </c>
    </row>
    <row r="860" spans="1:7">
      <c r="A860" s="201"/>
      <c r="B860" s="201"/>
      <c r="C860" s="202"/>
      <c r="D860" s="203"/>
      <c r="E860" s="202"/>
      <c r="F860" s="202"/>
      <c r="G860" s="404"/>
    </row>
    <row r="861" spans="1:7" ht="18">
      <c r="A861" s="201" t="s">
        <v>4274</v>
      </c>
      <c r="B861" s="201"/>
      <c r="C861" s="202"/>
      <c r="D861" s="208" t="s">
        <v>263</v>
      </c>
      <c r="E861" s="211" t="s">
        <v>262</v>
      </c>
      <c r="F861" s="229" t="s">
        <v>4278</v>
      </c>
      <c r="G861" s="497" t="s">
        <v>4279</v>
      </c>
    </row>
    <row r="862" spans="1:7">
      <c r="A862" s="201" t="s">
        <v>1917</v>
      </c>
      <c r="B862" s="201"/>
      <c r="C862" s="202"/>
      <c r="D862" s="203"/>
      <c r="E862" s="202"/>
      <c r="F862" s="202"/>
      <c r="G862" s="404"/>
    </row>
    <row r="863" spans="1:7">
      <c r="A863" s="210"/>
      <c r="B863" s="210"/>
      <c r="C863" s="205"/>
      <c r="D863" s="203"/>
      <c r="E863" s="205"/>
      <c r="F863" s="202"/>
      <c r="G863" s="404"/>
    </row>
    <row r="864" spans="1:7">
      <c r="A864" s="217" t="s">
        <v>1904</v>
      </c>
      <c r="B864" s="217"/>
      <c r="C864" s="218"/>
      <c r="D864" s="213"/>
      <c r="E864" s="218"/>
      <c r="F864" s="218"/>
      <c r="G864" s="136"/>
    </row>
    <row r="865" spans="1:7">
      <c r="A865" s="201" t="s">
        <v>1919</v>
      </c>
      <c r="B865" s="201"/>
      <c r="C865" s="202"/>
      <c r="D865" s="203"/>
      <c r="E865" s="202"/>
      <c r="F865" s="202"/>
      <c r="G865" s="404"/>
    </row>
    <row r="866" spans="1:7">
      <c r="A866" s="210"/>
      <c r="B866" s="210"/>
      <c r="C866" s="205"/>
      <c r="D866" s="203"/>
      <c r="E866" s="205"/>
      <c r="F866" s="205"/>
      <c r="G866" s="405"/>
    </row>
    <row r="867" spans="1:7">
      <c r="A867" s="217" t="s">
        <v>1904</v>
      </c>
      <c r="B867" s="217"/>
      <c r="C867" s="218"/>
      <c r="D867" s="213"/>
      <c r="E867" s="218"/>
      <c r="F867" s="218"/>
      <c r="G867" s="135"/>
    </row>
    <row r="868" spans="1:7">
      <c r="A868" s="201" t="s">
        <v>1922</v>
      </c>
      <c r="B868" s="201"/>
      <c r="C868" s="202"/>
      <c r="D868" s="203"/>
      <c r="E868" s="202"/>
      <c r="F868" s="202"/>
      <c r="G868" s="404"/>
    </row>
    <row r="869" spans="1:7" ht="18">
      <c r="A869" s="210" t="s">
        <v>9</v>
      </c>
      <c r="B869" s="210" t="s">
        <v>4605</v>
      </c>
      <c r="C869" s="205" t="s">
        <v>887</v>
      </c>
      <c r="D869" s="203" t="s">
        <v>4606</v>
      </c>
      <c r="E869" s="205">
        <v>1</v>
      </c>
      <c r="F869" s="224">
        <v>25.557802974884179</v>
      </c>
      <c r="G869" s="405">
        <f>E869*F869</f>
        <v>25.557802974884179</v>
      </c>
    </row>
    <row r="870" spans="1:7">
      <c r="A870" s="217" t="s">
        <v>1904</v>
      </c>
      <c r="B870" s="217"/>
      <c r="C870" s="218"/>
      <c r="D870" s="213"/>
      <c r="E870" s="218"/>
      <c r="F870" s="218"/>
      <c r="G870" s="405">
        <f>G869</f>
        <v>25.557802974884179</v>
      </c>
    </row>
    <row r="871" spans="1:7">
      <c r="A871" s="217" t="s">
        <v>4273</v>
      </c>
      <c r="B871" s="217"/>
      <c r="C871" s="218"/>
      <c r="D871" s="213"/>
      <c r="E871" s="218"/>
      <c r="F871" s="218"/>
      <c r="G871" s="403">
        <f>G870+G867+G864</f>
        <v>25.557802974884179</v>
      </c>
    </row>
    <row r="872" spans="1:7">
      <c r="A872" s="217" t="s">
        <v>4271</v>
      </c>
      <c r="B872" s="217"/>
      <c r="C872" s="218"/>
      <c r="D872" s="213"/>
      <c r="E872" s="218"/>
      <c r="F872" s="221">
        <v>0.2303</v>
      </c>
      <c r="G872" s="404">
        <f>F872*G871</f>
        <v>5.8859620251158269</v>
      </c>
    </row>
    <row r="873" spans="1:7">
      <c r="A873" s="228" t="s">
        <v>5281</v>
      </c>
      <c r="B873" s="201"/>
      <c r="C873" s="202"/>
      <c r="D873" s="203"/>
      <c r="E873" s="202"/>
      <c r="F873" s="202"/>
      <c r="G873" s="137">
        <f>G871+G872</f>
        <v>31.443765000000006</v>
      </c>
    </row>
    <row r="874" spans="1:7">
      <c r="A874" s="376" t="s">
        <v>1967</v>
      </c>
      <c r="B874" s="376"/>
      <c r="C874" s="206"/>
      <c r="D874" s="208"/>
      <c r="E874" s="206"/>
      <c r="F874" s="206"/>
      <c r="G874" s="406"/>
    </row>
    <row r="875" spans="1:7" ht="27">
      <c r="A875" s="207" t="s">
        <v>4934</v>
      </c>
      <c r="B875" s="207" t="s">
        <v>1607</v>
      </c>
      <c r="C875" s="202" t="s">
        <v>4933</v>
      </c>
      <c r="D875" s="203"/>
      <c r="E875" s="202"/>
      <c r="F875" s="202"/>
      <c r="G875" s="137" t="s">
        <v>4606</v>
      </c>
    </row>
    <row r="876" spans="1:7">
      <c r="A876" s="201"/>
      <c r="B876" s="201"/>
      <c r="C876" s="202"/>
      <c r="D876" s="203"/>
      <c r="E876" s="202"/>
      <c r="F876" s="202"/>
      <c r="G876" s="404"/>
    </row>
    <row r="877" spans="1:7" ht="18">
      <c r="A877" s="201" t="s">
        <v>4274</v>
      </c>
      <c r="B877" s="201"/>
      <c r="C877" s="202"/>
      <c r="D877" s="208" t="s">
        <v>263</v>
      </c>
      <c r="E877" s="211" t="s">
        <v>262</v>
      </c>
      <c r="F877" s="229" t="s">
        <v>4278</v>
      </c>
      <c r="G877" s="497" t="s">
        <v>4279</v>
      </c>
    </row>
    <row r="878" spans="1:7">
      <c r="A878" s="201" t="s">
        <v>1917</v>
      </c>
      <c r="B878" s="201"/>
      <c r="C878" s="202"/>
      <c r="D878" s="203"/>
      <c r="E878" s="202"/>
      <c r="F878" s="202"/>
      <c r="G878" s="404"/>
    </row>
    <row r="879" spans="1:7">
      <c r="A879" s="210"/>
      <c r="B879" s="210"/>
      <c r="C879" s="205"/>
      <c r="D879" s="203"/>
      <c r="E879" s="205"/>
      <c r="F879" s="202"/>
      <c r="G879" s="404"/>
    </row>
    <row r="880" spans="1:7">
      <c r="A880" s="217" t="s">
        <v>1904</v>
      </c>
      <c r="B880" s="217"/>
      <c r="C880" s="218"/>
      <c r="D880" s="213"/>
      <c r="E880" s="218"/>
      <c r="F880" s="218"/>
      <c r="G880" s="136"/>
    </row>
    <row r="881" spans="1:7">
      <c r="A881" s="201" t="s">
        <v>1919</v>
      </c>
      <c r="B881" s="201"/>
      <c r="C881" s="202"/>
      <c r="D881" s="203"/>
      <c r="E881" s="202"/>
      <c r="F881" s="202"/>
      <c r="G881" s="404"/>
    </row>
    <row r="882" spans="1:7">
      <c r="A882" s="210"/>
      <c r="B882" s="210"/>
      <c r="C882" s="205"/>
      <c r="D882" s="203"/>
      <c r="E882" s="205"/>
      <c r="F882" s="205"/>
      <c r="G882" s="405"/>
    </row>
    <row r="883" spans="1:7">
      <c r="A883" s="217" t="s">
        <v>1904</v>
      </c>
      <c r="B883" s="217"/>
      <c r="C883" s="218"/>
      <c r="D883" s="213"/>
      <c r="E883" s="218"/>
      <c r="F883" s="218"/>
      <c r="G883" s="135"/>
    </row>
    <row r="884" spans="1:7">
      <c r="A884" s="201" t="s">
        <v>1922</v>
      </c>
      <c r="B884" s="201"/>
      <c r="C884" s="202"/>
      <c r="D884" s="203"/>
      <c r="E884" s="202"/>
      <c r="F884" s="202"/>
      <c r="G884" s="404"/>
    </row>
    <row r="885" spans="1:7" ht="27">
      <c r="A885" s="210" t="s">
        <v>9</v>
      </c>
      <c r="B885" s="210" t="s">
        <v>4961</v>
      </c>
      <c r="C885" s="205" t="s">
        <v>4933</v>
      </c>
      <c r="D885" s="203" t="s">
        <v>4606</v>
      </c>
      <c r="E885" s="205">
        <v>1</v>
      </c>
      <c r="F885" s="224">
        <v>180.29058766154597</v>
      </c>
      <c r="G885" s="405">
        <f>E885*F885</f>
        <v>180.29058766154597</v>
      </c>
    </row>
    <row r="886" spans="1:7">
      <c r="A886" s="217" t="s">
        <v>1904</v>
      </c>
      <c r="B886" s="217"/>
      <c r="C886" s="218"/>
      <c r="D886" s="213"/>
      <c r="E886" s="218"/>
      <c r="F886" s="218"/>
      <c r="G886" s="405">
        <f>G885</f>
        <v>180.29058766154597</v>
      </c>
    </row>
    <row r="887" spans="1:7">
      <c r="A887" s="217" t="s">
        <v>4273</v>
      </c>
      <c r="B887" s="217"/>
      <c r="C887" s="218"/>
      <c r="D887" s="213"/>
      <c r="E887" s="218"/>
      <c r="F887" s="218"/>
      <c r="G887" s="403">
        <f>G886+G883+G880</f>
        <v>180.29058766154597</v>
      </c>
    </row>
    <row r="888" spans="1:7">
      <c r="A888" s="217" t="s">
        <v>4271</v>
      </c>
      <c r="B888" s="217"/>
      <c r="C888" s="218"/>
      <c r="D888" s="213"/>
      <c r="E888" s="218"/>
      <c r="F888" s="221">
        <v>0.2303</v>
      </c>
      <c r="G888" s="404">
        <f>F888*G887</f>
        <v>41.520922338454035</v>
      </c>
    </row>
    <row r="889" spans="1:7">
      <c r="A889" s="228" t="s">
        <v>5281</v>
      </c>
      <c r="B889" s="201"/>
      <c r="C889" s="202"/>
      <c r="D889" s="203"/>
      <c r="E889" s="202"/>
      <c r="F889" s="202"/>
      <c r="G889" s="137">
        <f>G887+G888</f>
        <v>221.81151</v>
      </c>
    </row>
    <row r="890" spans="1:7">
      <c r="A890" s="376" t="s">
        <v>1967</v>
      </c>
      <c r="B890" s="376"/>
      <c r="C890" s="206"/>
      <c r="D890" s="208"/>
      <c r="E890" s="206"/>
      <c r="F890" s="206"/>
      <c r="G890" s="406"/>
    </row>
    <row r="891" spans="1:7" ht="18">
      <c r="A891" s="207" t="s">
        <v>4935</v>
      </c>
      <c r="B891" s="207" t="s">
        <v>1250</v>
      </c>
      <c r="C891" s="202" t="s">
        <v>1251</v>
      </c>
      <c r="D891" s="203"/>
      <c r="E891" s="202"/>
      <c r="F891" s="202"/>
      <c r="G891" s="137" t="s">
        <v>4606</v>
      </c>
    </row>
    <row r="892" spans="1:7">
      <c r="A892" s="201"/>
      <c r="B892" s="201"/>
      <c r="C892" s="202"/>
      <c r="D892" s="203"/>
      <c r="E892" s="202"/>
      <c r="F892" s="202"/>
      <c r="G892" s="404"/>
    </row>
    <row r="893" spans="1:7" ht="18">
      <c r="A893" s="201" t="s">
        <v>4274</v>
      </c>
      <c r="B893" s="201"/>
      <c r="C893" s="202"/>
      <c r="D893" s="208" t="s">
        <v>263</v>
      </c>
      <c r="E893" s="211" t="s">
        <v>262</v>
      </c>
      <c r="F893" s="229" t="s">
        <v>4278</v>
      </c>
      <c r="G893" s="497" t="s">
        <v>4279</v>
      </c>
    </row>
    <row r="894" spans="1:7">
      <c r="A894" s="201" t="s">
        <v>1917</v>
      </c>
      <c r="B894" s="201"/>
      <c r="C894" s="202"/>
      <c r="D894" s="203"/>
      <c r="E894" s="202"/>
      <c r="F894" s="202"/>
      <c r="G894" s="404"/>
    </row>
    <row r="895" spans="1:7">
      <c r="A895" s="210"/>
      <c r="B895" s="210"/>
      <c r="C895" s="205"/>
      <c r="D895" s="203"/>
      <c r="E895" s="205"/>
      <c r="F895" s="202"/>
      <c r="G895" s="404"/>
    </row>
    <row r="896" spans="1:7">
      <c r="A896" s="217" t="s">
        <v>1904</v>
      </c>
      <c r="B896" s="217"/>
      <c r="C896" s="218"/>
      <c r="D896" s="213"/>
      <c r="E896" s="218"/>
      <c r="F896" s="218"/>
      <c r="G896" s="136"/>
    </row>
    <row r="897" spans="1:7">
      <c r="A897" s="201" t="s">
        <v>1919</v>
      </c>
      <c r="B897" s="201"/>
      <c r="C897" s="202"/>
      <c r="D897" s="203"/>
      <c r="E897" s="202"/>
      <c r="F897" s="202"/>
      <c r="G897" s="404"/>
    </row>
    <row r="898" spans="1:7">
      <c r="A898" s="210"/>
      <c r="B898" s="210"/>
      <c r="C898" s="205"/>
      <c r="D898" s="203"/>
      <c r="E898" s="205"/>
      <c r="F898" s="205"/>
      <c r="G898" s="405"/>
    </row>
    <row r="899" spans="1:7">
      <c r="A899" s="217" t="s">
        <v>1904</v>
      </c>
      <c r="B899" s="217"/>
      <c r="C899" s="218"/>
      <c r="D899" s="213"/>
      <c r="E899" s="218"/>
      <c r="F899" s="218"/>
      <c r="G899" s="135"/>
    </row>
    <row r="900" spans="1:7">
      <c r="A900" s="201" t="s">
        <v>1922</v>
      </c>
      <c r="B900" s="201"/>
      <c r="C900" s="202"/>
      <c r="D900" s="203"/>
      <c r="E900" s="202"/>
      <c r="F900" s="202"/>
      <c r="G900" s="404"/>
    </row>
    <row r="901" spans="1:7" ht="18">
      <c r="A901" s="210" t="s">
        <v>9</v>
      </c>
      <c r="B901" s="210" t="s">
        <v>4962</v>
      </c>
      <c r="C901" s="205" t="s">
        <v>1251</v>
      </c>
      <c r="D901" s="203" t="s">
        <v>4606</v>
      </c>
      <c r="E901" s="205">
        <v>1</v>
      </c>
      <c r="F901" s="224">
        <v>22.620702267739578</v>
      </c>
      <c r="G901" s="405">
        <f>E901*F901</f>
        <v>22.620702267739578</v>
      </c>
    </row>
    <row r="902" spans="1:7">
      <c r="A902" s="217" t="s">
        <v>1904</v>
      </c>
      <c r="B902" s="217"/>
      <c r="C902" s="218"/>
      <c r="D902" s="213"/>
      <c r="E902" s="218"/>
      <c r="F902" s="218"/>
      <c r="G902" s="405">
        <f>G901</f>
        <v>22.620702267739578</v>
      </c>
    </row>
    <row r="903" spans="1:7">
      <c r="A903" s="217" t="s">
        <v>4273</v>
      </c>
      <c r="B903" s="217"/>
      <c r="C903" s="218"/>
      <c r="D903" s="213"/>
      <c r="E903" s="218"/>
      <c r="F903" s="218"/>
      <c r="G903" s="403">
        <f>G902+G899+G896</f>
        <v>22.620702267739578</v>
      </c>
    </row>
    <row r="904" spans="1:7">
      <c r="A904" s="217" t="s">
        <v>4271</v>
      </c>
      <c r="B904" s="217"/>
      <c r="C904" s="218"/>
      <c r="D904" s="213"/>
      <c r="E904" s="218"/>
      <c r="F904" s="221">
        <v>0.2303</v>
      </c>
      <c r="G904" s="404">
        <f>F904*G903</f>
        <v>5.2095477322604244</v>
      </c>
    </row>
    <row r="905" spans="1:7">
      <c r="A905" s="228" t="s">
        <v>5281</v>
      </c>
      <c r="B905" s="201"/>
      <c r="C905" s="202"/>
      <c r="D905" s="203"/>
      <c r="E905" s="202"/>
      <c r="F905" s="202"/>
      <c r="G905" s="137">
        <f>G903+G904</f>
        <v>27.830250000000003</v>
      </c>
    </row>
    <row r="906" spans="1:7">
      <c r="A906" s="376" t="s">
        <v>1967</v>
      </c>
      <c r="B906" s="376"/>
      <c r="C906" s="206"/>
      <c r="D906" s="208"/>
      <c r="E906" s="206"/>
      <c r="F906" s="206"/>
      <c r="G906" s="406"/>
    </row>
    <row r="907" spans="1:7" ht="18">
      <c r="A907" s="207" t="s">
        <v>4936</v>
      </c>
      <c r="B907" s="207" t="s">
        <v>1072</v>
      </c>
      <c r="C907" s="202" t="s">
        <v>1073</v>
      </c>
      <c r="D907" s="203"/>
      <c r="E907" s="202"/>
      <c r="F907" s="202"/>
      <c r="G907" s="137" t="s">
        <v>4606</v>
      </c>
    </row>
    <row r="908" spans="1:7">
      <c r="A908" s="201"/>
      <c r="B908" s="201"/>
      <c r="C908" s="202"/>
      <c r="D908" s="203"/>
      <c r="E908" s="202"/>
      <c r="F908" s="202"/>
      <c r="G908" s="404"/>
    </row>
    <row r="909" spans="1:7" ht="18">
      <c r="A909" s="201" t="s">
        <v>4274</v>
      </c>
      <c r="B909" s="201"/>
      <c r="C909" s="202"/>
      <c r="D909" s="208" t="s">
        <v>263</v>
      </c>
      <c r="E909" s="211" t="s">
        <v>262</v>
      </c>
      <c r="F909" s="229" t="s">
        <v>4278</v>
      </c>
      <c r="G909" s="497" t="s">
        <v>4279</v>
      </c>
    </row>
    <row r="910" spans="1:7">
      <c r="A910" s="201" t="s">
        <v>1917</v>
      </c>
      <c r="B910" s="201"/>
      <c r="C910" s="202"/>
      <c r="D910" s="203"/>
      <c r="E910" s="202"/>
      <c r="F910" s="202"/>
      <c r="G910" s="404"/>
    </row>
    <row r="911" spans="1:7">
      <c r="A911" s="210"/>
      <c r="B911" s="210"/>
      <c r="C911" s="205"/>
      <c r="D911" s="203"/>
      <c r="E911" s="205"/>
      <c r="F911" s="202"/>
      <c r="G911" s="404"/>
    </row>
    <row r="912" spans="1:7">
      <c r="A912" s="217" t="s">
        <v>1904</v>
      </c>
      <c r="B912" s="217"/>
      <c r="C912" s="218"/>
      <c r="D912" s="213"/>
      <c r="E912" s="218"/>
      <c r="F912" s="218"/>
      <c r="G912" s="136"/>
    </row>
    <row r="913" spans="1:7">
      <c r="A913" s="201" t="s">
        <v>1919</v>
      </c>
      <c r="B913" s="201"/>
      <c r="C913" s="202"/>
      <c r="D913" s="203"/>
      <c r="E913" s="202"/>
      <c r="F913" s="202"/>
      <c r="G913" s="404"/>
    </row>
    <row r="914" spans="1:7">
      <c r="A914" s="210"/>
      <c r="B914" s="210"/>
      <c r="C914" s="205"/>
      <c r="D914" s="203"/>
      <c r="E914" s="205"/>
      <c r="F914" s="205"/>
      <c r="G914" s="405"/>
    </row>
    <row r="915" spans="1:7">
      <c r="A915" s="217" t="s">
        <v>1904</v>
      </c>
      <c r="B915" s="217"/>
      <c r="C915" s="218"/>
      <c r="D915" s="213"/>
      <c r="E915" s="218"/>
      <c r="F915" s="218"/>
      <c r="G915" s="135"/>
    </row>
    <row r="916" spans="1:7">
      <c r="A916" s="201" t="s">
        <v>1922</v>
      </c>
      <c r="B916" s="201"/>
      <c r="C916" s="202"/>
      <c r="D916" s="203"/>
      <c r="E916" s="202"/>
      <c r="F916" s="202"/>
      <c r="G916" s="404"/>
    </row>
    <row r="917" spans="1:7" ht="18">
      <c r="A917" s="210" t="s">
        <v>9</v>
      </c>
      <c r="B917" s="210" t="s">
        <v>4963</v>
      </c>
      <c r="C917" s="205" t="s">
        <v>1073</v>
      </c>
      <c r="D917" s="203" t="s">
        <v>4606</v>
      </c>
      <c r="E917" s="205">
        <v>1</v>
      </c>
      <c r="F917" s="224">
        <v>21.392721287490854</v>
      </c>
      <c r="G917" s="405">
        <f>E917*F917</f>
        <v>21.392721287490854</v>
      </c>
    </row>
    <row r="918" spans="1:7">
      <c r="A918" s="217" t="s">
        <v>1904</v>
      </c>
      <c r="B918" s="217"/>
      <c r="C918" s="218"/>
      <c r="D918" s="213"/>
      <c r="E918" s="218"/>
      <c r="F918" s="218"/>
      <c r="G918" s="405">
        <f>G917</f>
        <v>21.392721287490854</v>
      </c>
    </row>
    <row r="919" spans="1:7">
      <c r="A919" s="217" t="s">
        <v>4273</v>
      </c>
      <c r="B919" s="217"/>
      <c r="C919" s="218"/>
      <c r="D919" s="213"/>
      <c r="E919" s="218"/>
      <c r="F919" s="218"/>
      <c r="G919" s="403">
        <f>G918+G915+G912</f>
        <v>21.392721287490854</v>
      </c>
    </row>
    <row r="920" spans="1:7">
      <c r="A920" s="217" t="s">
        <v>4271</v>
      </c>
      <c r="B920" s="217"/>
      <c r="C920" s="218"/>
      <c r="D920" s="213"/>
      <c r="E920" s="218"/>
      <c r="F920" s="221">
        <v>0.2303</v>
      </c>
      <c r="G920" s="404">
        <f>F920*G919</f>
        <v>4.9267437125091442</v>
      </c>
    </row>
    <row r="921" spans="1:7">
      <c r="A921" s="228" t="s">
        <v>5281</v>
      </c>
      <c r="B921" s="201"/>
      <c r="C921" s="202"/>
      <c r="D921" s="203"/>
      <c r="E921" s="202"/>
      <c r="F921" s="202"/>
      <c r="G921" s="137">
        <f>G919+G920</f>
        <v>26.319464999999997</v>
      </c>
    </row>
    <row r="922" spans="1:7">
      <c r="A922" s="376" t="s">
        <v>1967</v>
      </c>
      <c r="B922" s="376"/>
      <c r="C922" s="206"/>
      <c r="D922" s="208"/>
      <c r="E922" s="206"/>
      <c r="F922" s="206"/>
      <c r="G922" s="406"/>
    </row>
    <row r="923" spans="1:7" ht="18">
      <c r="A923" s="207" t="s">
        <v>4937</v>
      </c>
      <c r="B923" s="207" t="s">
        <v>1072</v>
      </c>
      <c r="C923" s="202" t="s">
        <v>1258</v>
      </c>
      <c r="D923" s="203"/>
      <c r="E923" s="202"/>
      <c r="F923" s="202"/>
      <c r="G923" s="137" t="s">
        <v>4606</v>
      </c>
    </row>
    <row r="924" spans="1:7">
      <c r="A924" s="201"/>
      <c r="B924" s="201"/>
      <c r="C924" s="202"/>
      <c r="D924" s="203"/>
      <c r="E924" s="202"/>
      <c r="F924" s="202"/>
      <c r="G924" s="404"/>
    </row>
    <row r="925" spans="1:7" ht="18">
      <c r="A925" s="201" t="s">
        <v>4274</v>
      </c>
      <c r="B925" s="201"/>
      <c r="C925" s="202"/>
      <c r="D925" s="208" t="s">
        <v>263</v>
      </c>
      <c r="E925" s="211" t="s">
        <v>262</v>
      </c>
      <c r="F925" s="229" t="s">
        <v>4278</v>
      </c>
      <c r="G925" s="497" t="s">
        <v>4279</v>
      </c>
    </row>
    <row r="926" spans="1:7">
      <c r="A926" s="201" t="s">
        <v>1917</v>
      </c>
      <c r="B926" s="201"/>
      <c r="C926" s="202"/>
      <c r="D926" s="203"/>
      <c r="E926" s="202"/>
      <c r="F926" s="202"/>
      <c r="G926" s="404"/>
    </row>
    <row r="927" spans="1:7">
      <c r="A927" s="210"/>
      <c r="B927" s="210"/>
      <c r="C927" s="205"/>
      <c r="D927" s="203"/>
      <c r="E927" s="205"/>
      <c r="F927" s="202"/>
      <c r="G927" s="404"/>
    </row>
    <row r="928" spans="1:7">
      <c r="A928" s="217" t="s">
        <v>1904</v>
      </c>
      <c r="B928" s="217"/>
      <c r="C928" s="218"/>
      <c r="D928" s="213"/>
      <c r="E928" s="218"/>
      <c r="F928" s="218"/>
      <c r="G928" s="136"/>
    </row>
    <row r="929" spans="1:7">
      <c r="A929" s="201" t="s">
        <v>1919</v>
      </c>
      <c r="B929" s="201"/>
      <c r="C929" s="202"/>
      <c r="D929" s="203"/>
      <c r="E929" s="202"/>
      <c r="F929" s="202"/>
      <c r="G929" s="404"/>
    </row>
    <row r="930" spans="1:7">
      <c r="A930" s="210"/>
      <c r="B930" s="210"/>
      <c r="C930" s="205"/>
      <c r="D930" s="203"/>
      <c r="E930" s="205"/>
      <c r="F930" s="205"/>
      <c r="G930" s="405"/>
    </row>
    <row r="931" spans="1:7">
      <c r="A931" s="217" t="s">
        <v>1904</v>
      </c>
      <c r="B931" s="217"/>
      <c r="C931" s="218"/>
      <c r="D931" s="213"/>
      <c r="E931" s="218"/>
      <c r="F931" s="218"/>
      <c r="G931" s="135"/>
    </row>
    <row r="932" spans="1:7">
      <c r="A932" s="201" t="s">
        <v>1922</v>
      </c>
      <c r="B932" s="201"/>
      <c r="C932" s="202"/>
      <c r="D932" s="203"/>
      <c r="E932" s="202"/>
      <c r="F932" s="202"/>
      <c r="G932" s="404"/>
    </row>
    <row r="933" spans="1:7" ht="18">
      <c r="A933" s="210" t="s">
        <v>9</v>
      </c>
      <c r="B933" s="210" t="s">
        <v>4963</v>
      </c>
      <c r="C933" s="205" t="s">
        <v>1258</v>
      </c>
      <c r="D933" s="203" t="s">
        <v>4606</v>
      </c>
      <c r="E933" s="205">
        <v>1</v>
      </c>
      <c r="F933" s="224">
        <v>21.392721287490858</v>
      </c>
      <c r="G933" s="405">
        <f>E933*F933</f>
        <v>21.392721287490858</v>
      </c>
    </row>
    <row r="934" spans="1:7">
      <c r="A934" s="217" t="s">
        <v>1904</v>
      </c>
      <c r="B934" s="217"/>
      <c r="C934" s="218"/>
      <c r="D934" s="213"/>
      <c r="E934" s="218"/>
      <c r="F934" s="218"/>
      <c r="G934" s="405">
        <f>G933</f>
        <v>21.392721287490858</v>
      </c>
    </row>
    <row r="935" spans="1:7">
      <c r="A935" s="217" t="s">
        <v>4273</v>
      </c>
      <c r="B935" s="217"/>
      <c r="C935" s="218"/>
      <c r="D935" s="213"/>
      <c r="E935" s="218"/>
      <c r="F935" s="218"/>
      <c r="G935" s="403">
        <f>G934+G931+G928</f>
        <v>21.392721287490858</v>
      </c>
    </row>
    <row r="936" spans="1:7">
      <c r="A936" s="217" t="s">
        <v>4271</v>
      </c>
      <c r="B936" s="217"/>
      <c r="C936" s="218"/>
      <c r="D936" s="213"/>
      <c r="E936" s="218"/>
      <c r="F936" s="221">
        <v>0.2303</v>
      </c>
      <c r="G936" s="404">
        <f>F936*G935</f>
        <v>4.9267437125091442</v>
      </c>
    </row>
    <row r="937" spans="1:7">
      <c r="A937" s="228" t="s">
        <v>5281</v>
      </c>
      <c r="B937" s="201"/>
      <c r="C937" s="202"/>
      <c r="D937" s="203"/>
      <c r="E937" s="202"/>
      <c r="F937" s="202"/>
      <c r="G937" s="137">
        <f>G935+G936</f>
        <v>26.319465000000001</v>
      </c>
    </row>
    <row r="938" spans="1:7">
      <c r="A938" s="376" t="s">
        <v>1967</v>
      </c>
      <c r="B938" s="376"/>
      <c r="C938" s="206"/>
      <c r="D938" s="208"/>
      <c r="E938" s="206"/>
      <c r="F938" s="206"/>
      <c r="G938" s="406"/>
    </row>
    <row r="939" spans="1:7" ht="18">
      <c r="A939" s="207" t="s">
        <v>4938</v>
      </c>
      <c r="B939" s="207" t="s">
        <v>1075</v>
      </c>
      <c r="C939" s="202" t="s">
        <v>1076</v>
      </c>
      <c r="D939" s="203"/>
      <c r="E939" s="202"/>
      <c r="F939" s="202"/>
      <c r="G939" s="137" t="s">
        <v>4606</v>
      </c>
    </row>
    <row r="940" spans="1:7">
      <c r="A940" s="201"/>
      <c r="B940" s="201"/>
      <c r="C940" s="202"/>
      <c r="D940" s="203"/>
      <c r="E940" s="202"/>
      <c r="F940" s="202"/>
      <c r="G940" s="404"/>
    </row>
    <row r="941" spans="1:7" ht="18">
      <c r="A941" s="201" t="s">
        <v>4274</v>
      </c>
      <c r="B941" s="201"/>
      <c r="C941" s="202"/>
      <c r="D941" s="208" t="s">
        <v>263</v>
      </c>
      <c r="E941" s="211" t="s">
        <v>262</v>
      </c>
      <c r="F941" s="229" t="s">
        <v>4278</v>
      </c>
      <c r="G941" s="497" t="s">
        <v>4279</v>
      </c>
    </row>
    <row r="942" spans="1:7">
      <c r="A942" s="201" t="s">
        <v>1917</v>
      </c>
      <c r="B942" s="201"/>
      <c r="C942" s="202"/>
      <c r="D942" s="203"/>
      <c r="E942" s="202"/>
      <c r="F942" s="202"/>
      <c r="G942" s="404"/>
    </row>
    <row r="943" spans="1:7">
      <c r="A943" s="210"/>
      <c r="B943" s="210"/>
      <c r="C943" s="205"/>
      <c r="D943" s="203"/>
      <c r="E943" s="205"/>
      <c r="F943" s="202"/>
      <c r="G943" s="404"/>
    </row>
    <row r="944" spans="1:7">
      <c r="A944" s="217" t="s">
        <v>1904</v>
      </c>
      <c r="B944" s="217"/>
      <c r="C944" s="218"/>
      <c r="D944" s="213"/>
      <c r="E944" s="218"/>
      <c r="F944" s="218"/>
      <c r="G944" s="136"/>
    </row>
    <row r="945" spans="1:7">
      <c r="A945" s="201" t="s">
        <v>1919</v>
      </c>
      <c r="B945" s="201"/>
      <c r="C945" s="202"/>
      <c r="D945" s="203"/>
      <c r="E945" s="202"/>
      <c r="F945" s="202"/>
      <c r="G945" s="404"/>
    </row>
    <row r="946" spans="1:7">
      <c r="A946" s="210"/>
      <c r="B946" s="210"/>
      <c r="C946" s="205"/>
      <c r="D946" s="203"/>
      <c r="E946" s="205"/>
      <c r="F946" s="205"/>
      <c r="G946" s="405"/>
    </row>
    <row r="947" spans="1:7">
      <c r="A947" s="217" t="s">
        <v>1904</v>
      </c>
      <c r="B947" s="217"/>
      <c r="C947" s="218"/>
      <c r="D947" s="213"/>
      <c r="E947" s="218"/>
      <c r="F947" s="218"/>
      <c r="G947" s="135"/>
    </row>
    <row r="948" spans="1:7">
      <c r="A948" s="201" t="s">
        <v>1922</v>
      </c>
      <c r="B948" s="201"/>
      <c r="C948" s="202"/>
      <c r="D948" s="203"/>
      <c r="E948" s="202"/>
      <c r="F948" s="202"/>
      <c r="G948" s="404"/>
    </row>
    <row r="949" spans="1:7" ht="18">
      <c r="A949" s="210" t="s">
        <v>9</v>
      </c>
      <c r="B949" s="210" t="s">
        <v>4849</v>
      </c>
      <c r="C949" s="205" t="s">
        <v>1076</v>
      </c>
      <c r="D949" s="203" t="s">
        <v>4606</v>
      </c>
      <c r="E949" s="205">
        <v>1</v>
      </c>
      <c r="F949" s="224">
        <v>20.717690807120217</v>
      </c>
      <c r="G949" s="405">
        <f>E949*F949</f>
        <v>20.717690807120217</v>
      </c>
    </row>
    <row r="950" spans="1:7">
      <c r="A950" s="217" t="s">
        <v>1904</v>
      </c>
      <c r="B950" s="217"/>
      <c r="C950" s="218"/>
      <c r="D950" s="213"/>
      <c r="E950" s="218"/>
      <c r="F950" s="218"/>
      <c r="G950" s="405">
        <f>G949</f>
        <v>20.717690807120217</v>
      </c>
    </row>
    <row r="951" spans="1:7">
      <c r="A951" s="217" t="s">
        <v>4273</v>
      </c>
      <c r="B951" s="217"/>
      <c r="C951" s="218"/>
      <c r="D951" s="213"/>
      <c r="E951" s="218"/>
      <c r="F951" s="218"/>
      <c r="G951" s="403">
        <f>G950+G947+G944</f>
        <v>20.717690807120217</v>
      </c>
    </row>
    <row r="952" spans="1:7">
      <c r="A952" s="217" t="s">
        <v>4271</v>
      </c>
      <c r="B952" s="217"/>
      <c r="C952" s="218"/>
      <c r="D952" s="213"/>
      <c r="E952" s="218"/>
      <c r="F952" s="221">
        <v>0.2303</v>
      </c>
      <c r="G952" s="404">
        <f>F952*G951</f>
        <v>4.7712841928797864</v>
      </c>
    </row>
    <row r="953" spans="1:7">
      <c r="A953" s="228" t="s">
        <v>5281</v>
      </c>
      <c r="B953" s="201"/>
      <c r="C953" s="202"/>
      <c r="D953" s="203"/>
      <c r="E953" s="202"/>
      <c r="F953" s="202"/>
      <c r="G953" s="137">
        <f>G951+G952</f>
        <v>25.488975000000003</v>
      </c>
    </row>
    <row r="954" spans="1:7">
      <c r="A954" s="376" t="s">
        <v>1967</v>
      </c>
      <c r="B954" s="376"/>
      <c r="C954" s="206"/>
      <c r="D954" s="208"/>
      <c r="E954" s="206"/>
      <c r="F954" s="206"/>
      <c r="G954" s="406"/>
    </row>
    <row r="955" spans="1:7" ht="18">
      <c r="A955" s="207" t="s">
        <v>4939</v>
      </c>
      <c r="B955" s="207" t="s">
        <v>1078</v>
      </c>
      <c r="C955" s="202" t="s">
        <v>1079</v>
      </c>
      <c r="D955" s="203"/>
      <c r="E955" s="202"/>
      <c r="F955" s="202"/>
      <c r="G955" s="137" t="s">
        <v>4606</v>
      </c>
    </row>
    <row r="956" spans="1:7">
      <c r="A956" s="201"/>
      <c r="B956" s="201"/>
      <c r="C956" s="202"/>
      <c r="D956" s="203"/>
      <c r="E956" s="202"/>
      <c r="F956" s="202"/>
      <c r="G956" s="404"/>
    </row>
    <row r="957" spans="1:7" ht="18">
      <c r="A957" s="201" t="s">
        <v>4274</v>
      </c>
      <c r="B957" s="201"/>
      <c r="C957" s="202"/>
      <c r="D957" s="208" t="s">
        <v>263</v>
      </c>
      <c r="E957" s="211" t="s">
        <v>262</v>
      </c>
      <c r="F957" s="229" t="s">
        <v>4278</v>
      </c>
      <c r="G957" s="497" t="s">
        <v>4279</v>
      </c>
    </row>
    <row r="958" spans="1:7">
      <c r="A958" s="201" t="s">
        <v>1917</v>
      </c>
      <c r="B958" s="201"/>
      <c r="C958" s="202"/>
      <c r="D958" s="203"/>
      <c r="E958" s="202"/>
      <c r="F958" s="202"/>
      <c r="G958" s="404"/>
    </row>
    <row r="959" spans="1:7">
      <c r="A959" s="210"/>
      <c r="B959" s="210"/>
      <c r="C959" s="205"/>
      <c r="D959" s="203"/>
      <c r="E959" s="205"/>
      <c r="F959" s="202"/>
      <c r="G959" s="404"/>
    </row>
    <row r="960" spans="1:7">
      <c r="A960" s="217" t="s">
        <v>1904</v>
      </c>
      <c r="B960" s="217"/>
      <c r="C960" s="218"/>
      <c r="D960" s="213"/>
      <c r="E960" s="218"/>
      <c r="F960" s="218"/>
      <c r="G960" s="136"/>
    </row>
    <row r="961" spans="1:7">
      <c r="A961" s="201" t="s">
        <v>1919</v>
      </c>
      <c r="B961" s="201"/>
      <c r="C961" s="202"/>
      <c r="D961" s="203"/>
      <c r="E961" s="202"/>
      <c r="F961" s="202"/>
      <c r="G961" s="404"/>
    </row>
    <row r="962" spans="1:7">
      <c r="A962" s="210"/>
      <c r="B962" s="210"/>
      <c r="C962" s="205"/>
      <c r="D962" s="203"/>
      <c r="E962" s="205"/>
      <c r="F962" s="205"/>
      <c r="G962" s="405"/>
    </row>
    <row r="963" spans="1:7">
      <c r="A963" s="217" t="s">
        <v>1904</v>
      </c>
      <c r="B963" s="217"/>
      <c r="C963" s="218"/>
      <c r="D963" s="213"/>
      <c r="E963" s="218"/>
      <c r="F963" s="218"/>
      <c r="G963" s="135"/>
    </row>
    <row r="964" spans="1:7">
      <c r="A964" s="201" t="s">
        <v>1922</v>
      </c>
      <c r="B964" s="201"/>
      <c r="C964" s="202"/>
      <c r="D964" s="203"/>
      <c r="E964" s="202"/>
      <c r="F964" s="202"/>
      <c r="G964" s="404"/>
    </row>
    <row r="965" spans="1:7" ht="18">
      <c r="A965" s="210" t="s">
        <v>9</v>
      </c>
      <c r="B965" s="210" t="s">
        <v>4850</v>
      </c>
      <c r="C965" s="205" t="s">
        <v>1079</v>
      </c>
      <c r="D965" s="203" t="s">
        <v>4606</v>
      </c>
      <c r="E965" s="205">
        <v>1</v>
      </c>
      <c r="F965" s="224">
        <v>21.565069495245062</v>
      </c>
      <c r="G965" s="405">
        <f>E965*F965</f>
        <v>21.565069495245062</v>
      </c>
    </row>
    <row r="966" spans="1:7">
      <c r="A966" s="217" t="s">
        <v>1904</v>
      </c>
      <c r="B966" s="217"/>
      <c r="C966" s="218"/>
      <c r="D966" s="213"/>
      <c r="E966" s="218"/>
      <c r="F966" s="218"/>
      <c r="G966" s="405">
        <f>G965</f>
        <v>21.565069495245062</v>
      </c>
    </row>
    <row r="967" spans="1:7">
      <c r="A967" s="217" t="s">
        <v>4273</v>
      </c>
      <c r="B967" s="217"/>
      <c r="C967" s="218"/>
      <c r="D967" s="213"/>
      <c r="E967" s="218"/>
      <c r="F967" s="218"/>
      <c r="G967" s="403">
        <f>G966+G963+G960</f>
        <v>21.565069495245062</v>
      </c>
    </row>
    <row r="968" spans="1:7">
      <c r="A968" s="217" t="s">
        <v>4271</v>
      </c>
      <c r="B968" s="217"/>
      <c r="C968" s="218"/>
      <c r="D968" s="213"/>
      <c r="E968" s="218"/>
      <c r="F968" s="221">
        <v>0.2303</v>
      </c>
      <c r="G968" s="404">
        <f>F968*G967</f>
        <v>4.966435504754938</v>
      </c>
    </row>
    <row r="969" spans="1:7">
      <c r="A969" s="228" t="s">
        <v>5281</v>
      </c>
      <c r="B969" s="201"/>
      <c r="C969" s="202"/>
      <c r="D969" s="203"/>
      <c r="E969" s="202"/>
      <c r="F969" s="202"/>
      <c r="G969" s="137">
        <f>G967+G968</f>
        <v>26.531504999999999</v>
      </c>
    </row>
    <row r="970" spans="1:7">
      <c r="A970" s="376" t="s">
        <v>1967</v>
      </c>
      <c r="B970" s="376"/>
      <c r="C970" s="206"/>
      <c r="D970" s="208"/>
      <c r="E970" s="206"/>
      <c r="F970" s="206"/>
      <c r="G970" s="406"/>
    </row>
    <row r="971" spans="1:7" ht="18">
      <c r="A971" s="207" t="s">
        <v>4940</v>
      </c>
      <c r="B971" s="207" t="s">
        <v>1081</v>
      </c>
      <c r="C971" s="202" t="s">
        <v>1082</v>
      </c>
      <c r="D971" s="203"/>
      <c r="E971" s="202"/>
      <c r="F971" s="202"/>
      <c r="G971" s="137" t="s">
        <v>4606</v>
      </c>
    </row>
    <row r="972" spans="1:7">
      <c r="A972" s="201"/>
      <c r="B972" s="201"/>
      <c r="C972" s="202"/>
      <c r="D972" s="203"/>
      <c r="E972" s="202"/>
      <c r="F972" s="202"/>
      <c r="G972" s="404"/>
    </row>
    <row r="973" spans="1:7" ht="18">
      <c r="A973" s="201" t="s">
        <v>4274</v>
      </c>
      <c r="B973" s="201"/>
      <c r="C973" s="202"/>
      <c r="D973" s="208" t="s">
        <v>263</v>
      </c>
      <c r="E973" s="211" t="s">
        <v>262</v>
      </c>
      <c r="F973" s="229" t="s">
        <v>4278</v>
      </c>
      <c r="G973" s="497" t="s">
        <v>4279</v>
      </c>
    </row>
    <row r="974" spans="1:7">
      <c r="A974" s="201" t="s">
        <v>1917</v>
      </c>
      <c r="B974" s="201"/>
      <c r="C974" s="202"/>
      <c r="D974" s="203"/>
      <c r="E974" s="202"/>
      <c r="F974" s="202"/>
      <c r="G974" s="404"/>
    </row>
    <row r="975" spans="1:7">
      <c r="A975" s="210"/>
      <c r="B975" s="210"/>
      <c r="C975" s="205"/>
      <c r="D975" s="203"/>
      <c r="E975" s="205"/>
      <c r="F975" s="202"/>
      <c r="G975" s="404"/>
    </row>
    <row r="976" spans="1:7">
      <c r="A976" s="217" t="s">
        <v>1904</v>
      </c>
      <c r="B976" s="217"/>
      <c r="C976" s="218"/>
      <c r="D976" s="213"/>
      <c r="E976" s="218"/>
      <c r="F976" s="218"/>
      <c r="G976" s="136"/>
    </row>
    <row r="977" spans="1:7">
      <c r="A977" s="201" t="s">
        <v>1919</v>
      </c>
      <c r="B977" s="201"/>
      <c r="C977" s="202"/>
      <c r="D977" s="203"/>
      <c r="E977" s="202"/>
      <c r="F977" s="202"/>
      <c r="G977" s="404"/>
    </row>
    <row r="978" spans="1:7">
      <c r="A978" s="210"/>
      <c r="B978" s="210"/>
      <c r="C978" s="205"/>
      <c r="D978" s="203"/>
      <c r="E978" s="205"/>
      <c r="F978" s="205"/>
      <c r="G978" s="405"/>
    </row>
    <row r="979" spans="1:7">
      <c r="A979" s="217" t="s">
        <v>1904</v>
      </c>
      <c r="B979" s="217"/>
      <c r="C979" s="218"/>
      <c r="D979" s="213"/>
      <c r="E979" s="218"/>
      <c r="F979" s="218"/>
      <c r="G979" s="135"/>
    </row>
    <row r="980" spans="1:7">
      <c r="A980" s="201" t="s">
        <v>1922</v>
      </c>
      <c r="B980" s="201"/>
      <c r="C980" s="202"/>
      <c r="D980" s="203"/>
      <c r="E980" s="202"/>
      <c r="F980" s="202"/>
      <c r="G980" s="404"/>
    </row>
    <row r="981" spans="1:7" ht="18">
      <c r="A981" s="210" t="s">
        <v>9</v>
      </c>
      <c r="B981" s="210" t="s">
        <v>4851</v>
      </c>
      <c r="C981" s="205" t="s">
        <v>1082</v>
      </c>
      <c r="D981" s="203" t="s">
        <v>4606</v>
      </c>
      <c r="E981" s="205">
        <v>1</v>
      </c>
      <c r="F981" s="224">
        <v>25.622433552792003</v>
      </c>
      <c r="G981" s="405">
        <f>E981*F981</f>
        <v>25.622433552792003</v>
      </c>
    </row>
    <row r="982" spans="1:7">
      <c r="A982" s="217" t="s">
        <v>1904</v>
      </c>
      <c r="B982" s="217"/>
      <c r="C982" s="218"/>
      <c r="D982" s="213"/>
      <c r="E982" s="218"/>
      <c r="F982" s="218"/>
      <c r="G982" s="405">
        <f>G981</f>
        <v>25.622433552792003</v>
      </c>
    </row>
    <row r="983" spans="1:7">
      <c r="A983" s="217" t="s">
        <v>4273</v>
      </c>
      <c r="B983" s="217"/>
      <c r="C983" s="218"/>
      <c r="D983" s="213"/>
      <c r="E983" s="218"/>
      <c r="F983" s="218"/>
      <c r="G983" s="403">
        <f>G982+G979+G976</f>
        <v>25.622433552792003</v>
      </c>
    </row>
    <row r="984" spans="1:7">
      <c r="A984" s="217" t="s">
        <v>4271</v>
      </c>
      <c r="B984" s="217"/>
      <c r="C984" s="218"/>
      <c r="D984" s="213"/>
      <c r="E984" s="218"/>
      <c r="F984" s="221">
        <v>0.2303</v>
      </c>
      <c r="G984" s="404">
        <f>F984*G983</f>
        <v>5.9008464472079982</v>
      </c>
    </row>
    <row r="985" spans="1:7">
      <c r="A985" s="228" t="s">
        <v>5281</v>
      </c>
      <c r="B985" s="201"/>
      <c r="C985" s="202"/>
      <c r="D985" s="203"/>
      <c r="E985" s="202"/>
      <c r="F985" s="202"/>
      <c r="G985" s="137">
        <f>G983+G984</f>
        <v>31.52328</v>
      </c>
    </row>
    <row r="986" spans="1:7">
      <c r="A986" s="376" t="s">
        <v>1967</v>
      </c>
      <c r="B986" s="376"/>
      <c r="C986" s="206"/>
      <c r="D986" s="208"/>
      <c r="E986" s="206"/>
      <c r="F986" s="206"/>
      <c r="G986" s="406"/>
    </row>
    <row r="987" spans="1:7" ht="36">
      <c r="A987" s="207" t="s">
        <v>4942</v>
      </c>
      <c r="B987" s="207" t="s">
        <v>1600</v>
      </c>
      <c r="C987" s="202" t="s">
        <v>4941</v>
      </c>
      <c r="D987" s="203"/>
      <c r="E987" s="202"/>
      <c r="F987" s="202"/>
      <c r="G987" s="137" t="s">
        <v>4606</v>
      </c>
    </row>
    <row r="988" spans="1:7">
      <c r="A988" s="201"/>
      <c r="B988" s="201"/>
      <c r="C988" s="202"/>
      <c r="D988" s="203"/>
      <c r="E988" s="202"/>
      <c r="F988" s="202"/>
      <c r="G988" s="404"/>
    </row>
    <row r="989" spans="1:7" ht="18">
      <c r="A989" s="201" t="s">
        <v>4274</v>
      </c>
      <c r="B989" s="201"/>
      <c r="C989" s="202"/>
      <c r="D989" s="208" t="s">
        <v>263</v>
      </c>
      <c r="E989" s="211" t="s">
        <v>262</v>
      </c>
      <c r="F989" s="229" t="s">
        <v>4278</v>
      </c>
      <c r="G989" s="497" t="s">
        <v>4279</v>
      </c>
    </row>
    <row r="990" spans="1:7">
      <c r="A990" s="201" t="s">
        <v>1917</v>
      </c>
      <c r="B990" s="201"/>
      <c r="C990" s="202"/>
      <c r="D990" s="203"/>
      <c r="E990" s="202"/>
      <c r="F990" s="202"/>
      <c r="G990" s="404"/>
    </row>
    <row r="991" spans="1:7">
      <c r="A991" s="210"/>
      <c r="B991" s="210"/>
      <c r="C991" s="205"/>
      <c r="D991" s="203"/>
      <c r="E991" s="205"/>
      <c r="F991" s="202"/>
      <c r="G991" s="404"/>
    </row>
    <row r="992" spans="1:7">
      <c r="A992" s="217" t="s">
        <v>1904</v>
      </c>
      <c r="B992" s="217"/>
      <c r="C992" s="218"/>
      <c r="D992" s="213"/>
      <c r="E992" s="218"/>
      <c r="F992" s="218"/>
      <c r="G992" s="136"/>
    </row>
    <row r="993" spans="1:7">
      <c r="A993" s="201" t="s">
        <v>1919</v>
      </c>
      <c r="B993" s="201"/>
      <c r="C993" s="202"/>
      <c r="D993" s="203"/>
      <c r="E993" s="202"/>
      <c r="F993" s="202"/>
      <c r="G993" s="404"/>
    </row>
    <row r="994" spans="1:7">
      <c r="A994" s="210"/>
      <c r="B994" s="210"/>
      <c r="C994" s="205"/>
      <c r="D994" s="203"/>
      <c r="E994" s="205"/>
      <c r="F994" s="205"/>
      <c r="G994" s="405"/>
    </row>
    <row r="995" spans="1:7">
      <c r="A995" s="217" t="s">
        <v>1904</v>
      </c>
      <c r="B995" s="217"/>
      <c r="C995" s="218"/>
      <c r="D995" s="213"/>
      <c r="E995" s="218"/>
      <c r="F995" s="218"/>
      <c r="G995" s="135"/>
    </row>
    <row r="996" spans="1:7">
      <c r="A996" s="201" t="s">
        <v>1922</v>
      </c>
      <c r="B996" s="201"/>
      <c r="C996" s="202"/>
      <c r="D996" s="203"/>
      <c r="E996" s="202"/>
      <c r="F996" s="202"/>
      <c r="G996" s="404"/>
    </row>
    <row r="997" spans="1:7" ht="36">
      <c r="A997" s="210" t="s">
        <v>9</v>
      </c>
      <c r="B997" s="210" t="s">
        <v>4964</v>
      </c>
      <c r="C997" s="205" t="s">
        <v>4941</v>
      </c>
      <c r="D997" s="203" t="s">
        <v>4606</v>
      </c>
      <c r="E997" s="205">
        <v>1</v>
      </c>
      <c r="F997" s="224">
        <v>2.0609973177273839</v>
      </c>
      <c r="G997" s="405">
        <f>E997*F997</f>
        <v>2.0609973177273839</v>
      </c>
    </row>
    <row r="998" spans="1:7">
      <c r="A998" s="217" t="s">
        <v>1904</v>
      </c>
      <c r="B998" s="217"/>
      <c r="C998" s="218"/>
      <c r="D998" s="213"/>
      <c r="E998" s="218"/>
      <c r="F998" s="218"/>
      <c r="G998" s="405">
        <f>G997</f>
        <v>2.0609973177273839</v>
      </c>
    </row>
    <row r="999" spans="1:7">
      <c r="A999" s="217" t="s">
        <v>4273</v>
      </c>
      <c r="B999" s="217"/>
      <c r="C999" s="218"/>
      <c r="D999" s="213"/>
      <c r="E999" s="218"/>
      <c r="F999" s="218"/>
      <c r="G999" s="403">
        <f>G998+G995+G992</f>
        <v>2.0609973177273839</v>
      </c>
    </row>
    <row r="1000" spans="1:7">
      <c r="A1000" s="217" t="s">
        <v>4271</v>
      </c>
      <c r="B1000" s="217"/>
      <c r="C1000" s="218"/>
      <c r="D1000" s="213"/>
      <c r="E1000" s="218"/>
      <c r="F1000" s="221">
        <v>0.2303</v>
      </c>
      <c r="G1000" s="404">
        <f>F1000*G999</f>
        <v>0.47464768227261656</v>
      </c>
    </row>
    <row r="1001" spans="1:7">
      <c r="A1001" s="228" t="s">
        <v>5281</v>
      </c>
      <c r="B1001" s="201"/>
      <c r="C1001" s="202"/>
      <c r="D1001" s="203"/>
      <c r="E1001" s="202"/>
      <c r="F1001" s="202"/>
      <c r="G1001" s="137">
        <f>G999+G1000</f>
        <v>2.5356450000000006</v>
      </c>
    </row>
    <row r="1002" spans="1:7">
      <c r="A1002" s="376" t="s">
        <v>1967</v>
      </c>
      <c r="B1002" s="376"/>
      <c r="C1002" s="206"/>
      <c r="D1002" s="208"/>
      <c r="E1002" s="206"/>
      <c r="F1002" s="206"/>
      <c r="G1002" s="406"/>
    </row>
    <row r="1003" spans="1:7" ht="18">
      <c r="A1003" s="207" t="s">
        <v>4943</v>
      </c>
      <c r="B1003" s="207" t="s">
        <v>1489</v>
      </c>
      <c r="C1003" s="202" t="s">
        <v>4715</v>
      </c>
      <c r="D1003" s="203"/>
      <c r="E1003" s="202"/>
      <c r="F1003" s="202"/>
      <c r="G1003" s="137" t="s">
        <v>4606</v>
      </c>
    </row>
    <row r="1004" spans="1:7">
      <c r="A1004" s="201"/>
      <c r="B1004" s="201"/>
      <c r="C1004" s="202"/>
      <c r="D1004" s="203"/>
      <c r="E1004" s="202"/>
      <c r="F1004" s="202"/>
      <c r="G1004" s="404"/>
    </row>
    <row r="1005" spans="1:7" ht="18">
      <c r="A1005" s="201" t="s">
        <v>4274</v>
      </c>
      <c r="B1005" s="201"/>
      <c r="C1005" s="202"/>
      <c r="D1005" s="208" t="s">
        <v>263</v>
      </c>
      <c r="E1005" s="211" t="s">
        <v>262</v>
      </c>
      <c r="F1005" s="229" t="s">
        <v>4278</v>
      </c>
      <c r="G1005" s="497" t="s">
        <v>4279</v>
      </c>
    </row>
    <row r="1006" spans="1:7">
      <c r="A1006" s="201" t="s">
        <v>1917</v>
      </c>
      <c r="B1006" s="201"/>
      <c r="C1006" s="202"/>
      <c r="D1006" s="203"/>
      <c r="E1006" s="202"/>
      <c r="F1006" s="202"/>
      <c r="G1006" s="404"/>
    </row>
    <row r="1007" spans="1:7">
      <c r="A1007" s="210"/>
      <c r="B1007" s="210"/>
      <c r="C1007" s="205"/>
      <c r="D1007" s="203"/>
      <c r="E1007" s="205"/>
      <c r="F1007" s="202"/>
      <c r="G1007" s="404"/>
    </row>
    <row r="1008" spans="1:7">
      <c r="A1008" s="217" t="s">
        <v>1904</v>
      </c>
      <c r="B1008" s="217"/>
      <c r="C1008" s="218"/>
      <c r="D1008" s="213"/>
      <c r="E1008" s="218"/>
      <c r="F1008" s="218"/>
      <c r="G1008" s="136"/>
    </row>
    <row r="1009" spans="1:7">
      <c r="A1009" s="201" t="s">
        <v>1919</v>
      </c>
      <c r="B1009" s="201"/>
      <c r="C1009" s="202"/>
      <c r="D1009" s="203"/>
      <c r="E1009" s="202"/>
      <c r="F1009" s="202"/>
      <c r="G1009" s="404"/>
    </row>
    <row r="1010" spans="1:7">
      <c r="A1010" s="210"/>
      <c r="B1010" s="210"/>
      <c r="C1010" s="205"/>
      <c r="D1010" s="203"/>
      <c r="E1010" s="205"/>
      <c r="F1010" s="205"/>
      <c r="G1010" s="405"/>
    </row>
    <row r="1011" spans="1:7">
      <c r="A1011" s="217" t="s">
        <v>1904</v>
      </c>
      <c r="B1011" s="217"/>
      <c r="C1011" s="218"/>
      <c r="D1011" s="213"/>
      <c r="E1011" s="218"/>
      <c r="F1011" s="218"/>
      <c r="G1011" s="135"/>
    </row>
    <row r="1012" spans="1:7">
      <c r="A1012" s="201" t="s">
        <v>1922</v>
      </c>
      <c r="B1012" s="201"/>
      <c r="C1012" s="202"/>
      <c r="D1012" s="203"/>
      <c r="E1012" s="202"/>
      <c r="F1012" s="202"/>
      <c r="G1012" s="404"/>
    </row>
    <row r="1013" spans="1:7" ht="18">
      <c r="A1013" s="210" t="s">
        <v>9</v>
      </c>
      <c r="B1013" s="210" t="s">
        <v>4776</v>
      </c>
      <c r="C1013" s="205" t="s">
        <v>4715</v>
      </c>
      <c r="D1013" s="203" t="s">
        <v>4606</v>
      </c>
      <c r="E1013" s="205">
        <v>1</v>
      </c>
      <c r="F1013" s="224">
        <v>323.93563764935379</v>
      </c>
      <c r="G1013" s="405">
        <f>E1013*F1013</f>
        <v>323.93563764935379</v>
      </c>
    </row>
    <row r="1014" spans="1:7">
      <c r="A1014" s="217" t="s">
        <v>1904</v>
      </c>
      <c r="B1014" s="217"/>
      <c r="C1014" s="218"/>
      <c r="D1014" s="213"/>
      <c r="E1014" s="218"/>
      <c r="F1014" s="218"/>
      <c r="G1014" s="405">
        <f>G1013</f>
        <v>323.93563764935379</v>
      </c>
    </row>
    <row r="1015" spans="1:7">
      <c r="A1015" s="217" t="s">
        <v>4273</v>
      </c>
      <c r="B1015" s="217"/>
      <c r="C1015" s="218"/>
      <c r="D1015" s="213"/>
      <c r="E1015" s="218"/>
      <c r="F1015" s="218"/>
      <c r="G1015" s="403">
        <f>G1014+G1011+G1008</f>
        <v>323.93563764935379</v>
      </c>
    </row>
    <row r="1016" spans="1:7">
      <c r="A1016" s="217" t="s">
        <v>4271</v>
      </c>
      <c r="B1016" s="217"/>
      <c r="C1016" s="218"/>
      <c r="D1016" s="213"/>
      <c r="E1016" s="218"/>
      <c r="F1016" s="221">
        <v>0.2303</v>
      </c>
      <c r="G1016" s="404">
        <f>F1016*G1015</f>
        <v>74.602377350646179</v>
      </c>
    </row>
    <row r="1017" spans="1:7">
      <c r="A1017" s="228" t="s">
        <v>5281</v>
      </c>
      <c r="B1017" s="201"/>
      <c r="C1017" s="202"/>
      <c r="D1017" s="203"/>
      <c r="E1017" s="202"/>
      <c r="F1017" s="202"/>
      <c r="G1017" s="137">
        <f>G1015+G1016</f>
        <v>398.53801499999997</v>
      </c>
    </row>
    <row r="1018" spans="1:7">
      <c r="A1018" s="376" t="s">
        <v>1967</v>
      </c>
      <c r="B1018" s="376"/>
      <c r="C1018" s="206"/>
      <c r="D1018" s="208"/>
      <c r="E1018" s="206"/>
      <c r="F1018" s="206"/>
      <c r="G1018" s="406"/>
    </row>
    <row r="1019" spans="1:7" ht="18">
      <c r="A1019" s="207" t="s">
        <v>4944</v>
      </c>
      <c r="B1019" s="207" t="s">
        <v>1488</v>
      </c>
      <c r="C1019" s="202" t="s">
        <v>4716</v>
      </c>
      <c r="D1019" s="203"/>
      <c r="E1019" s="202"/>
      <c r="F1019" s="202"/>
      <c r="G1019" s="137" t="s">
        <v>4606</v>
      </c>
    </row>
    <row r="1020" spans="1:7">
      <c r="A1020" s="201"/>
      <c r="B1020" s="201"/>
      <c r="C1020" s="202"/>
      <c r="D1020" s="203"/>
      <c r="E1020" s="202"/>
      <c r="F1020" s="202"/>
      <c r="G1020" s="404"/>
    </row>
    <row r="1021" spans="1:7" ht="18">
      <c r="A1021" s="201" t="s">
        <v>4274</v>
      </c>
      <c r="B1021" s="201"/>
      <c r="C1021" s="202"/>
      <c r="D1021" s="208" t="s">
        <v>263</v>
      </c>
      <c r="E1021" s="211" t="s">
        <v>262</v>
      </c>
      <c r="F1021" s="229" t="s">
        <v>4278</v>
      </c>
      <c r="G1021" s="497" t="s">
        <v>4279</v>
      </c>
    </row>
    <row r="1022" spans="1:7">
      <c r="A1022" s="201" t="s">
        <v>1917</v>
      </c>
      <c r="B1022" s="201"/>
      <c r="C1022" s="202"/>
      <c r="D1022" s="203"/>
      <c r="E1022" s="202"/>
      <c r="F1022" s="202"/>
      <c r="G1022" s="404"/>
    </row>
    <row r="1023" spans="1:7">
      <c r="A1023" s="210"/>
      <c r="B1023" s="210"/>
      <c r="C1023" s="205"/>
      <c r="D1023" s="203"/>
      <c r="E1023" s="205"/>
      <c r="F1023" s="202"/>
      <c r="G1023" s="404"/>
    </row>
    <row r="1024" spans="1:7">
      <c r="A1024" s="217" t="s">
        <v>1904</v>
      </c>
      <c r="B1024" s="217"/>
      <c r="C1024" s="218"/>
      <c r="D1024" s="213"/>
      <c r="E1024" s="218"/>
      <c r="F1024" s="218"/>
      <c r="G1024" s="136"/>
    </row>
    <row r="1025" spans="1:7">
      <c r="A1025" s="201" t="s">
        <v>1919</v>
      </c>
      <c r="B1025" s="201"/>
      <c r="C1025" s="202"/>
      <c r="D1025" s="203"/>
      <c r="E1025" s="202"/>
      <c r="F1025" s="202"/>
      <c r="G1025" s="404"/>
    </row>
    <row r="1026" spans="1:7">
      <c r="A1026" s="210"/>
      <c r="B1026" s="210"/>
      <c r="C1026" s="205"/>
      <c r="D1026" s="203"/>
      <c r="E1026" s="205"/>
      <c r="F1026" s="205"/>
      <c r="G1026" s="405"/>
    </row>
    <row r="1027" spans="1:7">
      <c r="A1027" s="217" t="s">
        <v>1904</v>
      </c>
      <c r="B1027" s="217"/>
      <c r="C1027" s="218"/>
      <c r="D1027" s="213"/>
      <c r="E1027" s="218"/>
      <c r="F1027" s="218"/>
      <c r="G1027" s="135"/>
    </row>
    <row r="1028" spans="1:7">
      <c r="A1028" s="201" t="s">
        <v>1922</v>
      </c>
      <c r="B1028" s="201"/>
      <c r="C1028" s="202"/>
      <c r="D1028" s="203"/>
      <c r="E1028" s="202"/>
      <c r="F1028" s="202"/>
      <c r="G1028" s="404"/>
    </row>
    <row r="1029" spans="1:7" ht="18">
      <c r="A1029" s="210" t="s">
        <v>9</v>
      </c>
      <c r="B1029" s="210" t="s">
        <v>4777</v>
      </c>
      <c r="C1029" s="205" t="s">
        <v>4716</v>
      </c>
      <c r="D1029" s="203" t="s">
        <v>4606</v>
      </c>
      <c r="E1029" s="205">
        <v>1</v>
      </c>
      <c r="F1029" s="224">
        <v>107.73199219702512</v>
      </c>
      <c r="G1029" s="405">
        <f>E1029*F1029</f>
        <v>107.73199219702512</v>
      </c>
    </row>
    <row r="1030" spans="1:7">
      <c r="A1030" s="217" t="s">
        <v>1904</v>
      </c>
      <c r="B1030" s="217"/>
      <c r="C1030" s="218"/>
      <c r="D1030" s="213"/>
      <c r="E1030" s="218"/>
      <c r="F1030" s="218"/>
      <c r="G1030" s="405">
        <f>G1029</f>
        <v>107.73199219702512</v>
      </c>
    </row>
    <row r="1031" spans="1:7">
      <c r="A1031" s="217" t="s">
        <v>4273</v>
      </c>
      <c r="B1031" s="217"/>
      <c r="C1031" s="218"/>
      <c r="D1031" s="213"/>
      <c r="E1031" s="218"/>
      <c r="F1031" s="218"/>
      <c r="G1031" s="403">
        <f>G1030+G1027+G1024</f>
        <v>107.73199219702512</v>
      </c>
    </row>
    <row r="1032" spans="1:7">
      <c r="A1032" s="217" t="s">
        <v>4271</v>
      </c>
      <c r="B1032" s="217"/>
      <c r="C1032" s="218"/>
      <c r="D1032" s="213"/>
      <c r="E1032" s="218"/>
      <c r="F1032" s="221">
        <v>0.2303</v>
      </c>
      <c r="G1032" s="404">
        <f>F1032*G1031</f>
        <v>24.810677802974887</v>
      </c>
    </row>
    <row r="1033" spans="1:7">
      <c r="A1033" s="228" t="s">
        <v>5281</v>
      </c>
      <c r="B1033" s="201"/>
      <c r="C1033" s="202"/>
      <c r="D1033" s="203"/>
      <c r="E1033" s="202"/>
      <c r="F1033" s="202"/>
      <c r="G1033" s="137">
        <f>G1031+G1032</f>
        <v>132.54267000000002</v>
      </c>
    </row>
    <row r="1034" spans="1:7">
      <c r="A1034" s="376" t="s">
        <v>1967</v>
      </c>
      <c r="B1034" s="376"/>
      <c r="C1034" s="206"/>
      <c r="D1034" s="208"/>
      <c r="E1034" s="206"/>
      <c r="F1034" s="206"/>
      <c r="G1034" s="406"/>
    </row>
    <row r="1035" spans="1:7" ht="18">
      <c r="A1035" s="207" t="s">
        <v>4945</v>
      </c>
      <c r="B1035" s="207" t="s">
        <v>1487</v>
      </c>
      <c r="C1035" s="202" t="s">
        <v>4717</v>
      </c>
      <c r="D1035" s="203"/>
      <c r="E1035" s="202"/>
      <c r="F1035" s="202"/>
      <c r="G1035" s="137" t="s">
        <v>4606</v>
      </c>
    </row>
    <row r="1036" spans="1:7">
      <c r="A1036" s="201"/>
      <c r="B1036" s="201"/>
      <c r="C1036" s="202"/>
      <c r="D1036" s="203"/>
      <c r="E1036" s="202"/>
      <c r="F1036" s="202"/>
      <c r="G1036" s="404"/>
    </row>
    <row r="1037" spans="1:7" ht="18">
      <c r="A1037" s="201" t="s">
        <v>4274</v>
      </c>
      <c r="B1037" s="201"/>
      <c r="C1037" s="202"/>
      <c r="D1037" s="208" t="s">
        <v>263</v>
      </c>
      <c r="E1037" s="211" t="s">
        <v>262</v>
      </c>
      <c r="F1037" s="229" t="s">
        <v>4278</v>
      </c>
      <c r="G1037" s="497" t="s">
        <v>4279</v>
      </c>
    </row>
    <row r="1038" spans="1:7">
      <c r="A1038" s="201" t="s">
        <v>1917</v>
      </c>
      <c r="B1038" s="201"/>
      <c r="C1038" s="202"/>
      <c r="D1038" s="203"/>
      <c r="E1038" s="202"/>
      <c r="F1038" s="202"/>
      <c r="G1038" s="404"/>
    </row>
    <row r="1039" spans="1:7">
      <c r="A1039" s="210"/>
      <c r="B1039" s="210"/>
      <c r="C1039" s="205"/>
      <c r="D1039" s="203"/>
      <c r="E1039" s="205"/>
      <c r="F1039" s="202"/>
      <c r="G1039" s="404"/>
    </row>
    <row r="1040" spans="1:7">
      <c r="A1040" s="217" t="s">
        <v>1904</v>
      </c>
      <c r="B1040" s="217"/>
      <c r="C1040" s="218"/>
      <c r="D1040" s="213"/>
      <c r="E1040" s="218"/>
      <c r="F1040" s="218"/>
      <c r="G1040" s="136"/>
    </row>
    <row r="1041" spans="1:7">
      <c r="A1041" s="201" t="s">
        <v>1919</v>
      </c>
      <c r="B1041" s="201"/>
      <c r="C1041" s="202"/>
      <c r="D1041" s="203"/>
      <c r="E1041" s="202"/>
      <c r="F1041" s="202"/>
      <c r="G1041" s="404"/>
    </row>
    <row r="1042" spans="1:7">
      <c r="A1042" s="210"/>
      <c r="B1042" s="210"/>
      <c r="C1042" s="205"/>
      <c r="D1042" s="203"/>
      <c r="E1042" s="205"/>
      <c r="F1042" s="205"/>
      <c r="G1042" s="405"/>
    </row>
    <row r="1043" spans="1:7">
      <c r="A1043" s="217" t="s">
        <v>1904</v>
      </c>
      <c r="B1043" s="217"/>
      <c r="C1043" s="218"/>
      <c r="D1043" s="213"/>
      <c r="E1043" s="218"/>
      <c r="F1043" s="218"/>
      <c r="G1043" s="135"/>
    </row>
    <row r="1044" spans="1:7">
      <c r="A1044" s="201" t="s">
        <v>1922</v>
      </c>
      <c r="B1044" s="201"/>
      <c r="C1044" s="202"/>
      <c r="D1044" s="203"/>
      <c r="E1044" s="202"/>
      <c r="F1044" s="202"/>
      <c r="G1044" s="404"/>
    </row>
    <row r="1045" spans="1:7" ht="18">
      <c r="A1045" s="210" t="s">
        <v>9</v>
      </c>
      <c r="B1045" s="210" t="s">
        <v>4778</v>
      </c>
      <c r="C1045" s="205" t="s">
        <v>4717</v>
      </c>
      <c r="D1045" s="203" t="s">
        <v>4606</v>
      </c>
      <c r="E1045" s="205">
        <v>1</v>
      </c>
      <c r="F1045" s="224">
        <v>54.160424286759323</v>
      </c>
      <c r="G1045" s="405">
        <f>E1045*F1045</f>
        <v>54.160424286759323</v>
      </c>
    </row>
    <row r="1046" spans="1:7">
      <c r="A1046" s="217" t="s">
        <v>1904</v>
      </c>
      <c r="B1046" s="217"/>
      <c r="C1046" s="218"/>
      <c r="D1046" s="213"/>
      <c r="E1046" s="218"/>
      <c r="F1046" s="218"/>
      <c r="G1046" s="405">
        <f>G1045</f>
        <v>54.160424286759323</v>
      </c>
    </row>
    <row r="1047" spans="1:7">
      <c r="A1047" s="217" t="s">
        <v>4273</v>
      </c>
      <c r="B1047" s="217"/>
      <c r="C1047" s="218"/>
      <c r="D1047" s="213"/>
      <c r="E1047" s="218"/>
      <c r="F1047" s="218"/>
      <c r="G1047" s="403">
        <f>G1046+G1043+G1040</f>
        <v>54.160424286759323</v>
      </c>
    </row>
    <row r="1048" spans="1:7">
      <c r="A1048" s="217" t="s">
        <v>4271</v>
      </c>
      <c r="B1048" s="217"/>
      <c r="C1048" s="218"/>
      <c r="D1048" s="213"/>
      <c r="E1048" s="218"/>
      <c r="F1048" s="221">
        <v>0.2303</v>
      </c>
      <c r="G1048" s="404">
        <f>F1048*G1047</f>
        <v>12.473145713240672</v>
      </c>
    </row>
    <row r="1049" spans="1:7">
      <c r="A1049" s="228" t="s">
        <v>5281</v>
      </c>
      <c r="B1049" s="201"/>
      <c r="C1049" s="202"/>
      <c r="D1049" s="203"/>
      <c r="E1049" s="202"/>
      <c r="F1049" s="202"/>
      <c r="G1049" s="137">
        <f>G1047+G1048</f>
        <v>66.633569999999992</v>
      </c>
    </row>
    <row r="1050" spans="1:7">
      <c r="A1050" s="376" t="s">
        <v>1967</v>
      </c>
      <c r="B1050" s="376"/>
      <c r="C1050" s="206"/>
      <c r="D1050" s="208"/>
      <c r="E1050" s="206"/>
      <c r="F1050" s="206"/>
      <c r="G1050" s="406"/>
    </row>
    <row r="1051" spans="1:7" ht="27">
      <c r="A1051" s="207" t="s">
        <v>4946</v>
      </c>
      <c r="B1051" s="207" t="s">
        <v>1482</v>
      </c>
      <c r="C1051" s="202" t="s">
        <v>4719</v>
      </c>
      <c r="D1051" s="203"/>
      <c r="E1051" s="202"/>
      <c r="F1051" s="202"/>
      <c r="G1051" s="137" t="s">
        <v>4606</v>
      </c>
    </row>
    <row r="1052" spans="1:7">
      <c r="A1052" s="201"/>
      <c r="B1052" s="201"/>
      <c r="C1052" s="202"/>
      <c r="D1052" s="203"/>
      <c r="E1052" s="202"/>
      <c r="F1052" s="202"/>
      <c r="G1052" s="404"/>
    </row>
    <row r="1053" spans="1:7" ht="18">
      <c r="A1053" s="201" t="s">
        <v>4274</v>
      </c>
      <c r="B1053" s="201"/>
      <c r="C1053" s="202"/>
      <c r="D1053" s="208" t="s">
        <v>263</v>
      </c>
      <c r="E1053" s="211" t="s">
        <v>262</v>
      </c>
      <c r="F1053" s="229" t="s">
        <v>4278</v>
      </c>
      <c r="G1053" s="497" t="s">
        <v>4279</v>
      </c>
    </row>
    <row r="1054" spans="1:7">
      <c r="A1054" s="201" t="s">
        <v>1917</v>
      </c>
      <c r="B1054" s="201"/>
      <c r="C1054" s="202"/>
      <c r="D1054" s="203"/>
      <c r="E1054" s="202"/>
      <c r="F1054" s="202"/>
      <c r="G1054" s="404"/>
    </row>
    <row r="1055" spans="1:7">
      <c r="A1055" s="210"/>
      <c r="B1055" s="210"/>
      <c r="C1055" s="205"/>
      <c r="D1055" s="203"/>
      <c r="E1055" s="205"/>
      <c r="F1055" s="202"/>
      <c r="G1055" s="404"/>
    </row>
    <row r="1056" spans="1:7">
      <c r="A1056" s="217" t="s">
        <v>1904</v>
      </c>
      <c r="B1056" s="217"/>
      <c r="C1056" s="218"/>
      <c r="D1056" s="213"/>
      <c r="E1056" s="218"/>
      <c r="F1056" s="218"/>
      <c r="G1056" s="136"/>
    </row>
    <row r="1057" spans="1:7">
      <c r="A1057" s="201" t="s">
        <v>1919</v>
      </c>
      <c r="B1057" s="201"/>
      <c r="C1057" s="202"/>
      <c r="D1057" s="203"/>
      <c r="E1057" s="202"/>
      <c r="F1057" s="202"/>
      <c r="G1057" s="404"/>
    </row>
    <row r="1058" spans="1:7">
      <c r="A1058" s="210"/>
      <c r="B1058" s="210"/>
      <c r="C1058" s="205"/>
      <c r="D1058" s="203"/>
      <c r="E1058" s="205"/>
      <c r="F1058" s="205"/>
      <c r="G1058" s="405"/>
    </row>
    <row r="1059" spans="1:7">
      <c r="A1059" s="217" t="s">
        <v>1904</v>
      </c>
      <c r="B1059" s="217"/>
      <c r="C1059" s="218"/>
      <c r="D1059" s="213"/>
      <c r="E1059" s="218"/>
      <c r="F1059" s="218"/>
      <c r="G1059" s="135"/>
    </row>
    <row r="1060" spans="1:7">
      <c r="A1060" s="201" t="s">
        <v>1922</v>
      </c>
      <c r="B1060" s="201"/>
      <c r="C1060" s="202"/>
      <c r="D1060" s="203"/>
      <c r="E1060" s="202"/>
      <c r="F1060" s="202"/>
      <c r="G1060" s="404"/>
    </row>
    <row r="1061" spans="1:7" ht="27">
      <c r="A1061" s="210" t="s">
        <v>9</v>
      </c>
      <c r="B1061" s="210" t="s">
        <v>4780</v>
      </c>
      <c r="C1061" s="205" t="s">
        <v>4719</v>
      </c>
      <c r="D1061" s="203" t="s">
        <v>4606</v>
      </c>
      <c r="E1061" s="205">
        <v>1</v>
      </c>
      <c r="F1061" s="224">
        <v>11.813033406486221</v>
      </c>
      <c r="G1061" s="405">
        <f>E1061*F1061</f>
        <v>11.813033406486221</v>
      </c>
    </row>
    <row r="1062" spans="1:7">
      <c r="A1062" s="217" t="s">
        <v>1904</v>
      </c>
      <c r="B1062" s="217"/>
      <c r="C1062" s="218"/>
      <c r="D1062" s="213"/>
      <c r="E1062" s="218"/>
      <c r="F1062" s="218"/>
      <c r="G1062" s="405">
        <f>G1061</f>
        <v>11.813033406486221</v>
      </c>
    </row>
    <row r="1063" spans="1:7">
      <c r="A1063" s="217" t="s">
        <v>4273</v>
      </c>
      <c r="B1063" s="217"/>
      <c r="C1063" s="218"/>
      <c r="D1063" s="213"/>
      <c r="E1063" s="218"/>
      <c r="F1063" s="218"/>
      <c r="G1063" s="403">
        <f>G1062+G1059+G1056</f>
        <v>11.813033406486221</v>
      </c>
    </row>
    <row r="1064" spans="1:7">
      <c r="A1064" s="217" t="s">
        <v>4271</v>
      </c>
      <c r="B1064" s="217"/>
      <c r="C1064" s="218"/>
      <c r="D1064" s="213"/>
      <c r="E1064" s="218"/>
      <c r="F1064" s="221">
        <v>0.2303</v>
      </c>
      <c r="G1064" s="404">
        <f>F1064*G1063</f>
        <v>2.7205415935137767</v>
      </c>
    </row>
    <row r="1065" spans="1:7">
      <c r="A1065" s="228" t="s">
        <v>5281</v>
      </c>
      <c r="B1065" s="201"/>
      <c r="C1065" s="202"/>
      <c r="D1065" s="203"/>
      <c r="E1065" s="202"/>
      <c r="F1065" s="202"/>
      <c r="G1065" s="137">
        <f>G1063+G1064</f>
        <v>14.533574999999999</v>
      </c>
    </row>
    <row r="1066" spans="1:7">
      <c r="A1066" s="376" t="s">
        <v>1967</v>
      </c>
      <c r="B1066" s="376"/>
      <c r="C1066" s="206"/>
      <c r="D1066" s="208"/>
      <c r="E1066" s="206"/>
      <c r="F1066" s="206"/>
      <c r="G1066" s="406"/>
    </row>
  </sheetData>
  <mergeCells count="1">
    <mergeCell ref="A1:G1"/>
  </mergeCells>
  <pageMargins left="0.51181102362204722" right="0.51181102362204722" top="0.78740157480314965" bottom="0.78740157480314965" header="0.31496062992125984" footer="0.31496062992125984"/>
  <pageSetup paperSize="9" scale="88" orientation="portrait" r:id="rId1"/>
  <headerFooter>
    <oddFooter>Página &amp;P de &amp;N</oddFooter>
  </headerFooter>
</worksheet>
</file>

<file path=xl/worksheets/sheet17.xml><?xml version="1.0" encoding="utf-8"?>
<worksheet xmlns="http://schemas.openxmlformats.org/spreadsheetml/2006/main" xmlns:r="http://schemas.openxmlformats.org/officeDocument/2006/relationships">
  <sheetPr>
    <tabColor rgb="FF00B050"/>
  </sheetPr>
  <dimension ref="A1:H34"/>
  <sheetViews>
    <sheetView view="pageBreakPreview" topLeftCell="A37" zoomScale="130" zoomScaleSheetLayoutView="130" workbookViewId="0">
      <selection sqref="A1:H1"/>
    </sheetView>
  </sheetViews>
  <sheetFormatPr defaultColWidth="9" defaultRowHeight="8.25"/>
  <cols>
    <col min="1" max="3" width="9" style="3"/>
    <col min="4" max="4" width="38" style="3" customWidth="1"/>
    <col min="5" max="7" width="9" style="3"/>
    <col min="8" max="8" width="12.5" style="3" customWidth="1"/>
    <col min="9" max="16384" width="9" style="3"/>
  </cols>
  <sheetData>
    <row r="1" spans="1:8">
      <c r="A1" s="509" t="s">
        <v>4904</v>
      </c>
      <c r="B1" s="508"/>
      <c r="C1" s="508"/>
      <c r="D1" s="508"/>
      <c r="E1" s="508"/>
      <c r="F1" s="508"/>
      <c r="G1" s="508"/>
      <c r="H1" s="508"/>
    </row>
    <row r="2" spans="1:8">
      <c r="A2" s="512" t="s">
        <v>273</v>
      </c>
      <c r="B2" s="512"/>
      <c r="C2" s="512"/>
      <c r="D2" s="516" t="s">
        <v>270</v>
      </c>
      <c r="E2" s="516"/>
      <c r="F2" s="516"/>
      <c r="G2" s="511"/>
      <c r="H2" s="533"/>
    </row>
    <row r="3" spans="1:8">
      <c r="A3" s="517" t="s">
        <v>2834</v>
      </c>
      <c r="B3" s="517"/>
      <c r="C3" s="517"/>
      <c r="D3" s="513" t="s">
        <v>268</v>
      </c>
      <c r="E3" s="513"/>
      <c r="F3" s="513"/>
      <c r="G3" s="511"/>
      <c r="H3" s="533"/>
    </row>
    <row r="4" spans="1:8" ht="19.149999999999999" customHeight="1">
      <c r="A4" s="512" t="s">
        <v>267</v>
      </c>
      <c r="B4" s="512"/>
      <c r="C4" s="512"/>
      <c r="D4" s="517" t="s">
        <v>2749</v>
      </c>
      <c r="E4" s="517"/>
      <c r="F4" s="517"/>
      <c r="G4" s="511"/>
      <c r="H4" s="533"/>
    </row>
    <row r="5" spans="1:8" ht="24.75">
      <c r="A5" s="149" t="s">
        <v>265</v>
      </c>
      <c r="B5" s="149" t="s">
        <v>264</v>
      </c>
      <c r="C5" s="154" t="s">
        <v>2556</v>
      </c>
      <c r="D5" s="148" t="s">
        <v>2000</v>
      </c>
      <c r="E5" s="149" t="s">
        <v>263</v>
      </c>
      <c r="F5" s="149" t="s">
        <v>262</v>
      </c>
      <c r="G5" s="151" t="s">
        <v>261</v>
      </c>
      <c r="H5" s="151" t="s">
        <v>260</v>
      </c>
    </row>
    <row r="6" spans="1:8" ht="16.5">
      <c r="A6" s="409">
        <v>13</v>
      </c>
      <c r="B6" s="153"/>
      <c r="C6" s="153"/>
      <c r="D6" s="154" t="s">
        <v>2835</v>
      </c>
      <c r="E6" s="153"/>
      <c r="F6" s="153"/>
      <c r="G6" s="155"/>
      <c r="H6" s="155"/>
    </row>
    <row r="7" spans="1:8">
      <c r="A7" s="156" t="s">
        <v>1629</v>
      </c>
      <c r="B7" s="153"/>
      <c r="C7" s="153"/>
      <c r="D7" s="154" t="s">
        <v>2659</v>
      </c>
      <c r="E7" s="153"/>
      <c r="F7" s="153"/>
      <c r="G7" s="155"/>
      <c r="H7" s="155"/>
    </row>
    <row r="8" spans="1:8" ht="16.5">
      <c r="A8" s="410">
        <v>41275</v>
      </c>
      <c r="B8" s="158" t="s">
        <v>9</v>
      </c>
      <c r="C8" s="158" t="s">
        <v>1017</v>
      </c>
      <c r="D8" s="154" t="s">
        <v>2750</v>
      </c>
      <c r="E8" s="158" t="s">
        <v>342</v>
      </c>
      <c r="F8" s="411">
        <v>136</v>
      </c>
      <c r="G8" s="412">
        <f>'CPU DTI'!G194</f>
        <v>17.740679999999998</v>
      </c>
      <c r="H8" s="413">
        <f t="shared" ref="H8:H33" si="0">F8*G8</f>
        <v>2412.7324799999997</v>
      </c>
    </row>
    <row r="9" spans="1:8" ht="16.5">
      <c r="A9" s="410">
        <v>41276</v>
      </c>
      <c r="B9" s="158" t="s">
        <v>9</v>
      </c>
      <c r="C9" s="158" t="s">
        <v>875</v>
      </c>
      <c r="D9" s="154" t="s">
        <v>2693</v>
      </c>
      <c r="E9" s="158" t="s">
        <v>342</v>
      </c>
      <c r="F9" s="411">
        <v>29</v>
      </c>
      <c r="G9" s="412">
        <f>'CPU DTI'!G210</f>
        <v>24.349259999999997</v>
      </c>
      <c r="H9" s="413">
        <f t="shared" si="0"/>
        <v>706.12853999999993</v>
      </c>
    </row>
    <row r="10" spans="1:8">
      <c r="A10" s="156" t="s">
        <v>1628</v>
      </c>
      <c r="B10" s="153"/>
      <c r="C10" s="153"/>
      <c r="D10" s="154" t="s">
        <v>2698</v>
      </c>
      <c r="E10" s="153"/>
      <c r="F10" s="153"/>
      <c r="G10" s="155"/>
      <c r="H10" s="413"/>
    </row>
    <row r="11" spans="1:8" ht="16.5">
      <c r="A11" s="410">
        <v>41306</v>
      </c>
      <c r="B11" s="158" t="s">
        <v>9</v>
      </c>
      <c r="C11" s="158" t="s">
        <v>1022</v>
      </c>
      <c r="D11" s="154" t="s">
        <v>2836</v>
      </c>
      <c r="E11" s="158" t="s">
        <v>342</v>
      </c>
      <c r="F11" s="411">
        <v>20</v>
      </c>
      <c r="G11" s="412">
        <f>'CPU DTI'!G226</f>
        <v>7.3683899999999998</v>
      </c>
      <c r="H11" s="413">
        <f t="shared" si="0"/>
        <v>147.36779999999999</v>
      </c>
    </row>
    <row r="12" spans="1:8">
      <c r="A12" s="156" t="s">
        <v>1627</v>
      </c>
      <c r="B12" s="153"/>
      <c r="C12" s="153"/>
      <c r="D12" s="154" t="s">
        <v>2665</v>
      </c>
      <c r="E12" s="153"/>
      <c r="F12" s="153"/>
      <c r="G12" s="155"/>
      <c r="H12" s="413"/>
    </row>
    <row r="13" spans="1:8" ht="16.5">
      <c r="A13" s="410">
        <v>41334</v>
      </c>
      <c r="B13" s="158" t="s">
        <v>9</v>
      </c>
      <c r="C13" s="158" t="s">
        <v>1042</v>
      </c>
      <c r="D13" s="154" t="s">
        <v>2707</v>
      </c>
      <c r="E13" s="158" t="s">
        <v>288</v>
      </c>
      <c r="F13" s="411">
        <v>15</v>
      </c>
      <c r="G13" s="412">
        <f>'CPU DTI'!G242</f>
        <v>7.1828550000000009</v>
      </c>
      <c r="H13" s="413">
        <f t="shared" si="0"/>
        <v>107.74282500000001</v>
      </c>
    </row>
    <row r="14" spans="1:8" ht="16.5">
      <c r="A14" s="414">
        <v>41335</v>
      </c>
      <c r="B14" s="164" t="s">
        <v>168</v>
      </c>
      <c r="C14" s="164" t="s">
        <v>1062</v>
      </c>
      <c r="D14" s="169" t="s">
        <v>2793</v>
      </c>
      <c r="E14" s="164" t="s">
        <v>288</v>
      </c>
      <c r="F14" s="415">
        <v>15</v>
      </c>
      <c r="G14" s="416">
        <f>'CPU DTI'!G130</f>
        <v>6.714599999999999</v>
      </c>
      <c r="H14" s="413">
        <f t="shared" si="0"/>
        <v>100.71899999999998</v>
      </c>
    </row>
    <row r="15" spans="1:8" ht="16.5">
      <c r="A15" s="410">
        <v>41336</v>
      </c>
      <c r="B15" s="158" t="s">
        <v>168</v>
      </c>
      <c r="C15" s="158" t="s">
        <v>1068</v>
      </c>
      <c r="D15" s="154" t="s">
        <v>2837</v>
      </c>
      <c r="E15" s="158" t="s">
        <v>288</v>
      </c>
      <c r="F15" s="411">
        <v>15</v>
      </c>
      <c r="G15" s="416">
        <f>'CPU DTI'!G146</f>
        <v>9.2060699999999986</v>
      </c>
      <c r="H15" s="413">
        <f t="shared" si="0"/>
        <v>138.09104999999997</v>
      </c>
    </row>
    <row r="16" spans="1:8" ht="33">
      <c r="A16" s="414">
        <v>41337</v>
      </c>
      <c r="B16" s="164" t="s">
        <v>168</v>
      </c>
      <c r="C16" s="164" t="s">
        <v>1215</v>
      </c>
      <c r="D16" s="169" t="s">
        <v>2838</v>
      </c>
      <c r="E16" s="164" t="s">
        <v>288</v>
      </c>
      <c r="F16" s="415">
        <v>15</v>
      </c>
      <c r="G16" s="416">
        <f>'CPU DTI'!G162</f>
        <v>3.9315750000000005</v>
      </c>
      <c r="H16" s="413">
        <f t="shared" si="0"/>
        <v>58.973625000000006</v>
      </c>
    </row>
    <row r="17" spans="1:8">
      <c r="A17" s="156" t="s">
        <v>1626</v>
      </c>
      <c r="B17" s="153"/>
      <c r="C17" s="153"/>
      <c r="D17" s="156" t="s">
        <v>889</v>
      </c>
      <c r="E17" s="153"/>
      <c r="F17" s="153"/>
      <c r="G17" s="155"/>
      <c r="H17" s="413"/>
    </row>
    <row r="18" spans="1:8" ht="16.5">
      <c r="A18" s="410">
        <v>41365</v>
      </c>
      <c r="B18" s="158" t="s">
        <v>9</v>
      </c>
      <c r="C18" s="158" t="s">
        <v>1075</v>
      </c>
      <c r="D18" s="154" t="s">
        <v>2752</v>
      </c>
      <c r="E18" s="158" t="s">
        <v>288</v>
      </c>
      <c r="F18" s="411">
        <v>10</v>
      </c>
      <c r="G18" s="412">
        <f>'CPU DTI'!G258</f>
        <v>25.488975</v>
      </c>
      <c r="H18" s="413">
        <f t="shared" si="0"/>
        <v>254.88974999999999</v>
      </c>
    </row>
    <row r="19" spans="1:8" ht="16.5">
      <c r="A19" s="410">
        <v>41366</v>
      </c>
      <c r="B19" s="158" t="s">
        <v>9</v>
      </c>
      <c r="C19" s="158" t="s">
        <v>894</v>
      </c>
      <c r="D19" s="154" t="s">
        <v>2720</v>
      </c>
      <c r="E19" s="158" t="s">
        <v>288</v>
      </c>
      <c r="F19" s="411">
        <v>2</v>
      </c>
      <c r="G19" s="412">
        <f>'CPU DTI'!G274</f>
        <v>29.03181</v>
      </c>
      <c r="H19" s="413">
        <f t="shared" si="0"/>
        <v>58.06362</v>
      </c>
    </row>
    <row r="20" spans="1:8" ht="16.5">
      <c r="A20" s="410">
        <v>41367</v>
      </c>
      <c r="B20" s="158" t="s">
        <v>9</v>
      </c>
      <c r="C20" s="158" t="s">
        <v>1078</v>
      </c>
      <c r="D20" s="154" t="s">
        <v>2753</v>
      </c>
      <c r="E20" s="158" t="s">
        <v>288</v>
      </c>
      <c r="F20" s="411">
        <v>6</v>
      </c>
      <c r="G20" s="416">
        <f>'CPU DTI'!G290</f>
        <v>26.531505000000003</v>
      </c>
      <c r="H20" s="413">
        <f t="shared" si="0"/>
        <v>159.18903</v>
      </c>
    </row>
    <row r="21" spans="1:8" ht="16.5">
      <c r="A21" s="410">
        <v>41368</v>
      </c>
      <c r="B21" s="158" t="s">
        <v>9</v>
      </c>
      <c r="C21" s="158" t="s">
        <v>1081</v>
      </c>
      <c r="D21" s="154" t="s">
        <v>2754</v>
      </c>
      <c r="E21" s="158" t="s">
        <v>288</v>
      </c>
      <c r="F21" s="411">
        <v>11</v>
      </c>
      <c r="G21" s="412">
        <f>'CPU DTI'!G306</f>
        <v>31.52328</v>
      </c>
      <c r="H21" s="413">
        <f t="shared" si="0"/>
        <v>346.75608</v>
      </c>
    </row>
    <row r="22" spans="1:8" ht="16.5">
      <c r="A22" s="410">
        <v>41369</v>
      </c>
      <c r="B22" s="158" t="s">
        <v>9</v>
      </c>
      <c r="C22" s="158" t="s">
        <v>900</v>
      </c>
      <c r="D22" s="154" t="s">
        <v>2725</v>
      </c>
      <c r="E22" s="158" t="s">
        <v>288</v>
      </c>
      <c r="F22" s="411">
        <v>4</v>
      </c>
      <c r="G22" s="412">
        <f>'CPU DTI'!G322</f>
        <v>32.203575000000001</v>
      </c>
      <c r="H22" s="413">
        <f t="shared" si="0"/>
        <v>128.8143</v>
      </c>
    </row>
    <row r="23" spans="1:8" ht="16.5">
      <c r="A23" s="410">
        <v>41370</v>
      </c>
      <c r="B23" s="158" t="s">
        <v>9</v>
      </c>
      <c r="C23" s="158" t="s">
        <v>909</v>
      </c>
      <c r="D23" s="154" t="s">
        <v>2839</v>
      </c>
      <c r="E23" s="158" t="s">
        <v>288</v>
      </c>
      <c r="F23" s="411">
        <v>1</v>
      </c>
      <c r="G23" s="412">
        <f>'CPU DTI'!G338</f>
        <v>39.651480000000006</v>
      </c>
      <c r="H23" s="413">
        <f t="shared" si="0"/>
        <v>39.651480000000006</v>
      </c>
    </row>
    <row r="24" spans="1:8" ht="16.5">
      <c r="A24" s="410">
        <v>41371</v>
      </c>
      <c r="B24" s="158" t="s">
        <v>9</v>
      </c>
      <c r="C24" s="158" t="s">
        <v>1250</v>
      </c>
      <c r="D24" s="154" t="s">
        <v>2805</v>
      </c>
      <c r="E24" s="158" t="s">
        <v>288</v>
      </c>
      <c r="F24" s="411">
        <v>8</v>
      </c>
      <c r="G24" s="412">
        <f>'CPU DTI'!G354</f>
        <v>27.830250000000003</v>
      </c>
      <c r="H24" s="413">
        <f t="shared" si="0"/>
        <v>222.64200000000002</v>
      </c>
    </row>
    <row r="25" spans="1:8">
      <c r="A25" s="410">
        <v>41372</v>
      </c>
      <c r="B25" s="158" t="s">
        <v>168</v>
      </c>
      <c r="C25" s="417">
        <v>42325</v>
      </c>
      <c r="D25" s="154" t="s">
        <v>2808</v>
      </c>
      <c r="E25" s="158" t="s">
        <v>288</v>
      </c>
      <c r="F25" s="411">
        <v>35</v>
      </c>
      <c r="G25" s="412">
        <f>'CPU DTI'!G178</f>
        <v>5.3981849999999998</v>
      </c>
      <c r="H25" s="413">
        <f t="shared" si="0"/>
        <v>188.936475</v>
      </c>
    </row>
    <row r="26" spans="1:8">
      <c r="A26" s="410">
        <v>41373</v>
      </c>
      <c r="B26" s="158" t="s">
        <v>2</v>
      </c>
      <c r="C26" s="158" t="s">
        <v>1625</v>
      </c>
      <c r="D26" s="154" t="s">
        <v>2041</v>
      </c>
      <c r="E26" s="158" t="s">
        <v>288</v>
      </c>
      <c r="F26" s="411">
        <v>7</v>
      </c>
      <c r="G26" s="412">
        <f>'CPU DTI'!G114</f>
        <v>5.5395428571428571</v>
      </c>
      <c r="H26" s="413">
        <f t="shared" si="0"/>
        <v>38.776800000000001</v>
      </c>
    </row>
    <row r="27" spans="1:8">
      <c r="A27" s="156" t="s">
        <v>1624</v>
      </c>
      <c r="B27" s="153"/>
      <c r="C27" s="153"/>
      <c r="D27" s="154" t="s">
        <v>2668</v>
      </c>
      <c r="E27" s="153"/>
      <c r="F27" s="153"/>
      <c r="G27" s="155"/>
      <c r="H27" s="413"/>
    </row>
    <row r="28" spans="1:8" ht="24.75">
      <c r="A28" s="414">
        <v>41395</v>
      </c>
      <c r="B28" s="164" t="s">
        <v>2</v>
      </c>
      <c r="C28" s="164" t="s">
        <v>1623</v>
      </c>
      <c r="D28" s="169" t="s">
        <v>2840</v>
      </c>
      <c r="E28" s="164" t="s">
        <v>342</v>
      </c>
      <c r="F28" s="415">
        <v>555</v>
      </c>
      <c r="G28" s="416">
        <f>'CPU DTI'!G20</f>
        <v>9.9128699999999998</v>
      </c>
      <c r="H28" s="413">
        <f t="shared" si="0"/>
        <v>5501.6428500000002</v>
      </c>
    </row>
    <row r="29" spans="1:8">
      <c r="A29" s="156" t="s">
        <v>1622</v>
      </c>
      <c r="B29" s="169"/>
      <c r="C29" s="169"/>
      <c r="D29" s="156" t="s">
        <v>838</v>
      </c>
      <c r="E29" s="169"/>
      <c r="F29" s="169"/>
      <c r="G29" s="181"/>
      <c r="H29" s="413"/>
    </row>
    <row r="30" spans="1:8" ht="49.5">
      <c r="A30" s="414">
        <v>41426</v>
      </c>
      <c r="B30" s="164" t="s">
        <v>2</v>
      </c>
      <c r="C30" s="164" t="s">
        <v>1621</v>
      </c>
      <c r="D30" s="154" t="s">
        <v>2841</v>
      </c>
      <c r="E30" s="164" t="s">
        <v>288</v>
      </c>
      <c r="F30" s="415">
        <v>1</v>
      </c>
      <c r="G30" s="413">
        <f>'CPU DTI'!G39</f>
        <v>7629.5702700000011</v>
      </c>
      <c r="H30" s="413">
        <f t="shared" si="0"/>
        <v>7629.5702700000011</v>
      </c>
    </row>
    <row r="31" spans="1:8" ht="24.75">
      <c r="A31" s="410">
        <v>41427</v>
      </c>
      <c r="B31" s="158" t="s">
        <v>2</v>
      </c>
      <c r="C31" s="158" t="s">
        <v>1620</v>
      </c>
      <c r="D31" s="154" t="s">
        <v>2842</v>
      </c>
      <c r="E31" s="158" t="s">
        <v>288</v>
      </c>
      <c r="F31" s="411">
        <v>1</v>
      </c>
      <c r="G31" s="418">
        <f>'CPU DTI'!G58</f>
        <v>1275.6245718779999</v>
      </c>
      <c r="H31" s="413">
        <f t="shared" si="0"/>
        <v>1275.6245718779999</v>
      </c>
    </row>
    <row r="32" spans="1:8" ht="16.5">
      <c r="A32" s="410">
        <v>41428</v>
      </c>
      <c r="B32" s="158" t="s">
        <v>2</v>
      </c>
      <c r="C32" s="158" t="s">
        <v>1619</v>
      </c>
      <c r="D32" s="154" t="s">
        <v>2843</v>
      </c>
      <c r="E32" s="158" t="s">
        <v>288</v>
      </c>
      <c r="F32" s="411">
        <v>8</v>
      </c>
      <c r="G32" s="412">
        <f>'CPU DTI'!G77</f>
        <v>102.39764999999998</v>
      </c>
      <c r="H32" s="413">
        <f t="shared" si="0"/>
        <v>819.18119999999988</v>
      </c>
    </row>
    <row r="33" spans="1:8" ht="24.75">
      <c r="A33" s="414">
        <v>41429</v>
      </c>
      <c r="B33" s="164" t="s">
        <v>2</v>
      </c>
      <c r="C33" s="164" t="s">
        <v>1618</v>
      </c>
      <c r="D33" s="169" t="s">
        <v>2844</v>
      </c>
      <c r="E33" s="164" t="s">
        <v>288</v>
      </c>
      <c r="F33" s="415">
        <v>5</v>
      </c>
      <c r="G33" s="416">
        <f>'CPU DTI'!G96</f>
        <v>74.284679999999994</v>
      </c>
      <c r="H33" s="413">
        <f t="shared" si="0"/>
        <v>371.42339999999996</v>
      </c>
    </row>
    <row r="34" spans="1:8">
      <c r="A34" s="153"/>
      <c r="B34" s="153"/>
      <c r="C34" s="153"/>
      <c r="D34" s="166" t="s">
        <v>2845</v>
      </c>
      <c r="E34" s="153"/>
      <c r="F34" s="153"/>
      <c r="G34" s="153"/>
      <c r="H34" s="419">
        <f>SUM(H8:H33)</f>
        <v>20706.917146878</v>
      </c>
    </row>
  </sheetData>
  <mergeCells count="9">
    <mergeCell ref="A1:H1"/>
    <mergeCell ref="A2:C2"/>
    <mergeCell ref="D2:F2"/>
    <mergeCell ref="G2:G4"/>
    <mergeCell ref="H2:H4"/>
    <mergeCell ref="A3:C3"/>
    <mergeCell ref="D3:F3"/>
    <mergeCell ref="A4:C4"/>
    <mergeCell ref="D4:F4"/>
  </mergeCells>
  <pageMargins left="0.51181102362204722" right="0.51181102362204722" top="0.78740157480314965" bottom="0.78740157480314965" header="0.31496062992125984" footer="0.31496062992125984"/>
  <pageSetup paperSize="9" scale="81" orientation="portrait" r:id="rId1"/>
  <headerFooter>
    <oddFooter>Página &amp;P de &amp;N</oddFooter>
  </headerFooter>
</worksheet>
</file>

<file path=xl/worksheets/sheet18.xml><?xml version="1.0" encoding="utf-8"?>
<worksheet xmlns="http://schemas.openxmlformats.org/spreadsheetml/2006/main" xmlns:r="http://schemas.openxmlformats.org/officeDocument/2006/relationships">
  <sheetPr>
    <tabColor rgb="FF00B050"/>
  </sheetPr>
  <dimension ref="A1:G354"/>
  <sheetViews>
    <sheetView view="pageBreakPreview" topLeftCell="A100" zoomScale="115" zoomScaleSheetLayoutView="115" workbookViewId="0">
      <selection activeCell="A2" sqref="A2"/>
    </sheetView>
  </sheetViews>
  <sheetFormatPr defaultColWidth="9" defaultRowHeight="8.25"/>
  <cols>
    <col min="1" max="1" width="10.5" style="2" customWidth="1"/>
    <col min="2" max="2" width="9.83203125" style="18" customWidth="1"/>
    <col min="3" max="3" width="39" style="23" customWidth="1"/>
    <col min="4" max="4" width="5.6640625" style="10" customWidth="1"/>
    <col min="5" max="5" width="7" style="2" customWidth="1"/>
    <col min="6" max="6" width="10.83203125" style="2" customWidth="1"/>
    <col min="7" max="7" width="13.1640625" style="2" customWidth="1"/>
    <col min="8" max="16384" width="9" style="2"/>
  </cols>
  <sheetData>
    <row r="1" spans="1:7" ht="12.75">
      <c r="A1" s="534" t="s">
        <v>5202</v>
      </c>
      <c r="B1" s="519"/>
      <c r="C1" s="519"/>
      <c r="D1" s="519"/>
      <c r="E1" s="519"/>
      <c r="F1" s="519"/>
      <c r="G1" s="519"/>
    </row>
    <row r="2" spans="1:7" ht="8.25" customHeight="1">
      <c r="A2" s="174"/>
      <c r="B2" s="180"/>
      <c r="C2" s="169"/>
      <c r="D2" s="177"/>
      <c r="E2" s="169"/>
      <c r="F2" s="333"/>
      <c r="G2" s="181"/>
    </row>
    <row r="3" spans="1:7" ht="24.75">
      <c r="A3" s="172" t="s">
        <v>4947</v>
      </c>
      <c r="B3" s="172" t="s">
        <v>1623</v>
      </c>
      <c r="C3" s="181" t="s">
        <v>2847</v>
      </c>
      <c r="D3" s="173"/>
      <c r="E3" s="180"/>
      <c r="F3" s="181"/>
      <c r="G3" s="190" t="s">
        <v>165</v>
      </c>
    </row>
    <row r="4" spans="1:7">
      <c r="A4" s="180"/>
      <c r="B4" s="180"/>
      <c r="C4" s="181"/>
      <c r="D4" s="177"/>
      <c r="E4" s="181"/>
      <c r="F4" s="181"/>
      <c r="G4" s="181"/>
    </row>
    <row r="5" spans="1:7" ht="16.5">
      <c r="A5" s="180" t="s">
        <v>4274</v>
      </c>
      <c r="B5" s="180"/>
      <c r="C5" s="181"/>
      <c r="D5" s="178" t="s">
        <v>263</v>
      </c>
      <c r="E5" s="179" t="s">
        <v>262</v>
      </c>
      <c r="F5" s="362" t="s">
        <v>4278</v>
      </c>
      <c r="G5" s="362" t="s">
        <v>4279</v>
      </c>
    </row>
    <row r="6" spans="1:7">
      <c r="A6" s="180" t="s">
        <v>2001</v>
      </c>
      <c r="B6" s="180"/>
      <c r="C6" s="181"/>
      <c r="D6" s="177"/>
      <c r="E6" s="181"/>
      <c r="F6" s="181"/>
      <c r="G6" s="181"/>
    </row>
    <row r="7" spans="1:7" ht="24.75">
      <c r="A7" s="182" t="s">
        <v>1903</v>
      </c>
      <c r="B7" s="180"/>
      <c r="C7" s="169" t="s">
        <v>2848</v>
      </c>
      <c r="D7" s="164" t="s">
        <v>165</v>
      </c>
      <c r="E7" s="195">
        <v>1.02</v>
      </c>
      <c r="F7" s="184">
        <v>7.0238249999999995</v>
      </c>
      <c r="G7" s="184">
        <f t="shared" ref="G7:G8" si="0">E7*F7</f>
        <v>7.1643014999999997</v>
      </c>
    </row>
    <row r="8" spans="1:7">
      <c r="A8" s="182" t="s">
        <v>2846</v>
      </c>
      <c r="B8" s="185" t="s">
        <v>9</v>
      </c>
      <c r="C8" s="169" t="s">
        <v>2849</v>
      </c>
      <c r="D8" s="164" t="s">
        <v>165</v>
      </c>
      <c r="E8" s="183">
        <v>4.4999999999999998E-2</v>
      </c>
      <c r="F8" s="184">
        <v>0.30038999999999999</v>
      </c>
      <c r="G8" s="184">
        <f t="shared" si="0"/>
        <v>1.351755E-2</v>
      </c>
    </row>
    <row r="9" spans="1:7">
      <c r="A9" s="185" t="s">
        <v>1904</v>
      </c>
      <c r="B9" s="185"/>
      <c r="C9" s="186"/>
      <c r="D9" s="164"/>
      <c r="E9" s="186"/>
      <c r="F9" s="186"/>
      <c r="G9" s="171">
        <f>SUM(G7:G8)</f>
        <v>7.1778190500000001</v>
      </c>
    </row>
    <row r="10" spans="1:7">
      <c r="A10" s="180" t="s">
        <v>2003</v>
      </c>
      <c r="B10" s="180"/>
      <c r="C10" s="181"/>
      <c r="D10" s="177"/>
      <c r="E10" s="181"/>
      <c r="F10" s="181"/>
      <c r="G10" s="181"/>
    </row>
    <row r="11" spans="1:7" ht="16.5">
      <c r="A11" s="182" t="s">
        <v>1978</v>
      </c>
      <c r="B11" s="185" t="s">
        <v>9</v>
      </c>
      <c r="C11" s="169" t="s">
        <v>2005</v>
      </c>
      <c r="D11" s="164" t="s">
        <v>1905</v>
      </c>
      <c r="E11" s="364">
        <v>2.7199999999999998E-2</v>
      </c>
      <c r="F11" s="184">
        <v>13.923959999999999</v>
      </c>
      <c r="G11" s="184">
        <f t="shared" ref="G11:G12" si="1">E11*F11</f>
        <v>0.37873171199999994</v>
      </c>
    </row>
    <row r="12" spans="1:7">
      <c r="A12" s="182" t="s">
        <v>1980</v>
      </c>
      <c r="B12" s="185" t="s">
        <v>9</v>
      </c>
      <c r="C12" s="169" t="s">
        <v>2004</v>
      </c>
      <c r="D12" s="164" t="s">
        <v>1905</v>
      </c>
      <c r="E12" s="364">
        <v>2.7130440204837417E-2</v>
      </c>
      <c r="F12" s="184">
        <v>18.456315</v>
      </c>
      <c r="G12" s="184">
        <f t="shared" si="1"/>
        <v>0.50072795050914387</v>
      </c>
    </row>
    <row r="13" spans="1:7">
      <c r="A13" s="174"/>
      <c r="B13" s="180"/>
      <c r="C13" s="169"/>
      <c r="D13" s="177"/>
      <c r="E13" s="169"/>
      <c r="F13" s="181"/>
      <c r="G13" s="181"/>
    </row>
    <row r="14" spans="1:7">
      <c r="A14" s="185" t="s">
        <v>1904</v>
      </c>
      <c r="B14" s="185"/>
      <c r="C14" s="186"/>
      <c r="D14" s="164"/>
      <c r="E14" s="186"/>
      <c r="F14" s="186"/>
      <c r="G14" s="171">
        <f>SUM(G11:G12)</f>
        <v>0.87945966250914376</v>
      </c>
    </row>
    <row r="15" spans="1:7">
      <c r="A15" s="180" t="s">
        <v>2006</v>
      </c>
      <c r="B15" s="180"/>
      <c r="C15" s="181"/>
      <c r="D15" s="177"/>
      <c r="E15" s="181"/>
      <c r="F15" s="181"/>
      <c r="G15" s="181"/>
    </row>
    <row r="16" spans="1:7">
      <c r="A16" s="174"/>
      <c r="B16" s="180"/>
      <c r="C16" s="169"/>
      <c r="D16" s="177"/>
      <c r="E16" s="169"/>
      <c r="F16" s="181"/>
      <c r="G16" s="181"/>
    </row>
    <row r="17" spans="1:7">
      <c r="A17" s="185" t="s">
        <v>1904</v>
      </c>
      <c r="B17" s="185"/>
      <c r="C17" s="186"/>
      <c r="D17" s="164"/>
      <c r="E17" s="186"/>
      <c r="F17" s="186"/>
      <c r="G17" s="181"/>
    </row>
    <row r="18" spans="1:7">
      <c r="A18" s="185" t="s">
        <v>4273</v>
      </c>
      <c r="B18" s="185"/>
      <c r="C18" s="186"/>
      <c r="D18" s="164"/>
      <c r="E18" s="186"/>
      <c r="F18" s="186"/>
      <c r="G18" s="356">
        <f>G17+G14+G9</f>
        <v>8.0572787125091434</v>
      </c>
    </row>
    <row r="19" spans="1:7">
      <c r="A19" s="185" t="s">
        <v>4271</v>
      </c>
      <c r="B19" s="185"/>
      <c r="C19" s="186"/>
      <c r="D19" s="164"/>
      <c r="E19" s="186"/>
      <c r="F19" s="350">
        <v>0.2303</v>
      </c>
      <c r="G19" s="175">
        <f>F19*G18</f>
        <v>1.8555912874908558</v>
      </c>
    </row>
    <row r="20" spans="1:7">
      <c r="A20" s="187" t="s">
        <v>5281</v>
      </c>
      <c r="B20" s="180"/>
      <c r="C20" s="181"/>
      <c r="D20" s="177"/>
      <c r="E20" s="181"/>
      <c r="F20" s="181"/>
      <c r="G20" s="190">
        <f>G18+G19</f>
        <v>9.9128699999999998</v>
      </c>
    </row>
    <row r="21" spans="1:7">
      <c r="A21" s="180"/>
      <c r="B21" s="180"/>
      <c r="C21" s="181"/>
      <c r="D21" s="177"/>
      <c r="E21" s="181"/>
      <c r="F21" s="181"/>
      <c r="G21" s="181"/>
    </row>
    <row r="22" spans="1:7">
      <c r="A22" s="180"/>
      <c r="B22" s="180"/>
      <c r="C22" s="181"/>
      <c r="D22" s="177"/>
      <c r="E22" s="181"/>
      <c r="F22" s="181"/>
      <c r="G22" s="181"/>
    </row>
    <row r="23" spans="1:7" ht="8.25" customHeight="1">
      <c r="A23" s="172" t="s">
        <v>4948</v>
      </c>
      <c r="B23" s="172" t="s">
        <v>1621</v>
      </c>
      <c r="C23" s="181" t="s">
        <v>2850</v>
      </c>
      <c r="D23" s="177"/>
      <c r="E23" s="181"/>
      <c r="F23" s="181"/>
      <c r="G23" s="363" t="s">
        <v>4606</v>
      </c>
    </row>
    <row r="24" spans="1:7">
      <c r="A24" s="180"/>
      <c r="B24" s="180"/>
      <c r="C24" s="181"/>
      <c r="D24" s="177"/>
      <c r="E24" s="181"/>
      <c r="F24" s="181"/>
      <c r="G24" s="181"/>
    </row>
    <row r="25" spans="1:7" ht="16.5">
      <c r="A25" s="180" t="s">
        <v>4274</v>
      </c>
      <c r="B25" s="180"/>
      <c r="C25" s="181"/>
      <c r="D25" s="178" t="s">
        <v>263</v>
      </c>
      <c r="E25" s="179" t="s">
        <v>262</v>
      </c>
      <c r="F25" s="362" t="s">
        <v>4278</v>
      </c>
      <c r="G25" s="362" t="s">
        <v>4279</v>
      </c>
    </row>
    <row r="26" spans="1:7">
      <c r="A26" s="180" t="s">
        <v>2001</v>
      </c>
      <c r="B26" s="180"/>
      <c r="C26" s="181"/>
      <c r="D26" s="177"/>
      <c r="E26" s="181"/>
      <c r="F26" s="181"/>
      <c r="G26" s="181"/>
    </row>
    <row r="27" spans="1:7" ht="49.5">
      <c r="A27" s="182" t="s">
        <v>1903</v>
      </c>
      <c r="B27" s="180"/>
      <c r="C27" s="169" t="s">
        <v>2841</v>
      </c>
      <c r="D27" s="164" t="s">
        <v>263</v>
      </c>
      <c r="E27" s="195">
        <v>1</v>
      </c>
      <c r="F27" s="184">
        <v>6162.5273550000002</v>
      </c>
      <c r="G27" s="184">
        <v>6162.5273550000002</v>
      </c>
    </row>
    <row r="28" spans="1:7">
      <c r="A28" s="185" t="s">
        <v>1904</v>
      </c>
      <c r="B28" s="185"/>
      <c r="C28" s="186"/>
      <c r="D28" s="164"/>
      <c r="E28" s="186"/>
      <c r="F28" s="186"/>
      <c r="G28" s="171">
        <f>G27</f>
        <v>6162.5273550000002</v>
      </c>
    </row>
    <row r="29" spans="1:7">
      <c r="A29" s="180" t="s">
        <v>2003</v>
      </c>
      <c r="B29" s="180"/>
      <c r="C29" s="181"/>
      <c r="D29" s="177"/>
      <c r="E29" s="181"/>
      <c r="F29" s="181"/>
      <c r="G29" s="181"/>
    </row>
    <row r="30" spans="1:7" ht="16.5">
      <c r="A30" s="182" t="s">
        <v>1978</v>
      </c>
      <c r="B30" s="185" t="s">
        <v>9</v>
      </c>
      <c r="C30" s="169" t="s">
        <v>2005</v>
      </c>
      <c r="D30" s="164" t="s">
        <v>1905</v>
      </c>
      <c r="E30" s="195">
        <v>1.2004624661312528</v>
      </c>
      <c r="F30" s="184">
        <v>13.923959999999999</v>
      </c>
      <c r="G30" s="184">
        <f t="shared" ref="G30:G31" si="2">E30*F30</f>
        <v>16.715191359912918</v>
      </c>
    </row>
    <row r="31" spans="1:7">
      <c r="A31" s="182" t="s">
        <v>1980</v>
      </c>
      <c r="B31" s="185" t="s">
        <v>9</v>
      </c>
      <c r="C31" s="169" t="s">
        <v>2004</v>
      </c>
      <c r="D31" s="164" t="s">
        <v>1905</v>
      </c>
      <c r="E31" s="195">
        <v>1.2</v>
      </c>
      <c r="F31" s="184">
        <v>18.456315</v>
      </c>
      <c r="G31" s="184">
        <f t="shared" si="2"/>
        <v>22.147577999999999</v>
      </c>
    </row>
    <row r="32" spans="1:7">
      <c r="A32" s="174"/>
      <c r="B32" s="180"/>
      <c r="C32" s="169"/>
      <c r="D32" s="177"/>
      <c r="E32" s="169"/>
      <c r="F32" s="181"/>
      <c r="G32" s="181"/>
    </row>
    <row r="33" spans="1:7">
      <c r="A33" s="185" t="s">
        <v>1904</v>
      </c>
      <c r="B33" s="185"/>
      <c r="C33" s="186"/>
      <c r="D33" s="164"/>
      <c r="E33" s="186"/>
      <c r="F33" s="186"/>
      <c r="G33" s="171">
        <f>SUM(G30:G31)</f>
        <v>38.862769359912917</v>
      </c>
    </row>
    <row r="34" spans="1:7">
      <c r="A34" s="180" t="s">
        <v>2006</v>
      </c>
      <c r="B34" s="180"/>
      <c r="C34" s="181"/>
      <c r="D34" s="177"/>
      <c r="E34" s="181"/>
      <c r="F34" s="181"/>
      <c r="G34" s="181"/>
    </row>
    <row r="35" spans="1:7">
      <c r="A35" s="174"/>
      <c r="B35" s="180"/>
      <c r="C35" s="169"/>
      <c r="D35" s="177"/>
      <c r="E35" s="169"/>
      <c r="F35" s="181"/>
      <c r="G35" s="181"/>
    </row>
    <row r="36" spans="1:7">
      <c r="A36" s="185" t="s">
        <v>1904</v>
      </c>
      <c r="B36" s="185"/>
      <c r="C36" s="186"/>
      <c r="D36" s="164"/>
      <c r="E36" s="186"/>
      <c r="F36" s="186"/>
      <c r="G36" s="181"/>
    </row>
    <row r="37" spans="1:7">
      <c r="A37" s="185" t="s">
        <v>4273</v>
      </c>
      <c r="B37" s="185"/>
      <c r="C37" s="186"/>
      <c r="D37" s="164"/>
      <c r="E37" s="186"/>
      <c r="F37" s="186"/>
      <c r="G37" s="356">
        <f>G36+G33+G28</f>
        <v>6201.390124359913</v>
      </c>
    </row>
    <row r="38" spans="1:7">
      <c r="A38" s="185" t="s">
        <v>4271</v>
      </c>
      <c r="B38" s="185"/>
      <c r="C38" s="186"/>
      <c r="D38" s="164"/>
      <c r="E38" s="186"/>
      <c r="F38" s="350">
        <v>0.2303</v>
      </c>
      <c r="G38" s="175">
        <f>F38*G37</f>
        <v>1428.1801456400881</v>
      </c>
    </row>
    <row r="39" spans="1:7">
      <c r="A39" s="187" t="s">
        <v>5281</v>
      </c>
      <c r="B39" s="180"/>
      <c r="C39" s="181"/>
      <c r="D39" s="177"/>
      <c r="E39" s="181"/>
      <c r="F39" s="181"/>
      <c r="G39" s="190">
        <f>G37+G38</f>
        <v>7629.5702700000011</v>
      </c>
    </row>
    <row r="40" spans="1:7">
      <c r="A40" s="180"/>
      <c r="B40" s="180"/>
      <c r="C40" s="181"/>
      <c r="D40" s="177"/>
      <c r="E40" s="181"/>
      <c r="F40" s="181"/>
      <c r="G40" s="181"/>
    </row>
    <row r="41" spans="1:7">
      <c r="A41" s="180"/>
      <c r="B41" s="180"/>
      <c r="C41" s="181"/>
      <c r="D41" s="177"/>
      <c r="E41" s="181"/>
      <c r="F41" s="181"/>
      <c r="G41" s="181"/>
    </row>
    <row r="42" spans="1:7" ht="8.25" customHeight="1">
      <c r="A42" s="172" t="s">
        <v>4949</v>
      </c>
      <c r="B42" s="172" t="s">
        <v>1620</v>
      </c>
      <c r="C42" s="181" t="s">
        <v>2851</v>
      </c>
      <c r="D42" s="177"/>
      <c r="E42" s="181"/>
      <c r="F42" s="181"/>
      <c r="G42" s="363" t="s">
        <v>4606</v>
      </c>
    </row>
    <row r="43" spans="1:7">
      <c r="A43" s="180"/>
      <c r="B43" s="180"/>
      <c r="C43" s="181"/>
      <c r="D43" s="177"/>
      <c r="E43" s="181"/>
      <c r="F43" s="181"/>
      <c r="G43" s="181"/>
    </row>
    <row r="44" spans="1:7" ht="16.5">
      <c r="A44" s="180" t="s">
        <v>4274</v>
      </c>
      <c r="B44" s="180"/>
      <c r="C44" s="181"/>
      <c r="D44" s="178" t="s">
        <v>263</v>
      </c>
      <c r="E44" s="179" t="s">
        <v>262</v>
      </c>
      <c r="F44" s="362" t="s">
        <v>4278</v>
      </c>
      <c r="G44" s="362" t="s">
        <v>4279</v>
      </c>
    </row>
    <row r="45" spans="1:7">
      <c r="A45" s="180" t="s">
        <v>2001</v>
      </c>
      <c r="B45" s="180"/>
      <c r="C45" s="181"/>
      <c r="D45" s="177"/>
      <c r="E45" s="181"/>
      <c r="F45" s="181"/>
      <c r="G45" s="181"/>
    </row>
    <row r="46" spans="1:7" ht="33">
      <c r="A46" s="182" t="s">
        <v>1903</v>
      </c>
      <c r="B46" s="180"/>
      <c r="C46" s="169" t="s">
        <v>2852</v>
      </c>
      <c r="D46" s="164" t="s">
        <v>263</v>
      </c>
      <c r="E46" s="195">
        <v>1</v>
      </c>
      <c r="F46" s="184">
        <v>1023.88815</v>
      </c>
      <c r="G46" s="184">
        <v>1023.88815</v>
      </c>
    </row>
    <row r="47" spans="1:7">
      <c r="A47" s="185" t="s">
        <v>1904</v>
      </c>
      <c r="B47" s="185"/>
      <c r="C47" s="186"/>
      <c r="D47" s="164"/>
      <c r="E47" s="186"/>
      <c r="F47" s="186"/>
      <c r="G47" s="171">
        <f>G46</f>
        <v>1023.88815</v>
      </c>
    </row>
    <row r="48" spans="1:7">
      <c r="A48" s="180" t="s">
        <v>2003</v>
      </c>
      <c r="B48" s="180"/>
      <c r="C48" s="181"/>
      <c r="D48" s="177"/>
      <c r="E48" s="181"/>
      <c r="F48" s="181"/>
      <c r="G48" s="181"/>
    </row>
    <row r="49" spans="1:7" ht="16.5">
      <c r="A49" s="182" t="s">
        <v>1978</v>
      </c>
      <c r="B49" s="185" t="s">
        <v>9</v>
      </c>
      <c r="C49" s="169" t="s">
        <v>2005</v>
      </c>
      <c r="D49" s="164" t="s">
        <v>1905</v>
      </c>
      <c r="E49" s="195">
        <v>0.4</v>
      </c>
      <c r="F49" s="184">
        <v>13.923959999999999</v>
      </c>
      <c r="G49" s="184">
        <f t="shared" ref="G49:G50" si="3">E49*F49</f>
        <v>5.5695839999999999</v>
      </c>
    </row>
    <row r="50" spans="1:7">
      <c r="A50" s="182" t="s">
        <v>1980</v>
      </c>
      <c r="B50" s="185" t="s">
        <v>9</v>
      </c>
      <c r="C50" s="169" t="s">
        <v>2004</v>
      </c>
      <c r="D50" s="164" t="s">
        <v>1905</v>
      </c>
      <c r="E50" s="195">
        <v>0.4</v>
      </c>
      <c r="F50" s="184">
        <v>18.456315</v>
      </c>
      <c r="G50" s="184">
        <f t="shared" si="3"/>
        <v>7.3825260000000004</v>
      </c>
    </row>
    <row r="51" spans="1:7">
      <c r="A51" s="174"/>
      <c r="B51" s="180"/>
      <c r="C51" s="169"/>
      <c r="D51" s="177"/>
      <c r="E51" s="169"/>
      <c r="F51" s="181"/>
      <c r="G51" s="181"/>
    </row>
    <row r="52" spans="1:7">
      <c r="A52" s="185" t="s">
        <v>1904</v>
      </c>
      <c r="B52" s="185"/>
      <c r="C52" s="186"/>
      <c r="D52" s="164"/>
      <c r="E52" s="186"/>
      <c r="F52" s="186"/>
      <c r="G52" s="171">
        <f>SUM(G49:G50)</f>
        <v>12.952110000000001</v>
      </c>
    </row>
    <row r="53" spans="1:7">
      <c r="A53" s="180" t="s">
        <v>2006</v>
      </c>
      <c r="B53" s="180"/>
      <c r="C53" s="181"/>
      <c r="D53" s="177"/>
      <c r="E53" s="181"/>
      <c r="F53" s="181"/>
      <c r="G53" s="181"/>
    </row>
    <row r="54" spans="1:7">
      <c r="A54" s="174"/>
      <c r="B54" s="180"/>
      <c r="C54" s="169"/>
      <c r="D54" s="177"/>
      <c r="E54" s="169"/>
      <c r="F54" s="181"/>
      <c r="G54" s="181"/>
    </row>
    <row r="55" spans="1:7">
      <c r="A55" s="185" t="s">
        <v>1904</v>
      </c>
      <c r="B55" s="185"/>
      <c r="C55" s="186"/>
      <c r="D55" s="164"/>
      <c r="E55" s="186"/>
      <c r="F55" s="186"/>
      <c r="G55" s="181"/>
    </row>
    <row r="56" spans="1:7">
      <c r="A56" s="185" t="s">
        <v>4273</v>
      </c>
      <c r="B56" s="185"/>
      <c r="C56" s="186"/>
      <c r="D56" s="164"/>
      <c r="E56" s="186"/>
      <c r="F56" s="186"/>
      <c r="G56" s="356">
        <f>G52+G47+G55</f>
        <v>1036.8402599999999</v>
      </c>
    </row>
    <row r="57" spans="1:7">
      <c r="A57" s="185" t="s">
        <v>4271</v>
      </c>
      <c r="B57" s="185"/>
      <c r="C57" s="186"/>
      <c r="D57" s="164"/>
      <c r="E57" s="186"/>
      <c r="F57" s="350">
        <v>0.2303</v>
      </c>
      <c r="G57" s="175">
        <f>F57*G56</f>
        <v>238.78431187799998</v>
      </c>
    </row>
    <row r="58" spans="1:7">
      <c r="A58" s="187" t="s">
        <v>5281</v>
      </c>
      <c r="B58" s="180"/>
      <c r="C58" s="181"/>
      <c r="D58" s="177"/>
      <c r="E58" s="181"/>
      <c r="F58" s="181"/>
      <c r="G58" s="190">
        <f>G56+G57</f>
        <v>1275.6245718779999</v>
      </c>
    </row>
    <row r="59" spans="1:7">
      <c r="A59" s="180"/>
      <c r="B59" s="180"/>
      <c r="C59" s="181"/>
      <c r="D59" s="177"/>
      <c r="E59" s="181"/>
      <c r="F59" s="181"/>
      <c r="G59" s="181"/>
    </row>
    <row r="60" spans="1:7">
      <c r="A60" s="180"/>
      <c r="B60" s="180"/>
      <c r="C60" s="181"/>
      <c r="D60" s="177"/>
      <c r="E60" s="181"/>
      <c r="F60" s="181"/>
      <c r="G60" s="181"/>
    </row>
    <row r="61" spans="1:7" ht="8.25" customHeight="1">
      <c r="A61" s="172" t="s">
        <v>4950</v>
      </c>
      <c r="B61" s="172" t="s">
        <v>1619</v>
      </c>
      <c r="C61" s="181" t="s">
        <v>2853</v>
      </c>
      <c r="D61" s="177"/>
      <c r="E61" s="181"/>
      <c r="F61" s="181"/>
      <c r="G61" s="363" t="s">
        <v>4606</v>
      </c>
    </row>
    <row r="62" spans="1:7">
      <c r="A62" s="180"/>
      <c r="B62" s="180"/>
      <c r="C62" s="181"/>
      <c r="D62" s="177"/>
      <c r="E62" s="181"/>
      <c r="F62" s="181"/>
      <c r="G62" s="181"/>
    </row>
    <row r="63" spans="1:7" ht="16.5">
      <c r="A63" s="180" t="s">
        <v>4274</v>
      </c>
      <c r="B63" s="180"/>
      <c r="C63" s="181"/>
      <c r="D63" s="178" t="s">
        <v>263</v>
      </c>
      <c r="E63" s="179" t="s">
        <v>262</v>
      </c>
      <c r="F63" s="362" t="s">
        <v>4278</v>
      </c>
      <c r="G63" s="362" t="s">
        <v>4279</v>
      </c>
    </row>
    <row r="64" spans="1:7">
      <c r="A64" s="180" t="s">
        <v>2001</v>
      </c>
      <c r="B64" s="180"/>
      <c r="C64" s="181"/>
      <c r="D64" s="177"/>
      <c r="E64" s="181"/>
      <c r="F64" s="181"/>
      <c r="G64" s="181"/>
    </row>
    <row r="65" spans="1:7" ht="24.75">
      <c r="A65" s="182" t="s">
        <v>1903</v>
      </c>
      <c r="B65" s="180"/>
      <c r="C65" s="169" t="s">
        <v>2854</v>
      </c>
      <c r="D65" s="164" t="s">
        <v>263</v>
      </c>
      <c r="E65" s="195">
        <v>1</v>
      </c>
      <c r="F65" s="171">
        <v>70.273589999999999</v>
      </c>
      <c r="G65" s="184">
        <v>70.273589999999999</v>
      </c>
    </row>
    <row r="66" spans="1:7">
      <c r="A66" s="185" t="s">
        <v>1904</v>
      </c>
      <c r="B66" s="185"/>
      <c r="C66" s="186"/>
      <c r="D66" s="164"/>
      <c r="E66" s="186"/>
      <c r="F66" s="186"/>
      <c r="G66" s="171">
        <f>G65</f>
        <v>70.273589999999999</v>
      </c>
    </row>
    <row r="67" spans="1:7">
      <c r="A67" s="180" t="s">
        <v>2003</v>
      </c>
      <c r="B67" s="180"/>
      <c r="C67" s="181"/>
      <c r="D67" s="177"/>
      <c r="E67" s="181"/>
      <c r="F67" s="181"/>
      <c r="G67" s="181"/>
    </row>
    <row r="68" spans="1:7" ht="16.5">
      <c r="A68" s="182" t="s">
        <v>1978</v>
      </c>
      <c r="B68" s="185" t="s">
        <v>9</v>
      </c>
      <c r="C68" s="169" t="s">
        <v>2005</v>
      </c>
      <c r="D68" s="164" t="s">
        <v>1905</v>
      </c>
      <c r="E68" s="195">
        <v>0.4002960360871079</v>
      </c>
      <c r="F68" s="171">
        <v>13.923959999999999</v>
      </c>
      <c r="G68" s="184">
        <f t="shared" ref="G68:G69" si="4">E68*F68</f>
        <v>5.5737059946354464</v>
      </c>
    </row>
    <row r="69" spans="1:7">
      <c r="A69" s="182" t="s">
        <v>1980</v>
      </c>
      <c r="B69" s="185" t="s">
        <v>9</v>
      </c>
      <c r="C69" s="169" t="s">
        <v>2004</v>
      </c>
      <c r="D69" s="164" t="s">
        <v>1905</v>
      </c>
      <c r="E69" s="195">
        <v>0.4</v>
      </c>
      <c r="F69" s="171">
        <v>18.456315</v>
      </c>
      <c r="G69" s="184">
        <f t="shared" si="4"/>
        <v>7.3825260000000004</v>
      </c>
    </row>
    <row r="70" spans="1:7">
      <c r="A70" s="174"/>
      <c r="B70" s="180"/>
      <c r="C70" s="169"/>
      <c r="D70" s="177"/>
      <c r="E70" s="169"/>
      <c r="F70" s="181"/>
      <c r="G70" s="181"/>
    </row>
    <row r="71" spans="1:7">
      <c r="A71" s="185" t="s">
        <v>1904</v>
      </c>
      <c r="B71" s="185"/>
      <c r="C71" s="186"/>
      <c r="D71" s="164"/>
      <c r="E71" s="186"/>
      <c r="F71" s="186"/>
      <c r="G71" s="171">
        <f>G68+G69</f>
        <v>12.956231994635447</v>
      </c>
    </row>
    <row r="72" spans="1:7">
      <c r="A72" s="180" t="s">
        <v>2006</v>
      </c>
      <c r="B72" s="180"/>
      <c r="C72" s="181"/>
      <c r="D72" s="177"/>
      <c r="E72" s="181"/>
      <c r="F72" s="181"/>
      <c r="G72" s="181"/>
    </row>
    <row r="73" spans="1:7">
      <c r="A73" s="174"/>
      <c r="B73" s="180"/>
      <c r="C73" s="169"/>
      <c r="D73" s="177"/>
      <c r="E73" s="169"/>
      <c r="F73" s="181"/>
      <c r="G73" s="181"/>
    </row>
    <row r="74" spans="1:7">
      <c r="A74" s="185" t="s">
        <v>1904</v>
      </c>
      <c r="B74" s="185"/>
      <c r="C74" s="186"/>
      <c r="D74" s="164"/>
      <c r="E74" s="186"/>
      <c r="F74" s="186"/>
      <c r="G74" s="181"/>
    </row>
    <row r="75" spans="1:7">
      <c r="A75" s="185" t="s">
        <v>4273</v>
      </c>
      <c r="B75" s="185"/>
      <c r="C75" s="186"/>
      <c r="D75" s="164"/>
      <c r="E75" s="186"/>
      <c r="F75" s="186"/>
      <c r="G75" s="356">
        <f>G74+G71+G66</f>
        <v>83.229821994635444</v>
      </c>
    </row>
    <row r="76" spans="1:7">
      <c r="A76" s="185" t="s">
        <v>4271</v>
      </c>
      <c r="B76" s="185"/>
      <c r="C76" s="186"/>
      <c r="D76" s="164"/>
      <c r="E76" s="186"/>
      <c r="F76" s="350">
        <v>0.2303</v>
      </c>
      <c r="G76" s="175">
        <f>F76*G75</f>
        <v>19.167828005364544</v>
      </c>
    </row>
    <row r="77" spans="1:7">
      <c r="A77" s="187" t="s">
        <v>5281</v>
      </c>
      <c r="B77" s="180"/>
      <c r="C77" s="181"/>
      <c r="D77" s="177"/>
      <c r="E77" s="181"/>
      <c r="F77" s="181"/>
      <c r="G77" s="190">
        <f>G75+G76</f>
        <v>102.39764999999998</v>
      </c>
    </row>
    <row r="78" spans="1:7">
      <c r="A78" s="180"/>
      <c r="B78" s="180"/>
      <c r="C78" s="181"/>
      <c r="D78" s="177"/>
      <c r="E78" s="181"/>
      <c r="F78" s="181"/>
      <c r="G78" s="181"/>
    </row>
    <row r="79" spans="1:7">
      <c r="A79" s="180"/>
      <c r="B79" s="180"/>
      <c r="C79" s="181"/>
      <c r="D79" s="177"/>
      <c r="E79" s="181"/>
      <c r="F79" s="181"/>
      <c r="G79" s="181"/>
    </row>
    <row r="80" spans="1:7" ht="8.25" customHeight="1">
      <c r="A80" s="172" t="s">
        <v>4951</v>
      </c>
      <c r="B80" s="172" t="s">
        <v>1618</v>
      </c>
      <c r="C80" s="181" t="s">
        <v>2855</v>
      </c>
      <c r="D80" s="177"/>
      <c r="E80" s="181"/>
      <c r="F80" s="181"/>
      <c r="G80" s="363" t="s">
        <v>4606</v>
      </c>
    </row>
    <row r="81" spans="1:7">
      <c r="A81" s="180"/>
      <c r="B81" s="180"/>
      <c r="C81" s="181"/>
      <c r="D81" s="177"/>
      <c r="E81" s="181"/>
      <c r="F81" s="181"/>
      <c r="G81" s="181"/>
    </row>
    <row r="82" spans="1:7" ht="16.5">
      <c r="A82" s="180" t="s">
        <v>4274</v>
      </c>
      <c r="B82" s="180"/>
      <c r="C82" s="181"/>
      <c r="D82" s="178" t="s">
        <v>263</v>
      </c>
      <c r="E82" s="179" t="s">
        <v>262</v>
      </c>
      <c r="F82" s="362" t="s">
        <v>4278</v>
      </c>
      <c r="G82" s="362" t="s">
        <v>4279</v>
      </c>
    </row>
    <row r="83" spans="1:7">
      <c r="A83" s="180" t="s">
        <v>2001</v>
      </c>
      <c r="B83" s="180"/>
      <c r="C83" s="181"/>
      <c r="D83" s="177"/>
      <c r="E83" s="181"/>
      <c r="F83" s="181"/>
      <c r="G83" s="181"/>
    </row>
    <row r="84" spans="1:7" ht="24.75">
      <c r="A84" s="182" t="s">
        <v>1903</v>
      </c>
      <c r="B84" s="180"/>
      <c r="C84" s="169" t="s">
        <v>2856</v>
      </c>
      <c r="D84" s="164" t="s">
        <v>263</v>
      </c>
      <c r="E84" s="195">
        <v>1</v>
      </c>
      <c r="F84" s="171">
        <v>47.426279999999998</v>
      </c>
      <c r="G84" s="184">
        <v>47.426279999999998</v>
      </c>
    </row>
    <row r="85" spans="1:7">
      <c r="A85" s="185" t="s">
        <v>1904</v>
      </c>
      <c r="B85" s="185"/>
      <c r="C85" s="186"/>
      <c r="D85" s="164"/>
      <c r="E85" s="186"/>
      <c r="F85" s="186"/>
      <c r="G85" s="171">
        <f>G84</f>
        <v>47.426279999999998</v>
      </c>
    </row>
    <row r="86" spans="1:7">
      <c r="A86" s="180" t="s">
        <v>2003</v>
      </c>
      <c r="B86" s="180"/>
      <c r="C86" s="181"/>
      <c r="D86" s="177"/>
      <c r="E86" s="181"/>
      <c r="F86" s="181"/>
      <c r="G86" s="181"/>
    </row>
    <row r="87" spans="1:7" ht="16.5">
      <c r="A87" s="182" t="s">
        <v>1978</v>
      </c>
      <c r="B87" s="185" t="s">
        <v>9</v>
      </c>
      <c r="C87" s="169" t="s">
        <v>2005</v>
      </c>
      <c r="D87" s="164" t="s">
        <v>1905</v>
      </c>
      <c r="E87" s="195">
        <v>0.40006694335210236</v>
      </c>
      <c r="F87" s="171">
        <v>13.923959999999999</v>
      </c>
      <c r="G87" s="184">
        <f t="shared" ref="G87:G88" si="5">E87*F87</f>
        <v>5.5705161165569388</v>
      </c>
    </row>
    <row r="88" spans="1:7">
      <c r="A88" s="182" t="s">
        <v>1980</v>
      </c>
      <c r="B88" s="185" t="s">
        <v>9</v>
      </c>
      <c r="C88" s="169" t="s">
        <v>2004</v>
      </c>
      <c r="D88" s="164" t="s">
        <v>1905</v>
      </c>
      <c r="E88" s="195">
        <v>0.4</v>
      </c>
      <c r="F88" s="171">
        <v>18.456315</v>
      </c>
      <c r="G88" s="184">
        <f t="shared" si="5"/>
        <v>7.3825260000000004</v>
      </c>
    </row>
    <row r="89" spans="1:7">
      <c r="A89" s="174"/>
      <c r="B89" s="180"/>
      <c r="C89" s="169"/>
      <c r="D89" s="177"/>
      <c r="E89" s="169"/>
      <c r="F89" s="181"/>
      <c r="G89" s="181"/>
    </row>
    <row r="90" spans="1:7">
      <c r="A90" s="185" t="s">
        <v>1904</v>
      </c>
      <c r="B90" s="185"/>
      <c r="C90" s="186"/>
      <c r="D90" s="164"/>
      <c r="E90" s="186"/>
      <c r="F90" s="186"/>
      <c r="G90" s="171">
        <f>SUM(G87:G88)</f>
        <v>12.95304211655694</v>
      </c>
    </row>
    <row r="91" spans="1:7">
      <c r="A91" s="180" t="s">
        <v>2006</v>
      </c>
      <c r="B91" s="180"/>
      <c r="C91" s="181"/>
      <c r="D91" s="177"/>
      <c r="E91" s="181"/>
      <c r="F91" s="181"/>
      <c r="G91" s="181"/>
    </row>
    <row r="92" spans="1:7">
      <c r="A92" s="174"/>
      <c r="B92" s="180"/>
      <c r="C92" s="169"/>
      <c r="D92" s="177"/>
      <c r="E92" s="169"/>
      <c r="F92" s="181"/>
      <c r="G92" s="181"/>
    </row>
    <row r="93" spans="1:7">
      <c r="A93" s="185" t="s">
        <v>1904</v>
      </c>
      <c r="B93" s="185"/>
      <c r="C93" s="186"/>
      <c r="D93" s="164"/>
      <c r="E93" s="186"/>
      <c r="F93" s="186"/>
      <c r="G93" s="181"/>
    </row>
    <row r="94" spans="1:7">
      <c r="A94" s="185" t="s">
        <v>4273</v>
      </c>
      <c r="B94" s="185"/>
      <c r="C94" s="186"/>
      <c r="D94" s="164"/>
      <c r="E94" s="186"/>
      <c r="F94" s="186"/>
      <c r="G94" s="356">
        <f>G93+G90+G85</f>
        <v>60.379322116556935</v>
      </c>
    </row>
    <row r="95" spans="1:7">
      <c r="A95" s="185" t="s">
        <v>4271</v>
      </c>
      <c r="B95" s="185"/>
      <c r="C95" s="186"/>
      <c r="D95" s="164"/>
      <c r="E95" s="186"/>
      <c r="F95" s="350">
        <v>0.2303</v>
      </c>
      <c r="G95" s="175">
        <f>F95*G94</f>
        <v>13.905357883443063</v>
      </c>
    </row>
    <row r="96" spans="1:7">
      <c r="A96" s="187" t="s">
        <v>5281</v>
      </c>
      <c r="B96" s="180"/>
      <c r="C96" s="181"/>
      <c r="D96" s="177"/>
      <c r="E96" s="181"/>
      <c r="F96" s="181"/>
      <c r="G96" s="190">
        <f>G94+G95</f>
        <v>74.284679999999994</v>
      </c>
    </row>
    <row r="97" spans="1:7">
      <c r="A97" s="180"/>
      <c r="B97" s="180"/>
      <c r="C97" s="181"/>
      <c r="D97" s="177"/>
      <c r="E97" s="181"/>
      <c r="F97" s="181"/>
      <c r="G97" s="181"/>
    </row>
    <row r="98" spans="1:7" ht="8.25" customHeight="1">
      <c r="A98" s="172" t="s">
        <v>4952</v>
      </c>
      <c r="B98" s="172" t="s">
        <v>1625</v>
      </c>
      <c r="C98" s="181" t="s">
        <v>2040</v>
      </c>
      <c r="D98" s="177"/>
      <c r="E98" s="181"/>
      <c r="F98" s="181"/>
      <c r="G98" s="190" t="s">
        <v>4606</v>
      </c>
    </row>
    <row r="99" spans="1:7">
      <c r="A99" s="180"/>
      <c r="B99" s="180"/>
      <c r="C99" s="181"/>
      <c r="D99" s="177"/>
      <c r="E99" s="181"/>
      <c r="F99" s="181"/>
      <c r="G99" s="181"/>
    </row>
    <row r="100" spans="1:7" ht="16.5">
      <c r="A100" s="180" t="s">
        <v>4274</v>
      </c>
      <c r="B100" s="180"/>
      <c r="C100" s="181"/>
      <c r="D100" s="178" t="s">
        <v>263</v>
      </c>
      <c r="E100" s="179" t="s">
        <v>262</v>
      </c>
      <c r="F100" s="362" t="s">
        <v>4278</v>
      </c>
      <c r="G100" s="362" t="s">
        <v>4279</v>
      </c>
    </row>
    <row r="101" spans="1:7">
      <c r="A101" s="180" t="s">
        <v>2001</v>
      </c>
      <c r="B101" s="180"/>
      <c r="C101" s="181"/>
      <c r="D101" s="177"/>
      <c r="E101" s="181"/>
      <c r="F101" s="181"/>
      <c r="G101" s="181"/>
    </row>
    <row r="102" spans="1:7">
      <c r="A102" s="182" t="s">
        <v>1903</v>
      </c>
      <c r="B102" s="180"/>
      <c r="C102" s="169" t="s">
        <v>2041</v>
      </c>
      <c r="D102" s="164" t="s">
        <v>263</v>
      </c>
      <c r="E102" s="195">
        <v>1</v>
      </c>
      <c r="F102" s="171">
        <v>2.8890449999999999</v>
      </c>
      <c r="G102" s="184">
        <v>2.8890449999999999</v>
      </c>
    </row>
    <row r="103" spans="1:7">
      <c r="A103" s="185" t="s">
        <v>1904</v>
      </c>
      <c r="B103" s="185"/>
      <c r="C103" s="186"/>
      <c r="D103" s="164"/>
      <c r="E103" s="186"/>
      <c r="F103" s="186"/>
      <c r="G103" s="171">
        <f>G102</f>
        <v>2.8890449999999999</v>
      </c>
    </row>
    <row r="104" spans="1:7">
      <c r="A104" s="180" t="s">
        <v>2003</v>
      </c>
      <c r="B104" s="180"/>
      <c r="C104" s="181"/>
      <c r="D104" s="177"/>
      <c r="E104" s="181"/>
      <c r="F104" s="181"/>
      <c r="G104" s="181"/>
    </row>
    <row r="105" spans="1:7" ht="16.5">
      <c r="A105" s="182" t="s">
        <v>1978</v>
      </c>
      <c r="B105" s="185" t="s">
        <v>9</v>
      </c>
      <c r="C105" s="169" t="s">
        <v>2005</v>
      </c>
      <c r="D105" s="164" t="s">
        <v>1905</v>
      </c>
      <c r="E105" s="195">
        <v>4.9607614201934956E-2</v>
      </c>
      <c r="F105" s="171">
        <v>13.923959999999999</v>
      </c>
      <c r="G105" s="184">
        <f t="shared" ref="G105:G106" si="6">E105*F105</f>
        <v>0.69073443584317418</v>
      </c>
    </row>
    <row r="106" spans="1:7">
      <c r="A106" s="182" t="s">
        <v>1980</v>
      </c>
      <c r="B106" s="185" t="s">
        <v>9</v>
      </c>
      <c r="C106" s="169" t="s">
        <v>2004</v>
      </c>
      <c r="D106" s="164" t="s">
        <v>1905</v>
      </c>
      <c r="E106" s="195">
        <v>0.05</v>
      </c>
      <c r="F106" s="171">
        <v>18.456315</v>
      </c>
      <c r="G106" s="184">
        <f t="shared" si="6"/>
        <v>0.92281575000000005</v>
      </c>
    </row>
    <row r="107" spans="1:7">
      <c r="A107" s="174"/>
      <c r="B107" s="180"/>
      <c r="C107" s="169"/>
      <c r="D107" s="177"/>
      <c r="E107" s="169"/>
      <c r="F107" s="181"/>
      <c r="G107" s="181"/>
    </row>
    <row r="108" spans="1:7">
      <c r="A108" s="185" t="s">
        <v>1904</v>
      </c>
      <c r="B108" s="185"/>
      <c r="C108" s="186"/>
      <c r="D108" s="164"/>
      <c r="E108" s="186"/>
      <c r="F108" s="186"/>
      <c r="G108" s="171">
        <f>SUM(G105:G106)</f>
        <v>1.6135501858431742</v>
      </c>
    </row>
    <row r="109" spans="1:7">
      <c r="A109" s="180" t="s">
        <v>2006</v>
      </c>
      <c r="B109" s="180"/>
      <c r="C109" s="181"/>
      <c r="D109" s="177"/>
      <c r="E109" s="181"/>
      <c r="F109" s="181"/>
      <c r="G109" s="181"/>
    </row>
    <row r="110" spans="1:7">
      <c r="A110" s="174"/>
      <c r="B110" s="180"/>
      <c r="C110" s="169"/>
      <c r="D110" s="177"/>
      <c r="E110" s="169"/>
      <c r="F110" s="181"/>
      <c r="G110" s="181"/>
    </row>
    <row r="111" spans="1:7">
      <c r="A111" s="185" t="s">
        <v>1904</v>
      </c>
      <c r="B111" s="185"/>
      <c r="C111" s="186"/>
      <c r="D111" s="164"/>
      <c r="E111" s="186"/>
      <c r="F111" s="186"/>
      <c r="G111" s="181"/>
    </row>
    <row r="112" spans="1:7">
      <c r="A112" s="185" t="s">
        <v>4273</v>
      </c>
      <c r="B112" s="185"/>
      <c r="C112" s="186"/>
      <c r="D112" s="164"/>
      <c r="E112" s="186"/>
      <c r="F112" s="186"/>
      <c r="G112" s="356">
        <f>G111+G108+G103</f>
        <v>4.5025951858431741</v>
      </c>
    </row>
    <row r="113" spans="1:7">
      <c r="A113" s="185" t="s">
        <v>4271</v>
      </c>
      <c r="B113" s="185"/>
      <c r="C113" s="186"/>
      <c r="D113" s="164"/>
      <c r="E113" s="186"/>
      <c r="F113" s="350">
        <v>0.2303</v>
      </c>
      <c r="G113" s="175">
        <f>F113*G112</f>
        <v>1.036947671299683</v>
      </c>
    </row>
    <row r="114" spans="1:7">
      <c r="A114" s="187" t="s">
        <v>5281</v>
      </c>
      <c r="B114" s="180"/>
      <c r="C114" s="181"/>
      <c r="D114" s="177"/>
      <c r="E114" s="181"/>
      <c r="F114" s="181"/>
      <c r="G114" s="190">
        <f>G112+G113</f>
        <v>5.5395428571428571</v>
      </c>
    </row>
    <row r="115" spans="1:7" ht="16.5">
      <c r="A115" s="172" t="s">
        <v>4953</v>
      </c>
      <c r="B115" s="172" t="s">
        <v>1062</v>
      </c>
      <c r="C115" s="181" t="s">
        <v>4905</v>
      </c>
      <c r="D115" s="177"/>
      <c r="E115" s="181"/>
      <c r="F115" s="181"/>
      <c r="G115" s="190" t="s">
        <v>4606</v>
      </c>
    </row>
    <row r="116" spans="1:7">
      <c r="A116" s="180"/>
      <c r="B116" s="180"/>
      <c r="C116" s="181"/>
      <c r="D116" s="177"/>
      <c r="E116" s="181"/>
      <c r="F116" s="181"/>
      <c r="G116" s="181"/>
    </row>
    <row r="117" spans="1:7" ht="16.5">
      <c r="A117" s="180" t="s">
        <v>4274</v>
      </c>
      <c r="B117" s="180"/>
      <c r="C117" s="181"/>
      <c r="D117" s="178" t="s">
        <v>263</v>
      </c>
      <c r="E117" s="179" t="s">
        <v>262</v>
      </c>
      <c r="F117" s="362" t="s">
        <v>4278</v>
      </c>
      <c r="G117" s="362" t="s">
        <v>4279</v>
      </c>
    </row>
    <row r="118" spans="1:7">
      <c r="A118" s="180" t="s">
        <v>2001</v>
      </c>
      <c r="B118" s="180"/>
      <c r="C118" s="181"/>
      <c r="D118" s="177"/>
      <c r="E118" s="181"/>
      <c r="F118" s="181"/>
      <c r="G118" s="181"/>
    </row>
    <row r="119" spans="1:7">
      <c r="A119" s="182"/>
      <c r="B119" s="180"/>
      <c r="C119" s="169"/>
      <c r="D119" s="164"/>
      <c r="E119" s="195"/>
      <c r="F119" s="171"/>
      <c r="G119" s="184"/>
    </row>
    <row r="120" spans="1:7">
      <c r="A120" s="185" t="s">
        <v>1904</v>
      </c>
      <c r="B120" s="185"/>
      <c r="C120" s="186"/>
      <c r="D120" s="164"/>
      <c r="E120" s="186"/>
      <c r="F120" s="186"/>
      <c r="G120" s="171">
        <f>G119</f>
        <v>0</v>
      </c>
    </row>
    <row r="121" spans="1:7">
      <c r="A121" s="180" t="s">
        <v>2003</v>
      </c>
      <c r="B121" s="180"/>
      <c r="C121" s="181"/>
      <c r="D121" s="177"/>
      <c r="E121" s="181"/>
      <c r="F121" s="181"/>
      <c r="G121" s="181"/>
    </row>
    <row r="122" spans="1:7">
      <c r="A122" s="182"/>
      <c r="B122" s="185"/>
      <c r="C122" s="169"/>
      <c r="D122" s="164"/>
      <c r="E122" s="195"/>
      <c r="F122" s="171"/>
      <c r="G122" s="184"/>
    </row>
    <row r="123" spans="1:7">
      <c r="A123" s="174"/>
      <c r="B123" s="180"/>
      <c r="C123" s="169"/>
      <c r="D123" s="177"/>
      <c r="E123" s="169"/>
      <c r="F123" s="181"/>
      <c r="G123" s="181"/>
    </row>
    <row r="124" spans="1:7">
      <c r="A124" s="185" t="s">
        <v>1904</v>
      </c>
      <c r="B124" s="185"/>
      <c r="C124" s="186"/>
      <c r="D124" s="164"/>
      <c r="E124" s="186"/>
      <c r="F124" s="186"/>
      <c r="G124" s="171">
        <f>SUM(G122:G122)</f>
        <v>0</v>
      </c>
    </row>
    <row r="125" spans="1:7">
      <c r="A125" s="180" t="s">
        <v>2006</v>
      </c>
      <c r="B125" s="180"/>
      <c r="C125" s="181"/>
      <c r="D125" s="177"/>
      <c r="E125" s="181"/>
      <c r="F125" s="181"/>
      <c r="G125" s="181"/>
    </row>
    <row r="126" spans="1:7" ht="16.5">
      <c r="A126" s="174" t="s">
        <v>168</v>
      </c>
      <c r="B126" s="180" t="s">
        <v>1062</v>
      </c>
      <c r="C126" s="169" t="s">
        <v>4905</v>
      </c>
      <c r="D126" s="177" t="s">
        <v>4606</v>
      </c>
      <c r="E126" s="169">
        <v>1</v>
      </c>
      <c r="F126" s="171">
        <v>5.4576932455498648</v>
      </c>
      <c r="G126" s="171">
        <f>E126*F126</f>
        <v>5.4576932455498648</v>
      </c>
    </row>
    <row r="127" spans="1:7">
      <c r="A127" s="185" t="s">
        <v>1904</v>
      </c>
      <c r="B127" s="185"/>
      <c r="C127" s="186"/>
      <c r="D127" s="164"/>
      <c r="E127" s="186"/>
      <c r="F127" s="186"/>
      <c r="G127" s="175">
        <f>G126</f>
        <v>5.4576932455498648</v>
      </c>
    </row>
    <row r="128" spans="1:7">
      <c r="A128" s="185" t="s">
        <v>4273</v>
      </c>
      <c r="B128" s="185"/>
      <c r="C128" s="186"/>
      <c r="D128" s="164"/>
      <c r="E128" s="186"/>
      <c r="F128" s="186"/>
      <c r="G128" s="356">
        <f>G127+G124+G120</f>
        <v>5.4576932455498648</v>
      </c>
    </row>
    <row r="129" spans="1:7">
      <c r="A129" s="185" t="s">
        <v>4271</v>
      </c>
      <c r="B129" s="185"/>
      <c r="C129" s="186"/>
      <c r="D129" s="164"/>
      <c r="E129" s="186"/>
      <c r="F129" s="350">
        <v>0.2303</v>
      </c>
      <c r="G129" s="175">
        <f>F129*G128</f>
        <v>1.2569067544501338</v>
      </c>
    </row>
    <row r="130" spans="1:7">
      <c r="A130" s="187" t="s">
        <v>5281</v>
      </c>
      <c r="B130" s="180"/>
      <c r="C130" s="181"/>
      <c r="D130" s="177"/>
      <c r="E130" s="181"/>
      <c r="F130" s="181"/>
      <c r="G130" s="190">
        <f>G128+G129</f>
        <v>6.714599999999999</v>
      </c>
    </row>
    <row r="131" spans="1:7" ht="16.5">
      <c r="A131" s="172" t="s">
        <v>4955</v>
      </c>
      <c r="B131" s="172" t="s">
        <v>1068</v>
      </c>
      <c r="C131" s="181" t="s">
        <v>4954</v>
      </c>
      <c r="D131" s="177"/>
      <c r="E131" s="181"/>
      <c r="F131" s="181"/>
      <c r="G131" s="190" t="s">
        <v>4606</v>
      </c>
    </row>
    <row r="132" spans="1:7">
      <c r="A132" s="180"/>
      <c r="B132" s="180"/>
      <c r="C132" s="181"/>
      <c r="D132" s="177"/>
      <c r="E132" s="181"/>
      <c r="F132" s="181"/>
      <c r="G132" s="181"/>
    </row>
    <row r="133" spans="1:7" ht="16.5">
      <c r="A133" s="180" t="s">
        <v>4274</v>
      </c>
      <c r="B133" s="180"/>
      <c r="C133" s="181"/>
      <c r="D133" s="178" t="s">
        <v>263</v>
      </c>
      <c r="E133" s="179" t="s">
        <v>262</v>
      </c>
      <c r="F133" s="362" t="s">
        <v>4278</v>
      </c>
      <c r="G133" s="362" t="s">
        <v>4279</v>
      </c>
    </row>
    <row r="134" spans="1:7">
      <c r="A134" s="180" t="s">
        <v>2001</v>
      </c>
      <c r="B134" s="180"/>
      <c r="C134" s="181"/>
      <c r="D134" s="177"/>
      <c r="E134" s="181"/>
      <c r="F134" s="181"/>
      <c r="G134" s="181"/>
    </row>
    <row r="135" spans="1:7">
      <c r="A135" s="182"/>
      <c r="B135" s="180"/>
      <c r="C135" s="169"/>
      <c r="D135" s="164"/>
      <c r="E135" s="195"/>
      <c r="F135" s="171"/>
      <c r="G135" s="184"/>
    </row>
    <row r="136" spans="1:7">
      <c r="A136" s="185" t="s">
        <v>1904</v>
      </c>
      <c r="B136" s="185"/>
      <c r="C136" s="186"/>
      <c r="D136" s="164"/>
      <c r="E136" s="186"/>
      <c r="F136" s="186"/>
      <c r="G136" s="171">
        <f>G135</f>
        <v>0</v>
      </c>
    </row>
    <row r="137" spans="1:7">
      <c r="A137" s="180" t="s">
        <v>2003</v>
      </c>
      <c r="B137" s="180"/>
      <c r="C137" s="181"/>
      <c r="D137" s="177"/>
      <c r="E137" s="181"/>
      <c r="F137" s="181"/>
      <c r="G137" s="181"/>
    </row>
    <row r="138" spans="1:7">
      <c r="A138" s="182"/>
      <c r="B138" s="185"/>
      <c r="C138" s="169"/>
      <c r="D138" s="164"/>
      <c r="E138" s="195"/>
      <c r="F138" s="171"/>
      <c r="G138" s="184"/>
    </row>
    <row r="139" spans="1:7">
      <c r="A139" s="174"/>
      <c r="B139" s="180"/>
      <c r="C139" s="169"/>
      <c r="D139" s="177"/>
      <c r="E139" s="169"/>
      <c r="F139" s="181"/>
      <c r="G139" s="181"/>
    </row>
    <row r="140" spans="1:7">
      <c r="A140" s="185" t="s">
        <v>1904</v>
      </c>
      <c r="B140" s="185"/>
      <c r="C140" s="186"/>
      <c r="D140" s="164"/>
      <c r="E140" s="186"/>
      <c r="F140" s="186"/>
      <c r="G140" s="171">
        <f>SUM(G138:G138)</f>
        <v>0</v>
      </c>
    </row>
    <row r="141" spans="1:7">
      <c r="A141" s="180" t="s">
        <v>2006</v>
      </c>
      <c r="B141" s="180"/>
      <c r="C141" s="181"/>
      <c r="D141" s="177"/>
      <c r="E141" s="181"/>
      <c r="F141" s="181"/>
      <c r="G141" s="181"/>
    </row>
    <row r="142" spans="1:7" ht="16.5">
      <c r="A142" s="174" t="s">
        <v>168</v>
      </c>
      <c r="B142" s="180" t="s">
        <v>1068</v>
      </c>
      <c r="C142" s="169" t="s">
        <v>4954</v>
      </c>
      <c r="D142" s="177" t="s">
        <v>4606</v>
      </c>
      <c r="E142" s="169">
        <v>1</v>
      </c>
      <c r="F142" s="171">
        <v>7.4827846866617884</v>
      </c>
      <c r="G142" s="171">
        <f>E142*F142</f>
        <v>7.4827846866617884</v>
      </c>
    </row>
    <row r="143" spans="1:7">
      <c r="A143" s="185" t="s">
        <v>1904</v>
      </c>
      <c r="B143" s="185"/>
      <c r="C143" s="186"/>
      <c r="D143" s="164"/>
      <c r="E143" s="186"/>
      <c r="F143" s="186"/>
      <c r="G143" s="175">
        <f>G142</f>
        <v>7.4827846866617884</v>
      </c>
    </row>
    <row r="144" spans="1:7">
      <c r="A144" s="185" t="s">
        <v>4273</v>
      </c>
      <c r="B144" s="185"/>
      <c r="C144" s="186"/>
      <c r="D144" s="164"/>
      <c r="E144" s="186"/>
      <c r="F144" s="186"/>
      <c r="G144" s="356">
        <f>G143+G140+G136</f>
        <v>7.4827846866617884</v>
      </c>
    </row>
    <row r="145" spans="1:7">
      <c r="A145" s="185" t="s">
        <v>4271</v>
      </c>
      <c r="B145" s="185"/>
      <c r="C145" s="186"/>
      <c r="D145" s="164"/>
      <c r="E145" s="186"/>
      <c r="F145" s="350">
        <v>0.2303</v>
      </c>
      <c r="G145" s="175">
        <f>F145*G144</f>
        <v>1.72328531333821</v>
      </c>
    </row>
    <row r="146" spans="1:7">
      <c r="A146" s="187" t="s">
        <v>5281</v>
      </c>
      <c r="B146" s="180"/>
      <c r="C146" s="181"/>
      <c r="D146" s="177"/>
      <c r="E146" s="181"/>
      <c r="F146" s="181"/>
      <c r="G146" s="190">
        <f>G144+G145</f>
        <v>9.2060699999999986</v>
      </c>
    </row>
    <row r="147" spans="1:7" ht="33">
      <c r="A147" s="172" t="s">
        <v>4957</v>
      </c>
      <c r="B147" s="172" t="s">
        <v>1215</v>
      </c>
      <c r="C147" s="181" t="s">
        <v>4956</v>
      </c>
      <c r="D147" s="177"/>
      <c r="E147" s="181"/>
      <c r="F147" s="181"/>
      <c r="G147" s="190" t="s">
        <v>4606</v>
      </c>
    </row>
    <row r="148" spans="1:7">
      <c r="A148" s="180"/>
      <c r="B148" s="180"/>
      <c r="C148" s="181"/>
      <c r="D148" s="177"/>
      <c r="E148" s="181"/>
      <c r="F148" s="181"/>
      <c r="G148" s="181"/>
    </row>
    <row r="149" spans="1:7" ht="16.5">
      <c r="A149" s="180" t="s">
        <v>4274</v>
      </c>
      <c r="B149" s="180"/>
      <c r="C149" s="181"/>
      <c r="D149" s="178" t="s">
        <v>263</v>
      </c>
      <c r="E149" s="179" t="s">
        <v>262</v>
      </c>
      <c r="F149" s="362" t="s">
        <v>4278</v>
      </c>
      <c r="G149" s="362" t="s">
        <v>4279</v>
      </c>
    </row>
    <row r="150" spans="1:7">
      <c r="A150" s="180" t="s">
        <v>2001</v>
      </c>
      <c r="B150" s="180"/>
      <c r="C150" s="181"/>
      <c r="D150" s="177"/>
      <c r="E150" s="181"/>
      <c r="F150" s="181"/>
      <c r="G150" s="181"/>
    </row>
    <row r="151" spans="1:7">
      <c r="A151" s="182"/>
      <c r="B151" s="180"/>
      <c r="C151" s="169"/>
      <c r="D151" s="164"/>
      <c r="E151" s="195"/>
      <c r="F151" s="171"/>
      <c r="G151" s="184"/>
    </row>
    <row r="152" spans="1:7">
      <c r="A152" s="185" t="s">
        <v>1904</v>
      </c>
      <c r="B152" s="185"/>
      <c r="C152" s="186"/>
      <c r="D152" s="164"/>
      <c r="E152" s="186"/>
      <c r="F152" s="186"/>
      <c r="G152" s="171">
        <f>G151</f>
        <v>0</v>
      </c>
    </row>
    <row r="153" spans="1:7">
      <c r="A153" s="180" t="s">
        <v>2003</v>
      </c>
      <c r="B153" s="180"/>
      <c r="C153" s="181"/>
      <c r="D153" s="177"/>
      <c r="E153" s="181"/>
      <c r="F153" s="181"/>
      <c r="G153" s="181"/>
    </row>
    <row r="154" spans="1:7">
      <c r="A154" s="182"/>
      <c r="B154" s="185"/>
      <c r="C154" s="169"/>
      <c r="D154" s="164"/>
      <c r="E154" s="195"/>
      <c r="F154" s="171"/>
      <c r="G154" s="184"/>
    </row>
    <row r="155" spans="1:7">
      <c r="A155" s="174"/>
      <c r="B155" s="180"/>
      <c r="C155" s="169"/>
      <c r="D155" s="177"/>
      <c r="E155" s="169"/>
      <c r="F155" s="181"/>
      <c r="G155" s="181"/>
    </row>
    <row r="156" spans="1:7">
      <c r="A156" s="185" t="s">
        <v>1904</v>
      </c>
      <c r="B156" s="185"/>
      <c r="C156" s="186"/>
      <c r="D156" s="164"/>
      <c r="E156" s="186"/>
      <c r="F156" s="186"/>
      <c r="G156" s="171">
        <f>SUM(G154:G154)</f>
        <v>0</v>
      </c>
    </row>
    <row r="157" spans="1:7">
      <c r="A157" s="180" t="s">
        <v>2006</v>
      </c>
      <c r="B157" s="180"/>
      <c r="C157" s="181"/>
      <c r="D157" s="177"/>
      <c r="E157" s="181"/>
      <c r="F157" s="181"/>
      <c r="G157" s="181"/>
    </row>
    <row r="158" spans="1:7" ht="33">
      <c r="A158" s="174" t="s">
        <v>168</v>
      </c>
      <c r="B158" s="180" t="s">
        <v>1215</v>
      </c>
      <c r="C158" s="169" t="s">
        <v>4956</v>
      </c>
      <c r="D158" s="177" t="s">
        <v>4606</v>
      </c>
      <c r="E158" s="169">
        <v>1</v>
      </c>
      <c r="F158" s="171">
        <v>3.1956230187759087</v>
      </c>
      <c r="G158" s="171">
        <f>E158*F158</f>
        <v>3.1956230187759087</v>
      </c>
    </row>
    <row r="159" spans="1:7">
      <c r="A159" s="185" t="s">
        <v>1904</v>
      </c>
      <c r="B159" s="185"/>
      <c r="C159" s="186"/>
      <c r="D159" s="164"/>
      <c r="E159" s="186"/>
      <c r="F159" s="186"/>
      <c r="G159" s="175">
        <f>G158</f>
        <v>3.1956230187759087</v>
      </c>
    </row>
    <row r="160" spans="1:7">
      <c r="A160" s="185" t="s">
        <v>4273</v>
      </c>
      <c r="B160" s="185"/>
      <c r="C160" s="186"/>
      <c r="D160" s="164"/>
      <c r="E160" s="186"/>
      <c r="F160" s="186"/>
      <c r="G160" s="356">
        <f>G159+G156+G152</f>
        <v>3.1956230187759087</v>
      </c>
    </row>
    <row r="161" spans="1:7">
      <c r="A161" s="185" t="s">
        <v>4271</v>
      </c>
      <c r="B161" s="185"/>
      <c r="C161" s="186"/>
      <c r="D161" s="164"/>
      <c r="E161" s="186"/>
      <c r="F161" s="350">
        <v>0.2303</v>
      </c>
      <c r="G161" s="175">
        <f>F161*G160</f>
        <v>0.73595198122409178</v>
      </c>
    </row>
    <row r="162" spans="1:7">
      <c r="A162" s="187" t="s">
        <v>5281</v>
      </c>
      <c r="B162" s="180"/>
      <c r="C162" s="181"/>
      <c r="D162" s="177"/>
      <c r="E162" s="181"/>
      <c r="F162" s="181"/>
      <c r="G162" s="190">
        <f>G160+G161</f>
        <v>3.9315750000000005</v>
      </c>
    </row>
    <row r="163" spans="1:7">
      <c r="A163" s="172" t="s">
        <v>4958</v>
      </c>
      <c r="B163" s="172">
        <v>42325</v>
      </c>
      <c r="C163" s="181" t="s">
        <v>1093</v>
      </c>
      <c r="D163" s="177"/>
      <c r="E163" s="181"/>
      <c r="F163" s="181"/>
      <c r="G163" s="190" t="s">
        <v>4606</v>
      </c>
    </row>
    <row r="164" spans="1:7">
      <c r="A164" s="180"/>
      <c r="B164" s="180"/>
      <c r="C164" s="181"/>
      <c r="D164" s="177"/>
      <c r="E164" s="181"/>
      <c r="F164" s="181"/>
      <c r="G164" s="181"/>
    </row>
    <row r="165" spans="1:7" ht="16.5">
      <c r="A165" s="180" t="s">
        <v>4274</v>
      </c>
      <c r="B165" s="180"/>
      <c r="C165" s="181"/>
      <c r="D165" s="178" t="s">
        <v>263</v>
      </c>
      <c r="E165" s="179" t="s">
        <v>262</v>
      </c>
      <c r="F165" s="362" t="s">
        <v>4278</v>
      </c>
      <c r="G165" s="362" t="s">
        <v>4279</v>
      </c>
    </row>
    <row r="166" spans="1:7">
      <c r="A166" s="180" t="s">
        <v>2001</v>
      </c>
      <c r="B166" s="180"/>
      <c r="C166" s="181"/>
      <c r="D166" s="177"/>
      <c r="E166" s="181"/>
      <c r="F166" s="181"/>
      <c r="G166" s="181"/>
    </row>
    <row r="167" spans="1:7">
      <c r="A167" s="182"/>
      <c r="B167" s="180"/>
      <c r="C167" s="169"/>
      <c r="D167" s="164"/>
      <c r="E167" s="195"/>
      <c r="F167" s="171"/>
      <c r="G167" s="184"/>
    </row>
    <row r="168" spans="1:7">
      <c r="A168" s="185" t="s">
        <v>1904</v>
      </c>
      <c r="B168" s="185"/>
      <c r="C168" s="186"/>
      <c r="D168" s="164"/>
      <c r="E168" s="186"/>
      <c r="F168" s="186"/>
      <c r="G168" s="171">
        <f>G167</f>
        <v>0</v>
      </c>
    </row>
    <row r="169" spans="1:7">
      <c r="A169" s="180" t="s">
        <v>2003</v>
      </c>
      <c r="B169" s="180"/>
      <c r="C169" s="181"/>
      <c r="D169" s="177"/>
      <c r="E169" s="181"/>
      <c r="F169" s="181"/>
      <c r="G169" s="181"/>
    </row>
    <row r="170" spans="1:7">
      <c r="A170" s="182"/>
      <c r="B170" s="185"/>
      <c r="C170" s="169"/>
      <c r="D170" s="164"/>
      <c r="E170" s="195"/>
      <c r="F170" s="171"/>
      <c r="G170" s="184"/>
    </row>
    <row r="171" spans="1:7">
      <c r="A171" s="174"/>
      <c r="B171" s="180"/>
      <c r="C171" s="169"/>
      <c r="D171" s="177"/>
      <c r="E171" s="169"/>
      <c r="F171" s="181"/>
      <c r="G171" s="181"/>
    </row>
    <row r="172" spans="1:7">
      <c r="A172" s="185" t="s">
        <v>1904</v>
      </c>
      <c r="B172" s="185"/>
      <c r="C172" s="186"/>
      <c r="D172" s="164"/>
      <c r="E172" s="186"/>
      <c r="F172" s="186"/>
      <c r="G172" s="171">
        <f>SUM(G170:G170)</f>
        <v>0</v>
      </c>
    </row>
    <row r="173" spans="1:7">
      <c r="A173" s="180" t="s">
        <v>2006</v>
      </c>
      <c r="B173" s="180"/>
      <c r="C173" s="181"/>
      <c r="D173" s="177"/>
      <c r="E173" s="181"/>
      <c r="F173" s="181"/>
      <c r="G173" s="181"/>
    </row>
    <row r="174" spans="1:7">
      <c r="A174" s="174" t="s">
        <v>168</v>
      </c>
      <c r="B174" s="180">
        <v>42325</v>
      </c>
      <c r="C174" s="169" t="s">
        <v>1093</v>
      </c>
      <c r="D174" s="177" t="s">
        <v>4606</v>
      </c>
      <c r="E174" s="169">
        <v>1</v>
      </c>
      <c r="F174" s="171">
        <v>4.3876981224091685</v>
      </c>
      <c r="G174" s="171">
        <f>E174*F174</f>
        <v>4.3876981224091685</v>
      </c>
    </row>
    <row r="175" spans="1:7">
      <c r="A175" s="185" t="s">
        <v>1904</v>
      </c>
      <c r="B175" s="185"/>
      <c r="C175" s="186"/>
      <c r="D175" s="164"/>
      <c r="E175" s="186"/>
      <c r="F175" s="186"/>
      <c r="G175" s="175">
        <f>G174</f>
        <v>4.3876981224091685</v>
      </c>
    </row>
    <row r="176" spans="1:7">
      <c r="A176" s="185" t="s">
        <v>4273</v>
      </c>
      <c r="B176" s="185"/>
      <c r="C176" s="186"/>
      <c r="D176" s="164"/>
      <c r="E176" s="186"/>
      <c r="F176" s="186"/>
      <c r="G176" s="356">
        <f>G175+G172+G168</f>
        <v>4.3876981224091685</v>
      </c>
    </row>
    <row r="177" spans="1:7">
      <c r="A177" s="185" t="s">
        <v>4271</v>
      </c>
      <c r="B177" s="185"/>
      <c r="C177" s="186"/>
      <c r="D177" s="164"/>
      <c r="E177" s="186"/>
      <c r="F177" s="350">
        <v>0.2303</v>
      </c>
      <c r="G177" s="175">
        <f>F177*G176</f>
        <v>1.0104868775908316</v>
      </c>
    </row>
    <row r="178" spans="1:7">
      <c r="A178" s="187" t="s">
        <v>5281</v>
      </c>
      <c r="B178" s="180"/>
      <c r="C178" s="181"/>
      <c r="D178" s="177"/>
      <c r="E178" s="181"/>
      <c r="F178" s="181"/>
      <c r="G178" s="190">
        <f>G176+G177</f>
        <v>5.3981849999999998</v>
      </c>
    </row>
    <row r="179" spans="1:7" ht="16.5">
      <c r="A179" s="172" t="s">
        <v>4965</v>
      </c>
      <c r="B179" s="172" t="s">
        <v>1017</v>
      </c>
      <c r="C179" s="181" t="s">
        <v>1018</v>
      </c>
      <c r="D179" s="177"/>
      <c r="E179" s="181"/>
      <c r="F179" s="181"/>
      <c r="G179" s="190" t="s">
        <v>165</v>
      </c>
    </row>
    <row r="180" spans="1:7">
      <c r="A180" s="180"/>
      <c r="B180" s="180"/>
      <c r="C180" s="181"/>
      <c r="D180" s="177"/>
      <c r="E180" s="181"/>
      <c r="F180" s="181"/>
      <c r="G180" s="181"/>
    </row>
    <row r="181" spans="1:7" ht="16.5">
      <c r="A181" s="180" t="s">
        <v>4274</v>
      </c>
      <c r="B181" s="180"/>
      <c r="C181" s="181"/>
      <c r="D181" s="178" t="s">
        <v>263</v>
      </c>
      <c r="E181" s="179" t="s">
        <v>262</v>
      </c>
      <c r="F181" s="362" t="s">
        <v>4278</v>
      </c>
      <c r="G181" s="362" t="s">
        <v>4279</v>
      </c>
    </row>
    <row r="182" spans="1:7">
      <c r="A182" s="180" t="s">
        <v>2001</v>
      </c>
      <c r="B182" s="180"/>
      <c r="C182" s="181"/>
      <c r="D182" s="177"/>
      <c r="E182" s="181"/>
      <c r="F182" s="181"/>
      <c r="G182" s="181"/>
    </row>
    <row r="183" spans="1:7">
      <c r="A183" s="182"/>
      <c r="B183" s="180"/>
      <c r="C183" s="169"/>
      <c r="D183" s="164"/>
      <c r="E183" s="195"/>
      <c r="F183" s="171"/>
      <c r="G183" s="184"/>
    </row>
    <row r="184" spans="1:7">
      <c r="A184" s="185" t="s">
        <v>1904</v>
      </c>
      <c r="B184" s="185"/>
      <c r="C184" s="186"/>
      <c r="D184" s="164"/>
      <c r="E184" s="186"/>
      <c r="F184" s="186"/>
      <c r="G184" s="171">
        <f>G183</f>
        <v>0</v>
      </c>
    </row>
    <row r="185" spans="1:7">
      <c r="A185" s="180" t="s">
        <v>2003</v>
      </c>
      <c r="B185" s="180"/>
      <c r="C185" s="181"/>
      <c r="D185" s="177"/>
      <c r="E185" s="181"/>
      <c r="F185" s="181"/>
      <c r="G185" s="181"/>
    </row>
    <row r="186" spans="1:7">
      <c r="A186" s="182"/>
      <c r="B186" s="185"/>
      <c r="C186" s="169"/>
      <c r="D186" s="164"/>
      <c r="E186" s="195"/>
      <c r="F186" s="171"/>
      <c r="G186" s="184"/>
    </row>
    <row r="187" spans="1:7">
      <c r="A187" s="174"/>
      <c r="B187" s="180"/>
      <c r="C187" s="169"/>
      <c r="D187" s="177"/>
      <c r="E187" s="169"/>
      <c r="F187" s="181"/>
      <c r="G187" s="181"/>
    </row>
    <row r="188" spans="1:7">
      <c r="A188" s="185" t="s">
        <v>1904</v>
      </c>
      <c r="B188" s="185"/>
      <c r="C188" s="186"/>
      <c r="D188" s="164"/>
      <c r="E188" s="186"/>
      <c r="F188" s="186"/>
      <c r="G188" s="171">
        <f>SUM(G186:G186)</f>
        <v>0</v>
      </c>
    </row>
    <row r="189" spans="1:7">
      <c r="A189" s="180" t="s">
        <v>2006</v>
      </c>
      <c r="B189" s="180"/>
      <c r="C189" s="181"/>
      <c r="D189" s="177"/>
      <c r="E189" s="181"/>
      <c r="F189" s="181"/>
      <c r="G189" s="181"/>
    </row>
    <row r="190" spans="1:7" ht="16.5">
      <c r="A190" s="174" t="s">
        <v>9</v>
      </c>
      <c r="B190" s="180" t="s">
        <v>4847</v>
      </c>
      <c r="C190" s="169" t="s">
        <v>1018</v>
      </c>
      <c r="D190" s="177" t="s">
        <v>4606</v>
      </c>
      <c r="E190" s="169">
        <v>1</v>
      </c>
      <c r="F190" s="171">
        <v>14.419800048768591</v>
      </c>
      <c r="G190" s="171">
        <f>E190*F190</f>
        <v>14.419800048768591</v>
      </c>
    </row>
    <row r="191" spans="1:7">
      <c r="A191" s="185" t="s">
        <v>1904</v>
      </c>
      <c r="B191" s="185"/>
      <c r="C191" s="186"/>
      <c r="D191" s="164"/>
      <c r="E191" s="186"/>
      <c r="F191" s="186"/>
      <c r="G191" s="175">
        <f>G190</f>
        <v>14.419800048768591</v>
      </c>
    </row>
    <row r="192" spans="1:7">
      <c r="A192" s="185" t="s">
        <v>4273</v>
      </c>
      <c r="B192" s="185"/>
      <c r="C192" s="186"/>
      <c r="D192" s="164"/>
      <c r="E192" s="186"/>
      <c r="F192" s="186"/>
      <c r="G192" s="356">
        <f>G191+G188+G184</f>
        <v>14.419800048768591</v>
      </c>
    </row>
    <row r="193" spans="1:7">
      <c r="A193" s="185" t="s">
        <v>4271</v>
      </c>
      <c r="B193" s="185"/>
      <c r="C193" s="186"/>
      <c r="D193" s="164"/>
      <c r="E193" s="186"/>
      <c r="F193" s="350">
        <v>0.2303</v>
      </c>
      <c r="G193" s="175">
        <f>F193*G192</f>
        <v>3.3208799512314067</v>
      </c>
    </row>
    <row r="194" spans="1:7">
      <c r="A194" s="187" t="s">
        <v>5281</v>
      </c>
      <c r="B194" s="180"/>
      <c r="C194" s="181"/>
      <c r="D194" s="177"/>
      <c r="E194" s="181"/>
      <c r="F194" s="181"/>
      <c r="G194" s="190">
        <f>G192+G193</f>
        <v>17.740679999999998</v>
      </c>
    </row>
    <row r="195" spans="1:7" ht="16.5">
      <c r="A195" s="172" t="s">
        <v>4966</v>
      </c>
      <c r="B195" s="172" t="s">
        <v>875</v>
      </c>
      <c r="C195" s="181" t="s">
        <v>876</v>
      </c>
      <c r="D195" s="177"/>
      <c r="E195" s="181"/>
      <c r="F195" s="181"/>
      <c r="G195" s="190" t="s">
        <v>165</v>
      </c>
    </row>
    <row r="196" spans="1:7">
      <c r="A196" s="180"/>
      <c r="B196" s="180"/>
      <c r="C196" s="181"/>
      <c r="D196" s="177"/>
      <c r="E196" s="181"/>
      <c r="F196" s="181"/>
      <c r="G196" s="181"/>
    </row>
    <row r="197" spans="1:7" ht="16.5">
      <c r="A197" s="180" t="s">
        <v>4274</v>
      </c>
      <c r="B197" s="180"/>
      <c r="C197" s="181"/>
      <c r="D197" s="178" t="s">
        <v>263</v>
      </c>
      <c r="E197" s="179" t="s">
        <v>262</v>
      </c>
      <c r="F197" s="362" t="s">
        <v>4278</v>
      </c>
      <c r="G197" s="362" t="s">
        <v>4279</v>
      </c>
    </row>
    <row r="198" spans="1:7">
      <c r="A198" s="180" t="s">
        <v>2001</v>
      </c>
      <c r="B198" s="180"/>
      <c r="C198" s="181"/>
      <c r="D198" s="177"/>
      <c r="E198" s="181"/>
      <c r="F198" s="181"/>
      <c r="G198" s="181"/>
    </row>
    <row r="199" spans="1:7">
      <c r="A199" s="182"/>
      <c r="B199" s="180"/>
      <c r="C199" s="169"/>
      <c r="D199" s="164"/>
      <c r="E199" s="195"/>
      <c r="F199" s="171"/>
      <c r="G199" s="184"/>
    </row>
    <row r="200" spans="1:7">
      <c r="A200" s="185" t="s">
        <v>1904</v>
      </c>
      <c r="B200" s="185"/>
      <c r="C200" s="186"/>
      <c r="D200" s="164"/>
      <c r="E200" s="186"/>
      <c r="F200" s="186"/>
      <c r="G200" s="171">
        <f>G199</f>
        <v>0</v>
      </c>
    </row>
    <row r="201" spans="1:7">
      <c r="A201" s="180" t="s">
        <v>2003</v>
      </c>
      <c r="B201" s="180"/>
      <c r="C201" s="181"/>
      <c r="D201" s="177"/>
      <c r="E201" s="181"/>
      <c r="F201" s="181"/>
      <c r="G201" s="181"/>
    </row>
    <row r="202" spans="1:7">
      <c r="A202" s="182"/>
      <c r="B202" s="185"/>
      <c r="C202" s="169"/>
      <c r="D202" s="164"/>
      <c r="E202" s="195"/>
      <c r="F202" s="171"/>
      <c r="G202" s="184"/>
    </row>
    <row r="203" spans="1:7">
      <c r="A203" s="174"/>
      <c r="B203" s="180"/>
      <c r="C203" s="169"/>
      <c r="D203" s="177"/>
      <c r="E203" s="169"/>
      <c r="F203" s="181"/>
      <c r="G203" s="181"/>
    </row>
    <row r="204" spans="1:7">
      <c r="A204" s="185" t="s">
        <v>1904</v>
      </c>
      <c r="B204" s="185"/>
      <c r="C204" s="186"/>
      <c r="D204" s="164"/>
      <c r="E204" s="186"/>
      <c r="F204" s="186"/>
      <c r="G204" s="171">
        <f>SUM(G202:G202)</f>
        <v>0</v>
      </c>
    </row>
    <row r="205" spans="1:7">
      <c r="A205" s="180" t="s">
        <v>2006</v>
      </c>
      <c r="B205" s="180"/>
      <c r="C205" s="181"/>
      <c r="D205" s="177"/>
      <c r="E205" s="181"/>
      <c r="F205" s="181"/>
      <c r="G205" s="181"/>
    </row>
    <row r="206" spans="1:7" ht="16.5">
      <c r="A206" s="174" t="s">
        <v>9</v>
      </c>
      <c r="B206" s="180" t="s">
        <v>4602</v>
      </c>
      <c r="C206" s="169" t="s">
        <v>876</v>
      </c>
      <c r="D206" s="177" t="s">
        <v>4606</v>
      </c>
      <c r="E206" s="169">
        <v>1</v>
      </c>
      <c r="F206" s="171">
        <v>19.791319190441353</v>
      </c>
      <c r="G206" s="171">
        <f>E206*F206</f>
        <v>19.791319190441353</v>
      </c>
    </row>
    <row r="207" spans="1:7">
      <c r="A207" s="185" t="s">
        <v>1904</v>
      </c>
      <c r="B207" s="185"/>
      <c r="C207" s="186"/>
      <c r="D207" s="164"/>
      <c r="E207" s="186"/>
      <c r="F207" s="186"/>
      <c r="G207" s="175">
        <f>G206</f>
        <v>19.791319190441353</v>
      </c>
    </row>
    <row r="208" spans="1:7">
      <c r="A208" s="185" t="s">
        <v>4273</v>
      </c>
      <c r="B208" s="185"/>
      <c r="C208" s="186"/>
      <c r="D208" s="164"/>
      <c r="E208" s="186"/>
      <c r="F208" s="186"/>
      <c r="G208" s="356">
        <f>G207+G204+G200</f>
        <v>19.791319190441353</v>
      </c>
    </row>
    <row r="209" spans="1:7">
      <c r="A209" s="185" t="s">
        <v>4271</v>
      </c>
      <c r="B209" s="185"/>
      <c r="C209" s="186"/>
      <c r="D209" s="164"/>
      <c r="E209" s="186"/>
      <c r="F209" s="350">
        <v>0.2303</v>
      </c>
      <c r="G209" s="175">
        <f>F209*G208</f>
        <v>4.5579408095586436</v>
      </c>
    </row>
    <row r="210" spans="1:7">
      <c r="A210" s="187" t="s">
        <v>5281</v>
      </c>
      <c r="B210" s="180"/>
      <c r="C210" s="181"/>
      <c r="D210" s="177"/>
      <c r="E210" s="181"/>
      <c r="F210" s="181"/>
      <c r="G210" s="190">
        <f>G208+G209</f>
        <v>24.349259999999997</v>
      </c>
    </row>
    <row r="211" spans="1:7" ht="16.5">
      <c r="A211" s="172" t="s">
        <v>4968</v>
      </c>
      <c r="B211" s="172" t="s">
        <v>1022</v>
      </c>
      <c r="C211" s="181" t="s">
        <v>4967</v>
      </c>
      <c r="D211" s="177"/>
      <c r="E211" s="181"/>
      <c r="F211" s="181"/>
      <c r="G211" s="190" t="s">
        <v>165</v>
      </c>
    </row>
    <row r="212" spans="1:7">
      <c r="A212" s="180"/>
      <c r="B212" s="180"/>
      <c r="C212" s="181"/>
      <c r="D212" s="177"/>
      <c r="E212" s="181"/>
      <c r="F212" s="181"/>
      <c r="G212" s="181"/>
    </row>
    <row r="213" spans="1:7" ht="16.5">
      <c r="A213" s="180" t="s">
        <v>4274</v>
      </c>
      <c r="B213" s="180"/>
      <c r="C213" s="181"/>
      <c r="D213" s="178" t="s">
        <v>263</v>
      </c>
      <c r="E213" s="179" t="s">
        <v>262</v>
      </c>
      <c r="F213" s="362" t="s">
        <v>4278</v>
      </c>
      <c r="G213" s="362" t="s">
        <v>4279</v>
      </c>
    </row>
    <row r="214" spans="1:7">
      <c r="A214" s="180" t="s">
        <v>2001</v>
      </c>
      <c r="B214" s="180"/>
      <c r="C214" s="181"/>
      <c r="D214" s="177"/>
      <c r="E214" s="181"/>
      <c r="F214" s="181"/>
      <c r="G214" s="181"/>
    </row>
    <row r="215" spans="1:7">
      <c r="A215" s="182"/>
      <c r="B215" s="180"/>
      <c r="C215" s="169"/>
      <c r="D215" s="164"/>
      <c r="E215" s="195"/>
      <c r="F215" s="171"/>
      <c r="G215" s="184"/>
    </row>
    <row r="216" spans="1:7">
      <c r="A216" s="185" t="s">
        <v>1904</v>
      </c>
      <c r="B216" s="185"/>
      <c r="C216" s="186"/>
      <c r="D216" s="164"/>
      <c r="E216" s="186"/>
      <c r="F216" s="186"/>
      <c r="G216" s="171">
        <f>G215</f>
        <v>0</v>
      </c>
    </row>
    <row r="217" spans="1:7">
      <c r="A217" s="180" t="s">
        <v>2003</v>
      </c>
      <c r="B217" s="180"/>
      <c r="C217" s="181"/>
      <c r="D217" s="177"/>
      <c r="E217" s="181"/>
      <c r="F217" s="181"/>
      <c r="G217" s="181"/>
    </row>
    <row r="218" spans="1:7">
      <c r="A218" s="182"/>
      <c r="B218" s="185"/>
      <c r="C218" s="169"/>
      <c r="D218" s="164"/>
      <c r="E218" s="195"/>
      <c r="F218" s="171"/>
      <c r="G218" s="184"/>
    </row>
    <row r="219" spans="1:7">
      <c r="A219" s="174"/>
      <c r="B219" s="180"/>
      <c r="C219" s="169"/>
      <c r="D219" s="177"/>
      <c r="E219" s="169"/>
      <c r="F219" s="181"/>
      <c r="G219" s="181"/>
    </row>
    <row r="220" spans="1:7">
      <c r="A220" s="185" t="s">
        <v>1904</v>
      </c>
      <c r="B220" s="185"/>
      <c r="C220" s="186"/>
      <c r="D220" s="164"/>
      <c r="E220" s="186"/>
      <c r="F220" s="186"/>
      <c r="G220" s="171">
        <f>SUM(G218:G218)</f>
        <v>0</v>
      </c>
    </row>
    <row r="221" spans="1:7">
      <c r="A221" s="180" t="s">
        <v>2006</v>
      </c>
      <c r="B221" s="180"/>
      <c r="C221" s="181"/>
      <c r="D221" s="177"/>
      <c r="E221" s="181"/>
      <c r="F221" s="181"/>
      <c r="G221" s="181"/>
    </row>
    <row r="222" spans="1:7" ht="16.5">
      <c r="A222" s="174" t="s">
        <v>9</v>
      </c>
      <c r="B222" s="180" t="s">
        <v>4959</v>
      </c>
      <c r="C222" s="169" t="s">
        <v>4967</v>
      </c>
      <c r="D222" s="177" t="s">
        <v>4606</v>
      </c>
      <c r="E222" s="169">
        <v>1</v>
      </c>
      <c r="F222" s="171">
        <v>5.9891002194586687</v>
      </c>
      <c r="G222" s="171">
        <f>E222*F222</f>
        <v>5.9891002194586687</v>
      </c>
    </row>
    <row r="223" spans="1:7">
      <c r="A223" s="185" t="s">
        <v>1904</v>
      </c>
      <c r="B223" s="185"/>
      <c r="C223" s="186"/>
      <c r="D223" s="164"/>
      <c r="E223" s="186"/>
      <c r="F223" s="186"/>
      <c r="G223" s="175">
        <f>G222</f>
        <v>5.9891002194586687</v>
      </c>
    </row>
    <row r="224" spans="1:7">
      <c r="A224" s="185" t="s">
        <v>4273</v>
      </c>
      <c r="B224" s="185"/>
      <c r="C224" s="186"/>
      <c r="D224" s="164"/>
      <c r="E224" s="186"/>
      <c r="F224" s="186"/>
      <c r="G224" s="356">
        <f>G223+G220+G216</f>
        <v>5.9891002194586687</v>
      </c>
    </row>
    <row r="225" spans="1:7">
      <c r="A225" s="185" t="s">
        <v>4271</v>
      </c>
      <c r="B225" s="185"/>
      <c r="C225" s="186"/>
      <c r="D225" s="164"/>
      <c r="E225" s="186"/>
      <c r="F225" s="350">
        <v>0.2303</v>
      </c>
      <c r="G225" s="175">
        <f>F225*G224</f>
        <v>1.3792897805413313</v>
      </c>
    </row>
    <row r="226" spans="1:7">
      <c r="A226" s="187" t="s">
        <v>5281</v>
      </c>
      <c r="B226" s="180"/>
      <c r="C226" s="181"/>
      <c r="D226" s="177"/>
      <c r="E226" s="181"/>
      <c r="F226" s="181"/>
      <c r="G226" s="190">
        <f>G224+G225</f>
        <v>7.3683899999999998</v>
      </c>
    </row>
    <row r="227" spans="1:7" ht="16.5">
      <c r="A227" s="172" t="s">
        <v>4969</v>
      </c>
      <c r="B227" s="172" t="s">
        <v>1042</v>
      </c>
      <c r="C227" s="181" t="s">
        <v>1043</v>
      </c>
      <c r="D227" s="177"/>
      <c r="E227" s="181"/>
      <c r="F227" s="181"/>
      <c r="G227" s="190" t="s">
        <v>4606</v>
      </c>
    </row>
    <row r="228" spans="1:7">
      <c r="A228" s="180"/>
      <c r="B228" s="180"/>
      <c r="C228" s="181"/>
      <c r="D228" s="177"/>
      <c r="E228" s="181"/>
      <c r="F228" s="181"/>
      <c r="G228" s="181"/>
    </row>
    <row r="229" spans="1:7" ht="16.5">
      <c r="A229" s="180" t="s">
        <v>4274</v>
      </c>
      <c r="B229" s="180"/>
      <c r="C229" s="181"/>
      <c r="D229" s="178" t="s">
        <v>263</v>
      </c>
      <c r="E229" s="179" t="s">
        <v>262</v>
      </c>
      <c r="F229" s="362" t="s">
        <v>4278</v>
      </c>
      <c r="G229" s="362" t="s">
        <v>4279</v>
      </c>
    </row>
    <row r="230" spans="1:7">
      <c r="A230" s="180" t="s">
        <v>2001</v>
      </c>
      <c r="B230" s="180"/>
      <c r="C230" s="181"/>
      <c r="D230" s="177"/>
      <c r="E230" s="181"/>
      <c r="F230" s="181"/>
      <c r="G230" s="181"/>
    </row>
    <row r="231" spans="1:7">
      <c r="A231" s="182"/>
      <c r="B231" s="180"/>
      <c r="C231" s="169"/>
      <c r="D231" s="164"/>
      <c r="E231" s="195"/>
      <c r="F231" s="171"/>
      <c r="G231" s="184"/>
    </row>
    <row r="232" spans="1:7">
      <c r="A232" s="185" t="s">
        <v>1904</v>
      </c>
      <c r="B232" s="185"/>
      <c r="C232" s="186"/>
      <c r="D232" s="164"/>
      <c r="E232" s="186"/>
      <c r="F232" s="186"/>
      <c r="G232" s="171">
        <f>G231</f>
        <v>0</v>
      </c>
    </row>
    <row r="233" spans="1:7">
      <c r="A233" s="180" t="s">
        <v>2003</v>
      </c>
      <c r="B233" s="180"/>
      <c r="C233" s="181"/>
      <c r="D233" s="177"/>
      <c r="E233" s="181"/>
      <c r="F233" s="181"/>
      <c r="G233" s="181"/>
    </row>
    <row r="234" spans="1:7">
      <c r="A234" s="182"/>
      <c r="B234" s="185"/>
      <c r="C234" s="169"/>
      <c r="D234" s="164"/>
      <c r="E234" s="195"/>
      <c r="F234" s="171"/>
      <c r="G234" s="184"/>
    </row>
    <row r="235" spans="1:7">
      <c r="A235" s="174"/>
      <c r="B235" s="180"/>
      <c r="C235" s="169"/>
      <c r="D235" s="177"/>
      <c r="E235" s="169"/>
      <c r="F235" s="181"/>
      <c r="G235" s="181"/>
    </row>
    <row r="236" spans="1:7">
      <c r="A236" s="185" t="s">
        <v>1904</v>
      </c>
      <c r="B236" s="185"/>
      <c r="C236" s="186"/>
      <c r="D236" s="164"/>
      <c r="E236" s="186"/>
      <c r="F236" s="186"/>
      <c r="G236" s="171">
        <f>SUM(G234:G234)</f>
        <v>0</v>
      </c>
    </row>
    <row r="237" spans="1:7">
      <c r="A237" s="180" t="s">
        <v>2006</v>
      </c>
      <c r="B237" s="180"/>
      <c r="C237" s="181"/>
      <c r="D237" s="177"/>
      <c r="E237" s="181"/>
      <c r="F237" s="181"/>
      <c r="G237" s="181"/>
    </row>
    <row r="238" spans="1:7" ht="16.5">
      <c r="A238" s="174" t="s">
        <v>9</v>
      </c>
      <c r="B238" s="180" t="s">
        <v>4765</v>
      </c>
      <c r="C238" s="169" t="s">
        <v>1043</v>
      </c>
      <c r="D238" s="177" t="s">
        <v>4606</v>
      </c>
      <c r="E238" s="169">
        <v>1</v>
      </c>
      <c r="F238" s="171">
        <v>5.8382955376737389</v>
      </c>
      <c r="G238" s="171">
        <f>E238*F238</f>
        <v>5.8382955376737389</v>
      </c>
    </row>
    <row r="239" spans="1:7">
      <c r="A239" s="185" t="s">
        <v>1904</v>
      </c>
      <c r="B239" s="185"/>
      <c r="C239" s="186"/>
      <c r="D239" s="164"/>
      <c r="E239" s="186"/>
      <c r="F239" s="186"/>
      <c r="G239" s="175">
        <f>G238</f>
        <v>5.8382955376737389</v>
      </c>
    </row>
    <row r="240" spans="1:7">
      <c r="A240" s="185" t="s">
        <v>4273</v>
      </c>
      <c r="B240" s="185"/>
      <c r="C240" s="186"/>
      <c r="D240" s="164"/>
      <c r="E240" s="186"/>
      <c r="F240" s="186"/>
      <c r="G240" s="356">
        <f>G239+G236+G232</f>
        <v>5.8382955376737389</v>
      </c>
    </row>
    <row r="241" spans="1:7">
      <c r="A241" s="185" t="s">
        <v>4271</v>
      </c>
      <c r="B241" s="185"/>
      <c r="C241" s="186"/>
      <c r="D241" s="164"/>
      <c r="E241" s="186"/>
      <c r="F241" s="350">
        <v>0.2303</v>
      </c>
      <c r="G241" s="175">
        <f>F241*G240</f>
        <v>1.344559462326262</v>
      </c>
    </row>
    <row r="242" spans="1:7">
      <c r="A242" s="187" t="s">
        <v>5281</v>
      </c>
      <c r="B242" s="180"/>
      <c r="C242" s="181"/>
      <c r="D242" s="177"/>
      <c r="E242" s="181"/>
      <c r="F242" s="181"/>
      <c r="G242" s="190">
        <f>G240+G241</f>
        <v>7.1828550000000009</v>
      </c>
    </row>
    <row r="243" spans="1:7" ht="16.5">
      <c r="A243" s="172" t="s">
        <v>4970</v>
      </c>
      <c r="B243" s="172" t="s">
        <v>1075</v>
      </c>
      <c r="C243" s="181" t="s">
        <v>1076</v>
      </c>
      <c r="D243" s="177"/>
      <c r="E243" s="181"/>
      <c r="F243" s="181"/>
      <c r="G243" s="190" t="s">
        <v>4606</v>
      </c>
    </row>
    <row r="244" spans="1:7">
      <c r="A244" s="180"/>
      <c r="B244" s="180"/>
      <c r="C244" s="181"/>
      <c r="D244" s="177"/>
      <c r="E244" s="181"/>
      <c r="F244" s="181"/>
      <c r="G244" s="181"/>
    </row>
    <row r="245" spans="1:7" ht="16.5">
      <c r="A245" s="180" t="s">
        <v>4274</v>
      </c>
      <c r="B245" s="180"/>
      <c r="C245" s="181"/>
      <c r="D245" s="178" t="s">
        <v>263</v>
      </c>
      <c r="E245" s="179" t="s">
        <v>262</v>
      </c>
      <c r="F245" s="362" t="s">
        <v>4278</v>
      </c>
      <c r="G245" s="362" t="s">
        <v>4279</v>
      </c>
    </row>
    <row r="246" spans="1:7">
      <c r="A246" s="180" t="s">
        <v>2001</v>
      </c>
      <c r="B246" s="180"/>
      <c r="C246" s="181"/>
      <c r="D246" s="177"/>
      <c r="E246" s="181"/>
      <c r="F246" s="181"/>
      <c r="G246" s="181"/>
    </row>
    <row r="247" spans="1:7">
      <c r="A247" s="182"/>
      <c r="B247" s="180"/>
      <c r="C247" s="169"/>
      <c r="D247" s="164"/>
      <c r="E247" s="195"/>
      <c r="F247" s="171"/>
      <c r="G247" s="184"/>
    </row>
    <row r="248" spans="1:7">
      <c r="A248" s="185" t="s">
        <v>1904</v>
      </c>
      <c r="B248" s="185"/>
      <c r="C248" s="186"/>
      <c r="D248" s="164"/>
      <c r="E248" s="186"/>
      <c r="F248" s="186"/>
      <c r="G248" s="171">
        <f>G247</f>
        <v>0</v>
      </c>
    </row>
    <row r="249" spans="1:7">
      <c r="A249" s="180" t="s">
        <v>2003</v>
      </c>
      <c r="B249" s="180"/>
      <c r="C249" s="181"/>
      <c r="D249" s="177"/>
      <c r="E249" s="181"/>
      <c r="F249" s="181"/>
      <c r="G249" s="181"/>
    </row>
    <row r="250" spans="1:7">
      <c r="A250" s="182"/>
      <c r="B250" s="185"/>
      <c r="C250" s="169"/>
      <c r="D250" s="164"/>
      <c r="E250" s="195"/>
      <c r="F250" s="171"/>
      <c r="G250" s="184"/>
    </row>
    <row r="251" spans="1:7">
      <c r="A251" s="174"/>
      <c r="B251" s="180"/>
      <c r="C251" s="169"/>
      <c r="D251" s="177"/>
      <c r="E251" s="169"/>
      <c r="F251" s="181"/>
      <c r="G251" s="181"/>
    </row>
    <row r="252" spans="1:7">
      <c r="A252" s="185" t="s">
        <v>1904</v>
      </c>
      <c r="B252" s="185"/>
      <c r="C252" s="186"/>
      <c r="D252" s="164"/>
      <c r="E252" s="186"/>
      <c r="F252" s="186"/>
      <c r="G252" s="171">
        <f>SUM(G250:G250)</f>
        <v>0</v>
      </c>
    </row>
    <row r="253" spans="1:7">
      <c r="A253" s="180" t="s">
        <v>2006</v>
      </c>
      <c r="B253" s="180"/>
      <c r="C253" s="181"/>
      <c r="D253" s="177"/>
      <c r="E253" s="181"/>
      <c r="F253" s="181"/>
      <c r="G253" s="181"/>
    </row>
    <row r="254" spans="1:7" ht="16.5">
      <c r="A254" s="174" t="s">
        <v>9</v>
      </c>
      <c r="B254" s="180" t="s">
        <v>4849</v>
      </c>
      <c r="C254" s="169" t="s">
        <v>1076</v>
      </c>
      <c r="D254" s="177" t="s">
        <v>4606</v>
      </c>
      <c r="E254" s="169">
        <v>1</v>
      </c>
      <c r="F254" s="171">
        <v>20.717690807120213</v>
      </c>
      <c r="G254" s="171">
        <f>E254*F254</f>
        <v>20.717690807120213</v>
      </c>
    </row>
    <row r="255" spans="1:7">
      <c r="A255" s="185" t="s">
        <v>1904</v>
      </c>
      <c r="B255" s="185"/>
      <c r="C255" s="186"/>
      <c r="D255" s="164"/>
      <c r="E255" s="186"/>
      <c r="F255" s="186"/>
      <c r="G255" s="175">
        <f>G254</f>
        <v>20.717690807120213</v>
      </c>
    </row>
    <row r="256" spans="1:7">
      <c r="A256" s="185" t="s">
        <v>4273</v>
      </c>
      <c r="B256" s="185"/>
      <c r="C256" s="186"/>
      <c r="D256" s="164"/>
      <c r="E256" s="186"/>
      <c r="F256" s="186"/>
      <c r="G256" s="356">
        <f>G255+G252+G248</f>
        <v>20.717690807120213</v>
      </c>
    </row>
    <row r="257" spans="1:7">
      <c r="A257" s="185" t="s">
        <v>4271</v>
      </c>
      <c r="B257" s="185"/>
      <c r="C257" s="186"/>
      <c r="D257" s="164"/>
      <c r="E257" s="186"/>
      <c r="F257" s="350">
        <v>0.2303</v>
      </c>
      <c r="G257" s="175">
        <f>F257*G256</f>
        <v>4.7712841928797856</v>
      </c>
    </row>
    <row r="258" spans="1:7">
      <c r="A258" s="187" t="s">
        <v>5281</v>
      </c>
      <c r="B258" s="180"/>
      <c r="C258" s="181"/>
      <c r="D258" s="177"/>
      <c r="E258" s="181"/>
      <c r="F258" s="181"/>
      <c r="G258" s="190">
        <f>G256+G257</f>
        <v>25.488975</v>
      </c>
    </row>
    <row r="259" spans="1:7" ht="16.5">
      <c r="A259" s="172" t="s">
        <v>4971</v>
      </c>
      <c r="B259" s="172" t="s">
        <v>894</v>
      </c>
      <c r="C259" s="181" t="s">
        <v>895</v>
      </c>
      <c r="D259" s="177"/>
      <c r="E259" s="181"/>
      <c r="F259" s="181"/>
      <c r="G259" s="190" t="s">
        <v>4606</v>
      </c>
    </row>
    <row r="260" spans="1:7">
      <c r="A260" s="180"/>
      <c r="B260" s="180"/>
      <c r="C260" s="181"/>
      <c r="D260" s="177"/>
      <c r="E260" s="181"/>
      <c r="F260" s="181"/>
      <c r="G260" s="181"/>
    </row>
    <row r="261" spans="1:7" ht="16.5">
      <c r="A261" s="180" t="s">
        <v>4274</v>
      </c>
      <c r="B261" s="180"/>
      <c r="C261" s="181"/>
      <c r="D261" s="178" t="s">
        <v>263</v>
      </c>
      <c r="E261" s="179" t="s">
        <v>262</v>
      </c>
      <c r="F261" s="362" t="s">
        <v>4278</v>
      </c>
      <c r="G261" s="362" t="s">
        <v>4279</v>
      </c>
    </row>
    <row r="262" spans="1:7">
      <c r="A262" s="180" t="s">
        <v>2001</v>
      </c>
      <c r="B262" s="180"/>
      <c r="C262" s="181"/>
      <c r="D262" s="177"/>
      <c r="E262" s="181"/>
      <c r="F262" s="181"/>
      <c r="G262" s="181"/>
    </row>
    <row r="263" spans="1:7">
      <c r="A263" s="182"/>
      <c r="B263" s="180"/>
      <c r="C263" s="169"/>
      <c r="D263" s="164"/>
      <c r="E263" s="195"/>
      <c r="F263" s="171"/>
      <c r="G263" s="184"/>
    </row>
    <row r="264" spans="1:7">
      <c r="A264" s="185" t="s">
        <v>1904</v>
      </c>
      <c r="B264" s="185"/>
      <c r="C264" s="186"/>
      <c r="D264" s="164"/>
      <c r="E264" s="186"/>
      <c r="F264" s="186"/>
      <c r="G264" s="171">
        <f>G263</f>
        <v>0</v>
      </c>
    </row>
    <row r="265" spans="1:7">
      <c r="A265" s="180" t="s">
        <v>2003</v>
      </c>
      <c r="B265" s="180"/>
      <c r="C265" s="181"/>
      <c r="D265" s="177"/>
      <c r="E265" s="181"/>
      <c r="F265" s="181"/>
      <c r="G265" s="181"/>
    </row>
    <row r="266" spans="1:7">
      <c r="A266" s="182"/>
      <c r="B266" s="185"/>
      <c r="C266" s="169"/>
      <c r="D266" s="164"/>
      <c r="E266" s="195"/>
      <c r="F266" s="171"/>
      <c r="G266" s="184"/>
    </row>
    <row r="267" spans="1:7">
      <c r="A267" s="174"/>
      <c r="B267" s="180"/>
      <c r="C267" s="169"/>
      <c r="D267" s="177"/>
      <c r="E267" s="169"/>
      <c r="F267" s="181"/>
      <c r="G267" s="181"/>
    </row>
    <row r="268" spans="1:7">
      <c r="A268" s="185" t="s">
        <v>1904</v>
      </c>
      <c r="B268" s="185"/>
      <c r="C268" s="186"/>
      <c r="D268" s="164"/>
      <c r="E268" s="186"/>
      <c r="F268" s="186"/>
      <c r="G268" s="171">
        <f>SUM(G266:G266)</f>
        <v>0</v>
      </c>
    </row>
    <row r="269" spans="1:7">
      <c r="A269" s="180" t="s">
        <v>2006</v>
      </c>
      <c r="B269" s="180"/>
      <c r="C269" s="181"/>
      <c r="D269" s="177"/>
      <c r="E269" s="181"/>
      <c r="F269" s="181"/>
      <c r="G269" s="181"/>
    </row>
    <row r="270" spans="1:7" ht="16.5">
      <c r="A270" s="174" t="s">
        <v>9</v>
      </c>
      <c r="B270" s="180" t="s">
        <v>4608</v>
      </c>
      <c r="C270" s="169" t="s">
        <v>895</v>
      </c>
      <c r="D270" s="177" t="s">
        <v>4606</v>
      </c>
      <c r="E270" s="169">
        <v>1</v>
      </c>
      <c r="F270" s="171">
        <v>23.597342111680078</v>
      </c>
      <c r="G270" s="171">
        <f>E270*F270</f>
        <v>23.597342111680078</v>
      </c>
    </row>
    <row r="271" spans="1:7">
      <c r="A271" s="185" t="s">
        <v>1904</v>
      </c>
      <c r="B271" s="185"/>
      <c r="C271" s="186"/>
      <c r="D271" s="164"/>
      <c r="E271" s="186"/>
      <c r="F271" s="186"/>
      <c r="G271" s="175">
        <f>G270</f>
        <v>23.597342111680078</v>
      </c>
    </row>
    <row r="272" spans="1:7">
      <c r="A272" s="185" t="s">
        <v>4273</v>
      </c>
      <c r="B272" s="185"/>
      <c r="C272" s="186"/>
      <c r="D272" s="164"/>
      <c r="E272" s="186"/>
      <c r="F272" s="186"/>
      <c r="G272" s="356">
        <f>G271+G268+G264</f>
        <v>23.597342111680078</v>
      </c>
    </row>
    <row r="273" spans="1:7">
      <c r="A273" s="185" t="s">
        <v>4271</v>
      </c>
      <c r="B273" s="185"/>
      <c r="C273" s="186"/>
      <c r="D273" s="164"/>
      <c r="E273" s="186"/>
      <c r="F273" s="350">
        <v>0.2303</v>
      </c>
      <c r="G273" s="175">
        <f>F273*G272</f>
        <v>5.4344678883199222</v>
      </c>
    </row>
    <row r="274" spans="1:7">
      <c r="A274" s="187" t="s">
        <v>5281</v>
      </c>
      <c r="B274" s="180"/>
      <c r="C274" s="181"/>
      <c r="D274" s="177"/>
      <c r="E274" s="181"/>
      <c r="F274" s="181"/>
      <c r="G274" s="190">
        <f>G272+G273</f>
        <v>29.03181</v>
      </c>
    </row>
    <row r="275" spans="1:7" ht="16.5">
      <c r="A275" s="172" t="s">
        <v>4972</v>
      </c>
      <c r="B275" s="172" t="s">
        <v>1078</v>
      </c>
      <c r="C275" s="181" t="s">
        <v>1079</v>
      </c>
      <c r="D275" s="177"/>
      <c r="E275" s="181"/>
      <c r="F275" s="181"/>
      <c r="G275" s="190" t="s">
        <v>4606</v>
      </c>
    </row>
    <row r="276" spans="1:7">
      <c r="A276" s="180"/>
      <c r="B276" s="180"/>
      <c r="C276" s="181"/>
      <c r="D276" s="177"/>
      <c r="E276" s="181"/>
      <c r="F276" s="181"/>
      <c r="G276" s="181"/>
    </row>
    <row r="277" spans="1:7" ht="16.5">
      <c r="A277" s="180" t="s">
        <v>4274</v>
      </c>
      <c r="B277" s="180"/>
      <c r="C277" s="181"/>
      <c r="D277" s="178" t="s">
        <v>263</v>
      </c>
      <c r="E277" s="179" t="s">
        <v>262</v>
      </c>
      <c r="F277" s="362" t="s">
        <v>4278</v>
      </c>
      <c r="G277" s="362" t="s">
        <v>4279</v>
      </c>
    </row>
    <row r="278" spans="1:7">
      <c r="A278" s="180" t="s">
        <v>2001</v>
      </c>
      <c r="B278" s="180"/>
      <c r="C278" s="181"/>
      <c r="D278" s="177"/>
      <c r="E278" s="181"/>
      <c r="F278" s="181"/>
      <c r="G278" s="181"/>
    </row>
    <row r="279" spans="1:7">
      <c r="A279" s="182"/>
      <c r="B279" s="180"/>
      <c r="C279" s="169"/>
      <c r="D279" s="164"/>
      <c r="E279" s="195"/>
      <c r="F279" s="171"/>
      <c r="G279" s="184"/>
    </row>
    <row r="280" spans="1:7">
      <c r="A280" s="185" t="s">
        <v>1904</v>
      </c>
      <c r="B280" s="185"/>
      <c r="C280" s="186"/>
      <c r="D280" s="164"/>
      <c r="E280" s="186"/>
      <c r="F280" s="186"/>
      <c r="G280" s="171">
        <f>G279</f>
        <v>0</v>
      </c>
    </row>
    <row r="281" spans="1:7">
      <c r="A281" s="180" t="s">
        <v>2003</v>
      </c>
      <c r="B281" s="180"/>
      <c r="C281" s="181"/>
      <c r="D281" s="177"/>
      <c r="E281" s="181"/>
      <c r="F281" s="181"/>
      <c r="G281" s="181"/>
    </row>
    <row r="282" spans="1:7">
      <c r="A282" s="182"/>
      <c r="B282" s="185"/>
      <c r="C282" s="169"/>
      <c r="D282" s="164"/>
      <c r="E282" s="195"/>
      <c r="F282" s="171"/>
      <c r="G282" s="184"/>
    </row>
    <row r="283" spans="1:7">
      <c r="A283" s="174"/>
      <c r="B283" s="180"/>
      <c r="C283" s="169"/>
      <c r="D283" s="177"/>
      <c r="E283" s="169"/>
      <c r="F283" s="181"/>
      <c r="G283" s="181"/>
    </row>
    <row r="284" spans="1:7">
      <c r="A284" s="185" t="s">
        <v>1904</v>
      </c>
      <c r="B284" s="185"/>
      <c r="C284" s="186"/>
      <c r="D284" s="164"/>
      <c r="E284" s="186"/>
      <c r="F284" s="186"/>
      <c r="G284" s="171">
        <f>SUM(G282:G282)</f>
        <v>0</v>
      </c>
    </row>
    <row r="285" spans="1:7">
      <c r="A285" s="180" t="s">
        <v>2006</v>
      </c>
      <c r="B285" s="180"/>
      <c r="C285" s="181"/>
      <c r="D285" s="177"/>
      <c r="E285" s="181"/>
      <c r="F285" s="181"/>
      <c r="G285" s="181"/>
    </row>
    <row r="286" spans="1:7" ht="16.5">
      <c r="A286" s="174" t="s">
        <v>9</v>
      </c>
      <c r="B286" s="180" t="s">
        <v>4850</v>
      </c>
      <c r="C286" s="169" t="s">
        <v>1079</v>
      </c>
      <c r="D286" s="177" t="s">
        <v>4606</v>
      </c>
      <c r="E286" s="169">
        <v>1</v>
      </c>
      <c r="F286" s="171">
        <v>21.565069495245066</v>
      </c>
      <c r="G286" s="171">
        <f>E286*F286</f>
        <v>21.565069495245066</v>
      </c>
    </row>
    <row r="287" spans="1:7">
      <c r="A287" s="185" t="s">
        <v>1904</v>
      </c>
      <c r="B287" s="185"/>
      <c r="C287" s="186"/>
      <c r="D287" s="164"/>
      <c r="E287" s="186"/>
      <c r="F287" s="186"/>
      <c r="G287" s="175">
        <f>G286</f>
        <v>21.565069495245066</v>
      </c>
    </row>
    <row r="288" spans="1:7">
      <c r="A288" s="185" t="s">
        <v>4273</v>
      </c>
      <c r="B288" s="185"/>
      <c r="C288" s="186"/>
      <c r="D288" s="164"/>
      <c r="E288" s="186"/>
      <c r="F288" s="186"/>
      <c r="G288" s="356">
        <f>G287+G284+G280</f>
        <v>21.565069495245066</v>
      </c>
    </row>
    <row r="289" spans="1:7">
      <c r="A289" s="185" t="s">
        <v>4271</v>
      </c>
      <c r="B289" s="185"/>
      <c r="C289" s="186"/>
      <c r="D289" s="164"/>
      <c r="E289" s="186"/>
      <c r="F289" s="350">
        <v>0.2303</v>
      </c>
      <c r="G289" s="175">
        <f>F289*G288</f>
        <v>4.9664355047549389</v>
      </c>
    </row>
    <row r="290" spans="1:7">
      <c r="A290" s="187" t="s">
        <v>5281</v>
      </c>
      <c r="B290" s="180"/>
      <c r="C290" s="181"/>
      <c r="D290" s="177"/>
      <c r="E290" s="181"/>
      <c r="F290" s="181"/>
      <c r="G290" s="190">
        <f>G288+G289</f>
        <v>26.531505000000003</v>
      </c>
    </row>
    <row r="291" spans="1:7" ht="16.5">
      <c r="A291" s="172" t="s">
        <v>4973</v>
      </c>
      <c r="B291" s="172" t="s">
        <v>1081</v>
      </c>
      <c r="C291" s="181" t="s">
        <v>1082</v>
      </c>
      <c r="D291" s="177"/>
      <c r="E291" s="181"/>
      <c r="F291" s="181"/>
      <c r="G291" s="190" t="s">
        <v>4606</v>
      </c>
    </row>
    <row r="292" spans="1:7">
      <c r="A292" s="180"/>
      <c r="B292" s="180"/>
      <c r="C292" s="181"/>
      <c r="D292" s="177"/>
      <c r="E292" s="181"/>
      <c r="F292" s="181"/>
      <c r="G292" s="181"/>
    </row>
    <row r="293" spans="1:7" ht="16.5">
      <c r="A293" s="180" t="s">
        <v>4274</v>
      </c>
      <c r="B293" s="180"/>
      <c r="C293" s="181"/>
      <c r="D293" s="178" t="s">
        <v>263</v>
      </c>
      <c r="E293" s="179" t="s">
        <v>262</v>
      </c>
      <c r="F293" s="362" t="s">
        <v>4278</v>
      </c>
      <c r="G293" s="362" t="s">
        <v>4279</v>
      </c>
    </row>
    <row r="294" spans="1:7">
      <c r="A294" s="180" t="s">
        <v>2001</v>
      </c>
      <c r="B294" s="180"/>
      <c r="C294" s="181"/>
      <c r="D294" s="177"/>
      <c r="E294" s="181"/>
      <c r="F294" s="181"/>
      <c r="G294" s="181"/>
    </row>
    <row r="295" spans="1:7">
      <c r="A295" s="182"/>
      <c r="B295" s="180"/>
      <c r="C295" s="169"/>
      <c r="D295" s="164"/>
      <c r="E295" s="195"/>
      <c r="F295" s="171"/>
      <c r="G295" s="184"/>
    </row>
    <row r="296" spans="1:7">
      <c r="A296" s="185" t="s">
        <v>1904</v>
      </c>
      <c r="B296" s="185"/>
      <c r="C296" s="186"/>
      <c r="D296" s="164"/>
      <c r="E296" s="186"/>
      <c r="F296" s="186"/>
      <c r="G296" s="171">
        <f>G295</f>
        <v>0</v>
      </c>
    </row>
    <row r="297" spans="1:7">
      <c r="A297" s="180" t="s">
        <v>2003</v>
      </c>
      <c r="B297" s="180"/>
      <c r="C297" s="181"/>
      <c r="D297" s="177"/>
      <c r="E297" s="181"/>
      <c r="F297" s="181"/>
      <c r="G297" s="181"/>
    </row>
    <row r="298" spans="1:7">
      <c r="A298" s="182"/>
      <c r="B298" s="185"/>
      <c r="C298" s="169"/>
      <c r="D298" s="164"/>
      <c r="E298" s="195"/>
      <c r="F298" s="171"/>
      <c r="G298" s="184"/>
    </row>
    <row r="299" spans="1:7">
      <c r="A299" s="174"/>
      <c r="B299" s="180"/>
      <c r="C299" s="169"/>
      <c r="D299" s="177"/>
      <c r="E299" s="169"/>
      <c r="F299" s="181"/>
      <c r="G299" s="181"/>
    </row>
    <row r="300" spans="1:7">
      <c r="A300" s="185" t="s">
        <v>1904</v>
      </c>
      <c r="B300" s="185"/>
      <c r="C300" s="186"/>
      <c r="D300" s="164"/>
      <c r="E300" s="186"/>
      <c r="F300" s="186"/>
      <c r="G300" s="171">
        <f>SUM(G298:G298)</f>
        <v>0</v>
      </c>
    </row>
    <row r="301" spans="1:7">
      <c r="A301" s="180" t="s">
        <v>2006</v>
      </c>
      <c r="B301" s="180"/>
      <c r="C301" s="181"/>
      <c r="D301" s="177"/>
      <c r="E301" s="181"/>
      <c r="F301" s="181"/>
      <c r="G301" s="181"/>
    </row>
    <row r="302" spans="1:7" ht="16.5">
      <c r="A302" s="174" t="s">
        <v>9</v>
      </c>
      <c r="B302" s="180" t="s">
        <v>4851</v>
      </c>
      <c r="C302" s="169" t="s">
        <v>1082</v>
      </c>
      <c r="D302" s="177" t="s">
        <v>4606</v>
      </c>
      <c r="E302" s="169">
        <v>1</v>
      </c>
      <c r="F302" s="171">
        <v>25.622433552792003</v>
      </c>
      <c r="G302" s="171">
        <f>E302*F302</f>
        <v>25.622433552792003</v>
      </c>
    </row>
    <row r="303" spans="1:7">
      <c r="A303" s="185" t="s">
        <v>1904</v>
      </c>
      <c r="B303" s="185"/>
      <c r="C303" s="186"/>
      <c r="D303" s="164"/>
      <c r="E303" s="186"/>
      <c r="F303" s="186"/>
      <c r="G303" s="175">
        <f>G302</f>
        <v>25.622433552792003</v>
      </c>
    </row>
    <row r="304" spans="1:7">
      <c r="A304" s="185" t="s">
        <v>4273</v>
      </c>
      <c r="B304" s="185"/>
      <c r="C304" s="186"/>
      <c r="D304" s="164"/>
      <c r="E304" s="186"/>
      <c r="F304" s="186"/>
      <c r="G304" s="356">
        <f>G303+G300+G296</f>
        <v>25.622433552792003</v>
      </c>
    </row>
    <row r="305" spans="1:7">
      <c r="A305" s="185" t="s">
        <v>4271</v>
      </c>
      <c r="B305" s="185"/>
      <c r="C305" s="186"/>
      <c r="D305" s="164"/>
      <c r="E305" s="186"/>
      <c r="F305" s="350">
        <v>0.2303</v>
      </c>
      <c r="G305" s="175">
        <f>F305*G304</f>
        <v>5.9008464472079982</v>
      </c>
    </row>
    <row r="306" spans="1:7">
      <c r="A306" s="187" t="s">
        <v>5281</v>
      </c>
      <c r="B306" s="180"/>
      <c r="C306" s="181"/>
      <c r="D306" s="177"/>
      <c r="E306" s="181"/>
      <c r="F306" s="181"/>
      <c r="G306" s="190">
        <f>G304+G305</f>
        <v>31.52328</v>
      </c>
    </row>
    <row r="307" spans="1:7" ht="16.5">
      <c r="A307" s="172" t="s">
        <v>4974</v>
      </c>
      <c r="B307" s="172" t="s">
        <v>900</v>
      </c>
      <c r="C307" s="181" t="s">
        <v>1322</v>
      </c>
      <c r="D307" s="177"/>
      <c r="E307" s="181"/>
      <c r="F307" s="181"/>
      <c r="G307" s="190" t="s">
        <v>4606</v>
      </c>
    </row>
    <row r="308" spans="1:7">
      <c r="A308" s="180"/>
      <c r="B308" s="180"/>
      <c r="C308" s="181"/>
      <c r="D308" s="177"/>
      <c r="E308" s="181"/>
      <c r="F308" s="181"/>
      <c r="G308" s="181"/>
    </row>
    <row r="309" spans="1:7" ht="16.5">
      <c r="A309" s="180" t="s">
        <v>4274</v>
      </c>
      <c r="B309" s="180"/>
      <c r="C309" s="181"/>
      <c r="D309" s="178" t="s">
        <v>263</v>
      </c>
      <c r="E309" s="179" t="s">
        <v>262</v>
      </c>
      <c r="F309" s="362" t="s">
        <v>4278</v>
      </c>
      <c r="G309" s="362" t="s">
        <v>4279</v>
      </c>
    </row>
    <row r="310" spans="1:7">
      <c r="A310" s="180" t="s">
        <v>2001</v>
      </c>
      <c r="B310" s="180"/>
      <c r="C310" s="181"/>
      <c r="D310" s="177"/>
      <c r="E310" s="181"/>
      <c r="F310" s="181"/>
      <c r="G310" s="181"/>
    </row>
    <row r="311" spans="1:7">
      <c r="A311" s="182"/>
      <c r="B311" s="180"/>
      <c r="C311" s="169"/>
      <c r="D311" s="164"/>
      <c r="E311" s="195"/>
      <c r="F311" s="171"/>
      <c r="G311" s="184"/>
    </row>
    <row r="312" spans="1:7">
      <c r="A312" s="185" t="s">
        <v>1904</v>
      </c>
      <c r="B312" s="185"/>
      <c r="C312" s="186"/>
      <c r="D312" s="164"/>
      <c r="E312" s="186"/>
      <c r="F312" s="186"/>
      <c r="G312" s="171">
        <f>G311</f>
        <v>0</v>
      </c>
    </row>
    <row r="313" spans="1:7">
      <c r="A313" s="180" t="s">
        <v>2003</v>
      </c>
      <c r="B313" s="180"/>
      <c r="C313" s="181"/>
      <c r="D313" s="177"/>
      <c r="E313" s="181"/>
      <c r="F313" s="181"/>
      <c r="G313" s="181"/>
    </row>
    <row r="314" spans="1:7">
      <c r="A314" s="182"/>
      <c r="B314" s="185"/>
      <c r="C314" s="169"/>
      <c r="D314" s="164"/>
      <c r="E314" s="195"/>
      <c r="F314" s="171"/>
      <c r="G314" s="184"/>
    </row>
    <row r="315" spans="1:7">
      <c r="A315" s="174"/>
      <c r="B315" s="180"/>
      <c r="C315" s="169"/>
      <c r="D315" s="177"/>
      <c r="E315" s="169"/>
      <c r="F315" s="181"/>
      <c r="G315" s="181"/>
    </row>
    <row r="316" spans="1:7">
      <c r="A316" s="185" t="s">
        <v>1904</v>
      </c>
      <c r="B316" s="185"/>
      <c r="C316" s="186"/>
      <c r="D316" s="164"/>
      <c r="E316" s="186"/>
      <c r="F316" s="186"/>
      <c r="G316" s="171">
        <f>SUM(G314:G314)</f>
        <v>0</v>
      </c>
    </row>
    <row r="317" spans="1:7">
      <c r="A317" s="180" t="s">
        <v>2006</v>
      </c>
      <c r="B317" s="180"/>
      <c r="C317" s="181"/>
      <c r="D317" s="177"/>
      <c r="E317" s="181"/>
      <c r="F317" s="181"/>
      <c r="G317" s="181"/>
    </row>
    <row r="318" spans="1:7" ht="16.5">
      <c r="A318" s="174" t="s">
        <v>9</v>
      </c>
      <c r="B318" s="180" t="s">
        <v>4610</v>
      </c>
      <c r="C318" s="169" t="s">
        <v>1322</v>
      </c>
      <c r="D318" s="177" t="s">
        <v>4606</v>
      </c>
      <c r="E318" s="169">
        <v>1</v>
      </c>
      <c r="F318" s="171">
        <v>26.175384052670083</v>
      </c>
      <c r="G318" s="171">
        <f>E318*F318</f>
        <v>26.175384052670083</v>
      </c>
    </row>
    <row r="319" spans="1:7">
      <c r="A319" s="185" t="s">
        <v>1904</v>
      </c>
      <c r="B319" s="185"/>
      <c r="C319" s="186"/>
      <c r="D319" s="164"/>
      <c r="E319" s="186"/>
      <c r="F319" s="186"/>
      <c r="G319" s="175">
        <f>G318</f>
        <v>26.175384052670083</v>
      </c>
    </row>
    <row r="320" spans="1:7">
      <c r="A320" s="185" t="s">
        <v>4273</v>
      </c>
      <c r="B320" s="185"/>
      <c r="C320" s="186"/>
      <c r="D320" s="164"/>
      <c r="E320" s="186"/>
      <c r="F320" s="186"/>
      <c r="G320" s="356">
        <f>G319+G316+G312</f>
        <v>26.175384052670083</v>
      </c>
    </row>
    <row r="321" spans="1:7">
      <c r="A321" s="185" t="s">
        <v>4271</v>
      </c>
      <c r="B321" s="185"/>
      <c r="C321" s="186"/>
      <c r="D321" s="164"/>
      <c r="E321" s="186"/>
      <c r="F321" s="350">
        <v>0.2303</v>
      </c>
      <c r="G321" s="175">
        <f>F321*G320</f>
        <v>6.0281909473299198</v>
      </c>
    </row>
    <row r="322" spans="1:7">
      <c r="A322" s="187" t="s">
        <v>5281</v>
      </c>
      <c r="B322" s="180"/>
      <c r="C322" s="181"/>
      <c r="D322" s="177"/>
      <c r="E322" s="181"/>
      <c r="F322" s="181"/>
      <c r="G322" s="190">
        <f>G320+G321</f>
        <v>32.203575000000001</v>
      </c>
    </row>
    <row r="323" spans="1:7" ht="16.5">
      <c r="A323" s="172" t="s">
        <v>4976</v>
      </c>
      <c r="B323" s="172" t="s">
        <v>909</v>
      </c>
      <c r="C323" s="181" t="s">
        <v>4975</v>
      </c>
      <c r="D323" s="177"/>
      <c r="E323" s="181"/>
      <c r="F323" s="181"/>
      <c r="G323" s="190" t="s">
        <v>4606</v>
      </c>
    </row>
    <row r="324" spans="1:7">
      <c r="A324" s="180"/>
      <c r="B324" s="180"/>
      <c r="C324" s="181"/>
      <c r="D324" s="177"/>
      <c r="E324" s="181"/>
      <c r="F324" s="181"/>
      <c r="G324" s="181"/>
    </row>
    <row r="325" spans="1:7" ht="16.5">
      <c r="A325" s="180" t="s">
        <v>4274</v>
      </c>
      <c r="B325" s="180"/>
      <c r="C325" s="181"/>
      <c r="D325" s="178" t="s">
        <v>263</v>
      </c>
      <c r="E325" s="179" t="s">
        <v>262</v>
      </c>
      <c r="F325" s="362" t="s">
        <v>4278</v>
      </c>
      <c r="G325" s="362" t="s">
        <v>4279</v>
      </c>
    </row>
    <row r="326" spans="1:7">
      <c r="A326" s="180" t="s">
        <v>2001</v>
      </c>
      <c r="B326" s="180"/>
      <c r="C326" s="181"/>
      <c r="D326" s="177"/>
      <c r="E326" s="181"/>
      <c r="F326" s="181"/>
      <c r="G326" s="181"/>
    </row>
    <row r="327" spans="1:7">
      <c r="A327" s="182"/>
      <c r="B327" s="180"/>
      <c r="C327" s="169"/>
      <c r="D327" s="164"/>
      <c r="E327" s="195"/>
      <c r="F327" s="171"/>
      <c r="G327" s="184"/>
    </row>
    <row r="328" spans="1:7">
      <c r="A328" s="185" t="s">
        <v>1904</v>
      </c>
      <c r="B328" s="185"/>
      <c r="C328" s="186"/>
      <c r="D328" s="164"/>
      <c r="E328" s="186"/>
      <c r="F328" s="186"/>
      <c r="G328" s="171">
        <f>G327</f>
        <v>0</v>
      </c>
    </row>
    <row r="329" spans="1:7">
      <c r="A329" s="180" t="s">
        <v>2003</v>
      </c>
      <c r="B329" s="180"/>
      <c r="C329" s="181"/>
      <c r="D329" s="177"/>
      <c r="E329" s="181"/>
      <c r="F329" s="181"/>
      <c r="G329" s="181"/>
    </row>
    <row r="330" spans="1:7">
      <c r="A330" s="182"/>
      <c r="B330" s="185"/>
      <c r="C330" s="169"/>
      <c r="D330" s="164"/>
      <c r="E330" s="195"/>
      <c r="F330" s="171"/>
      <c r="G330" s="184"/>
    </row>
    <row r="331" spans="1:7">
      <c r="A331" s="174"/>
      <c r="B331" s="180"/>
      <c r="C331" s="169"/>
      <c r="D331" s="177"/>
      <c r="E331" s="169"/>
      <c r="F331" s="181"/>
      <c r="G331" s="181"/>
    </row>
    <row r="332" spans="1:7">
      <c r="A332" s="185" t="s">
        <v>1904</v>
      </c>
      <c r="B332" s="185"/>
      <c r="C332" s="186"/>
      <c r="D332" s="164"/>
      <c r="E332" s="186"/>
      <c r="F332" s="186"/>
      <c r="G332" s="171">
        <f>SUM(G330:G330)</f>
        <v>0</v>
      </c>
    </row>
    <row r="333" spans="1:7">
      <c r="A333" s="180" t="s">
        <v>2006</v>
      </c>
      <c r="B333" s="180"/>
      <c r="C333" s="181"/>
      <c r="D333" s="177"/>
      <c r="E333" s="181"/>
      <c r="F333" s="181"/>
      <c r="G333" s="181"/>
    </row>
    <row r="334" spans="1:7" ht="16.5">
      <c r="A334" s="174" t="s">
        <v>9</v>
      </c>
      <c r="B334" s="180" t="s">
        <v>4611</v>
      </c>
      <c r="C334" s="169" t="s">
        <v>4975</v>
      </c>
      <c r="D334" s="177" t="s">
        <v>4606</v>
      </c>
      <c r="E334" s="169">
        <v>1</v>
      </c>
      <c r="F334" s="171">
        <v>32.229114850036581</v>
      </c>
      <c r="G334" s="171">
        <f>E334*F334</f>
        <v>32.229114850036581</v>
      </c>
    </row>
    <row r="335" spans="1:7">
      <c r="A335" s="185" t="s">
        <v>1904</v>
      </c>
      <c r="B335" s="185"/>
      <c r="C335" s="186"/>
      <c r="D335" s="164"/>
      <c r="E335" s="186"/>
      <c r="F335" s="186"/>
      <c r="G335" s="175">
        <f>G334</f>
        <v>32.229114850036581</v>
      </c>
    </row>
    <row r="336" spans="1:7">
      <c r="A336" s="185" t="s">
        <v>4273</v>
      </c>
      <c r="B336" s="185"/>
      <c r="C336" s="186"/>
      <c r="D336" s="164"/>
      <c r="E336" s="186"/>
      <c r="F336" s="186"/>
      <c r="G336" s="356">
        <f>G335+G332+G328</f>
        <v>32.229114850036581</v>
      </c>
    </row>
    <row r="337" spans="1:7">
      <c r="A337" s="185" t="s">
        <v>4271</v>
      </c>
      <c r="B337" s="185"/>
      <c r="C337" s="186"/>
      <c r="D337" s="164"/>
      <c r="E337" s="186"/>
      <c r="F337" s="350">
        <v>0.2303</v>
      </c>
      <c r="G337" s="175">
        <f>F337*G336</f>
        <v>7.4223651499634249</v>
      </c>
    </row>
    <row r="338" spans="1:7">
      <c r="A338" s="187" t="s">
        <v>5281</v>
      </c>
      <c r="B338" s="180"/>
      <c r="C338" s="181"/>
      <c r="D338" s="177"/>
      <c r="E338" s="181"/>
      <c r="F338" s="181"/>
      <c r="G338" s="190">
        <f>G336+G337</f>
        <v>39.651480000000006</v>
      </c>
    </row>
    <row r="339" spans="1:7" ht="16.5">
      <c r="A339" s="172" t="s">
        <v>4977</v>
      </c>
      <c r="B339" s="172" t="s">
        <v>1250</v>
      </c>
      <c r="C339" s="181" t="s">
        <v>1251</v>
      </c>
      <c r="D339" s="177"/>
      <c r="E339" s="181"/>
      <c r="F339" s="181"/>
      <c r="G339" s="190" t="s">
        <v>4606</v>
      </c>
    </row>
    <row r="340" spans="1:7">
      <c r="A340" s="180"/>
      <c r="B340" s="180"/>
      <c r="C340" s="181"/>
      <c r="D340" s="177"/>
      <c r="E340" s="181"/>
      <c r="F340" s="181"/>
      <c r="G340" s="181"/>
    </row>
    <row r="341" spans="1:7" ht="16.5">
      <c r="A341" s="180" t="s">
        <v>4274</v>
      </c>
      <c r="B341" s="180"/>
      <c r="C341" s="181"/>
      <c r="D341" s="178" t="s">
        <v>263</v>
      </c>
      <c r="E341" s="179" t="s">
        <v>262</v>
      </c>
      <c r="F341" s="362" t="s">
        <v>4278</v>
      </c>
      <c r="G341" s="362" t="s">
        <v>4279</v>
      </c>
    </row>
    <row r="342" spans="1:7">
      <c r="A342" s="180" t="s">
        <v>2001</v>
      </c>
      <c r="B342" s="180"/>
      <c r="C342" s="181"/>
      <c r="D342" s="177"/>
      <c r="E342" s="181"/>
      <c r="F342" s="181"/>
      <c r="G342" s="181"/>
    </row>
    <row r="343" spans="1:7">
      <c r="A343" s="182"/>
      <c r="B343" s="180"/>
      <c r="C343" s="169"/>
      <c r="D343" s="164"/>
      <c r="E343" s="195"/>
      <c r="F343" s="171"/>
      <c r="G343" s="184"/>
    </row>
    <row r="344" spans="1:7">
      <c r="A344" s="185" t="s">
        <v>1904</v>
      </c>
      <c r="B344" s="185"/>
      <c r="C344" s="186"/>
      <c r="D344" s="164"/>
      <c r="E344" s="186"/>
      <c r="F344" s="186"/>
      <c r="G344" s="171">
        <f>G343</f>
        <v>0</v>
      </c>
    </row>
    <row r="345" spans="1:7">
      <c r="A345" s="180" t="s">
        <v>2003</v>
      </c>
      <c r="B345" s="180"/>
      <c r="C345" s="181"/>
      <c r="D345" s="177"/>
      <c r="E345" s="181"/>
      <c r="F345" s="181"/>
      <c r="G345" s="181"/>
    </row>
    <row r="346" spans="1:7">
      <c r="A346" s="182"/>
      <c r="B346" s="185"/>
      <c r="C346" s="169"/>
      <c r="D346" s="164"/>
      <c r="E346" s="195"/>
      <c r="F346" s="171"/>
      <c r="G346" s="184"/>
    </row>
    <row r="347" spans="1:7">
      <c r="A347" s="174"/>
      <c r="B347" s="180"/>
      <c r="C347" s="169"/>
      <c r="D347" s="177"/>
      <c r="E347" s="169"/>
      <c r="F347" s="181"/>
      <c r="G347" s="181"/>
    </row>
    <row r="348" spans="1:7">
      <c r="A348" s="185" t="s">
        <v>1904</v>
      </c>
      <c r="B348" s="185"/>
      <c r="C348" s="186"/>
      <c r="D348" s="164"/>
      <c r="E348" s="186"/>
      <c r="F348" s="186"/>
      <c r="G348" s="171">
        <f>SUM(G346:G346)</f>
        <v>0</v>
      </c>
    </row>
    <row r="349" spans="1:7">
      <c r="A349" s="180" t="s">
        <v>2006</v>
      </c>
      <c r="B349" s="180"/>
      <c r="C349" s="181"/>
      <c r="D349" s="177"/>
      <c r="E349" s="181"/>
      <c r="F349" s="181"/>
      <c r="G349" s="181"/>
    </row>
    <row r="350" spans="1:7" ht="16.5">
      <c r="A350" s="174" t="s">
        <v>9</v>
      </c>
      <c r="B350" s="180" t="s">
        <v>4962</v>
      </c>
      <c r="C350" s="169" t="s">
        <v>1251</v>
      </c>
      <c r="D350" s="177" t="s">
        <v>4606</v>
      </c>
      <c r="E350" s="169">
        <v>1</v>
      </c>
      <c r="F350" s="171">
        <v>22.620702267739578</v>
      </c>
      <c r="G350" s="171">
        <f>E350*F350</f>
        <v>22.620702267739578</v>
      </c>
    </row>
    <row r="351" spans="1:7">
      <c r="A351" s="185" t="s">
        <v>1904</v>
      </c>
      <c r="B351" s="185"/>
      <c r="C351" s="186"/>
      <c r="D351" s="164"/>
      <c r="E351" s="186"/>
      <c r="F351" s="186"/>
      <c r="G351" s="175">
        <f>G350</f>
        <v>22.620702267739578</v>
      </c>
    </row>
    <row r="352" spans="1:7">
      <c r="A352" s="185" t="s">
        <v>4273</v>
      </c>
      <c r="B352" s="185"/>
      <c r="C352" s="186"/>
      <c r="D352" s="164"/>
      <c r="E352" s="186"/>
      <c r="F352" s="186"/>
      <c r="G352" s="356">
        <f>G351+G348+G344</f>
        <v>22.620702267739578</v>
      </c>
    </row>
    <row r="353" spans="1:7">
      <c r="A353" s="185" t="s">
        <v>4271</v>
      </c>
      <c r="B353" s="185"/>
      <c r="C353" s="186"/>
      <c r="D353" s="164"/>
      <c r="E353" s="186"/>
      <c r="F353" s="350">
        <v>0.2303</v>
      </c>
      <c r="G353" s="175">
        <f>F353*G352</f>
        <v>5.2095477322604244</v>
      </c>
    </row>
    <row r="354" spans="1:7">
      <c r="A354" s="187" t="s">
        <v>5281</v>
      </c>
      <c r="B354" s="180"/>
      <c r="C354" s="181"/>
      <c r="D354" s="177"/>
      <c r="E354" s="181"/>
      <c r="F354" s="181"/>
      <c r="G354" s="190">
        <f>G352+G353</f>
        <v>27.830250000000003</v>
      </c>
    </row>
  </sheetData>
  <mergeCells count="1">
    <mergeCell ref="A1:G1"/>
  </mergeCells>
  <pageMargins left="0.51181102362204722" right="0.51181102362204722" top="0.78740157480314965" bottom="0.78740157480314965" header="0.31496062992125984" footer="0.31496062992125984"/>
  <pageSetup paperSize="9" scale="80" orientation="portrait" r:id="rId1"/>
  <headerFooter>
    <oddFooter>Página &amp;P de &amp;N</oddFooter>
  </headerFooter>
</worksheet>
</file>

<file path=xl/worksheets/sheet19.xml><?xml version="1.0" encoding="utf-8"?>
<worksheet xmlns="http://schemas.openxmlformats.org/spreadsheetml/2006/main" xmlns:r="http://schemas.openxmlformats.org/officeDocument/2006/relationships">
  <sheetPr>
    <tabColor rgb="FF00B050"/>
  </sheetPr>
  <dimension ref="A1:H101"/>
  <sheetViews>
    <sheetView view="pageBreakPreview" topLeftCell="A34" zoomScale="115" zoomScaleSheetLayoutView="115" workbookViewId="0">
      <selection activeCell="D17" sqref="D17"/>
    </sheetView>
  </sheetViews>
  <sheetFormatPr defaultColWidth="9.33203125" defaultRowHeight="8.25"/>
  <cols>
    <col min="1" max="1" width="7" style="3" customWidth="1"/>
    <col min="2" max="2" width="10" style="8" customWidth="1"/>
    <col min="3" max="3" width="8.83203125" style="8" customWidth="1"/>
    <col min="4" max="4" width="89.83203125" style="3" customWidth="1"/>
    <col min="5" max="5" width="8" style="3" customWidth="1"/>
    <col min="6" max="6" width="7.6640625" style="12" customWidth="1"/>
    <col min="7" max="7" width="10.6640625" style="3" customWidth="1"/>
    <col min="8" max="8" width="11.1640625" style="3" customWidth="1"/>
    <col min="9" max="16384" width="9.33203125" style="3"/>
  </cols>
  <sheetData>
    <row r="1" spans="1:8">
      <c r="A1" s="509" t="s">
        <v>1725</v>
      </c>
      <c r="B1" s="509"/>
      <c r="C1" s="509"/>
      <c r="D1" s="509"/>
      <c r="E1" s="509"/>
      <c r="F1" s="509"/>
      <c r="G1" s="509"/>
      <c r="H1" s="509"/>
    </row>
    <row r="2" spans="1:8">
      <c r="A2" s="512" t="s">
        <v>273</v>
      </c>
      <c r="B2" s="512"/>
      <c r="C2" s="512"/>
      <c r="D2" s="513" t="s">
        <v>270</v>
      </c>
      <c r="E2" s="513"/>
      <c r="F2" s="513"/>
      <c r="G2" s="530"/>
      <c r="H2" s="531"/>
    </row>
    <row r="3" spans="1:8">
      <c r="A3" s="511" t="s">
        <v>269</v>
      </c>
      <c r="B3" s="511"/>
      <c r="C3" s="511"/>
      <c r="D3" s="513" t="s">
        <v>268</v>
      </c>
      <c r="E3" s="513"/>
      <c r="F3" s="513"/>
      <c r="G3" s="530"/>
      <c r="H3" s="531"/>
    </row>
    <row r="4" spans="1:8">
      <c r="A4" s="512" t="s">
        <v>267</v>
      </c>
      <c r="B4" s="512"/>
      <c r="C4" s="512"/>
      <c r="D4" s="517" t="s">
        <v>2857</v>
      </c>
      <c r="E4" s="517"/>
      <c r="F4" s="517"/>
      <c r="G4" s="530"/>
      <c r="H4" s="531"/>
    </row>
    <row r="5" spans="1:8" ht="24.75">
      <c r="A5" s="178" t="s">
        <v>265</v>
      </c>
      <c r="B5" s="178" t="s">
        <v>264</v>
      </c>
      <c r="C5" s="148" t="s">
        <v>2556</v>
      </c>
      <c r="D5" s="177" t="s">
        <v>2000</v>
      </c>
      <c r="E5" s="178" t="s">
        <v>263</v>
      </c>
      <c r="F5" s="178" t="s">
        <v>262</v>
      </c>
      <c r="G5" s="151" t="s">
        <v>261</v>
      </c>
      <c r="H5" s="151" t="s">
        <v>260</v>
      </c>
    </row>
    <row r="6" spans="1:8">
      <c r="A6" s="341">
        <v>14</v>
      </c>
      <c r="B6" s="420"/>
      <c r="C6" s="420"/>
      <c r="D6" s="154" t="s">
        <v>2858</v>
      </c>
      <c r="E6" s="153"/>
      <c r="F6" s="398"/>
      <c r="G6" s="155"/>
      <c r="H6" s="155"/>
    </row>
    <row r="7" spans="1:8">
      <c r="A7" s="157" t="s">
        <v>1724</v>
      </c>
      <c r="B7" s="420"/>
      <c r="C7" s="420"/>
      <c r="D7" s="154" t="s">
        <v>2859</v>
      </c>
      <c r="E7" s="153"/>
      <c r="F7" s="398"/>
      <c r="G7" s="155"/>
      <c r="H7" s="155"/>
    </row>
    <row r="8" spans="1:8">
      <c r="A8" s="366">
        <v>41640</v>
      </c>
      <c r="B8" s="158" t="s">
        <v>9</v>
      </c>
      <c r="C8" s="158" t="s">
        <v>1723</v>
      </c>
      <c r="D8" s="154" t="s">
        <v>2860</v>
      </c>
      <c r="E8" s="158" t="s">
        <v>165</v>
      </c>
      <c r="F8" s="198">
        <v>210</v>
      </c>
      <c r="G8" s="198">
        <f>'CPU HID'!G402</f>
        <v>15.434744999999998</v>
      </c>
      <c r="H8" s="160">
        <f t="shared" ref="H8:H39" si="0">F8*G8</f>
        <v>3241.2964499999994</v>
      </c>
    </row>
    <row r="9" spans="1:8">
      <c r="A9" s="366">
        <v>41641</v>
      </c>
      <c r="B9" s="158" t="s">
        <v>9</v>
      </c>
      <c r="C9" s="158" t="s">
        <v>1646</v>
      </c>
      <c r="D9" s="154" t="s">
        <v>2861</v>
      </c>
      <c r="E9" s="158" t="s">
        <v>165</v>
      </c>
      <c r="F9" s="198">
        <v>138</v>
      </c>
      <c r="G9" s="198">
        <f>'CPU HID'!G415</f>
        <v>17.855535</v>
      </c>
      <c r="H9" s="160">
        <f t="shared" si="0"/>
        <v>2464.0638300000001</v>
      </c>
    </row>
    <row r="10" spans="1:8">
      <c r="A10" s="366">
        <v>41642</v>
      </c>
      <c r="B10" s="158" t="s">
        <v>9</v>
      </c>
      <c r="C10" s="158" t="s">
        <v>1645</v>
      </c>
      <c r="D10" s="154" t="s">
        <v>2862</v>
      </c>
      <c r="E10" s="158" t="s">
        <v>165</v>
      </c>
      <c r="F10" s="198">
        <v>114</v>
      </c>
      <c r="G10" s="198">
        <f>'CPU HID'!G428</f>
        <v>21.822450000000003</v>
      </c>
      <c r="H10" s="160">
        <f t="shared" si="0"/>
        <v>2487.7593000000006</v>
      </c>
    </row>
    <row r="11" spans="1:8">
      <c r="A11" s="366">
        <v>41643</v>
      </c>
      <c r="B11" s="158" t="s">
        <v>9</v>
      </c>
      <c r="C11" s="158" t="s">
        <v>1644</v>
      </c>
      <c r="D11" s="154" t="s">
        <v>2863</v>
      </c>
      <c r="E11" s="158" t="s">
        <v>165</v>
      </c>
      <c r="F11" s="198">
        <v>18</v>
      </c>
      <c r="G11" s="198">
        <f>'CPU HID'!G441</f>
        <v>25.550820000000002</v>
      </c>
      <c r="H11" s="160">
        <f t="shared" si="0"/>
        <v>459.91476</v>
      </c>
    </row>
    <row r="12" spans="1:8">
      <c r="A12" s="366">
        <v>41644</v>
      </c>
      <c r="B12" s="158" t="s">
        <v>9</v>
      </c>
      <c r="C12" s="158" t="s">
        <v>1722</v>
      </c>
      <c r="D12" s="154" t="s">
        <v>2864</v>
      </c>
      <c r="E12" s="158" t="s">
        <v>165</v>
      </c>
      <c r="F12" s="198">
        <v>18</v>
      </c>
      <c r="G12" s="198">
        <f>'CPU HID'!G454</f>
        <v>27.547529999999998</v>
      </c>
      <c r="H12" s="160">
        <f t="shared" si="0"/>
        <v>495.85553999999996</v>
      </c>
    </row>
    <row r="13" spans="1:8">
      <c r="A13" s="366">
        <v>41645</v>
      </c>
      <c r="B13" s="158" t="s">
        <v>9</v>
      </c>
      <c r="C13" s="158" t="s">
        <v>1721</v>
      </c>
      <c r="D13" s="154" t="s">
        <v>2865</v>
      </c>
      <c r="E13" s="158" t="s">
        <v>165</v>
      </c>
      <c r="F13" s="198">
        <v>18</v>
      </c>
      <c r="G13" s="198">
        <f>'CPU HID'!G467</f>
        <v>34.270964999999997</v>
      </c>
      <c r="H13" s="160">
        <f t="shared" si="0"/>
        <v>616.87736999999993</v>
      </c>
    </row>
    <row r="14" spans="1:8">
      <c r="A14" s="157" t="s">
        <v>1720</v>
      </c>
      <c r="B14" s="420"/>
      <c r="C14" s="420"/>
      <c r="D14" s="154" t="s">
        <v>2866</v>
      </c>
      <c r="E14" s="153"/>
      <c r="F14" s="398"/>
      <c r="G14" s="155"/>
      <c r="H14" s="160"/>
    </row>
    <row r="15" spans="1:8" ht="16.5">
      <c r="A15" s="368">
        <v>41671</v>
      </c>
      <c r="B15" s="164" t="s">
        <v>9</v>
      </c>
      <c r="C15" s="164" t="s">
        <v>1719</v>
      </c>
      <c r="D15" s="154" t="s">
        <v>2867</v>
      </c>
      <c r="E15" s="164" t="s">
        <v>0</v>
      </c>
      <c r="F15" s="195">
        <v>16</v>
      </c>
      <c r="G15" s="195">
        <f>'CPU HID'!G480</f>
        <v>75.910319999999999</v>
      </c>
      <c r="H15" s="160">
        <f t="shared" si="0"/>
        <v>1214.56512</v>
      </c>
    </row>
    <row r="16" spans="1:8" ht="16.5">
      <c r="A16" s="366">
        <v>41672</v>
      </c>
      <c r="B16" s="158" t="s">
        <v>9</v>
      </c>
      <c r="C16" s="158" t="s">
        <v>1718</v>
      </c>
      <c r="D16" s="154" t="s">
        <v>2868</v>
      </c>
      <c r="E16" s="158" t="s">
        <v>0</v>
      </c>
      <c r="F16" s="198">
        <v>2</v>
      </c>
      <c r="G16" s="195">
        <f>'CPU HID'!G493</f>
        <v>77.818680000000001</v>
      </c>
      <c r="H16" s="160">
        <f t="shared" si="0"/>
        <v>155.63736</v>
      </c>
    </row>
    <row r="17" spans="1:8" ht="16.5">
      <c r="A17" s="366">
        <v>41673</v>
      </c>
      <c r="B17" s="158" t="s">
        <v>9</v>
      </c>
      <c r="C17" s="158" t="s">
        <v>1717</v>
      </c>
      <c r="D17" s="154" t="s">
        <v>2869</v>
      </c>
      <c r="E17" s="158" t="s">
        <v>0</v>
      </c>
      <c r="F17" s="198">
        <v>2</v>
      </c>
      <c r="G17" s="195">
        <f>'CPU HID'!G506</f>
        <v>93.041384999999991</v>
      </c>
      <c r="H17" s="160">
        <f t="shared" si="0"/>
        <v>186.08276999999998</v>
      </c>
    </row>
    <row r="18" spans="1:8" ht="16.5">
      <c r="A18" s="366">
        <v>41674</v>
      </c>
      <c r="B18" s="158" t="s">
        <v>9</v>
      </c>
      <c r="C18" s="158" t="s">
        <v>1716</v>
      </c>
      <c r="D18" s="154" t="s">
        <v>2870</v>
      </c>
      <c r="E18" s="158" t="s">
        <v>0</v>
      </c>
      <c r="F18" s="198">
        <v>2</v>
      </c>
      <c r="G18" s="195">
        <f>'CPU HID'!G519</f>
        <v>337.47933000000006</v>
      </c>
      <c r="H18" s="160">
        <f t="shared" si="0"/>
        <v>674.95866000000012</v>
      </c>
    </row>
    <row r="19" spans="1:8" ht="16.5">
      <c r="A19" s="366">
        <v>41675</v>
      </c>
      <c r="B19" s="158" t="s">
        <v>168</v>
      </c>
      <c r="C19" s="421">
        <v>41202</v>
      </c>
      <c r="D19" s="154" t="s">
        <v>2871</v>
      </c>
      <c r="E19" s="158" t="s">
        <v>0</v>
      </c>
      <c r="F19" s="198">
        <v>1</v>
      </c>
      <c r="G19" s="198">
        <f>'CPU HID'!G168</f>
        <v>72.703215</v>
      </c>
      <c r="H19" s="160">
        <f t="shared" si="0"/>
        <v>72.703215</v>
      </c>
    </row>
    <row r="20" spans="1:8" ht="16.5">
      <c r="A20" s="368">
        <v>41676</v>
      </c>
      <c r="B20" s="164" t="s">
        <v>9</v>
      </c>
      <c r="C20" s="164" t="s">
        <v>1715</v>
      </c>
      <c r="D20" s="169" t="s">
        <v>2872</v>
      </c>
      <c r="E20" s="164" t="s">
        <v>0</v>
      </c>
      <c r="F20" s="195">
        <v>34</v>
      </c>
      <c r="G20" s="195">
        <f>'CPU HID'!G532</f>
        <v>17.643494999999998</v>
      </c>
      <c r="H20" s="160">
        <f t="shared" si="0"/>
        <v>599.87882999999988</v>
      </c>
    </row>
    <row r="21" spans="1:8">
      <c r="A21" s="368">
        <v>41677</v>
      </c>
      <c r="B21" s="164" t="s">
        <v>9</v>
      </c>
      <c r="C21" s="164" t="s">
        <v>1714</v>
      </c>
      <c r="D21" s="169" t="s">
        <v>2873</v>
      </c>
      <c r="E21" s="164" t="s">
        <v>0</v>
      </c>
      <c r="F21" s="195">
        <v>4</v>
      </c>
      <c r="G21" s="195">
        <f>'CPU HID'!G545</f>
        <v>21.318854999999999</v>
      </c>
      <c r="H21" s="160">
        <f t="shared" si="0"/>
        <v>85.275419999999997</v>
      </c>
    </row>
    <row r="22" spans="1:8" ht="16.5">
      <c r="A22" s="366">
        <v>41678</v>
      </c>
      <c r="B22" s="158" t="s">
        <v>9</v>
      </c>
      <c r="C22" s="158" t="s">
        <v>1713</v>
      </c>
      <c r="D22" s="154" t="s">
        <v>2874</v>
      </c>
      <c r="E22" s="158" t="s">
        <v>0</v>
      </c>
      <c r="F22" s="198">
        <v>4</v>
      </c>
      <c r="G22" s="195">
        <f>'CPU HID'!G558</f>
        <v>34.182614999999998</v>
      </c>
      <c r="H22" s="160">
        <f t="shared" si="0"/>
        <v>136.73045999999999</v>
      </c>
    </row>
    <row r="23" spans="1:8">
      <c r="A23" s="366">
        <v>41679</v>
      </c>
      <c r="B23" s="158" t="s">
        <v>9</v>
      </c>
      <c r="C23" s="158" t="s">
        <v>1712</v>
      </c>
      <c r="D23" s="154" t="s">
        <v>2875</v>
      </c>
      <c r="E23" s="158" t="s">
        <v>0</v>
      </c>
      <c r="F23" s="198">
        <v>4</v>
      </c>
      <c r="G23" s="195">
        <f>'CPU HID'!G571</f>
        <v>45.977339999999998</v>
      </c>
      <c r="H23" s="160">
        <f t="shared" si="0"/>
        <v>183.90935999999999</v>
      </c>
    </row>
    <row r="24" spans="1:8" ht="16.5">
      <c r="A24" s="422">
        <v>40223</v>
      </c>
      <c r="B24" s="158" t="s">
        <v>9</v>
      </c>
      <c r="C24" s="158" t="s">
        <v>1711</v>
      </c>
      <c r="D24" s="154" t="s">
        <v>2876</v>
      </c>
      <c r="E24" s="158" t="s">
        <v>0</v>
      </c>
      <c r="F24" s="198">
        <v>1</v>
      </c>
      <c r="G24" s="198">
        <f>'CPU HID'!G584</f>
        <v>49.590855000000005</v>
      </c>
      <c r="H24" s="160">
        <f t="shared" si="0"/>
        <v>49.590855000000005</v>
      </c>
    </row>
    <row r="25" spans="1:8">
      <c r="A25" s="422">
        <v>40588</v>
      </c>
      <c r="B25" s="158" t="s">
        <v>9</v>
      </c>
      <c r="C25" s="158" t="s">
        <v>1710</v>
      </c>
      <c r="D25" s="154" t="s">
        <v>2877</v>
      </c>
      <c r="E25" s="158" t="s">
        <v>0</v>
      </c>
      <c r="F25" s="198">
        <v>1</v>
      </c>
      <c r="G25" s="198">
        <f>'CPU HID'!G597</f>
        <v>416.37587999999994</v>
      </c>
      <c r="H25" s="160">
        <f t="shared" si="0"/>
        <v>416.37587999999994</v>
      </c>
    </row>
    <row r="26" spans="1:8">
      <c r="A26" s="157" t="s">
        <v>1709</v>
      </c>
      <c r="B26" s="420"/>
      <c r="C26" s="420"/>
      <c r="D26" s="154" t="s">
        <v>2878</v>
      </c>
      <c r="E26" s="153"/>
      <c r="F26" s="398"/>
      <c r="G26" s="155"/>
      <c r="H26" s="160"/>
    </row>
    <row r="27" spans="1:8">
      <c r="A27" s="366">
        <v>41699</v>
      </c>
      <c r="B27" s="158" t="s">
        <v>168</v>
      </c>
      <c r="C27" s="158" t="s">
        <v>1708</v>
      </c>
      <c r="D27" s="154" t="s">
        <v>2879</v>
      </c>
      <c r="E27" s="158" t="s">
        <v>0</v>
      </c>
      <c r="F27" s="198">
        <v>2</v>
      </c>
      <c r="G27" s="160">
        <f>'CPU HID'!G181</f>
        <v>1219.6452449999999</v>
      </c>
      <c r="H27" s="160">
        <f t="shared" si="0"/>
        <v>2439.2904899999999</v>
      </c>
    </row>
    <row r="28" spans="1:8" ht="16.5">
      <c r="A28" s="366">
        <v>41700</v>
      </c>
      <c r="B28" s="158" t="s">
        <v>277</v>
      </c>
      <c r="C28" s="423">
        <v>94483</v>
      </c>
      <c r="D28" s="154" t="s">
        <v>2880</v>
      </c>
      <c r="E28" s="158" t="s">
        <v>0</v>
      </c>
      <c r="F28" s="198">
        <v>2</v>
      </c>
      <c r="G28" s="196">
        <f>'CPU HID'!G129</f>
        <v>922.806915</v>
      </c>
      <c r="H28" s="160">
        <f t="shared" si="0"/>
        <v>1845.61383</v>
      </c>
    </row>
    <row r="29" spans="1:8">
      <c r="A29" s="157" t="s">
        <v>1707</v>
      </c>
      <c r="B29" s="420"/>
      <c r="C29" s="420"/>
      <c r="D29" s="154" t="s">
        <v>2881</v>
      </c>
      <c r="E29" s="153"/>
      <c r="F29" s="398"/>
      <c r="G29" s="155"/>
      <c r="H29" s="160"/>
    </row>
    <row r="30" spans="1:8" ht="16.5">
      <c r="A30" s="368">
        <v>41730</v>
      </c>
      <c r="B30" s="164" t="s">
        <v>168</v>
      </c>
      <c r="C30" s="164" t="s">
        <v>1706</v>
      </c>
      <c r="D30" s="154" t="s">
        <v>2882</v>
      </c>
      <c r="E30" s="164" t="s">
        <v>0</v>
      </c>
      <c r="F30" s="195">
        <v>11</v>
      </c>
      <c r="G30" s="198">
        <f>'CPU HID'!G194</f>
        <v>563.49629999999991</v>
      </c>
      <c r="H30" s="160">
        <f t="shared" si="0"/>
        <v>6198.4592999999986</v>
      </c>
    </row>
    <row r="31" spans="1:8">
      <c r="A31" s="366">
        <v>41731</v>
      </c>
      <c r="B31" s="158" t="s">
        <v>168</v>
      </c>
      <c r="C31" s="421">
        <v>59106</v>
      </c>
      <c r="D31" s="154" t="s">
        <v>2883</v>
      </c>
      <c r="E31" s="158" t="s">
        <v>0</v>
      </c>
      <c r="F31" s="198">
        <v>11</v>
      </c>
      <c r="G31" s="198">
        <f>'CPU HID'!G207</f>
        <v>158.87980500000003</v>
      </c>
      <c r="H31" s="160">
        <f t="shared" si="0"/>
        <v>1747.6778550000004</v>
      </c>
    </row>
    <row r="32" spans="1:8" ht="24.75">
      <c r="A32" s="368">
        <v>41732</v>
      </c>
      <c r="B32" s="164" t="s">
        <v>2</v>
      </c>
      <c r="C32" s="164" t="s">
        <v>1705</v>
      </c>
      <c r="D32" s="154" t="s">
        <v>2884</v>
      </c>
      <c r="E32" s="164" t="s">
        <v>0</v>
      </c>
      <c r="F32" s="195">
        <v>11</v>
      </c>
      <c r="G32" s="196">
        <v>1138.9551900000001</v>
      </c>
      <c r="H32" s="160">
        <f t="shared" si="0"/>
        <v>12528.507090000001</v>
      </c>
    </row>
    <row r="33" spans="1:8" ht="16.5">
      <c r="A33" s="366">
        <v>41733</v>
      </c>
      <c r="B33" s="158" t="s">
        <v>9</v>
      </c>
      <c r="C33" s="158" t="s">
        <v>1704</v>
      </c>
      <c r="D33" s="154" t="s">
        <v>2885</v>
      </c>
      <c r="E33" s="158" t="s">
        <v>0</v>
      </c>
      <c r="F33" s="198">
        <v>3</v>
      </c>
      <c r="G33" s="195">
        <f>'CPU HID'!G610</f>
        <v>300.97311000000002</v>
      </c>
      <c r="H33" s="160">
        <f t="shared" si="0"/>
        <v>902.91933000000006</v>
      </c>
    </row>
    <row r="34" spans="1:8">
      <c r="A34" s="366">
        <v>41734</v>
      </c>
      <c r="B34" s="158" t="s">
        <v>168</v>
      </c>
      <c r="C34" s="421">
        <v>40841</v>
      </c>
      <c r="D34" s="154" t="s">
        <v>2886</v>
      </c>
      <c r="E34" s="158" t="s">
        <v>0</v>
      </c>
      <c r="F34" s="198">
        <v>11</v>
      </c>
      <c r="G34" s="198">
        <f>'CPU HID'!G220</f>
        <v>15.779310000000002</v>
      </c>
      <c r="H34" s="160">
        <f t="shared" si="0"/>
        <v>173.57241000000002</v>
      </c>
    </row>
    <row r="35" spans="1:8" ht="24.75">
      <c r="A35" s="368">
        <v>41735</v>
      </c>
      <c r="B35" s="164" t="s">
        <v>277</v>
      </c>
      <c r="C35" s="385">
        <v>86922</v>
      </c>
      <c r="D35" s="154" t="s">
        <v>2887</v>
      </c>
      <c r="E35" s="164" t="s">
        <v>0</v>
      </c>
      <c r="F35" s="195">
        <v>3</v>
      </c>
      <c r="G35" s="198">
        <f>'CPU HID'!G142</f>
        <v>585.8841900000001</v>
      </c>
      <c r="H35" s="160">
        <f t="shared" si="0"/>
        <v>1757.6525700000002</v>
      </c>
    </row>
    <row r="36" spans="1:8" ht="16.5">
      <c r="A36" s="366">
        <v>41736</v>
      </c>
      <c r="B36" s="158" t="s">
        <v>9</v>
      </c>
      <c r="C36" s="158" t="s">
        <v>1703</v>
      </c>
      <c r="D36" s="154" t="s">
        <v>2888</v>
      </c>
      <c r="E36" s="158" t="s">
        <v>0</v>
      </c>
      <c r="F36" s="198">
        <v>3</v>
      </c>
      <c r="G36" s="195">
        <f>'CPU HID'!G623</f>
        <v>203.37286499999999</v>
      </c>
      <c r="H36" s="160">
        <f t="shared" si="0"/>
        <v>610.11859499999991</v>
      </c>
    </row>
    <row r="37" spans="1:8" ht="16.5">
      <c r="A37" s="366">
        <v>41737</v>
      </c>
      <c r="B37" s="158" t="s">
        <v>9</v>
      </c>
      <c r="C37" s="158" t="s">
        <v>1702</v>
      </c>
      <c r="D37" s="154" t="s">
        <v>2889</v>
      </c>
      <c r="E37" s="158" t="s">
        <v>0</v>
      </c>
      <c r="F37" s="198">
        <v>11</v>
      </c>
      <c r="G37" s="195">
        <f>'CPU HID'!G636</f>
        <v>268.08923999999996</v>
      </c>
      <c r="H37" s="160">
        <f t="shared" si="0"/>
        <v>2948.9816399999995</v>
      </c>
    </row>
    <row r="38" spans="1:8" ht="16.5">
      <c r="A38" s="366">
        <v>41738</v>
      </c>
      <c r="B38" s="158" t="s">
        <v>9</v>
      </c>
      <c r="C38" s="158" t="s">
        <v>1701</v>
      </c>
      <c r="D38" s="154" t="s">
        <v>2890</v>
      </c>
      <c r="E38" s="158" t="s">
        <v>0</v>
      </c>
      <c r="F38" s="198">
        <v>14</v>
      </c>
      <c r="G38" s="195">
        <f>'CPU HID'!G649</f>
        <v>38.449919999999992</v>
      </c>
      <c r="H38" s="160">
        <f t="shared" si="0"/>
        <v>538.29887999999983</v>
      </c>
    </row>
    <row r="39" spans="1:8">
      <c r="A39" s="422">
        <v>40282</v>
      </c>
      <c r="B39" s="158" t="s">
        <v>9</v>
      </c>
      <c r="C39" s="158" t="s">
        <v>1700</v>
      </c>
      <c r="D39" s="154" t="s">
        <v>2891</v>
      </c>
      <c r="E39" s="158" t="s">
        <v>0</v>
      </c>
      <c r="F39" s="198">
        <v>1</v>
      </c>
      <c r="G39" s="198">
        <f>'CPU HID'!G662</f>
        <v>226.29968999999997</v>
      </c>
      <c r="H39" s="160">
        <f t="shared" si="0"/>
        <v>226.29968999999997</v>
      </c>
    </row>
    <row r="40" spans="1:8">
      <c r="A40" s="422">
        <v>40647</v>
      </c>
      <c r="B40" s="158" t="s">
        <v>2</v>
      </c>
      <c r="C40" s="158" t="s">
        <v>1699</v>
      </c>
      <c r="D40" s="154" t="s">
        <v>2892</v>
      </c>
      <c r="E40" s="158" t="s">
        <v>0</v>
      </c>
      <c r="F40" s="198">
        <v>11</v>
      </c>
      <c r="G40" s="198">
        <f>'CPU HID'!G39</f>
        <v>4.6825545454545452</v>
      </c>
      <c r="H40" s="160">
        <f t="shared" ref="H40:H71" si="1">F40*G40</f>
        <v>51.508099999999999</v>
      </c>
    </row>
    <row r="41" spans="1:8">
      <c r="A41" s="422">
        <v>41013</v>
      </c>
      <c r="B41" s="158" t="s">
        <v>168</v>
      </c>
      <c r="C41" s="158" t="s">
        <v>1698</v>
      </c>
      <c r="D41" s="154" t="s">
        <v>2893</v>
      </c>
      <c r="E41" s="158" t="s">
        <v>0</v>
      </c>
      <c r="F41" s="198">
        <v>11</v>
      </c>
      <c r="G41" s="195">
        <f>'CPU HID'!G233</f>
        <v>114.934515</v>
      </c>
      <c r="H41" s="160">
        <f t="shared" si="1"/>
        <v>1264.279665</v>
      </c>
    </row>
    <row r="42" spans="1:8">
      <c r="A42" s="422">
        <v>41378</v>
      </c>
      <c r="B42" s="158" t="s">
        <v>9</v>
      </c>
      <c r="C42" s="158" t="s">
        <v>1697</v>
      </c>
      <c r="D42" s="154" t="s">
        <v>2894</v>
      </c>
      <c r="E42" s="158" t="s">
        <v>0</v>
      </c>
      <c r="F42" s="198">
        <v>11</v>
      </c>
      <c r="G42" s="198">
        <f>'CPU HID'!G675</f>
        <v>29.685600000000001</v>
      </c>
      <c r="H42" s="160">
        <f t="shared" si="1"/>
        <v>326.54160000000002</v>
      </c>
    </row>
    <row r="43" spans="1:8">
      <c r="A43" s="422">
        <v>41743</v>
      </c>
      <c r="B43" s="158" t="s">
        <v>2</v>
      </c>
      <c r="C43" s="158" t="s">
        <v>1696</v>
      </c>
      <c r="D43" s="154" t="s">
        <v>2895</v>
      </c>
      <c r="E43" s="158" t="s">
        <v>0</v>
      </c>
      <c r="F43" s="198">
        <v>3</v>
      </c>
      <c r="G43" s="198">
        <f>'CPU HID'!G53</f>
        <v>59.185519222499991</v>
      </c>
      <c r="H43" s="160">
        <f t="shared" si="1"/>
        <v>177.55655766749999</v>
      </c>
    </row>
    <row r="44" spans="1:8">
      <c r="A44" s="422">
        <v>42108</v>
      </c>
      <c r="B44" s="158" t="s">
        <v>2</v>
      </c>
      <c r="C44" s="158" t="s">
        <v>1695</v>
      </c>
      <c r="D44" s="154" t="s">
        <v>2896</v>
      </c>
      <c r="E44" s="158" t="s">
        <v>0</v>
      </c>
      <c r="F44" s="198">
        <v>4</v>
      </c>
      <c r="G44" s="198">
        <f>'CPU HID'!G68</f>
        <v>59.185519222499991</v>
      </c>
      <c r="H44" s="160">
        <f t="shared" si="1"/>
        <v>236.74207688999996</v>
      </c>
    </row>
    <row r="45" spans="1:8">
      <c r="A45" s="157" t="s">
        <v>1694</v>
      </c>
      <c r="B45" s="420"/>
      <c r="C45" s="420"/>
      <c r="D45" s="154" t="s">
        <v>2897</v>
      </c>
      <c r="E45" s="153"/>
      <c r="F45" s="398"/>
      <c r="G45" s="155"/>
      <c r="H45" s="160"/>
    </row>
    <row r="46" spans="1:8" ht="16.5">
      <c r="A46" s="366">
        <v>41760</v>
      </c>
      <c r="B46" s="158" t="s">
        <v>9</v>
      </c>
      <c r="C46" s="158" t="s">
        <v>1693</v>
      </c>
      <c r="D46" s="154" t="s">
        <v>2898</v>
      </c>
      <c r="E46" s="158" t="s">
        <v>165</v>
      </c>
      <c r="F46" s="198">
        <v>24</v>
      </c>
      <c r="G46" s="195">
        <f>'CPU HID'!G688</f>
        <v>15.894164999999997</v>
      </c>
      <c r="H46" s="160">
        <f t="shared" si="1"/>
        <v>381.45995999999991</v>
      </c>
    </row>
    <row r="47" spans="1:8" ht="16.5">
      <c r="A47" s="366">
        <v>41761</v>
      </c>
      <c r="B47" s="158" t="s">
        <v>9</v>
      </c>
      <c r="C47" s="158" t="s">
        <v>1692</v>
      </c>
      <c r="D47" s="154" t="s">
        <v>2899</v>
      </c>
      <c r="E47" s="158" t="s">
        <v>165</v>
      </c>
      <c r="F47" s="198">
        <v>84</v>
      </c>
      <c r="G47" s="195">
        <f>'CPU HID'!G701</f>
        <v>20.435354999999998</v>
      </c>
      <c r="H47" s="160">
        <f t="shared" si="1"/>
        <v>1716.5698199999997</v>
      </c>
    </row>
    <row r="48" spans="1:8" ht="16.5">
      <c r="A48" s="366">
        <v>41762</v>
      </c>
      <c r="B48" s="158" t="s">
        <v>9</v>
      </c>
      <c r="C48" s="158" t="s">
        <v>1691</v>
      </c>
      <c r="D48" s="154" t="s">
        <v>2900</v>
      </c>
      <c r="E48" s="158" t="s">
        <v>165</v>
      </c>
      <c r="F48" s="198">
        <v>42</v>
      </c>
      <c r="G48" s="195">
        <f>'CPU HID'!G714</f>
        <v>25.153244999999998</v>
      </c>
      <c r="H48" s="160">
        <f t="shared" si="1"/>
        <v>1056.4362899999999</v>
      </c>
    </row>
    <row r="49" spans="1:8" ht="16.5">
      <c r="A49" s="366">
        <v>41763</v>
      </c>
      <c r="B49" s="158" t="s">
        <v>9</v>
      </c>
      <c r="C49" s="158" t="s">
        <v>1690</v>
      </c>
      <c r="D49" s="154" t="s">
        <v>2901</v>
      </c>
      <c r="E49" s="158" t="s">
        <v>165</v>
      </c>
      <c r="F49" s="198">
        <v>150</v>
      </c>
      <c r="G49" s="195">
        <f>'CPU HID'!G727</f>
        <v>29.641424999999995</v>
      </c>
      <c r="H49" s="160">
        <f t="shared" si="1"/>
        <v>4446.213749999999</v>
      </c>
    </row>
    <row r="50" spans="1:8">
      <c r="A50" s="366">
        <v>41764</v>
      </c>
      <c r="B50" s="158" t="s">
        <v>9</v>
      </c>
      <c r="C50" s="158" t="s">
        <v>1689</v>
      </c>
      <c r="D50" s="154" t="s">
        <v>2902</v>
      </c>
      <c r="E50" s="158" t="s">
        <v>0</v>
      </c>
      <c r="F50" s="198">
        <v>11</v>
      </c>
      <c r="G50" s="198">
        <f>'CPU HID'!G740</f>
        <v>44.687430000000006</v>
      </c>
      <c r="H50" s="160">
        <f t="shared" si="1"/>
        <v>491.56173000000007</v>
      </c>
    </row>
    <row r="51" spans="1:8" ht="16.5">
      <c r="A51" s="366">
        <v>41765</v>
      </c>
      <c r="B51" s="158" t="s">
        <v>9</v>
      </c>
      <c r="C51" s="158" t="s">
        <v>1688</v>
      </c>
      <c r="D51" s="154" t="s">
        <v>2903</v>
      </c>
      <c r="E51" s="158" t="s">
        <v>0</v>
      </c>
      <c r="F51" s="198">
        <v>16</v>
      </c>
      <c r="G51" s="198">
        <f>'CPU HID'!G753</f>
        <v>60.996840000000006</v>
      </c>
      <c r="H51" s="160">
        <f t="shared" si="1"/>
        <v>975.9494400000001</v>
      </c>
    </row>
    <row r="52" spans="1:8" ht="16.5">
      <c r="A52" s="366">
        <v>41766</v>
      </c>
      <c r="B52" s="158" t="s">
        <v>9</v>
      </c>
      <c r="C52" s="158" t="s">
        <v>1687</v>
      </c>
      <c r="D52" s="154" t="s">
        <v>2904</v>
      </c>
      <c r="E52" s="158" t="s">
        <v>0</v>
      </c>
      <c r="F52" s="198">
        <v>2</v>
      </c>
      <c r="G52" s="198">
        <f>'CPU HID'!G766</f>
        <v>49.652700000000003</v>
      </c>
      <c r="H52" s="160">
        <f t="shared" si="1"/>
        <v>99.305400000000006</v>
      </c>
    </row>
    <row r="53" spans="1:8">
      <c r="A53" s="366">
        <v>41767</v>
      </c>
      <c r="B53" s="158" t="s">
        <v>9</v>
      </c>
      <c r="C53" s="158" t="s">
        <v>1686</v>
      </c>
      <c r="D53" s="154" t="s">
        <v>2905</v>
      </c>
      <c r="E53" s="158" t="s">
        <v>0</v>
      </c>
      <c r="F53" s="198">
        <v>7</v>
      </c>
      <c r="G53" s="198">
        <f>'CPU HID'!G779</f>
        <v>7.4214000000000002</v>
      </c>
      <c r="H53" s="160">
        <f t="shared" si="1"/>
        <v>51.949800000000003</v>
      </c>
    </row>
    <row r="54" spans="1:8">
      <c r="A54" s="157" t="s">
        <v>1685</v>
      </c>
      <c r="B54" s="420"/>
      <c r="C54" s="420"/>
      <c r="D54" s="154" t="s">
        <v>2906</v>
      </c>
      <c r="E54" s="153"/>
      <c r="F54" s="398"/>
      <c r="G54" s="155"/>
      <c r="H54" s="160"/>
    </row>
    <row r="55" spans="1:8">
      <c r="A55" s="366">
        <v>41791</v>
      </c>
      <c r="B55" s="158" t="s">
        <v>9</v>
      </c>
      <c r="C55" s="158" t="s">
        <v>1684</v>
      </c>
      <c r="D55" s="154" t="s">
        <v>2907</v>
      </c>
      <c r="E55" s="158" t="s">
        <v>165</v>
      </c>
      <c r="F55" s="198">
        <v>18</v>
      </c>
      <c r="G55" s="198">
        <f>'CPU HID'!G792</f>
        <v>20.143799999999999</v>
      </c>
      <c r="H55" s="160">
        <f t="shared" si="1"/>
        <v>362.58839999999998</v>
      </c>
    </row>
    <row r="56" spans="1:8">
      <c r="A56" s="366">
        <v>41792</v>
      </c>
      <c r="B56" s="158" t="s">
        <v>9</v>
      </c>
      <c r="C56" s="158" t="s">
        <v>1683</v>
      </c>
      <c r="D56" s="154" t="s">
        <v>2908</v>
      </c>
      <c r="E56" s="158" t="s">
        <v>165</v>
      </c>
      <c r="F56" s="198">
        <v>12</v>
      </c>
      <c r="G56" s="198">
        <f>'CPU HID'!G805</f>
        <v>24.764505000000003</v>
      </c>
      <c r="H56" s="160">
        <f t="shared" si="1"/>
        <v>297.17406000000005</v>
      </c>
    </row>
    <row r="57" spans="1:8">
      <c r="A57" s="366">
        <v>41793</v>
      </c>
      <c r="B57" s="158" t="s">
        <v>9</v>
      </c>
      <c r="C57" s="158" t="s">
        <v>1682</v>
      </c>
      <c r="D57" s="154" t="s">
        <v>2909</v>
      </c>
      <c r="E57" s="158" t="s">
        <v>165</v>
      </c>
      <c r="F57" s="198">
        <v>216</v>
      </c>
      <c r="G57" s="198">
        <f>'CPU HID'!G818</f>
        <v>29.20851</v>
      </c>
      <c r="H57" s="160">
        <f t="shared" si="1"/>
        <v>6309.0381600000001</v>
      </c>
    </row>
    <row r="58" spans="1:8">
      <c r="A58" s="366">
        <v>41794</v>
      </c>
      <c r="B58" s="158" t="s">
        <v>9</v>
      </c>
      <c r="C58" s="158" t="s">
        <v>1681</v>
      </c>
      <c r="D58" s="154" t="s">
        <v>2910</v>
      </c>
      <c r="E58" s="158" t="s">
        <v>165</v>
      </c>
      <c r="F58" s="198">
        <v>36</v>
      </c>
      <c r="G58" s="198">
        <f>'CPU HID'!G831</f>
        <v>38.971184999999998</v>
      </c>
      <c r="H58" s="160">
        <f t="shared" si="1"/>
        <v>1402.9626599999999</v>
      </c>
    </row>
    <row r="59" spans="1:8">
      <c r="A59" s="366">
        <v>41795</v>
      </c>
      <c r="B59" s="158" t="s">
        <v>9</v>
      </c>
      <c r="C59" s="158" t="s">
        <v>1680</v>
      </c>
      <c r="D59" s="154" t="s">
        <v>2911</v>
      </c>
      <c r="E59" s="158" t="s">
        <v>165</v>
      </c>
      <c r="F59" s="198">
        <v>36</v>
      </c>
      <c r="G59" s="198">
        <f>'CPU HID'!G844</f>
        <v>58.090124999999993</v>
      </c>
      <c r="H59" s="160">
        <f t="shared" si="1"/>
        <v>2091.2444999999998</v>
      </c>
    </row>
    <row r="60" spans="1:8">
      <c r="A60" s="366">
        <v>41796</v>
      </c>
      <c r="B60" s="158" t="s">
        <v>9</v>
      </c>
      <c r="C60" s="158" t="s">
        <v>1679</v>
      </c>
      <c r="D60" s="154" t="s">
        <v>2912</v>
      </c>
      <c r="E60" s="158" t="s">
        <v>0</v>
      </c>
      <c r="F60" s="198">
        <v>3</v>
      </c>
      <c r="G60" s="198">
        <f>'CPU HID'!G857</f>
        <v>36.576899999999995</v>
      </c>
      <c r="H60" s="160">
        <f t="shared" si="1"/>
        <v>109.73069999999998</v>
      </c>
    </row>
    <row r="61" spans="1:8">
      <c r="A61" s="366">
        <v>41797</v>
      </c>
      <c r="B61" s="158" t="s">
        <v>9</v>
      </c>
      <c r="C61" s="158" t="s">
        <v>1678</v>
      </c>
      <c r="D61" s="154" t="s">
        <v>2913</v>
      </c>
      <c r="E61" s="158" t="s">
        <v>0</v>
      </c>
      <c r="F61" s="198">
        <v>3</v>
      </c>
      <c r="G61" s="198">
        <f>'CPU HID'!G870</f>
        <v>38.405745000000003</v>
      </c>
      <c r="H61" s="160">
        <f t="shared" si="1"/>
        <v>115.21723500000002</v>
      </c>
    </row>
    <row r="62" spans="1:8">
      <c r="A62" s="157" t="s">
        <v>1677</v>
      </c>
      <c r="B62" s="420"/>
      <c r="C62" s="420"/>
      <c r="D62" s="154" t="s">
        <v>2914</v>
      </c>
      <c r="E62" s="153"/>
      <c r="F62" s="398"/>
      <c r="G62" s="155"/>
      <c r="H62" s="160"/>
    </row>
    <row r="63" spans="1:8" ht="16.5">
      <c r="A63" s="366">
        <v>41821</v>
      </c>
      <c r="B63" s="158" t="s">
        <v>9</v>
      </c>
      <c r="C63" s="158" t="s">
        <v>1676</v>
      </c>
      <c r="D63" s="154" t="s">
        <v>2915</v>
      </c>
      <c r="E63" s="158" t="s">
        <v>0</v>
      </c>
      <c r="F63" s="198">
        <v>1</v>
      </c>
      <c r="G63" s="195">
        <f>'CPU HID'!G883</f>
        <v>81.388019999999997</v>
      </c>
      <c r="H63" s="160">
        <f t="shared" si="1"/>
        <v>81.388019999999997</v>
      </c>
    </row>
    <row r="64" spans="1:8" ht="16.5">
      <c r="A64" s="366">
        <v>41822</v>
      </c>
      <c r="B64" s="177"/>
      <c r="C64" s="177"/>
      <c r="D64" s="154" t="s">
        <v>2916</v>
      </c>
      <c r="E64" s="169"/>
      <c r="F64" s="199"/>
      <c r="G64" s="181"/>
      <c r="H64" s="160"/>
    </row>
    <row r="65" spans="1:8">
      <c r="A65" s="157" t="s">
        <v>1675</v>
      </c>
      <c r="B65" s="158" t="s">
        <v>168</v>
      </c>
      <c r="C65" s="158" t="s">
        <v>1674</v>
      </c>
      <c r="D65" s="157" t="s">
        <v>1654</v>
      </c>
      <c r="E65" s="158" t="s">
        <v>0</v>
      </c>
      <c r="F65" s="198">
        <v>3</v>
      </c>
      <c r="G65" s="198">
        <f>'CPU HID'!G246</f>
        <v>304.957695</v>
      </c>
      <c r="H65" s="160">
        <f t="shared" si="1"/>
        <v>914.87308499999995</v>
      </c>
    </row>
    <row r="66" spans="1:8">
      <c r="A66" s="157" t="s">
        <v>1673</v>
      </c>
      <c r="B66" s="158" t="s">
        <v>168</v>
      </c>
      <c r="C66" s="158" t="s">
        <v>1672</v>
      </c>
      <c r="D66" s="157" t="s">
        <v>1651</v>
      </c>
      <c r="E66" s="158" t="s">
        <v>0</v>
      </c>
      <c r="F66" s="198">
        <v>2</v>
      </c>
      <c r="G66" s="198">
        <f>'CPU HID'!G259</f>
        <v>345.10393500000004</v>
      </c>
      <c r="H66" s="160">
        <f t="shared" si="1"/>
        <v>690.20787000000007</v>
      </c>
    </row>
    <row r="67" spans="1:8">
      <c r="A67" s="157" t="s">
        <v>1671</v>
      </c>
      <c r="B67" s="158" t="s">
        <v>168</v>
      </c>
      <c r="C67" s="158" t="s">
        <v>1670</v>
      </c>
      <c r="D67" s="157" t="s">
        <v>1669</v>
      </c>
      <c r="E67" s="158" t="s">
        <v>0</v>
      </c>
      <c r="F67" s="198">
        <v>1</v>
      </c>
      <c r="G67" s="198">
        <f>'CPU HID'!G272</f>
        <v>425.45826000000005</v>
      </c>
      <c r="H67" s="160">
        <f t="shared" si="1"/>
        <v>425.45826000000005</v>
      </c>
    </row>
    <row r="68" spans="1:8">
      <c r="A68" s="157" t="s">
        <v>1668</v>
      </c>
      <c r="B68" s="158" t="s">
        <v>168</v>
      </c>
      <c r="C68" s="158" t="s">
        <v>1667</v>
      </c>
      <c r="D68" s="157" t="s">
        <v>1666</v>
      </c>
      <c r="E68" s="158" t="s">
        <v>0</v>
      </c>
      <c r="F68" s="198">
        <v>2</v>
      </c>
      <c r="G68" s="198">
        <f>'CPU HID'!G285</f>
        <v>465.66634500000009</v>
      </c>
      <c r="H68" s="160">
        <f t="shared" si="1"/>
        <v>931.33269000000018</v>
      </c>
    </row>
    <row r="69" spans="1:8">
      <c r="A69" s="157" t="s">
        <v>1665</v>
      </c>
      <c r="B69" s="158" t="s">
        <v>168</v>
      </c>
      <c r="C69" s="158" t="s">
        <v>1664</v>
      </c>
      <c r="D69" s="157" t="s">
        <v>1663</v>
      </c>
      <c r="E69" s="158" t="s">
        <v>0</v>
      </c>
      <c r="F69" s="198">
        <v>2</v>
      </c>
      <c r="G69" s="198">
        <f>'CPU HID'!G298</f>
        <v>505.82141999999999</v>
      </c>
      <c r="H69" s="160">
        <f t="shared" si="1"/>
        <v>1011.64284</v>
      </c>
    </row>
    <row r="70" spans="1:8" ht="16.5">
      <c r="A70" s="366">
        <v>41823</v>
      </c>
      <c r="B70" s="177"/>
      <c r="C70" s="177"/>
      <c r="D70" s="154" t="s">
        <v>2917</v>
      </c>
      <c r="E70" s="169"/>
      <c r="F70" s="199"/>
      <c r="G70" s="181"/>
      <c r="H70" s="160"/>
    </row>
    <row r="71" spans="1:8">
      <c r="A71" s="157" t="s">
        <v>1662</v>
      </c>
      <c r="B71" s="158" t="s">
        <v>168</v>
      </c>
      <c r="C71" s="158" t="s">
        <v>1661</v>
      </c>
      <c r="D71" s="157" t="s">
        <v>1660</v>
      </c>
      <c r="E71" s="158" t="s">
        <v>0</v>
      </c>
      <c r="F71" s="198">
        <v>2</v>
      </c>
      <c r="G71" s="198">
        <f>'CPU HID'!G311</f>
        <v>437.47386</v>
      </c>
      <c r="H71" s="160">
        <f t="shared" si="1"/>
        <v>874.94772</v>
      </c>
    </row>
    <row r="72" spans="1:8">
      <c r="A72" s="157" t="s">
        <v>1659</v>
      </c>
      <c r="B72" s="158" t="s">
        <v>168</v>
      </c>
      <c r="C72" s="158" t="s">
        <v>1658</v>
      </c>
      <c r="D72" s="157" t="s">
        <v>1657</v>
      </c>
      <c r="E72" s="158" t="s">
        <v>0</v>
      </c>
      <c r="F72" s="198">
        <v>2</v>
      </c>
      <c r="G72" s="198">
        <f>'CPU HID'!G324</f>
        <v>460.62155999999999</v>
      </c>
      <c r="H72" s="160">
        <f t="shared" ref="H72:H100" si="2">F72*G72</f>
        <v>921.24311999999998</v>
      </c>
    </row>
    <row r="73" spans="1:8">
      <c r="A73" s="157" t="s">
        <v>1656</v>
      </c>
      <c r="B73" s="158" t="s">
        <v>168</v>
      </c>
      <c r="C73" s="158" t="s">
        <v>1655</v>
      </c>
      <c r="D73" s="157" t="s">
        <v>1654</v>
      </c>
      <c r="E73" s="158" t="s">
        <v>0</v>
      </c>
      <c r="F73" s="198">
        <v>1</v>
      </c>
      <c r="G73" s="198">
        <f>'CPU HID'!G337</f>
        <v>499.77828</v>
      </c>
      <c r="H73" s="160">
        <f t="shared" si="2"/>
        <v>499.77828</v>
      </c>
    </row>
    <row r="74" spans="1:8">
      <c r="A74" s="157" t="s">
        <v>1653</v>
      </c>
      <c r="B74" s="158" t="s">
        <v>168</v>
      </c>
      <c r="C74" s="158" t="s">
        <v>1652</v>
      </c>
      <c r="D74" s="157" t="s">
        <v>1651</v>
      </c>
      <c r="E74" s="158" t="s">
        <v>0</v>
      </c>
      <c r="F74" s="198">
        <v>2</v>
      </c>
      <c r="G74" s="198">
        <f>'CPU HID'!G350</f>
        <v>554.20187999999996</v>
      </c>
      <c r="H74" s="160">
        <f t="shared" si="2"/>
        <v>1108.4037599999999</v>
      </c>
    </row>
    <row r="75" spans="1:8">
      <c r="A75" s="157" t="s">
        <v>1650</v>
      </c>
      <c r="B75" s="158" t="s">
        <v>168</v>
      </c>
      <c r="C75" s="158" t="s">
        <v>1649</v>
      </c>
      <c r="D75" s="157" t="s">
        <v>1648</v>
      </c>
      <c r="E75" s="158" t="s">
        <v>0</v>
      </c>
      <c r="F75" s="198">
        <v>1</v>
      </c>
      <c r="G75" s="198">
        <f>'CPU HID'!G363</f>
        <v>578.03870999999992</v>
      </c>
      <c r="H75" s="160">
        <f t="shared" si="2"/>
        <v>578.03870999999992</v>
      </c>
    </row>
    <row r="76" spans="1:8">
      <c r="A76" s="157" t="s">
        <v>1647</v>
      </c>
      <c r="B76" s="420"/>
      <c r="C76" s="420"/>
      <c r="D76" s="154" t="s">
        <v>2918</v>
      </c>
      <c r="E76" s="153"/>
      <c r="F76" s="398"/>
      <c r="G76" s="155"/>
      <c r="H76" s="160"/>
    </row>
    <row r="77" spans="1:8">
      <c r="A77" s="366">
        <v>41852</v>
      </c>
      <c r="B77" s="158" t="s">
        <v>9</v>
      </c>
      <c r="C77" s="158" t="s">
        <v>1646</v>
      </c>
      <c r="D77" s="154" t="s">
        <v>2919</v>
      </c>
      <c r="E77" s="158" t="s">
        <v>165</v>
      </c>
      <c r="F77" s="198">
        <v>60</v>
      </c>
      <c r="G77" s="198">
        <f>'CPU HID'!G896</f>
        <v>17.855535000000003</v>
      </c>
      <c r="H77" s="160">
        <f t="shared" si="2"/>
        <v>1071.3321000000001</v>
      </c>
    </row>
    <row r="78" spans="1:8">
      <c r="A78" s="366">
        <v>41853</v>
      </c>
      <c r="B78" s="158" t="s">
        <v>9</v>
      </c>
      <c r="C78" s="158" t="s">
        <v>1645</v>
      </c>
      <c r="D78" s="154" t="s">
        <v>2920</v>
      </c>
      <c r="E78" s="158" t="s">
        <v>165</v>
      </c>
      <c r="F78" s="198">
        <v>54</v>
      </c>
      <c r="G78" s="198">
        <f>'CPU HID'!G909</f>
        <v>21.822449999999996</v>
      </c>
      <c r="H78" s="160">
        <f t="shared" si="2"/>
        <v>1178.4122999999997</v>
      </c>
    </row>
    <row r="79" spans="1:8">
      <c r="A79" s="366">
        <v>41854</v>
      </c>
      <c r="B79" s="158" t="s">
        <v>9</v>
      </c>
      <c r="C79" s="158" t="s">
        <v>1644</v>
      </c>
      <c r="D79" s="154" t="s">
        <v>2921</v>
      </c>
      <c r="E79" s="158" t="s">
        <v>165</v>
      </c>
      <c r="F79" s="198">
        <v>24</v>
      </c>
      <c r="G79" s="198">
        <f>'CPU HID'!G922</f>
        <v>25.550820000000002</v>
      </c>
      <c r="H79" s="160">
        <f t="shared" si="2"/>
        <v>613.21968000000004</v>
      </c>
    </row>
    <row r="80" spans="1:8">
      <c r="A80" s="157" t="s">
        <v>1643</v>
      </c>
      <c r="B80" s="420"/>
      <c r="C80" s="420"/>
      <c r="D80" s="154" t="s">
        <v>2922</v>
      </c>
      <c r="E80" s="153"/>
      <c r="F80" s="398"/>
      <c r="G80" s="155"/>
      <c r="H80" s="160"/>
    </row>
    <row r="81" spans="1:8" ht="16.5">
      <c r="A81" s="368">
        <v>41883</v>
      </c>
      <c r="B81" s="164" t="s">
        <v>9</v>
      </c>
      <c r="C81" s="164" t="s">
        <v>1642</v>
      </c>
      <c r="D81" s="154" t="s">
        <v>2923</v>
      </c>
      <c r="E81" s="164" t="s">
        <v>165</v>
      </c>
      <c r="F81" s="195">
        <v>55</v>
      </c>
      <c r="G81" s="198">
        <f>'CPU HID'!G935</f>
        <v>133.187625</v>
      </c>
      <c r="H81" s="160">
        <f t="shared" si="2"/>
        <v>7325.319375</v>
      </c>
    </row>
    <row r="82" spans="1:8">
      <c r="A82" s="366">
        <v>41884</v>
      </c>
      <c r="B82" s="158" t="s">
        <v>2</v>
      </c>
      <c r="C82" s="158" t="s">
        <v>1641</v>
      </c>
      <c r="D82" s="154" t="s">
        <v>2924</v>
      </c>
      <c r="E82" s="158" t="s">
        <v>165</v>
      </c>
      <c r="F82" s="198">
        <v>17</v>
      </c>
      <c r="G82" s="198">
        <f>'CPU HID'!G84</f>
        <v>185.67635882352937</v>
      </c>
      <c r="H82" s="160">
        <f t="shared" si="2"/>
        <v>3156.4980999999993</v>
      </c>
    </row>
    <row r="83" spans="1:8">
      <c r="A83" s="366">
        <v>41885</v>
      </c>
      <c r="B83" s="158" t="s">
        <v>2</v>
      </c>
      <c r="C83" s="158" t="s">
        <v>1640</v>
      </c>
      <c r="D83" s="154" t="s">
        <v>2925</v>
      </c>
      <c r="E83" s="158" t="s">
        <v>0</v>
      </c>
      <c r="F83" s="198">
        <v>2</v>
      </c>
      <c r="G83" s="198">
        <f>'CPU HID'!G101</f>
        <v>601.79605000000015</v>
      </c>
      <c r="H83" s="160">
        <f t="shared" si="2"/>
        <v>1203.5921000000003</v>
      </c>
    </row>
    <row r="84" spans="1:8">
      <c r="A84" s="157" t="s">
        <v>1639</v>
      </c>
      <c r="B84" s="177"/>
      <c r="C84" s="177"/>
      <c r="D84" s="154" t="s">
        <v>2926</v>
      </c>
      <c r="E84" s="169"/>
      <c r="F84" s="199"/>
      <c r="G84" s="181"/>
      <c r="H84" s="160"/>
    </row>
    <row r="85" spans="1:8">
      <c r="A85" s="424">
        <v>41913</v>
      </c>
      <c r="B85" s="158" t="s">
        <v>9</v>
      </c>
      <c r="C85" s="158" t="s">
        <v>202</v>
      </c>
      <c r="D85" s="154" t="s">
        <v>2927</v>
      </c>
      <c r="E85" s="158" t="s">
        <v>18</v>
      </c>
      <c r="F85" s="198">
        <v>11</v>
      </c>
      <c r="G85" s="198">
        <f>'CPU HID'!G948</f>
        <v>54.547290000000004</v>
      </c>
      <c r="H85" s="160">
        <f t="shared" si="2"/>
        <v>600.02019000000007</v>
      </c>
    </row>
    <row r="86" spans="1:8">
      <c r="A86" s="424">
        <v>41914</v>
      </c>
      <c r="B86" s="158" t="s">
        <v>9</v>
      </c>
      <c r="C86" s="158" t="s">
        <v>1638</v>
      </c>
      <c r="D86" s="154" t="s">
        <v>2928</v>
      </c>
      <c r="E86" s="158" t="s">
        <v>33</v>
      </c>
      <c r="F86" s="198">
        <v>110</v>
      </c>
      <c r="G86" s="198">
        <f>'CPU HID'!G961</f>
        <v>18.447479999999999</v>
      </c>
      <c r="H86" s="160">
        <f t="shared" si="2"/>
        <v>2029.2227999999998</v>
      </c>
    </row>
    <row r="87" spans="1:8">
      <c r="A87" s="424">
        <v>41915</v>
      </c>
      <c r="B87" s="158" t="s">
        <v>9</v>
      </c>
      <c r="C87" s="158" t="s">
        <v>1637</v>
      </c>
      <c r="D87" s="154" t="s">
        <v>2929</v>
      </c>
      <c r="E87" s="158" t="s">
        <v>18</v>
      </c>
      <c r="F87" s="198">
        <v>11</v>
      </c>
      <c r="G87" s="198">
        <f>'CPU HID'!G974</f>
        <v>341.29604999999998</v>
      </c>
      <c r="H87" s="160">
        <f t="shared" si="2"/>
        <v>3754.2565499999996</v>
      </c>
    </row>
    <row r="88" spans="1:8">
      <c r="A88" s="424">
        <v>41916</v>
      </c>
      <c r="B88" s="158" t="s">
        <v>168</v>
      </c>
      <c r="C88" s="158" t="s">
        <v>1636</v>
      </c>
      <c r="D88" s="154" t="s">
        <v>2930</v>
      </c>
      <c r="E88" s="158" t="s">
        <v>33</v>
      </c>
      <c r="F88" s="198">
        <v>35.200000000000003</v>
      </c>
      <c r="G88" s="198">
        <f>'CPU HID'!G376</f>
        <v>7.2270300000000001</v>
      </c>
      <c r="H88" s="160">
        <f t="shared" si="2"/>
        <v>254.39145600000003</v>
      </c>
    </row>
    <row r="89" spans="1:8">
      <c r="A89" s="424">
        <v>41917</v>
      </c>
      <c r="B89" s="158" t="s">
        <v>9</v>
      </c>
      <c r="C89" s="158" t="s">
        <v>1635</v>
      </c>
      <c r="D89" s="154" t="s">
        <v>2931</v>
      </c>
      <c r="E89" s="158" t="s">
        <v>18</v>
      </c>
      <c r="F89" s="198">
        <v>6</v>
      </c>
      <c r="G89" s="198">
        <f>'CPU HID'!G987</f>
        <v>396.47062500000004</v>
      </c>
      <c r="H89" s="160">
        <f t="shared" si="2"/>
        <v>2378.8237500000005</v>
      </c>
    </row>
    <row r="90" spans="1:8">
      <c r="A90" s="424">
        <v>41918</v>
      </c>
      <c r="B90" s="158" t="s">
        <v>9</v>
      </c>
      <c r="C90" s="158" t="s">
        <v>1634</v>
      </c>
      <c r="D90" s="154" t="s">
        <v>2932</v>
      </c>
      <c r="E90" s="158" t="s">
        <v>18</v>
      </c>
      <c r="F90" s="198">
        <v>11</v>
      </c>
      <c r="G90" s="198">
        <f>'CPU HID'!G1000</f>
        <v>54.547290000000004</v>
      </c>
      <c r="H90" s="160">
        <f t="shared" si="2"/>
        <v>600.02019000000007</v>
      </c>
    </row>
    <row r="91" spans="1:8">
      <c r="A91" s="424">
        <v>41919</v>
      </c>
      <c r="B91" s="158" t="s">
        <v>9</v>
      </c>
      <c r="C91" s="158" t="s">
        <v>1633</v>
      </c>
      <c r="D91" s="154" t="s">
        <v>2933</v>
      </c>
      <c r="E91" s="158" t="s">
        <v>165</v>
      </c>
      <c r="F91" s="198">
        <v>320</v>
      </c>
      <c r="G91" s="198">
        <f>'CPU HID'!G1013</f>
        <v>5.0006100000000009</v>
      </c>
      <c r="H91" s="160">
        <f t="shared" si="2"/>
        <v>1600.1952000000003</v>
      </c>
    </row>
    <row r="92" spans="1:8">
      <c r="A92" s="424">
        <v>41920</v>
      </c>
      <c r="B92" s="158" t="s">
        <v>9</v>
      </c>
      <c r="C92" s="158" t="s">
        <v>1632</v>
      </c>
      <c r="D92" s="154" t="s">
        <v>2934</v>
      </c>
      <c r="E92" s="158" t="s">
        <v>165</v>
      </c>
      <c r="F92" s="198">
        <v>10</v>
      </c>
      <c r="G92" s="198">
        <f>'CPU HID'!G1026</f>
        <v>6.4760550000000006</v>
      </c>
      <c r="H92" s="160">
        <f t="shared" si="2"/>
        <v>64.760550000000009</v>
      </c>
    </row>
    <row r="93" spans="1:8">
      <c r="A93" s="424">
        <v>41921</v>
      </c>
      <c r="B93" s="158" t="s">
        <v>168</v>
      </c>
      <c r="C93" s="421">
        <v>37776</v>
      </c>
      <c r="D93" s="154" t="s">
        <v>2935</v>
      </c>
      <c r="E93" s="158" t="s">
        <v>30</v>
      </c>
      <c r="F93" s="198">
        <v>24.88</v>
      </c>
      <c r="G93" s="198">
        <f>'CPU HID'!G389</f>
        <v>9.7361699999999995</v>
      </c>
      <c r="H93" s="160">
        <f t="shared" si="2"/>
        <v>242.23590959999999</v>
      </c>
    </row>
    <row r="94" spans="1:8">
      <c r="A94" s="425">
        <v>40465</v>
      </c>
      <c r="B94" s="158" t="s">
        <v>2</v>
      </c>
      <c r="C94" s="158" t="s">
        <v>1631</v>
      </c>
      <c r="D94" s="154" t="s">
        <v>2936</v>
      </c>
      <c r="E94" s="158" t="s">
        <v>0</v>
      </c>
      <c r="F94" s="198">
        <v>3</v>
      </c>
      <c r="G94" s="198">
        <f>'CPU HID'!G116</f>
        <v>31.83250000004664</v>
      </c>
      <c r="H94" s="160">
        <f t="shared" si="2"/>
        <v>95.497500000139922</v>
      </c>
    </row>
    <row r="95" spans="1:8">
      <c r="A95" s="425">
        <v>40830</v>
      </c>
      <c r="B95" s="158" t="s">
        <v>277</v>
      </c>
      <c r="C95" s="423">
        <v>91172</v>
      </c>
      <c r="D95" s="154" t="s">
        <v>2937</v>
      </c>
      <c r="E95" s="158" t="s">
        <v>165</v>
      </c>
      <c r="F95" s="198">
        <v>40</v>
      </c>
      <c r="G95" s="198">
        <f>'CPU HID'!G155</f>
        <v>3.825555</v>
      </c>
      <c r="H95" s="160">
        <f t="shared" si="2"/>
        <v>153.0222</v>
      </c>
    </row>
    <row r="96" spans="1:8" ht="16.5">
      <c r="A96" s="163" t="s">
        <v>1630</v>
      </c>
      <c r="B96" s="177"/>
      <c r="C96" s="177"/>
      <c r="D96" s="169" t="s">
        <v>2938</v>
      </c>
      <c r="E96" s="169"/>
      <c r="F96" s="199"/>
      <c r="G96" s="181"/>
      <c r="H96" s="160"/>
    </row>
    <row r="97" spans="1:8">
      <c r="A97" s="424">
        <v>41944</v>
      </c>
      <c r="B97" s="158" t="s">
        <v>9</v>
      </c>
      <c r="C97" s="158" t="s">
        <v>773</v>
      </c>
      <c r="D97" s="154" t="s">
        <v>2939</v>
      </c>
      <c r="E97" s="158" t="s">
        <v>165</v>
      </c>
      <c r="F97" s="198">
        <v>62</v>
      </c>
      <c r="G97" s="198">
        <f>'CPU HID'!G1039</f>
        <v>5.7250800000000011</v>
      </c>
      <c r="H97" s="160">
        <f t="shared" si="2"/>
        <v>354.95496000000009</v>
      </c>
    </row>
    <row r="98" spans="1:8">
      <c r="A98" s="424">
        <v>41945</v>
      </c>
      <c r="B98" s="158" t="s">
        <v>9</v>
      </c>
      <c r="C98" s="158" t="s">
        <v>773</v>
      </c>
      <c r="D98" s="154" t="s">
        <v>2940</v>
      </c>
      <c r="E98" s="158" t="s">
        <v>165</v>
      </c>
      <c r="F98" s="198">
        <v>5</v>
      </c>
      <c r="G98" s="198">
        <f>'CPU HID'!G1052</f>
        <v>5.7250800000000011</v>
      </c>
      <c r="H98" s="160">
        <f t="shared" si="2"/>
        <v>28.625400000000006</v>
      </c>
    </row>
    <row r="99" spans="1:8">
      <c r="A99" s="424">
        <v>41946</v>
      </c>
      <c r="B99" s="158" t="s">
        <v>9</v>
      </c>
      <c r="C99" s="158" t="s">
        <v>773</v>
      </c>
      <c r="D99" s="154" t="s">
        <v>2941</v>
      </c>
      <c r="E99" s="158" t="s">
        <v>165</v>
      </c>
      <c r="F99" s="198">
        <v>15</v>
      </c>
      <c r="G99" s="198">
        <f>'CPU HID'!G1065</f>
        <v>5.7250800000000011</v>
      </c>
      <c r="H99" s="160">
        <f t="shared" si="2"/>
        <v>85.876200000000011</v>
      </c>
    </row>
    <row r="100" spans="1:8">
      <c r="A100" s="424">
        <v>41947</v>
      </c>
      <c r="B100" s="158" t="s">
        <v>9</v>
      </c>
      <c r="C100" s="158" t="s">
        <v>773</v>
      </c>
      <c r="D100" s="154" t="s">
        <v>2942</v>
      </c>
      <c r="E100" s="158" t="s">
        <v>165</v>
      </c>
      <c r="F100" s="198">
        <v>32</v>
      </c>
      <c r="G100" s="198">
        <f>'CPU HID'!G1078</f>
        <v>5.7250800000000011</v>
      </c>
      <c r="H100" s="160">
        <f t="shared" si="2"/>
        <v>183.20256000000003</v>
      </c>
    </row>
    <row r="101" spans="1:8" ht="15.95" customHeight="1">
      <c r="A101" s="153"/>
      <c r="B101" s="420"/>
      <c r="C101" s="420"/>
      <c r="D101" s="199" t="s">
        <v>2943</v>
      </c>
      <c r="E101" s="153"/>
      <c r="F101" s="398"/>
      <c r="G101" s="153"/>
      <c r="H101" s="426">
        <f>SUM(H8:H100)</f>
        <v>102433.69019015761</v>
      </c>
    </row>
  </sheetData>
  <mergeCells count="9">
    <mergeCell ref="A1:H1"/>
    <mergeCell ref="A2:C2"/>
    <mergeCell ref="D2:F2"/>
    <mergeCell ref="G2:G4"/>
    <mergeCell ref="H2:H4"/>
    <mergeCell ref="A3:C3"/>
    <mergeCell ref="D3:F3"/>
    <mergeCell ref="A4:C4"/>
    <mergeCell ref="D4:F4"/>
  </mergeCells>
  <pageMargins left="0.51181102362204722" right="0.51181102362204722" top="0.78740157480314965" bottom="0.78740157480314965" header="0.31496062992125984" footer="0.31496062992125984"/>
  <pageSetup paperSize="9" scale="62" orientation="landscape" r:id="rId1"/>
  <headerFooter>
    <oddFooter>Página &amp;P de &amp;N</oddFooter>
  </headerFooter>
</worksheet>
</file>

<file path=xl/worksheets/sheet20.xml><?xml version="1.0" encoding="utf-8"?>
<worksheet xmlns="http://schemas.openxmlformats.org/spreadsheetml/2006/main" xmlns:r="http://schemas.openxmlformats.org/officeDocument/2006/relationships">
  <sheetPr>
    <tabColor rgb="FF00B050"/>
  </sheetPr>
  <dimension ref="A1:G1078"/>
  <sheetViews>
    <sheetView view="pageBreakPreview" topLeftCell="A55" zoomScale="130" zoomScaleSheetLayoutView="130" workbookViewId="0">
      <selection activeCell="G2" sqref="G1:G1048576"/>
    </sheetView>
  </sheetViews>
  <sheetFormatPr defaultColWidth="9" defaultRowHeight="8.25"/>
  <cols>
    <col min="1" max="1" width="10.5" style="2" customWidth="1"/>
    <col min="2" max="2" width="9.83203125" style="2" customWidth="1"/>
    <col min="3" max="3" width="39" style="23" customWidth="1"/>
    <col min="4" max="4" width="5.6640625" style="10" customWidth="1"/>
    <col min="5" max="5" width="7" style="2" customWidth="1"/>
    <col min="6" max="6" width="10.83203125" style="2" customWidth="1"/>
    <col min="7" max="7" width="13.1640625" style="2" customWidth="1"/>
    <col min="8" max="16384" width="9" style="2"/>
  </cols>
  <sheetData>
    <row r="1" spans="1:7" ht="8.25" customHeight="1">
      <c r="A1" s="535" t="s">
        <v>5201</v>
      </c>
      <c r="B1" s="523"/>
      <c r="C1" s="523"/>
      <c r="D1" s="523"/>
      <c r="E1" s="523"/>
      <c r="F1" s="523"/>
      <c r="G1" s="523"/>
    </row>
    <row r="2" spans="1:7" ht="8.25" customHeight="1">
      <c r="A2" s="169"/>
      <c r="B2" s="169"/>
      <c r="C2" s="169"/>
      <c r="D2" s="178"/>
      <c r="E2" s="179"/>
      <c r="F2" s="179"/>
      <c r="G2" s="333"/>
    </row>
    <row r="3" spans="1:7" ht="82.5">
      <c r="A3" s="172" t="s">
        <v>4274</v>
      </c>
      <c r="B3" s="172" t="s">
        <v>1705</v>
      </c>
      <c r="C3" s="181" t="s">
        <v>2177</v>
      </c>
      <c r="D3" s="173" t="s">
        <v>263</v>
      </c>
      <c r="E3" s="181" t="s">
        <v>262</v>
      </c>
      <c r="F3" s="181" t="s">
        <v>4278</v>
      </c>
      <c r="G3" s="427" t="s">
        <v>4279</v>
      </c>
    </row>
    <row r="4" spans="1:7">
      <c r="A4" s="180"/>
      <c r="B4" s="180"/>
      <c r="C4" s="181"/>
      <c r="D4" s="177"/>
      <c r="E4" s="181"/>
      <c r="F4" s="181"/>
      <c r="G4" s="181"/>
    </row>
    <row r="5" spans="1:7" ht="24.75">
      <c r="A5" s="180" t="s">
        <v>4274</v>
      </c>
      <c r="B5" s="180"/>
      <c r="C5" s="181"/>
      <c r="D5" s="178" t="s">
        <v>263</v>
      </c>
      <c r="E5" s="348" t="s">
        <v>262</v>
      </c>
      <c r="F5" s="181" t="s">
        <v>2178</v>
      </c>
      <c r="G5" s="362" t="s">
        <v>4279</v>
      </c>
    </row>
    <row r="6" spans="1:7">
      <c r="A6" s="180" t="s">
        <v>2001</v>
      </c>
      <c r="B6" s="180"/>
      <c r="C6" s="181"/>
      <c r="D6" s="177"/>
      <c r="E6" s="181"/>
      <c r="F6" s="181"/>
      <c r="G6" s="181"/>
    </row>
    <row r="7" spans="1:7" ht="24.75">
      <c r="A7" s="182" t="s">
        <v>2166</v>
      </c>
      <c r="B7" s="182" t="s">
        <v>9</v>
      </c>
      <c r="C7" s="169" t="s">
        <v>2179</v>
      </c>
      <c r="D7" s="164" t="s">
        <v>0</v>
      </c>
      <c r="E7" s="195">
        <v>1</v>
      </c>
      <c r="F7" s="171">
        <v>6.6262499999999998</v>
      </c>
      <c r="G7" s="171">
        <f t="shared" ref="G7:G13" si="0">E7*F7</f>
        <v>6.6262499999999998</v>
      </c>
    </row>
    <row r="8" spans="1:7" ht="16.5">
      <c r="A8" s="182" t="s">
        <v>2167</v>
      </c>
      <c r="B8" s="182" t="s">
        <v>9</v>
      </c>
      <c r="C8" s="169" t="s">
        <v>2180</v>
      </c>
      <c r="D8" s="164" t="s">
        <v>30</v>
      </c>
      <c r="E8" s="195">
        <v>0.56000000000000005</v>
      </c>
      <c r="F8" s="171">
        <v>2.5268099999999998</v>
      </c>
      <c r="G8" s="171">
        <f t="shared" si="0"/>
        <v>1.4150136</v>
      </c>
    </row>
    <row r="9" spans="1:7" ht="24.75">
      <c r="A9" s="182" t="s">
        <v>2168</v>
      </c>
      <c r="B9" s="182" t="s">
        <v>9</v>
      </c>
      <c r="C9" s="169" t="s">
        <v>2181</v>
      </c>
      <c r="D9" s="164" t="s">
        <v>0</v>
      </c>
      <c r="E9" s="195">
        <v>1</v>
      </c>
      <c r="F9" s="171">
        <v>20.700405</v>
      </c>
      <c r="G9" s="171">
        <f t="shared" si="0"/>
        <v>20.700405</v>
      </c>
    </row>
    <row r="10" spans="1:7" ht="24.75">
      <c r="A10" s="182" t="s">
        <v>2169</v>
      </c>
      <c r="B10" s="182" t="s">
        <v>9</v>
      </c>
      <c r="C10" s="169" t="s">
        <v>2182</v>
      </c>
      <c r="D10" s="164" t="s">
        <v>165</v>
      </c>
      <c r="E10" s="195">
        <v>0.56000000000000005</v>
      </c>
      <c r="F10" s="171">
        <v>0.16786499999999999</v>
      </c>
      <c r="G10" s="171">
        <f t="shared" si="0"/>
        <v>9.4004400000000002E-2</v>
      </c>
    </row>
    <row r="11" spans="1:7" ht="24.75">
      <c r="A11" s="182" t="s">
        <v>2170</v>
      </c>
      <c r="B11" s="182" t="s">
        <v>9</v>
      </c>
      <c r="C11" s="169" t="s">
        <v>2183</v>
      </c>
      <c r="D11" s="164" t="s">
        <v>0</v>
      </c>
      <c r="E11" s="195">
        <v>2</v>
      </c>
      <c r="F11" s="171"/>
      <c r="G11" s="171">
        <f t="shared" si="0"/>
        <v>0</v>
      </c>
    </row>
    <row r="12" spans="1:7" ht="41.25">
      <c r="A12" s="182" t="s">
        <v>1903</v>
      </c>
      <c r="B12" s="174"/>
      <c r="C12" s="169" t="s">
        <v>2184</v>
      </c>
      <c r="D12" s="164" t="s">
        <v>0</v>
      </c>
      <c r="E12" s="195">
        <v>1</v>
      </c>
      <c r="F12" s="171">
        <v>536.81460000000004</v>
      </c>
      <c r="G12" s="171">
        <f t="shared" si="0"/>
        <v>536.81460000000004</v>
      </c>
    </row>
    <row r="13" spans="1:7" ht="41.25">
      <c r="A13" s="182" t="s">
        <v>1903</v>
      </c>
      <c r="B13" s="174"/>
      <c r="C13" s="169" t="s">
        <v>2185</v>
      </c>
      <c r="D13" s="164" t="s">
        <v>0</v>
      </c>
      <c r="E13" s="195">
        <v>1</v>
      </c>
      <c r="F13" s="171">
        <v>296.47609499999999</v>
      </c>
      <c r="G13" s="171">
        <f t="shared" si="0"/>
        <v>296.47609499999999</v>
      </c>
    </row>
    <row r="14" spans="1:7">
      <c r="A14" s="185" t="s">
        <v>1904</v>
      </c>
      <c r="B14" s="185"/>
      <c r="C14" s="186"/>
      <c r="D14" s="164"/>
      <c r="E14" s="186"/>
      <c r="F14" s="186"/>
      <c r="G14" s="171">
        <f>SUM(G7:G13)</f>
        <v>862.12636800000007</v>
      </c>
    </row>
    <row r="15" spans="1:7">
      <c r="A15" s="180" t="s">
        <v>2003</v>
      </c>
      <c r="B15" s="180"/>
      <c r="C15" s="181"/>
      <c r="D15" s="177"/>
      <c r="E15" s="181"/>
      <c r="F15" s="181"/>
      <c r="G15" s="181"/>
    </row>
    <row r="16" spans="1:7" ht="16.5">
      <c r="A16" s="182" t="s">
        <v>1959</v>
      </c>
      <c r="B16" s="182" t="s">
        <v>9</v>
      </c>
      <c r="C16" s="169" t="s">
        <v>2186</v>
      </c>
      <c r="D16" s="164" t="s">
        <v>2171</v>
      </c>
      <c r="E16" s="195">
        <v>2.44</v>
      </c>
      <c r="F16" s="171">
        <v>18.226604999999999</v>
      </c>
      <c r="G16" s="171">
        <f t="shared" ref="G16:G18" si="1">E16*F16</f>
        <v>44.4729162</v>
      </c>
    </row>
    <row r="17" spans="1:7">
      <c r="A17" s="182" t="s">
        <v>2172</v>
      </c>
      <c r="B17" s="182" t="s">
        <v>9</v>
      </c>
      <c r="C17" s="169" t="s">
        <v>2187</v>
      </c>
      <c r="D17" s="164" t="s">
        <v>2171</v>
      </c>
      <c r="E17" s="195">
        <v>0.04</v>
      </c>
      <c r="F17" s="171">
        <v>13.040459999999999</v>
      </c>
      <c r="G17" s="171">
        <f t="shared" si="1"/>
        <v>0.52161840000000004</v>
      </c>
    </row>
    <row r="18" spans="1:7" ht="24.75">
      <c r="A18" s="182" t="s">
        <v>1957</v>
      </c>
      <c r="B18" s="182" t="s">
        <v>9</v>
      </c>
      <c r="C18" s="169" t="s">
        <v>2188</v>
      </c>
      <c r="D18" s="164" t="s">
        <v>2171</v>
      </c>
      <c r="E18" s="195">
        <v>1.18</v>
      </c>
      <c r="F18" s="171">
        <v>13.844444999999999</v>
      </c>
      <c r="G18" s="171">
        <f t="shared" si="1"/>
        <v>16.336445099999999</v>
      </c>
    </row>
    <row r="19" spans="1:7">
      <c r="A19" s="185" t="s">
        <v>1904</v>
      </c>
      <c r="B19" s="185"/>
      <c r="C19" s="186"/>
      <c r="D19" s="164"/>
      <c r="E19" s="186"/>
      <c r="F19" s="186"/>
      <c r="G19" s="171">
        <f>SUM(G16:G18)</f>
        <v>61.3309797</v>
      </c>
    </row>
    <row r="20" spans="1:7">
      <c r="A20" s="180" t="s">
        <v>2006</v>
      </c>
      <c r="B20" s="180"/>
      <c r="C20" s="181"/>
      <c r="D20" s="177"/>
      <c r="E20" s="181"/>
      <c r="F20" s="181"/>
      <c r="G20" s="181"/>
    </row>
    <row r="21" spans="1:7">
      <c r="A21" s="185" t="s">
        <v>1904</v>
      </c>
      <c r="B21" s="185"/>
      <c r="C21" s="186"/>
      <c r="D21" s="164"/>
      <c r="E21" s="186"/>
      <c r="F21" s="186"/>
      <c r="G21" s="181"/>
    </row>
    <row r="22" spans="1:7">
      <c r="A22" s="185" t="s">
        <v>4273</v>
      </c>
      <c r="B22" s="185"/>
      <c r="C22" s="186"/>
      <c r="D22" s="164"/>
      <c r="E22" s="186"/>
      <c r="F22" s="186"/>
      <c r="G22" s="356">
        <f>G21+G14+G19</f>
        <v>923.45734770000013</v>
      </c>
    </row>
    <row r="23" spans="1:7">
      <c r="A23" s="185" t="s">
        <v>4271</v>
      </c>
      <c r="B23" s="185"/>
      <c r="C23" s="186"/>
      <c r="D23" s="164"/>
      <c r="E23" s="186"/>
      <c r="F23" s="350">
        <v>0.2303</v>
      </c>
      <c r="G23" s="175">
        <f>F23*G22</f>
        <v>212.67222717531004</v>
      </c>
    </row>
    <row r="24" spans="1:7">
      <c r="A24" s="187" t="s">
        <v>5281</v>
      </c>
      <c r="B24" s="180"/>
      <c r="C24" s="181"/>
      <c r="D24" s="177"/>
      <c r="E24" s="181"/>
      <c r="F24" s="181"/>
      <c r="G24" s="189">
        <f>G22+G23</f>
        <v>1136.1295748753103</v>
      </c>
    </row>
    <row r="25" spans="1:7" ht="24.75">
      <c r="A25" s="172" t="s">
        <v>4981</v>
      </c>
      <c r="B25" s="172" t="s">
        <v>1699</v>
      </c>
      <c r="C25" s="181" t="s">
        <v>2189</v>
      </c>
      <c r="D25" s="177"/>
      <c r="E25" s="181"/>
      <c r="F25" s="181"/>
      <c r="G25" s="427" t="s">
        <v>4606</v>
      </c>
    </row>
    <row r="26" spans="1:7">
      <c r="A26" s="180"/>
      <c r="B26" s="180"/>
      <c r="C26" s="181"/>
      <c r="D26" s="177"/>
      <c r="E26" s="181"/>
      <c r="F26" s="181"/>
      <c r="G26" s="181"/>
    </row>
    <row r="27" spans="1:7" ht="24.75">
      <c r="A27" s="180" t="s">
        <v>4274</v>
      </c>
      <c r="B27" s="180"/>
      <c r="C27" s="181"/>
      <c r="D27" s="178" t="s">
        <v>263</v>
      </c>
      <c r="E27" s="348" t="s">
        <v>262</v>
      </c>
      <c r="F27" s="181" t="s">
        <v>2178</v>
      </c>
      <c r="G27" s="362" t="s">
        <v>4279</v>
      </c>
    </row>
    <row r="28" spans="1:7">
      <c r="A28" s="180" t="s">
        <v>2001</v>
      </c>
      <c r="B28" s="180"/>
      <c r="C28" s="181"/>
      <c r="D28" s="177"/>
      <c r="E28" s="181"/>
      <c r="F28" s="181"/>
      <c r="G28" s="181"/>
    </row>
    <row r="29" spans="1:7" ht="16.5">
      <c r="A29" s="351">
        <v>1191</v>
      </c>
      <c r="B29" s="182" t="s">
        <v>277</v>
      </c>
      <c r="C29" s="169" t="s">
        <v>2190</v>
      </c>
      <c r="D29" s="164" t="s">
        <v>0</v>
      </c>
      <c r="E29" s="195">
        <v>1</v>
      </c>
      <c r="F29" s="171">
        <v>0.60077999999999998</v>
      </c>
      <c r="G29" s="171">
        <f>E29*F29</f>
        <v>0.60077999999999998</v>
      </c>
    </row>
    <row r="30" spans="1:7">
      <c r="A30" s="185" t="s">
        <v>1904</v>
      </c>
      <c r="B30" s="185"/>
      <c r="C30" s="186"/>
      <c r="D30" s="164"/>
      <c r="E30" s="186"/>
      <c r="F30" s="186"/>
      <c r="G30" s="171">
        <f>G29</f>
        <v>0.60077999999999998</v>
      </c>
    </row>
    <row r="31" spans="1:7">
      <c r="A31" s="180" t="s">
        <v>2003</v>
      </c>
      <c r="B31" s="180"/>
      <c r="C31" s="181"/>
      <c r="D31" s="177"/>
      <c r="E31" s="181"/>
      <c r="F31" s="181"/>
      <c r="G31" s="181"/>
    </row>
    <row r="32" spans="1:7" ht="16.5">
      <c r="A32" s="182" t="s">
        <v>1959</v>
      </c>
      <c r="B32" s="182" t="s">
        <v>9</v>
      </c>
      <c r="C32" s="169" t="s">
        <v>2186</v>
      </c>
      <c r="D32" s="164" t="s">
        <v>2171</v>
      </c>
      <c r="E32" s="195">
        <v>9.9898040026055498E-2</v>
      </c>
      <c r="F32" s="171">
        <v>18.226604999999999</v>
      </c>
      <c r="G32" s="171">
        <f t="shared" ref="G32:G33" si="2">E32*F32</f>
        <v>1.8208021158291032</v>
      </c>
    </row>
    <row r="33" spans="1:7" ht="24.75">
      <c r="A33" s="182" t="s">
        <v>1957</v>
      </c>
      <c r="B33" s="182" t="s">
        <v>9</v>
      </c>
      <c r="C33" s="169" t="s">
        <v>2188</v>
      </c>
      <c r="D33" s="164" t="s">
        <v>2171</v>
      </c>
      <c r="E33" s="195">
        <v>0.1</v>
      </c>
      <c r="F33" s="171">
        <v>13.844444999999999</v>
      </c>
      <c r="G33" s="171">
        <f t="shared" si="2"/>
        <v>1.3844444999999999</v>
      </c>
    </row>
    <row r="34" spans="1:7">
      <c r="A34" s="185" t="s">
        <v>1904</v>
      </c>
      <c r="B34" s="185"/>
      <c r="C34" s="186"/>
      <c r="D34" s="164"/>
      <c r="E34" s="186"/>
      <c r="F34" s="186"/>
      <c r="G34" s="171">
        <f>SUM(G32:G33)</f>
        <v>3.2052466158291031</v>
      </c>
    </row>
    <row r="35" spans="1:7">
      <c r="A35" s="180" t="s">
        <v>2006</v>
      </c>
      <c r="B35" s="180"/>
      <c r="C35" s="181"/>
      <c r="D35" s="177"/>
      <c r="E35" s="181"/>
      <c r="F35" s="181"/>
      <c r="G35" s="181"/>
    </row>
    <row r="36" spans="1:7">
      <c r="A36" s="185" t="s">
        <v>1904</v>
      </c>
      <c r="B36" s="185"/>
      <c r="C36" s="186"/>
      <c r="D36" s="164"/>
      <c r="E36" s="186"/>
      <c r="F36" s="186"/>
      <c r="G36" s="181"/>
    </row>
    <row r="37" spans="1:7">
      <c r="A37" s="185" t="s">
        <v>4273</v>
      </c>
      <c r="B37" s="185"/>
      <c r="C37" s="186"/>
      <c r="D37" s="164"/>
      <c r="E37" s="186"/>
      <c r="F37" s="186"/>
      <c r="G37" s="356">
        <f>G30+G34+G36</f>
        <v>3.806026615829103</v>
      </c>
    </row>
    <row r="38" spans="1:7">
      <c r="A38" s="185" t="s">
        <v>4271</v>
      </c>
      <c r="B38" s="185"/>
      <c r="C38" s="186"/>
      <c r="D38" s="164"/>
      <c r="E38" s="186"/>
      <c r="F38" s="350">
        <v>0.2303</v>
      </c>
      <c r="G38" s="175">
        <f>F38*G37</f>
        <v>0.87652792962544246</v>
      </c>
    </row>
    <row r="39" spans="1:7">
      <c r="A39" s="187" t="s">
        <v>5281</v>
      </c>
      <c r="B39" s="180"/>
      <c r="C39" s="181"/>
      <c r="D39" s="177"/>
      <c r="E39" s="181"/>
      <c r="F39" s="181"/>
      <c r="G39" s="189">
        <f>G37+G38</f>
        <v>4.6825545454545452</v>
      </c>
    </row>
    <row r="40" spans="1:7" ht="16.5">
      <c r="A40" s="172" t="s">
        <v>4982</v>
      </c>
      <c r="B40" s="172" t="s">
        <v>1696</v>
      </c>
      <c r="C40" s="186" t="s">
        <v>4978</v>
      </c>
      <c r="D40" s="177"/>
      <c r="E40" s="181"/>
      <c r="F40" s="181"/>
      <c r="G40" s="427" t="s">
        <v>4606</v>
      </c>
    </row>
    <row r="41" spans="1:7">
      <c r="A41" s="180"/>
      <c r="B41" s="180"/>
      <c r="C41" s="181"/>
      <c r="D41" s="177"/>
      <c r="E41" s="181"/>
      <c r="F41" s="181"/>
      <c r="G41" s="181"/>
    </row>
    <row r="42" spans="1:7" ht="24.75">
      <c r="A42" s="180" t="s">
        <v>4274</v>
      </c>
      <c r="B42" s="180"/>
      <c r="C42" s="181"/>
      <c r="D42" s="178" t="s">
        <v>263</v>
      </c>
      <c r="E42" s="348" t="s">
        <v>262</v>
      </c>
      <c r="F42" s="181" t="s">
        <v>2178</v>
      </c>
      <c r="G42" s="362" t="s">
        <v>4279</v>
      </c>
    </row>
    <row r="43" spans="1:7">
      <c r="A43" s="180" t="s">
        <v>2001</v>
      </c>
      <c r="B43" s="180"/>
      <c r="C43" s="181"/>
      <c r="D43" s="177"/>
      <c r="E43" s="181"/>
      <c r="F43" s="181"/>
      <c r="G43" s="181"/>
    </row>
    <row r="44" spans="1:7">
      <c r="A44" s="185" t="s">
        <v>1904</v>
      </c>
      <c r="B44" s="185"/>
      <c r="C44" s="186"/>
      <c r="D44" s="164"/>
      <c r="E44" s="186"/>
      <c r="F44" s="186"/>
      <c r="G44" s="181"/>
    </row>
    <row r="45" spans="1:7">
      <c r="A45" s="180" t="s">
        <v>2003</v>
      </c>
      <c r="B45" s="180"/>
      <c r="C45" s="181"/>
      <c r="D45" s="177"/>
      <c r="E45" s="181"/>
      <c r="F45" s="181"/>
      <c r="G45" s="181"/>
    </row>
    <row r="46" spans="1:7" ht="16.5">
      <c r="A46" s="182" t="s">
        <v>1959</v>
      </c>
      <c r="B46" s="182" t="s">
        <v>9</v>
      </c>
      <c r="C46" s="169" t="s">
        <v>2186</v>
      </c>
      <c r="D46" s="164" t="s">
        <v>2171</v>
      </c>
      <c r="E46" s="195">
        <v>1.5</v>
      </c>
      <c r="F46" s="171">
        <v>18.226604999999999</v>
      </c>
      <c r="G46" s="171">
        <f t="shared" ref="G46:G47" si="3">E46*F46</f>
        <v>27.339907499999999</v>
      </c>
    </row>
    <row r="47" spans="1:7" ht="24.75">
      <c r="A47" s="182" t="s">
        <v>1957</v>
      </c>
      <c r="B47" s="182" t="s">
        <v>9</v>
      </c>
      <c r="C47" s="169" t="s">
        <v>2188</v>
      </c>
      <c r="D47" s="164" t="s">
        <v>2171</v>
      </c>
      <c r="E47" s="195">
        <v>1.5</v>
      </c>
      <c r="F47" s="171">
        <v>13.844444999999999</v>
      </c>
      <c r="G47" s="171">
        <f t="shared" si="3"/>
        <v>20.766667499999997</v>
      </c>
    </row>
    <row r="48" spans="1:7">
      <c r="A48" s="185" t="s">
        <v>1904</v>
      </c>
      <c r="B48" s="185"/>
      <c r="C48" s="186"/>
      <c r="D48" s="164"/>
      <c r="E48" s="186"/>
      <c r="F48" s="186"/>
      <c r="G48" s="171">
        <f>SUM(G46:G47)</f>
        <v>48.106574999999992</v>
      </c>
    </row>
    <row r="49" spans="1:7">
      <c r="A49" s="180" t="s">
        <v>2006</v>
      </c>
      <c r="B49" s="180"/>
      <c r="C49" s="181"/>
      <c r="D49" s="177"/>
      <c r="E49" s="181"/>
      <c r="F49" s="181"/>
      <c r="G49" s="181"/>
    </row>
    <row r="50" spans="1:7">
      <c r="A50" s="185" t="s">
        <v>1904</v>
      </c>
      <c r="B50" s="185"/>
      <c r="C50" s="186"/>
      <c r="D50" s="164"/>
      <c r="E50" s="186"/>
      <c r="F50" s="186"/>
      <c r="G50" s="181"/>
    </row>
    <row r="51" spans="1:7">
      <c r="A51" s="185" t="s">
        <v>4273</v>
      </c>
      <c r="B51" s="185"/>
      <c r="C51" s="186"/>
      <c r="D51" s="164"/>
      <c r="E51" s="186"/>
      <c r="F51" s="186"/>
      <c r="G51" s="356">
        <f>G50+G48+G44</f>
        <v>48.106574999999992</v>
      </c>
    </row>
    <row r="52" spans="1:7">
      <c r="A52" s="185" t="s">
        <v>4271</v>
      </c>
      <c r="B52" s="185"/>
      <c r="C52" s="186"/>
      <c r="D52" s="164"/>
      <c r="E52" s="186"/>
      <c r="F52" s="350">
        <v>0.2303</v>
      </c>
      <c r="G52" s="175">
        <f>F52*G51</f>
        <v>11.078944222499999</v>
      </c>
    </row>
    <row r="53" spans="1:7">
      <c r="A53" s="187" t="s">
        <v>5281</v>
      </c>
      <c r="B53" s="180"/>
      <c r="C53" s="181"/>
      <c r="D53" s="177"/>
      <c r="E53" s="181"/>
      <c r="F53" s="181"/>
      <c r="G53" s="189">
        <f>G51+G52</f>
        <v>59.185519222499991</v>
      </c>
    </row>
    <row r="54" spans="1:7">
      <c r="A54" s="180" t="s">
        <v>2191</v>
      </c>
      <c r="B54" s="180"/>
      <c r="C54" s="181"/>
      <c r="D54" s="177"/>
      <c r="E54" s="181"/>
      <c r="F54" s="181"/>
      <c r="G54" s="181"/>
    </row>
    <row r="55" spans="1:7" ht="16.5">
      <c r="A55" s="172" t="s">
        <v>4983</v>
      </c>
      <c r="B55" s="172" t="s">
        <v>1695</v>
      </c>
      <c r="C55" s="186" t="s">
        <v>4979</v>
      </c>
      <c r="D55" s="177"/>
      <c r="E55" s="181"/>
      <c r="F55" s="181"/>
      <c r="G55" s="427" t="s">
        <v>4606</v>
      </c>
    </row>
    <row r="56" spans="1:7">
      <c r="A56" s="180"/>
      <c r="B56" s="180"/>
      <c r="C56" s="181"/>
      <c r="D56" s="177"/>
      <c r="E56" s="181"/>
      <c r="F56" s="181"/>
      <c r="G56" s="181"/>
    </row>
    <row r="57" spans="1:7" ht="24.75">
      <c r="A57" s="180" t="s">
        <v>4274</v>
      </c>
      <c r="B57" s="180"/>
      <c r="C57" s="181"/>
      <c r="D57" s="178" t="s">
        <v>263</v>
      </c>
      <c r="E57" s="348" t="s">
        <v>262</v>
      </c>
      <c r="F57" s="181" t="s">
        <v>2178</v>
      </c>
      <c r="G57" s="362" t="s">
        <v>4279</v>
      </c>
    </row>
    <row r="58" spans="1:7">
      <c r="A58" s="180" t="s">
        <v>2001</v>
      </c>
      <c r="B58" s="180"/>
      <c r="C58" s="181"/>
      <c r="D58" s="177"/>
      <c r="E58" s="181"/>
      <c r="F58" s="181"/>
      <c r="G58" s="181"/>
    </row>
    <row r="59" spans="1:7">
      <c r="A59" s="185" t="s">
        <v>1904</v>
      </c>
      <c r="B59" s="185"/>
      <c r="C59" s="186"/>
      <c r="D59" s="164"/>
      <c r="E59" s="186"/>
      <c r="F59" s="186"/>
      <c r="G59" s="181"/>
    </row>
    <row r="60" spans="1:7">
      <c r="A60" s="180" t="s">
        <v>2003</v>
      </c>
      <c r="B60" s="180"/>
      <c r="C60" s="181"/>
      <c r="D60" s="177"/>
      <c r="E60" s="181"/>
      <c r="F60" s="181"/>
      <c r="G60" s="181"/>
    </row>
    <row r="61" spans="1:7" ht="16.5">
      <c r="A61" s="182" t="s">
        <v>1959</v>
      </c>
      <c r="B61" s="182" t="s">
        <v>9</v>
      </c>
      <c r="C61" s="169" t="s">
        <v>2186</v>
      </c>
      <c r="D61" s="164" t="s">
        <v>2171</v>
      </c>
      <c r="E61" s="195">
        <v>1.5</v>
      </c>
      <c r="F61" s="171">
        <v>18.226604999999999</v>
      </c>
      <c r="G61" s="171">
        <f t="shared" ref="G61:G62" si="4">E61*F61</f>
        <v>27.339907499999999</v>
      </c>
    </row>
    <row r="62" spans="1:7" ht="24.75">
      <c r="A62" s="182" t="s">
        <v>1957</v>
      </c>
      <c r="B62" s="182" t="s">
        <v>9</v>
      </c>
      <c r="C62" s="169" t="s">
        <v>2188</v>
      </c>
      <c r="D62" s="164" t="s">
        <v>2171</v>
      </c>
      <c r="E62" s="195">
        <v>1.5</v>
      </c>
      <c r="F62" s="171">
        <v>13.844444999999999</v>
      </c>
      <c r="G62" s="171">
        <f t="shared" si="4"/>
        <v>20.766667499999997</v>
      </c>
    </row>
    <row r="63" spans="1:7">
      <c r="A63" s="185" t="s">
        <v>1904</v>
      </c>
      <c r="B63" s="185"/>
      <c r="C63" s="186"/>
      <c r="D63" s="164"/>
      <c r="E63" s="186"/>
      <c r="F63" s="186"/>
      <c r="G63" s="171">
        <f>SUM(G61:G62)</f>
        <v>48.106574999999992</v>
      </c>
    </row>
    <row r="64" spans="1:7">
      <c r="A64" s="180" t="s">
        <v>2006</v>
      </c>
      <c r="B64" s="180"/>
      <c r="C64" s="181"/>
      <c r="D64" s="177"/>
      <c r="E64" s="181"/>
      <c r="F64" s="181"/>
      <c r="G64" s="181"/>
    </row>
    <row r="65" spans="1:7">
      <c r="A65" s="185" t="s">
        <v>1904</v>
      </c>
      <c r="B65" s="185"/>
      <c r="C65" s="186"/>
      <c r="D65" s="164"/>
      <c r="E65" s="186"/>
      <c r="F65" s="186"/>
      <c r="G65" s="181"/>
    </row>
    <row r="66" spans="1:7">
      <c r="A66" s="185" t="s">
        <v>4273</v>
      </c>
      <c r="B66" s="185"/>
      <c r="C66" s="186"/>
      <c r="D66" s="164"/>
      <c r="E66" s="186"/>
      <c r="F66" s="186"/>
      <c r="G66" s="356">
        <f>G65+G63+G59</f>
        <v>48.106574999999992</v>
      </c>
    </row>
    <row r="67" spans="1:7">
      <c r="A67" s="185" t="s">
        <v>4271</v>
      </c>
      <c r="B67" s="185"/>
      <c r="C67" s="186"/>
      <c r="D67" s="164"/>
      <c r="E67" s="186"/>
      <c r="F67" s="350">
        <v>0.2303</v>
      </c>
      <c r="G67" s="175">
        <f>F67*G66</f>
        <v>11.078944222499999</v>
      </c>
    </row>
    <row r="68" spans="1:7">
      <c r="A68" s="187" t="s">
        <v>5281</v>
      </c>
      <c r="B68" s="180"/>
      <c r="C68" s="181"/>
      <c r="D68" s="177"/>
      <c r="E68" s="181"/>
      <c r="F68" s="181"/>
      <c r="G68" s="189">
        <f>G66+G67</f>
        <v>59.185519222499991</v>
      </c>
    </row>
    <row r="69" spans="1:7">
      <c r="A69" s="180" t="s">
        <v>2192</v>
      </c>
      <c r="B69" s="180"/>
      <c r="C69" s="181"/>
      <c r="D69" s="177"/>
      <c r="E69" s="181"/>
      <c r="F69" s="181"/>
      <c r="G69" s="181"/>
    </row>
    <row r="70" spans="1:7" ht="24.75">
      <c r="A70" s="172" t="s">
        <v>4984</v>
      </c>
      <c r="B70" s="172" t="s">
        <v>1641</v>
      </c>
      <c r="C70" s="181" t="s">
        <v>2193</v>
      </c>
      <c r="D70" s="177"/>
      <c r="E70" s="181"/>
      <c r="F70" s="181"/>
      <c r="G70" s="190" t="s">
        <v>165</v>
      </c>
    </row>
    <row r="71" spans="1:7">
      <c r="A71" s="180"/>
      <c r="B71" s="180"/>
      <c r="C71" s="181"/>
      <c r="D71" s="177"/>
      <c r="E71" s="181"/>
      <c r="F71" s="181"/>
      <c r="G71" s="181"/>
    </row>
    <row r="72" spans="1:7" ht="24.75">
      <c r="A72" s="180" t="s">
        <v>4274</v>
      </c>
      <c r="B72" s="180"/>
      <c r="C72" s="181"/>
      <c r="D72" s="178" t="s">
        <v>263</v>
      </c>
      <c r="E72" s="348" t="s">
        <v>262</v>
      </c>
      <c r="F72" s="181" t="s">
        <v>2178</v>
      </c>
      <c r="G72" s="362" t="s">
        <v>4279</v>
      </c>
    </row>
    <row r="73" spans="1:7">
      <c r="A73" s="180" t="s">
        <v>2001</v>
      </c>
      <c r="B73" s="180"/>
      <c r="C73" s="181"/>
      <c r="D73" s="177"/>
      <c r="E73" s="181"/>
      <c r="F73" s="181"/>
      <c r="G73" s="181"/>
    </row>
    <row r="74" spans="1:7" ht="16.5">
      <c r="A74" s="182" t="s">
        <v>1903</v>
      </c>
      <c r="B74" s="174"/>
      <c r="C74" s="169" t="s">
        <v>2194</v>
      </c>
      <c r="D74" s="164" t="s">
        <v>165</v>
      </c>
      <c r="E74" s="195">
        <v>1</v>
      </c>
      <c r="F74" s="171">
        <v>141.29815500000001</v>
      </c>
      <c r="G74" s="171">
        <f>E74*F74</f>
        <v>141.29815500000001</v>
      </c>
    </row>
    <row r="75" spans="1:7">
      <c r="A75" s="185" t="s">
        <v>1904</v>
      </c>
      <c r="B75" s="185"/>
      <c r="C75" s="186"/>
      <c r="D75" s="164"/>
      <c r="E75" s="186"/>
      <c r="F75" s="186"/>
      <c r="G75" s="171">
        <f>G74</f>
        <v>141.29815500000001</v>
      </c>
    </row>
    <row r="76" spans="1:7">
      <c r="A76" s="180" t="s">
        <v>2003</v>
      </c>
      <c r="B76" s="180"/>
      <c r="C76" s="181"/>
      <c r="D76" s="177"/>
      <c r="E76" s="181"/>
      <c r="F76" s="181"/>
      <c r="G76" s="181"/>
    </row>
    <row r="77" spans="1:7" ht="16.5">
      <c r="A77" s="182" t="s">
        <v>1959</v>
      </c>
      <c r="B77" s="182" t="s">
        <v>9</v>
      </c>
      <c r="C77" s="169" t="s">
        <v>2186</v>
      </c>
      <c r="D77" s="164" t="s">
        <v>2171</v>
      </c>
      <c r="E77" s="195">
        <v>0.30000601504520619</v>
      </c>
      <c r="F77" s="171">
        <v>18.226604999999999</v>
      </c>
      <c r="G77" s="171">
        <f t="shared" ref="G77:G78" si="5">E77*F77</f>
        <v>5.4680911338530303</v>
      </c>
    </row>
    <row r="78" spans="1:7" ht="24.75">
      <c r="A78" s="182" t="s">
        <v>1957</v>
      </c>
      <c r="B78" s="182" t="s">
        <v>9</v>
      </c>
      <c r="C78" s="169" t="s">
        <v>2188</v>
      </c>
      <c r="D78" s="164" t="s">
        <v>2171</v>
      </c>
      <c r="E78" s="195">
        <v>0.3</v>
      </c>
      <c r="F78" s="171">
        <v>13.844444999999999</v>
      </c>
      <c r="G78" s="171">
        <f t="shared" si="5"/>
        <v>4.1533334999999996</v>
      </c>
    </row>
    <row r="79" spans="1:7">
      <c r="A79" s="185" t="s">
        <v>1904</v>
      </c>
      <c r="B79" s="185"/>
      <c r="C79" s="186"/>
      <c r="D79" s="164"/>
      <c r="E79" s="186"/>
      <c r="F79" s="186"/>
      <c r="G79" s="171">
        <f>SUM(G77:G78)</f>
        <v>9.6214246338530298</v>
      </c>
    </row>
    <row r="80" spans="1:7">
      <c r="A80" s="180" t="s">
        <v>2006</v>
      </c>
      <c r="B80" s="180"/>
      <c r="C80" s="181"/>
      <c r="D80" s="177"/>
      <c r="E80" s="181"/>
      <c r="F80" s="181"/>
      <c r="G80" s="181"/>
    </row>
    <row r="81" spans="1:7">
      <c r="A81" s="185" t="s">
        <v>1904</v>
      </c>
      <c r="B81" s="185"/>
      <c r="C81" s="186"/>
      <c r="D81" s="164"/>
      <c r="E81" s="186"/>
      <c r="F81" s="186"/>
      <c r="G81" s="181"/>
    </row>
    <row r="82" spans="1:7">
      <c r="A82" s="185" t="s">
        <v>4273</v>
      </c>
      <c r="B82" s="185"/>
      <c r="C82" s="186"/>
      <c r="D82" s="164"/>
      <c r="E82" s="186"/>
      <c r="F82" s="186"/>
      <c r="G82" s="356">
        <f>G81+G79+G75</f>
        <v>150.91957963385303</v>
      </c>
    </row>
    <row r="83" spans="1:7">
      <c r="A83" s="185" t="s">
        <v>4271</v>
      </c>
      <c r="B83" s="185"/>
      <c r="C83" s="186"/>
      <c r="D83" s="164"/>
      <c r="E83" s="186"/>
      <c r="F83" s="350">
        <v>0.2303</v>
      </c>
      <c r="G83" s="175">
        <f>F83*G82</f>
        <v>34.756779189676351</v>
      </c>
    </row>
    <row r="84" spans="1:7">
      <c r="A84" s="187" t="s">
        <v>5281</v>
      </c>
      <c r="B84" s="180"/>
      <c r="C84" s="181"/>
      <c r="D84" s="177"/>
      <c r="E84" s="181"/>
      <c r="F84" s="181"/>
      <c r="G84" s="189">
        <f>G82+G83</f>
        <v>185.67635882352937</v>
      </c>
    </row>
    <row r="85" spans="1:7">
      <c r="A85" s="172" t="s">
        <v>4985</v>
      </c>
      <c r="B85" s="172" t="s">
        <v>1640</v>
      </c>
      <c r="C85" s="181" t="s">
        <v>2195</v>
      </c>
      <c r="D85" s="177"/>
      <c r="E85" s="181"/>
      <c r="F85" s="181"/>
      <c r="G85" s="427" t="s">
        <v>4606</v>
      </c>
    </row>
    <row r="86" spans="1:7">
      <c r="A86" s="180"/>
      <c r="B86" s="180"/>
      <c r="C86" s="181"/>
      <c r="D86" s="177"/>
      <c r="E86" s="181"/>
      <c r="F86" s="181"/>
      <c r="G86" s="177"/>
    </row>
    <row r="87" spans="1:7" ht="16.5">
      <c r="A87" s="180" t="s">
        <v>4274</v>
      </c>
      <c r="B87" s="180"/>
      <c r="C87" s="181"/>
      <c r="D87" s="178" t="s">
        <v>263</v>
      </c>
      <c r="E87" s="179" t="s">
        <v>262</v>
      </c>
      <c r="F87" s="169"/>
      <c r="G87" s="169"/>
    </row>
    <row r="88" spans="1:7">
      <c r="A88" s="180" t="s">
        <v>2001</v>
      </c>
      <c r="B88" s="180"/>
      <c r="C88" s="181"/>
      <c r="D88" s="177"/>
      <c r="E88" s="181"/>
      <c r="F88" s="181"/>
      <c r="G88" s="181"/>
    </row>
    <row r="89" spans="1:7">
      <c r="A89" s="185" t="s">
        <v>1904</v>
      </c>
      <c r="B89" s="185"/>
      <c r="C89" s="186"/>
      <c r="D89" s="164"/>
      <c r="E89" s="186"/>
      <c r="F89" s="186"/>
      <c r="G89" s="169"/>
    </row>
    <row r="90" spans="1:7">
      <c r="A90" s="180" t="s">
        <v>2003</v>
      </c>
      <c r="B90" s="180"/>
      <c r="C90" s="181"/>
      <c r="D90" s="177"/>
      <c r="E90" s="181"/>
      <c r="F90" s="181"/>
      <c r="G90" s="181"/>
    </row>
    <row r="91" spans="1:7">
      <c r="A91" s="185" t="s">
        <v>1904</v>
      </c>
      <c r="B91" s="185"/>
      <c r="C91" s="186"/>
      <c r="D91" s="164"/>
      <c r="E91" s="186"/>
      <c r="F91" s="186"/>
      <c r="G91" s="181"/>
    </row>
    <row r="92" spans="1:7">
      <c r="A92" s="180" t="s">
        <v>2006</v>
      </c>
      <c r="B92" s="180"/>
      <c r="C92" s="181"/>
      <c r="D92" s="177"/>
      <c r="E92" s="181"/>
      <c r="F92" s="181"/>
      <c r="G92" s="181"/>
    </row>
    <row r="93" spans="1:7" ht="24.75">
      <c r="A93" s="182" t="s">
        <v>87</v>
      </c>
      <c r="B93" s="182" t="s">
        <v>9</v>
      </c>
      <c r="C93" s="169" t="s">
        <v>2196</v>
      </c>
      <c r="D93" s="164" t="s">
        <v>2173</v>
      </c>
      <c r="E93" s="195">
        <v>25.663540833813517</v>
      </c>
      <c r="F93" s="171">
        <v>6.2816849999999995</v>
      </c>
      <c r="G93" s="171">
        <f t="shared" ref="G93:G97" si="6">E93*F93</f>
        <v>161.21027950265386</v>
      </c>
    </row>
    <row r="94" spans="1:7">
      <c r="A94" s="182" t="s">
        <v>202</v>
      </c>
      <c r="B94" s="182" t="s">
        <v>9</v>
      </c>
      <c r="C94" s="169" t="s">
        <v>2018</v>
      </c>
      <c r="D94" s="164" t="s">
        <v>2174</v>
      </c>
      <c r="E94" s="195">
        <v>0.35</v>
      </c>
      <c r="F94" s="171">
        <v>44.334029999999998</v>
      </c>
      <c r="G94" s="171">
        <f t="shared" si="6"/>
        <v>15.516910499999998</v>
      </c>
    </row>
    <row r="95" spans="1:7" ht="33">
      <c r="A95" s="182" t="s">
        <v>1990</v>
      </c>
      <c r="B95" s="182" t="s">
        <v>9</v>
      </c>
      <c r="C95" s="169" t="s">
        <v>2009</v>
      </c>
      <c r="D95" s="164" t="s">
        <v>413</v>
      </c>
      <c r="E95" s="195">
        <v>3.11</v>
      </c>
      <c r="F95" s="171">
        <v>36.656415000000003</v>
      </c>
      <c r="G95" s="171">
        <f t="shared" si="6"/>
        <v>114.00145065000001</v>
      </c>
    </row>
    <row r="96" spans="1:7" ht="33">
      <c r="A96" s="182" t="s">
        <v>2175</v>
      </c>
      <c r="B96" s="182" t="s">
        <v>9</v>
      </c>
      <c r="C96" s="169" t="s">
        <v>2197</v>
      </c>
      <c r="D96" s="164" t="s">
        <v>2174</v>
      </c>
      <c r="E96" s="195">
        <v>0.43</v>
      </c>
      <c r="F96" s="171">
        <v>343.60198500000001</v>
      </c>
      <c r="G96" s="171">
        <f t="shared" si="6"/>
        <v>147.74885355000001</v>
      </c>
    </row>
    <row r="97" spans="1:7" ht="24.75">
      <c r="A97" s="182" t="s">
        <v>2176</v>
      </c>
      <c r="B97" s="182" t="s">
        <v>9</v>
      </c>
      <c r="C97" s="169" t="s">
        <v>2198</v>
      </c>
      <c r="D97" s="164" t="s">
        <v>18</v>
      </c>
      <c r="E97" s="195">
        <v>0.39</v>
      </c>
      <c r="F97" s="171">
        <v>129.91867500000001</v>
      </c>
      <c r="G97" s="171">
        <f t="shared" si="6"/>
        <v>50.668283250000002</v>
      </c>
    </row>
    <row r="98" spans="1:7">
      <c r="A98" s="185" t="s">
        <v>1904</v>
      </c>
      <c r="B98" s="185"/>
      <c r="C98" s="186"/>
      <c r="D98" s="164"/>
      <c r="E98" s="186"/>
      <c r="F98" s="186"/>
      <c r="G98" s="171">
        <f>SUM(G93:G97)</f>
        <v>489.14577745265393</v>
      </c>
    </row>
    <row r="99" spans="1:7">
      <c r="A99" s="185" t="s">
        <v>4273</v>
      </c>
      <c r="B99" s="185"/>
      <c r="C99" s="186"/>
      <c r="D99" s="164"/>
      <c r="E99" s="186"/>
      <c r="F99" s="186"/>
      <c r="G99" s="356">
        <f>G98+G91+G89</f>
        <v>489.14577745265393</v>
      </c>
    </row>
    <row r="100" spans="1:7">
      <c r="A100" s="185" t="s">
        <v>4271</v>
      </c>
      <c r="B100" s="185"/>
      <c r="C100" s="186"/>
      <c r="D100" s="164"/>
      <c r="E100" s="186"/>
      <c r="F100" s="350">
        <v>0.2303</v>
      </c>
      <c r="G100" s="175">
        <f>F100*G99</f>
        <v>112.6502725473462</v>
      </c>
    </row>
    <row r="101" spans="1:7">
      <c r="A101" s="187" t="s">
        <v>5281</v>
      </c>
      <c r="B101" s="180"/>
      <c r="C101" s="181"/>
      <c r="D101" s="177"/>
      <c r="E101" s="181"/>
      <c r="F101" s="181"/>
      <c r="G101" s="189">
        <f>G99+G100</f>
        <v>601.79605000000015</v>
      </c>
    </row>
    <row r="102" spans="1:7">
      <c r="A102" s="180" t="s">
        <v>2199</v>
      </c>
      <c r="B102" s="180"/>
      <c r="C102" s="181"/>
      <c r="D102" s="177"/>
      <c r="E102" s="181"/>
      <c r="F102" s="181"/>
      <c r="G102" s="181"/>
    </row>
    <row r="103" spans="1:7" ht="24.75">
      <c r="A103" s="172" t="s">
        <v>4986</v>
      </c>
      <c r="B103" s="172" t="s">
        <v>1631</v>
      </c>
      <c r="C103" s="186" t="s">
        <v>4980</v>
      </c>
      <c r="D103" s="177"/>
      <c r="E103" s="181"/>
      <c r="F103" s="181"/>
      <c r="G103" s="427" t="s">
        <v>4606</v>
      </c>
    </row>
    <row r="104" spans="1:7">
      <c r="A104" s="180"/>
      <c r="B104" s="180"/>
      <c r="C104" s="181"/>
      <c r="D104" s="177"/>
      <c r="E104" s="181"/>
      <c r="F104" s="181"/>
      <c r="G104" s="177"/>
    </row>
    <row r="105" spans="1:7" ht="24.75">
      <c r="A105" s="180" t="s">
        <v>4274</v>
      </c>
      <c r="B105" s="180"/>
      <c r="C105" s="181"/>
      <c r="D105" s="178" t="s">
        <v>263</v>
      </c>
      <c r="E105" s="348" t="s">
        <v>262</v>
      </c>
      <c r="F105" s="181" t="s">
        <v>2178</v>
      </c>
      <c r="G105" s="362" t="s">
        <v>4279</v>
      </c>
    </row>
    <row r="106" spans="1:7">
      <c r="A106" s="180" t="s">
        <v>2001</v>
      </c>
      <c r="B106" s="180"/>
      <c r="C106" s="181"/>
      <c r="D106" s="177"/>
      <c r="E106" s="181"/>
      <c r="F106" s="181"/>
      <c r="G106" s="181"/>
    </row>
    <row r="107" spans="1:7">
      <c r="A107" s="185" t="s">
        <v>1904</v>
      </c>
      <c r="B107" s="185"/>
      <c r="C107" s="186"/>
      <c r="D107" s="164"/>
      <c r="E107" s="186"/>
      <c r="F107" s="186"/>
      <c r="G107" s="181"/>
    </row>
    <row r="108" spans="1:7">
      <c r="A108" s="180" t="s">
        <v>2003</v>
      </c>
      <c r="B108" s="180"/>
      <c r="C108" s="181"/>
      <c r="D108" s="177"/>
      <c r="E108" s="181"/>
      <c r="F108" s="181"/>
      <c r="G108" s="181"/>
    </row>
    <row r="109" spans="1:7">
      <c r="A109" s="185" t="s">
        <v>1904</v>
      </c>
      <c r="B109" s="185"/>
      <c r="C109" s="186"/>
      <c r="D109" s="164"/>
      <c r="E109" s="186"/>
      <c r="F109" s="186"/>
      <c r="G109" s="181"/>
    </row>
    <row r="110" spans="1:7">
      <c r="A110" s="180" t="s">
        <v>2006</v>
      </c>
      <c r="B110" s="180"/>
      <c r="C110" s="181"/>
      <c r="D110" s="177"/>
      <c r="E110" s="181"/>
      <c r="F110" s="181"/>
      <c r="G110" s="181"/>
    </row>
    <row r="111" spans="1:7" ht="24.75">
      <c r="A111" s="191">
        <v>90437</v>
      </c>
      <c r="B111" s="182" t="s">
        <v>277</v>
      </c>
      <c r="C111" s="169" t="s">
        <v>2200</v>
      </c>
      <c r="D111" s="164" t="s">
        <v>0</v>
      </c>
      <c r="E111" s="195">
        <v>1</v>
      </c>
      <c r="F111" s="171">
        <v>24.260909999999999</v>
      </c>
      <c r="G111" s="171">
        <f t="shared" ref="G111:G112" si="7">E111*F111</f>
        <v>24.260909999999999</v>
      </c>
    </row>
    <row r="112" spans="1:7" ht="16.5">
      <c r="A112" s="182" t="s">
        <v>31</v>
      </c>
      <c r="B112" s="182" t="s">
        <v>9</v>
      </c>
      <c r="C112" s="169" t="s">
        <v>2201</v>
      </c>
      <c r="D112" s="164" t="s">
        <v>30</v>
      </c>
      <c r="E112" s="195">
        <v>0.23739083384498372</v>
      </c>
      <c r="F112" s="171">
        <v>6.7941149999999997</v>
      </c>
      <c r="G112" s="171">
        <f t="shared" si="7"/>
        <v>1.6128606250887114</v>
      </c>
    </row>
    <row r="113" spans="1:7">
      <c r="A113" s="185" t="s">
        <v>1904</v>
      </c>
      <c r="B113" s="185"/>
      <c r="C113" s="186"/>
      <c r="D113" s="164"/>
      <c r="E113" s="186"/>
      <c r="F113" s="186"/>
      <c r="G113" s="171">
        <f>SUM(G111:G112)</f>
        <v>25.87377062508871</v>
      </c>
    </row>
    <row r="114" spans="1:7">
      <c r="A114" s="185" t="s">
        <v>4273</v>
      </c>
      <c r="B114" s="185"/>
      <c r="C114" s="186"/>
      <c r="D114" s="164"/>
      <c r="E114" s="186"/>
      <c r="F114" s="186"/>
      <c r="G114" s="356">
        <f>G113+G109+G107</f>
        <v>25.87377062508871</v>
      </c>
    </row>
    <row r="115" spans="1:7">
      <c r="A115" s="185" t="s">
        <v>4271</v>
      </c>
      <c r="B115" s="185"/>
      <c r="C115" s="186"/>
      <c r="D115" s="164"/>
      <c r="E115" s="186"/>
      <c r="F115" s="350">
        <v>0.2303</v>
      </c>
      <c r="G115" s="175">
        <f>F115*G114</f>
        <v>5.9587293749579304</v>
      </c>
    </row>
    <row r="116" spans="1:7">
      <c r="A116" s="187" t="s">
        <v>5281</v>
      </c>
      <c r="B116" s="180"/>
      <c r="C116" s="181"/>
      <c r="D116" s="177"/>
      <c r="E116" s="181"/>
      <c r="F116" s="181"/>
      <c r="G116" s="189">
        <f>G114+G115</f>
        <v>31.83250000004664</v>
      </c>
    </row>
    <row r="117" spans="1:7" ht="33">
      <c r="A117" s="172" t="s">
        <v>4988</v>
      </c>
      <c r="B117" s="172">
        <v>94483</v>
      </c>
      <c r="C117" s="186" t="s">
        <v>4987</v>
      </c>
      <c r="D117" s="177"/>
      <c r="E117" s="181"/>
      <c r="F117" s="181"/>
      <c r="G117" s="427" t="s">
        <v>4606</v>
      </c>
    </row>
    <row r="118" spans="1:7">
      <c r="A118" s="180"/>
      <c r="B118" s="180"/>
      <c r="C118" s="181"/>
      <c r="D118" s="177"/>
      <c r="E118" s="181"/>
      <c r="F118" s="181"/>
      <c r="G118" s="177"/>
    </row>
    <row r="119" spans="1:7" ht="24.75">
      <c r="A119" s="180" t="s">
        <v>4274</v>
      </c>
      <c r="B119" s="180"/>
      <c r="C119" s="181"/>
      <c r="D119" s="178" t="s">
        <v>263</v>
      </c>
      <c r="E119" s="348" t="s">
        <v>262</v>
      </c>
      <c r="F119" s="181" t="s">
        <v>2178</v>
      </c>
      <c r="G119" s="362" t="s">
        <v>4279</v>
      </c>
    </row>
    <row r="120" spans="1:7">
      <c r="A120" s="180" t="s">
        <v>2001</v>
      </c>
      <c r="B120" s="180"/>
      <c r="C120" s="181"/>
      <c r="D120" s="177"/>
      <c r="E120" s="181"/>
      <c r="F120" s="181"/>
      <c r="G120" s="181"/>
    </row>
    <row r="121" spans="1:7">
      <c r="A121" s="185" t="s">
        <v>1904</v>
      </c>
      <c r="B121" s="185"/>
      <c r="C121" s="186"/>
      <c r="D121" s="164"/>
      <c r="E121" s="186"/>
      <c r="F121" s="186"/>
      <c r="G121" s="181"/>
    </row>
    <row r="122" spans="1:7">
      <c r="A122" s="180" t="s">
        <v>2003</v>
      </c>
      <c r="B122" s="180"/>
      <c r="C122" s="181"/>
      <c r="D122" s="177"/>
      <c r="E122" s="181"/>
      <c r="F122" s="181"/>
      <c r="G122" s="181"/>
    </row>
    <row r="123" spans="1:7">
      <c r="A123" s="185" t="s">
        <v>1904</v>
      </c>
      <c r="B123" s="185"/>
      <c r="C123" s="186"/>
      <c r="D123" s="164"/>
      <c r="E123" s="186"/>
      <c r="F123" s="186"/>
      <c r="G123" s="181"/>
    </row>
    <row r="124" spans="1:7">
      <c r="A124" s="180" t="s">
        <v>2006</v>
      </c>
      <c r="B124" s="180"/>
      <c r="C124" s="181"/>
      <c r="D124" s="177"/>
      <c r="E124" s="181"/>
      <c r="F124" s="181"/>
      <c r="G124" s="181"/>
    </row>
    <row r="125" spans="1:7" ht="33">
      <c r="A125" s="182" t="s">
        <v>277</v>
      </c>
      <c r="B125" s="182">
        <v>94483</v>
      </c>
      <c r="C125" s="169" t="s">
        <v>4987</v>
      </c>
      <c r="D125" s="164" t="s">
        <v>0</v>
      </c>
      <c r="E125" s="195">
        <v>1</v>
      </c>
      <c r="F125" s="171">
        <v>750.06658132162886</v>
      </c>
      <c r="G125" s="171">
        <f t="shared" ref="G125" si="8">E125*F125</f>
        <v>750.06658132162886</v>
      </c>
    </row>
    <row r="126" spans="1:7">
      <c r="A126" s="185" t="s">
        <v>1904</v>
      </c>
      <c r="B126" s="185"/>
      <c r="C126" s="186"/>
      <c r="D126" s="164"/>
      <c r="E126" s="186"/>
      <c r="F126" s="186"/>
      <c r="G126" s="171">
        <f>SUM(G125:G125)</f>
        <v>750.06658132162886</v>
      </c>
    </row>
    <row r="127" spans="1:7">
      <c r="A127" s="185" t="s">
        <v>4273</v>
      </c>
      <c r="B127" s="185"/>
      <c r="C127" s="186"/>
      <c r="D127" s="164"/>
      <c r="E127" s="186"/>
      <c r="F127" s="186"/>
      <c r="G127" s="356">
        <f>G126+G123+G121</f>
        <v>750.06658132162886</v>
      </c>
    </row>
    <row r="128" spans="1:7">
      <c r="A128" s="185" t="s">
        <v>4271</v>
      </c>
      <c r="B128" s="185"/>
      <c r="C128" s="186"/>
      <c r="D128" s="164"/>
      <c r="E128" s="186"/>
      <c r="F128" s="350">
        <v>0.2303</v>
      </c>
      <c r="G128" s="175">
        <f>F128*G127</f>
        <v>172.74033367837114</v>
      </c>
    </row>
    <row r="129" spans="1:7">
      <c r="A129" s="187" t="s">
        <v>5281</v>
      </c>
      <c r="B129" s="180"/>
      <c r="C129" s="181"/>
      <c r="D129" s="177"/>
      <c r="E129" s="181"/>
      <c r="F129" s="181"/>
      <c r="G129" s="189">
        <f>G127+G128</f>
        <v>922.806915</v>
      </c>
    </row>
    <row r="130" spans="1:7" ht="49.5">
      <c r="A130" s="172" t="s">
        <v>4989</v>
      </c>
      <c r="B130" s="172">
        <v>86922</v>
      </c>
      <c r="C130" s="186" t="s">
        <v>4990</v>
      </c>
      <c r="D130" s="177"/>
      <c r="E130" s="181"/>
      <c r="F130" s="181"/>
      <c r="G130" s="427" t="s">
        <v>4606</v>
      </c>
    </row>
    <row r="131" spans="1:7">
      <c r="A131" s="180"/>
      <c r="B131" s="180"/>
      <c r="C131" s="181"/>
      <c r="D131" s="177"/>
      <c r="E131" s="181"/>
      <c r="F131" s="181"/>
      <c r="G131" s="177"/>
    </row>
    <row r="132" spans="1:7" ht="24.75">
      <c r="A132" s="180" t="s">
        <v>4274</v>
      </c>
      <c r="B132" s="180"/>
      <c r="C132" s="181"/>
      <c r="D132" s="178" t="s">
        <v>263</v>
      </c>
      <c r="E132" s="348" t="s">
        <v>262</v>
      </c>
      <c r="F132" s="181" t="s">
        <v>2178</v>
      </c>
      <c r="G132" s="362" t="s">
        <v>4279</v>
      </c>
    </row>
    <row r="133" spans="1:7">
      <c r="A133" s="180" t="s">
        <v>2001</v>
      </c>
      <c r="B133" s="180"/>
      <c r="C133" s="181"/>
      <c r="D133" s="177"/>
      <c r="E133" s="181"/>
      <c r="F133" s="181"/>
      <c r="G133" s="181"/>
    </row>
    <row r="134" spans="1:7">
      <c r="A134" s="185" t="s">
        <v>1904</v>
      </c>
      <c r="B134" s="185"/>
      <c r="C134" s="186"/>
      <c r="D134" s="164"/>
      <c r="E134" s="186"/>
      <c r="F134" s="186"/>
      <c r="G134" s="181"/>
    </row>
    <row r="135" spans="1:7">
      <c r="A135" s="180" t="s">
        <v>2003</v>
      </c>
      <c r="B135" s="180"/>
      <c r="C135" s="181"/>
      <c r="D135" s="177"/>
      <c r="E135" s="181"/>
      <c r="F135" s="181"/>
      <c r="G135" s="181"/>
    </row>
    <row r="136" spans="1:7">
      <c r="A136" s="185" t="s">
        <v>1904</v>
      </c>
      <c r="B136" s="185"/>
      <c r="C136" s="186"/>
      <c r="D136" s="164"/>
      <c r="E136" s="186"/>
      <c r="F136" s="186"/>
      <c r="G136" s="181"/>
    </row>
    <row r="137" spans="1:7">
      <c r="A137" s="180" t="s">
        <v>2006</v>
      </c>
      <c r="B137" s="180"/>
      <c r="C137" s="181"/>
      <c r="D137" s="177"/>
      <c r="E137" s="181"/>
      <c r="F137" s="181"/>
      <c r="G137" s="181"/>
    </row>
    <row r="138" spans="1:7" ht="49.5">
      <c r="A138" s="182" t="s">
        <v>277</v>
      </c>
      <c r="B138" s="182">
        <v>86922</v>
      </c>
      <c r="C138" s="169" t="s">
        <v>4990</v>
      </c>
      <c r="D138" s="164" t="s">
        <v>0</v>
      </c>
      <c r="E138" s="195">
        <v>1</v>
      </c>
      <c r="F138" s="171">
        <v>476.21246037551822</v>
      </c>
      <c r="G138" s="171">
        <f t="shared" ref="G138" si="9">E138*F138</f>
        <v>476.21246037551822</v>
      </c>
    </row>
    <row r="139" spans="1:7">
      <c r="A139" s="185" t="s">
        <v>1904</v>
      </c>
      <c r="B139" s="185"/>
      <c r="C139" s="186"/>
      <c r="D139" s="164"/>
      <c r="E139" s="186"/>
      <c r="F139" s="186"/>
      <c r="G139" s="171">
        <f>SUM(G138:G138)</f>
        <v>476.21246037551822</v>
      </c>
    </row>
    <row r="140" spans="1:7">
      <c r="A140" s="185" t="s">
        <v>4273</v>
      </c>
      <c r="B140" s="185"/>
      <c r="C140" s="186"/>
      <c r="D140" s="164"/>
      <c r="E140" s="186"/>
      <c r="F140" s="186"/>
      <c r="G140" s="356">
        <f>G139+G136+G134</f>
        <v>476.21246037551822</v>
      </c>
    </row>
    <row r="141" spans="1:7">
      <c r="A141" s="185" t="s">
        <v>4271</v>
      </c>
      <c r="B141" s="185"/>
      <c r="C141" s="186"/>
      <c r="D141" s="164"/>
      <c r="E141" s="186"/>
      <c r="F141" s="350">
        <v>0.2303</v>
      </c>
      <c r="G141" s="175">
        <f>F141*G140</f>
        <v>109.67172962448184</v>
      </c>
    </row>
    <row r="142" spans="1:7">
      <c r="A142" s="187" t="s">
        <v>5281</v>
      </c>
      <c r="B142" s="180"/>
      <c r="C142" s="181"/>
      <c r="D142" s="177"/>
      <c r="E142" s="181"/>
      <c r="F142" s="181"/>
      <c r="G142" s="189">
        <f>G140+G141</f>
        <v>585.8841900000001</v>
      </c>
    </row>
    <row r="143" spans="1:7" ht="16.5">
      <c r="A143" s="172" t="s">
        <v>4992</v>
      </c>
      <c r="B143" s="172">
        <v>91172</v>
      </c>
      <c r="C143" s="186" t="s">
        <v>4991</v>
      </c>
      <c r="D143" s="177"/>
      <c r="E143" s="181"/>
      <c r="F143" s="181"/>
      <c r="G143" s="427" t="s">
        <v>165</v>
      </c>
    </row>
    <row r="144" spans="1:7">
      <c r="A144" s="180"/>
      <c r="B144" s="180"/>
      <c r="C144" s="181"/>
      <c r="D144" s="177"/>
      <c r="E144" s="181"/>
      <c r="F144" s="181"/>
      <c r="G144" s="177"/>
    </row>
    <row r="145" spans="1:7" ht="24.75">
      <c r="A145" s="180" t="s">
        <v>4274</v>
      </c>
      <c r="B145" s="180"/>
      <c r="C145" s="181"/>
      <c r="D145" s="178" t="s">
        <v>263</v>
      </c>
      <c r="E145" s="348" t="s">
        <v>262</v>
      </c>
      <c r="F145" s="181" t="s">
        <v>2178</v>
      </c>
      <c r="G145" s="362" t="s">
        <v>4279</v>
      </c>
    </row>
    <row r="146" spans="1:7">
      <c r="A146" s="180" t="s">
        <v>2001</v>
      </c>
      <c r="B146" s="180"/>
      <c r="C146" s="181"/>
      <c r="D146" s="177"/>
      <c r="E146" s="181"/>
      <c r="F146" s="181"/>
      <c r="G146" s="181"/>
    </row>
    <row r="147" spans="1:7">
      <c r="A147" s="185" t="s">
        <v>1904</v>
      </c>
      <c r="B147" s="185"/>
      <c r="C147" s="186"/>
      <c r="D147" s="164"/>
      <c r="E147" s="186"/>
      <c r="F147" s="186"/>
      <c r="G147" s="181"/>
    </row>
    <row r="148" spans="1:7">
      <c r="A148" s="180" t="s">
        <v>2003</v>
      </c>
      <c r="B148" s="180"/>
      <c r="C148" s="181"/>
      <c r="D148" s="177"/>
      <c r="E148" s="181"/>
      <c r="F148" s="181"/>
      <c r="G148" s="181"/>
    </row>
    <row r="149" spans="1:7">
      <c r="A149" s="185" t="s">
        <v>1904</v>
      </c>
      <c r="B149" s="185"/>
      <c r="C149" s="186"/>
      <c r="D149" s="164"/>
      <c r="E149" s="186"/>
      <c r="F149" s="186"/>
      <c r="G149" s="181"/>
    </row>
    <row r="150" spans="1:7">
      <c r="A150" s="180" t="s">
        <v>2006</v>
      </c>
      <c r="B150" s="180"/>
      <c r="C150" s="181"/>
      <c r="D150" s="177"/>
      <c r="E150" s="181"/>
      <c r="F150" s="181"/>
      <c r="G150" s="181"/>
    </row>
    <row r="151" spans="1:7" ht="16.5">
      <c r="A151" s="182" t="s">
        <v>277</v>
      </c>
      <c r="B151" s="182">
        <v>91172</v>
      </c>
      <c r="C151" s="169" t="s">
        <v>4991</v>
      </c>
      <c r="D151" s="164" t="s">
        <v>0</v>
      </c>
      <c r="E151" s="195">
        <v>1</v>
      </c>
      <c r="F151" s="171">
        <v>3.1094489148988051</v>
      </c>
      <c r="G151" s="171">
        <f t="shared" ref="G151" si="10">E151*F151</f>
        <v>3.1094489148988051</v>
      </c>
    </row>
    <row r="152" spans="1:7">
      <c r="A152" s="185" t="s">
        <v>1904</v>
      </c>
      <c r="B152" s="185"/>
      <c r="C152" s="186"/>
      <c r="D152" s="164"/>
      <c r="E152" s="186"/>
      <c r="F152" s="186"/>
      <c r="G152" s="171">
        <f>SUM(G151:G151)</f>
        <v>3.1094489148988051</v>
      </c>
    </row>
    <row r="153" spans="1:7">
      <c r="A153" s="185" t="s">
        <v>4273</v>
      </c>
      <c r="B153" s="185"/>
      <c r="C153" s="186"/>
      <c r="D153" s="164"/>
      <c r="E153" s="186"/>
      <c r="F153" s="186"/>
      <c r="G153" s="356">
        <f>G152+G149+G147</f>
        <v>3.1094489148988051</v>
      </c>
    </row>
    <row r="154" spans="1:7">
      <c r="A154" s="185" t="s">
        <v>4271</v>
      </c>
      <c r="B154" s="185"/>
      <c r="C154" s="186"/>
      <c r="D154" s="164"/>
      <c r="E154" s="186"/>
      <c r="F154" s="350">
        <v>0.2303</v>
      </c>
      <c r="G154" s="175">
        <f>F154*G153</f>
        <v>0.71610608510119489</v>
      </c>
    </row>
    <row r="155" spans="1:7">
      <c r="A155" s="187" t="s">
        <v>5281</v>
      </c>
      <c r="B155" s="180"/>
      <c r="C155" s="181"/>
      <c r="D155" s="177"/>
      <c r="E155" s="181"/>
      <c r="F155" s="181"/>
      <c r="G155" s="189">
        <f>G153+G154</f>
        <v>3.825555</v>
      </c>
    </row>
    <row r="156" spans="1:7" ht="33">
      <c r="A156" s="172" t="s">
        <v>4994</v>
      </c>
      <c r="B156" s="172">
        <v>41202</v>
      </c>
      <c r="C156" s="186" t="s">
        <v>4993</v>
      </c>
      <c r="D156" s="177"/>
      <c r="E156" s="181"/>
      <c r="F156" s="181"/>
      <c r="G156" s="427" t="s">
        <v>4606</v>
      </c>
    </row>
    <row r="157" spans="1:7">
      <c r="A157" s="180"/>
      <c r="B157" s="180"/>
      <c r="C157" s="181"/>
      <c r="D157" s="177"/>
      <c r="E157" s="181"/>
      <c r="F157" s="181"/>
      <c r="G157" s="177"/>
    </row>
    <row r="158" spans="1:7" ht="24.75">
      <c r="A158" s="180" t="s">
        <v>4274</v>
      </c>
      <c r="B158" s="180"/>
      <c r="C158" s="181"/>
      <c r="D158" s="178" t="s">
        <v>263</v>
      </c>
      <c r="E158" s="348" t="s">
        <v>262</v>
      </c>
      <c r="F158" s="181" t="s">
        <v>2178</v>
      </c>
      <c r="G158" s="362" t="s">
        <v>4279</v>
      </c>
    </row>
    <row r="159" spans="1:7">
      <c r="A159" s="180" t="s">
        <v>2001</v>
      </c>
      <c r="B159" s="180"/>
      <c r="C159" s="181"/>
      <c r="D159" s="177"/>
      <c r="E159" s="181"/>
      <c r="F159" s="181"/>
      <c r="G159" s="181"/>
    </row>
    <row r="160" spans="1:7">
      <c r="A160" s="185" t="s">
        <v>1904</v>
      </c>
      <c r="B160" s="185"/>
      <c r="C160" s="186"/>
      <c r="D160" s="164"/>
      <c r="E160" s="186"/>
      <c r="F160" s="186"/>
      <c r="G160" s="181"/>
    </row>
    <row r="161" spans="1:7">
      <c r="A161" s="180" t="s">
        <v>2003</v>
      </c>
      <c r="B161" s="180"/>
      <c r="C161" s="181"/>
      <c r="D161" s="177"/>
      <c r="E161" s="181"/>
      <c r="F161" s="181"/>
      <c r="G161" s="181"/>
    </row>
    <row r="162" spans="1:7">
      <c r="A162" s="185" t="s">
        <v>1904</v>
      </c>
      <c r="B162" s="185"/>
      <c r="C162" s="186"/>
      <c r="D162" s="164"/>
      <c r="E162" s="186"/>
      <c r="F162" s="186"/>
      <c r="G162" s="181"/>
    </row>
    <row r="163" spans="1:7">
      <c r="A163" s="180" t="s">
        <v>2006</v>
      </c>
      <c r="B163" s="180"/>
      <c r="C163" s="181"/>
      <c r="D163" s="177"/>
      <c r="E163" s="181"/>
      <c r="F163" s="181"/>
      <c r="G163" s="181"/>
    </row>
    <row r="164" spans="1:7" ht="33">
      <c r="A164" s="182" t="s">
        <v>168</v>
      </c>
      <c r="B164" s="182">
        <v>41202</v>
      </c>
      <c r="C164" s="169" t="s">
        <v>4993</v>
      </c>
      <c r="D164" s="164" t="s">
        <v>0</v>
      </c>
      <c r="E164" s="195">
        <v>1</v>
      </c>
      <c r="F164" s="171">
        <v>59.093891733723481</v>
      </c>
      <c r="G164" s="171">
        <f t="shared" ref="G164" si="11">E164*F164</f>
        <v>59.093891733723481</v>
      </c>
    </row>
    <row r="165" spans="1:7">
      <c r="A165" s="185" t="s">
        <v>1904</v>
      </c>
      <c r="B165" s="185"/>
      <c r="C165" s="186"/>
      <c r="D165" s="164"/>
      <c r="E165" s="186"/>
      <c r="F165" s="186"/>
      <c r="G165" s="171">
        <f>SUM(G164:G164)</f>
        <v>59.093891733723481</v>
      </c>
    </row>
    <row r="166" spans="1:7">
      <c r="A166" s="185" t="s">
        <v>4273</v>
      </c>
      <c r="B166" s="185"/>
      <c r="C166" s="186"/>
      <c r="D166" s="164"/>
      <c r="E166" s="186"/>
      <c r="F166" s="186"/>
      <c r="G166" s="356">
        <f>G165+G162+G160</f>
        <v>59.093891733723481</v>
      </c>
    </row>
    <row r="167" spans="1:7">
      <c r="A167" s="185" t="s">
        <v>4271</v>
      </c>
      <c r="B167" s="185"/>
      <c r="C167" s="186"/>
      <c r="D167" s="164"/>
      <c r="E167" s="186"/>
      <c r="F167" s="350">
        <v>0.2303</v>
      </c>
      <c r="G167" s="175">
        <f>F167*G166</f>
        <v>13.609323266276519</v>
      </c>
    </row>
    <row r="168" spans="1:7">
      <c r="A168" s="187" t="s">
        <v>5281</v>
      </c>
      <c r="B168" s="180"/>
      <c r="C168" s="181"/>
      <c r="D168" s="177"/>
      <c r="E168" s="181"/>
      <c r="F168" s="181"/>
      <c r="G168" s="189">
        <f>G166+G167</f>
        <v>72.703215</v>
      </c>
    </row>
    <row r="169" spans="1:7" ht="16.5">
      <c r="A169" s="172" t="s">
        <v>4996</v>
      </c>
      <c r="B169" s="172" t="s">
        <v>1708</v>
      </c>
      <c r="C169" s="186" t="s">
        <v>4995</v>
      </c>
      <c r="D169" s="177"/>
      <c r="E169" s="181"/>
      <c r="F169" s="181"/>
      <c r="G169" s="427" t="s">
        <v>4606</v>
      </c>
    </row>
    <row r="170" spans="1:7">
      <c r="A170" s="180"/>
      <c r="B170" s="180"/>
      <c r="C170" s="181"/>
      <c r="D170" s="177"/>
      <c r="E170" s="181"/>
      <c r="F170" s="181"/>
      <c r="G170" s="177"/>
    </row>
    <row r="171" spans="1:7" ht="24.75">
      <c r="A171" s="180" t="s">
        <v>4274</v>
      </c>
      <c r="B171" s="180"/>
      <c r="C171" s="181"/>
      <c r="D171" s="178" t="s">
        <v>263</v>
      </c>
      <c r="E171" s="348" t="s">
        <v>262</v>
      </c>
      <c r="F171" s="181" t="s">
        <v>2178</v>
      </c>
      <c r="G171" s="362" t="s">
        <v>4279</v>
      </c>
    </row>
    <row r="172" spans="1:7">
      <c r="A172" s="180" t="s">
        <v>2001</v>
      </c>
      <c r="B172" s="180"/>
      <c r="C172" s="181"/>
      <c r="D172" s="177"/>
      <c r="E172" s="181"/>
      <c r="F172" s="181"/>
      <c r="G172" s="181"/>
    </row>
    <row r="173" spans="1:7">
      <c r="A173" s="185" t="s">
        <v>1904</v>
      </c>
      <c r="B173" s="185"/>
      <c r="C173" s="186"/>
      <c r="D173" s="164"/>
      <c r="E173" s="186"/>
      <c r="F173" s="186"/>
      <c r="G173" s="181"/>
    </row>
    <row r="174" spans="1:7">
      <c r="A174" s="180" t="s">
        <v>2003</v>
      </c>
      <c r="B174" s="180"/>
      <c r="C174" s="181"/>
      <c r="D174" s="177"/>
      <c r="E174" s="181"/>
      <c r="F174" s="181"/>
      <c r="G174" s="181"/>
    </row>
    <row r="175" spans="1:7">
      <c r="A175" s="185" t="s">
        <v>1904</v>
      </c>
      <c r="B175" s="185"/>
      <c r="C175" s="186"/>
      <c r="D175" s="164"/>
      <c r="E175" s="186"/>
      <c r="F175" s="186"/>
      <c r="G175" s="181"/>
    </row>
    <row r="176" spans="1:7">
      <c r="A176" s="180" t="s">
        <v>2006</v>
      </c>
      <c r="B176" s="180"/>
      <c r="C176" s="181"/>
      <c r="D176" s="177"/>
      <c r="E176" s="181"/>
      <c r="F176" s="181"/>
      <c r="G176" s="181"/>
    </row>
    <row r="177" spans="1:7" ht="16.5">
      <c r="A177" s="182" t="s">
        <v>168</v>
      </c>
      <c r="B177" s="182" t="s">
        <v>1708</v>
      </c>
      <c r="C177" s="169" t="s">
        <v>4995</v>
      </c>
      <c r="D177" s="164" t="s">
        <v>0</v>
      </c>
      <c r="E177" s="195">
        <v>1</v>
      </c>
      <c r="F177" s="171">
        <v>991.33970982687151</v>
      </c>
      <c r="G177" s="171">
        <f t="shared" ref="G177" si="12">E177*F177</f>
        <v>991.33970982687151</v>
      </c>
    </row>
    <row r="178" spans="1:7">
      <c r="A178" s="185" t="s">
        <v>1904</v>
      </c>
      <c r="B178" s="185"/>
      <c r="C178" s="186"/>
      <c r="D178" s="164"/>
      <c r="E178" s="186"/>
      <c r="F178" s="186"/>
      <c r="G178" s="171">
        <f>SUM(G177:G177)</f>
        <v>991.33970982687151</v>
      </c>
    </row>
    <row r="179" spans="1:7">
      <c r="A179" s="185" t="s">
        <v>4273</v>
      </c>
      <c r="B179" s="185"/>
      <c r="C179" s="186"/>
      <c r="D179" s="164"/>
      <c r="E179" s="186"/>
      <c r="F179" s="186"/>
      <c r="G179" s="356">
        <f>G178+G175+G173</f>
        <v>991.33970982687151</v>
      </c>
    </row>
    <row r="180" spans="1:7">
      <c r="A180" s="185" t="s">
        <v>4271</v>
      </c>
      <c r="B180" s="185"/>
      <c r="C180" s="186"/>
      <c r="D180" s="164"/>
      <c r="E180" s="186"/>
      <c r="F180" s="350">
        <v>0.2303</v>
      </c>
      <c r="G180" s="175">
        <f>F180*G179</f>
        <v>228.3055351731285</v>
      </c>
    </row>
    <row r="181" spans="1:7">
      <c r="A181" s="187" t="s">
        <v>5281</v>
      </c>
      <c r="B181" s="180"/>
      <c r="C181" s="181"/>
      <c r="D181" s="177"/>
      <c r="E181" s="181"/>
      <c r="F181" s="181"/>
      <c r="G181" s="189">
        <f>G179+G180</f>
        <v>1219.6452449999999</v>
      </c>
    </row>
    <row r="182" spans="1:7" ht="41.25">
      <c r="A182" s="172" t="s">
        <v>4998</v>
      </c>
      <c r="B182" s="172" t="s">
        <v>1706</v>
      </c>
      <c r="C182" s="186" t="s">
        <v>4997</v>
      </c>
      <c r="D182" s="177"/>
      <c r="E182" s="181"/>
      <c r="F182" s="181"/>
      <c r="G182" s="427" t="s">
        <v>4606</v>
      </c>
    </row>
    <row r="183" spans="1:7">
      <c r="A183" s="180"/>
      <c r="B183" s="180"/>
      <c r="C183" s="181"/>
      <c r="D183" s="177"/>
      <c r="E183" s="181"/>
      <c r="F183" s="181"/>
      <c r="G183" s="177"/>
    </row>
    <row r="184" spans="1:7" ht="24.75">
      <c r="A184" s="180" t="s">
        <v>4274</v>
      </c>
      <c r="B184" s="180"/>
      <c r="C184" s="181"/>
      <c r="D184" s="178" t="s">
        <v>263</v>
      </c>
      <c r="E184" s="348" t="s">
        <v>262</v>
      </c>
      <c r="F184" s="181" t="s">
        <v>2178</v>
      </c>
      <c r="G184" s="362" t="s">
        <v>4279</v>
      </c>
    </row>
    <row r="185" spans="1:7">
      <c r="A185" s="180" t="s">
        <v>2001</v>
      </c>
      <c r="B185" s="180"/>
      <c r="C185" s="181"/>
      <c r="D185" s="177"/>
      <c r="E185" s="181"/>
      <c r="F185" s="181"/>
      <c r="G185" s="181"/>
    </row>
    <row r="186" spans="1:7">
      <c r="A186" s="185" t="s">
        <v>1904</v>
      </c>
      <c r="B186" s="185"/>
      <c r="C186" s="186"/>
      <c r="D186" s="164"/>
      <c r="E186" s="186"/>
      <c r="F186" s="186"/>
      <c r="G186" s="181"/>
    </row>
    <row r="187" spans="1:7">
      <c r="A187" s="180" t="s">
        <v>2003</v>
      </c>
      <c r="B187" s="180"/>
      <c r="C187" s="181"/>
      <c r="D187" s="177"/>
      <c r="E187" s="181"/>
      <c r="F187" s="181"/>
      <c r="G187" s="181"/>
    </row>
    <row r="188" spans="1:7">
      <c r="A188" s="185" t="s">
        <v>1904</v>
      </c>
      <c r="B188" s="185"/>
      <c r="C188" s="186"/>
      <c r="D188" s="164"/>
      <c r="E188" s="186"/>
      <c r="F188" s="186"/>
      <c r="G188" s="181"/>
    </row>
    <row r="189" spans="1:7">
      <c r="A189" s="180" t="s">
        <v>2006</v>
      </c>
      <c r="B189" s="180"/>
      <c r="C189" s="181"/>
      <c r="D189" s="177"/>
      <c r="E189" s="181"/>
      <c r="F189" s="181"/>
      <c r="G189" s="181"/>
    </row>
    <row r="190" spans="1:7" ht="41.25">
      <c r="A190" s="182" t="s">
        <v>168</v>
      </c>
      <c r="B190" s="182" t="s">
        <v>1706</v>
      </c>
      <c r="C190" s="169" t="s">
        <v>4997</v>
      </c>
      <c r="D190" s="164" t="s">
        <v>0</v>
      </c>
      <c r="E190" s="195">
        <v>1</v>
      </c>
      <c r="F190" s="171">
        <v>458.01536210680314</v>
      </c>
      <c r="G190" s="171">
        <f t="shared" ref="G190" si="13">E190*F190</f>
        <v>458.01536210680314</v>
      </c>
    </row>
    <row r="191" spans="1:7">
      <c r="A191" s="185" t="s">
        <v>1904</v>
      </c>
      <c r="B191" s="185"/>
      <c r="C191" s="186"/>
      <c r="D191" s="164"/>
      <c r="E191" s="186"/>
      <c r="F191" s="186"/>
      <c r="G191" s="171">
        <f>SUM(G190:G190)</f>
        <v>458.01536210680314</v>
      </c>
    </row>
    <row r="192" spans="1:7">
      <c r="A192" s="185" t="s">
        <v>4273</v>
      </c>
      <c r="B192" s="185"/>
      <c r="C192" s="186"/>
      <c r="D192" s="164"/>
      <c r="E192" s="186"/>
      <c r="F192" s="186"/>
      <c r="G192" s="356">
        <f>G191+G188+G186</f>
        <v>458.01536210680314</v>
      </c>
    </row>
    <row r="193" spans="1:7">
      <c r="A193" s="185" t="s">
        <v>4271</v>
      </c>
      <c r="B193" s="185"/>
      <c r="C193" s="186"/>
      <c r="D193" s="164"/>
      <c r="E193" s="186"/>
      <c r="F193" s="350">
        <v>0.2303</v>
      </c>
      <c r="G193" s="175">
        <f>F193*G192</f>
        <v>105.48093789319677</v>
      </c>
    </row>
    <row r="194" spans="1:7">
      <c r="A194" s="187" t="s">
        <v>5281</v>
      </c>
      <c r="B194" s="180"/>
      <c r="C194" s="181"/>
      <c r="D194" s="177"/>
      <c r="E194" s="181"/>
      <c r="F194" s="181"/>
      <c r="G194" s="189">
        <f>G192+G193</f>
        <v>563.49629999999991</v>
      </c>
    </row>
    <row r="195" spans="1:7" ht="16.5">
      <c r="A195" s="172" t="s">
        <v>5000</v>
      </c>
      <c r="B195" s="172">
        <v>59106</v>
      </c>
      <c r="C195" s="186" t="s">
        <v>4999</v>
      </c>
      <c r="D195" s="177"/>
      <c r="E195" s="181"/>
      <c r="F195" s="181"/>
      <c r="G195" s="427" t="s">
        <v>4606</v>
      </c>
    </row>
    <row r="196" spans="1:7">
      <c r="A196" s="180"/>
      <c r="B196" s="180"/>
      <c r="C196" s="181"/>
      <c r="D196" s="177"/>
      <c r="E196" s="181"/>
      <c r="F196" s="181"/>
      <c r="G196" s="177"/>
    </row>
    <row r="197" spans="1:7" ht="24.75">
      <c r="A197" s="180" t="s">
        <v>4274</v>
      </c>
      <c r="B197" s="180"/>
      <c r="C197" s="181"/>
      <c r="D197" s="178" t="s">
        <v>263</v>
      </c>
      <c r="E197" s="348" t="s">
        <v>262</v>
      </c>
      <c r="F197" s="181" t="s">
        <v>2178</v>
      </c>
      <c r="G197" s="362" t="s">
        <v>4279</v>
      </c>
    </row>
    <row r="198" spans="1:7">
      <c r="A198" s="180" t="s">
        <v>2001</v>
      </c>
      <c r="B198" s="180"/>
      <c r="C198" s="181"/>
      <c r="D198" s="177"/>
      <c r="E198" s="181"/>
      <c r="F198" s="181"/>
      <c r="G198" s="181"/>
    </row>
    <row r="199" spans="1:7">
      <c r="A199" s="185" t="s">
        <v>1904</v>
      </c>
      <c r="B199" s="185"/>
      <c r="C199" s="186"/>
      <c r="D199" s="164"/>
      <c r="E199" s="186"/>
      <c r="F199" s="186"/>
      <c r="G199" s="181"/>
    </row>
    <row r="200" spans="1:7">
      <c r="A200" s="180" t="s">
        <v>2003</v>
      </c>
      <c r="B200" s="180"/>
      <c r="C200" s="181"/>
      <c r="D200" s="177"/>
      <c r="E200" s="181"/>
      <c r="F200" s="181"/>
      <c r="G200" s="181"/>
    </row>
    <row r="201" spans="1:7">
      <c r="A201" s="185" t="s">
        <v>1904</v>
      </c>
      <c r="B201" s="185"/>
      <c r="C201" s="186"/>
      <c r="D201" s="164"/>
      <c r="E201" s="186"/>
      <c r="F201" s="186"/>
      <c r="G201" s="181"/>
    </row>
    <row r="202" spans="1:7">
      <c r="A202" s="180" t="s">
        <v>2006</v>
      </c>
      <c r="B202" s="180"/>
      <c r="C202" s="181"/>
      <c r="D202" s="177"/>
      <c r="E202" s="181"/>
      <c r="F202" s="181"/>
      <c r="G202" s="181"/>
    </row>
    <row r="203" spans="1:7" ht="16.5">
      <c r="A203" s="182" t="s">
        <v>168</v>
      </c>
      <c r="B203" s="182">
        <v>59106</v>
      </c>
      <c r="C203" s="169" t="s">
        <v>4999</v>
      </c>
      <c r="D203" s="164" t="s">
        <v>0</v>
      </c>
      <c r="E203" s="195">
        <v>1</v>
      </c>
      <c r="F203" s="171">
        <v>129.13907583516217</v>
      </c>
      <c r="G203" s="171">
        <f t="shared" ref="G203" si="14">E203*F203</f>
        <v>129.13907583516217</v>
      </c>
    </row>
    <row r="204" spans="1:7">
      <c r="A204" s="185" t="s">
        <v>1904</v>
      </c>
      <c r="B204" s="185"/>
      <c r="C204" s="186"/>
      <c r="D204" s="164"/>
      <c r="E204" s="186"/>
      <c r="F204" s="186"/>
      <c r="G204" s="171">
        <f>SUM(G203:G203)</f>
        <v>129.13907583516217</v>
      </c>
    </row>
    <row r="205" spans="1:7">
      <c r="A205" s="185" t="s">
        <v>4273</v>
      </c>
      <c r="B205" s="185"/>
      <c r="C205" s="186"/>
      <c r="D205" s="164"/>
      <c r="E205" s="186"/>
      <c r="F205" s="186"/>
      <c r="G205" s="356">
        <f>G204+G201+G199</f>
        <v>129.13907583516217</v>
      </c>
    </row>
    <row r="206" spans="1:7">
      <c r="A206" s="185" t="s">
        <v>4271</v>
      </c>
      <c r="B206" s="185"/>
      <c r="C206" s="186"/>
      <c r="D206" s="164"/>
      <c r="E206" s="186"/>
      <c r="F206" s="350">
        <v>0.2303</v>
      </c>
      <c r="G206" s="175">
        <f>F206*G205</f>
        <v>29.740729164837848</v>
      </c>
    </row>
    <row r="207" spans="1:7">
      <c r="A207" s="187" t="s">
        <v>5281</v>
      </c>
      <c r="B207" s="180"/>
      <c r="C207" s="181"/>
      <c r="D207" s="177"/>
      <c r="E207" s="181"/>
      <c r="F207" s="181"/>
      <c r="G207" s="189">
        <f>G205+G206</f>
        <v>158.87980500000003</v>
      </c>
    </row>
    <row r="208" spans="1:7" ht="16.5">
      <c r="A208" s="172" t="s">
        <v>5002</v>
      </c>
      <c r="B208" s="172">
        <v>40841</v>
      </c>
      <c r="C208" s="186" t="s">
        <v>5001</v>
      </c>
      <c r="D208" s="177"/>
      <c r="E208" s="181"/>
      <c r="F208" s="181"/>
      <c r="G208" s="427" t="s">
        <v>4606</v>
      </c>
    </row>
    <row r="209" spans="1:7">
      <c r="A209" s="180"/>
      <c r="B209" s="180"/>
      <c r="C209" s="181"/>
      <c r="D209" s="177"/>
      <c r="E209" s="181"/>
      <c r="F209" s="181"/>
      <c r="G209" s="177"/>
    </row>
    <row r="210" spans="1:7" ht="24.75">
      <c r="A210" s="180" t="s">
        <v>4274</v>
      </c>
      <c r="B210" s="180"/>
      <c r="C210" s="181"/>
      <c r="D210" s="178" t="s">
        <v>263</v>
      </c>
      <c r="E210" s="348" t="s">
        <v>262</v>
      </c>
      <c r="F210" s="181" t="s">
        <v>2178</v>
      </c>
      <c r="G210" s="362" t="s">
        <v>4279</v>
      </c>
    </row>
    <row r="211" spans="1:7">
      <c r="A211" s="180" t="s">
        <v>2001</v>
      </c>
      <c r="B211" s="180"/>
      <c r="C211" s="181"/>
      <c r="D211" s="177"/>
      <c r="E211" s="181"/>
      <c r="F211" s="181"/>
      <c r="G211" s="181"/>
    </row>
    <row r="212" spans="1:7">
      <c r="A212" s="185" t="s">
        <v>1904</v>
      </c>
      <c r="B212" s="185"/>
      <c r="C212" s="186"/>
      <c r="D212" s="164"/>
      <c r="E212" s="186"/>
      <c r="F212" s="186"/>
      <c r="G212" s="181"/>
    </row>
    <row r="213" spans="1:7">
      <c r="A213" s="180" t="s">
        <v>2003</v>
      </c>
      <c r="B213" s="180"/>
      <c r="C213" s="181"/>
      <c r="D213" s="177"/>
      <c r="E213" s="181"/>
      <c r="F213" s="181"/>
      <c r="G213" s="181"/>
    </row>
    <row r="214" spans="1:7">
      <c r="A214" s="185" t="s">
        <v>1904</v>
      </c>
      <c r="B214" s="185"/>
      <c r="C214" s="186"/>
      <c r="D214" s="164"/>
      <c r="E214" s="186"/>
      <c r="F214" s="186"/>
      <c r="G214" s="181"/>
    </row>
    <row r="215" spans="1:7">
      <c r="A215" s="180" t="s">
        <v>2006</v>
      </c>
      <c r="B215" s="180"/>
      <c r="C215" s="181"/>
      <c r="D215" s="177"/>
      <c r="E215" s="181"/>
      <c r="F215" s="181"/>
      <c r="G215" s="181"/>
    </row>
    <row r="216" spans="1:7" ht="16.5">
      <c r="A216" s="182" t="s">
        <v>168</v>
      </c>
      <c r="B216" s="182">
        <v>40841</v>
      </c>
      <c r="C216" s="169" t="s">
        <v>5001</v>
      </c>
      <c r="D216" s="164" t="s">
        <v>0</v>
      </c>
      <c r="E216" s="195">
        <v>1</v>
      </c>
      <c r="F216" s="171">
        <v>12.825579127042186</v>
      </c>
      <c r="G216" s="171">
        <f t="shared" ref="G216" si="15">E216*F216</f>
        <v>12.825579127042186</v>
      </c>
    </row>
    <row r="217" spans="1:7">
      <c r="A217" s="185" t="s">
        <v>1904</v>
      </c>
      <c r="B217" s="185"/>
      <c r="C217" s="186"/>
      <c r="D217" s="164"/>
      <c r="E217" s="186"/>
      <c r="F217" s="186"/>
      <c r="G217" s="171">
        <f>SUM(G216:G216)</f>
        <v>12.825579127042186</v>
      </c>
    </row>
    <row r="218" spans="1:7">
      <c r="A218" s="185" t="s">
        <v>4273</v>
      </c>
      <c r="B218" s="185"/>
      <c r="C218" s="186"/>
      <c r="D218" s="164"/>
      <c r="E218" s="186"/>
      <c r="F218" s="186"/>
      <c r="G218" s="356">
        <f>G217+G214+G212</f>
        <v>12.825579127042186</v>
      </c>
    </row>
    <row r="219" spans="1:7">
      <c r="A219" s="185" t="s">
        <v>4271</v>
      </c>
      <c r="B219" s="185"/>
      <c r="C219" s="186"/>
      <c r="D219" s="164"/>
      <c r="E219" s="186"/>
      <c r="F219" s="350">
        <v>0.2303</v>
      </c>
      <c r="G219" s="175">
        <f>F219*G218</f>
        <v>2.9537308729578156</v>
      </c>
    </row>
    <row r="220" spans="1:7">
      <c r="A220" s="187" t="s">
        <v>5281</v>
      </c>
      <c r="B220" s="180"/>
      <c r="C220" s="181"/>
      <c r="D220" s="177"/>
      <c r="E220" s="181"/>
      <c r="F220" s="181"/>
      <c r="G220" s="189">
        <f>G218+G219</f>
        <v>15.779310000000002</v>
      </c>
    </row>
    <row r="221" spans="1:7" ht="24.75">
      <c r="A221" s="172" t="s">
        <v>5004</v>
      </c>
      <c r="B221" s="172" t="s">
        <v>1698</v>
      </c>
      <c r="C221" s="186" t="s">
        <v>5003</v>
      </c>
      <c r="D221" s="177"/>
      <c r="E221" s="181"/>
      <c r="F221" s="181"/>
      <c r="G221" s="427" t="s">
        <v>4606</v>
      </c>
    </row>
    <row r="222" spans="1:7">
      <c r="A222" s="180"/>
      <c r="B222" s="180"/>
      <c r="C222" s="181"/>
      <c r="D222" s="177"/>
      <c r="E222" s="181"/>
      <c r="F222" s="181"/>
      <c r="G222" s="177"/>
    </row>
    <row r="223" spans="1:7" ht="24.75">
      <c r="A223" s="180" t="s">
        <v>4274</v>
      </c>
      <c r="B223" s="180"/>
      <c r="C223" s="181"/>
      <c r="D223" s="178" t="s">
        <v>263</v>
      </c>
      <c r="E223" s="348" t="s">
        <v>262</v>
      </c>
      <c r="F223" s="181" t="s">
        <v>2178</v>
      </c>
      <c r="G223" s="362" t="s">
        <v>4279</v>
      </c>
    </row>
    <row r="224" spans="1:7">
      <c r="A224" s="180" t="s">
        <v>2001</v>
      </c>
      <c r="B224" s="180"/>
      <c r="C224" s="181"/>
      <c r="D224" s="177"/>
      <c r="E224" s="181"/>
      <c r="F224" s="181"/>
      <c r="G224" s="181"/>
    </row>
    <row r="225" spans="1:7">
      <c r="A225" s="185" t="s">
        <v>1904</v>
      </c>
      <c r="B225" s="185"/>
      <c r="C225" s="186"/>
      <c r="D225" s="164"/>
      <c r="E225" s="186"/>
      <c r="F225" s="186"/>
      <c r="G225" s="181"/>
    </row>
    <row r="226" spans="1:7">
      <c r="A226" s="180" t="s">
        <v>2003</v>
      </c>
      <c r="B226" s="180"/>
      <c r="C226" s="181"/>
      <c r="D226" s="177"/>
      <c r="E226" s="181"/>
      <c r="F226" s="181"/>
      <c r="G226" s="181"/>
    </row>
    <row r="227" spans="1:7">
      <c r="A227" s="185" t="s">
        <v>1904</v>
      </c>
      <c r="B227" s="185"/>
      <c r="C227" s="186"/>
      <c r="D227" s="164"/>
      <c r="E227" s="186"/>
      <c r="F227" s="186"/>
      <c r="G227" s="181"/>
    </row>
    <row r="228" spans="1:7">
      <c r="A228" s="180" t="s">
        <v>2006</v>
      </c>
      <c r="B228" s="180"/>
      <c r="C228" s="181"/>
      <c r="D228" s="177"/>
      <c r="E228" s="181"/>
      <c r="F228" s="181"/>
      <c r="G228" s="181"/>
    </row>
    <row r="229" spans="1:7" ht="24.75">
      <c r="A229" s="182" t="s">
        <v>168</v>
      </c>
      <c r="B229" s="182" t="s">
        <v>1698</v>
      </c>
      <c r="C229" s="169" t="s">
        <v>5003</v>
      </c>
      <c r="D229" s="164" t="s">
        <v>0</v>
      </c>
      <c r="E229" s="195">
        <v>1</v>
      </c>
      <c r="F229" s="171">
        <v>93.419909778102905</v>
      </c>
      <c r="G229" s="171">
        <f t="shared" ref="G229" si="16">E229*F229</f>
        <v>93.419909778102905</v>
      </c>
    </row>
    <row r="230" spans="1:7">
      <c r="A230" s="185" t="s">
        <v>1904</v>
      </c>
      <c r="B230" s="185"/>
      <c r="C230" s="186"/>
      <c r="D230" s="164"/>
      <c r="E230" s="186"/>
      <c r="F230" s="186"/>
      <c r="G230" s="171">
        <f>SUM(G229:G229)</f>
        <v>93.419909778102905</v>
      </c>
    </row>
    <row r="231" spans="1:7">
      <c r="A231" s="185" t="s">
        <v>4273</v>
      </c>
      <c r="B231" s="185"/>
      <c r="C231" s="186"/>
      <c r="D231" s="164"/>
      <c r="E231" s="186"/>
      <c r="F231" s="186"/>
      <c r="G231" s="356">
        <f>G230+G227+G225</f>
        <v>93.419909778102905</v>
      </c>
    </row>
    <row r="232" spans="1:7">
      <c r="A232" s="185" t="s">
        <v>4271</v>
      </c>
      <c r="B232" s="185"/>
      <c r="C232" s="186"/>
      <c r="D232" s="164"/>
      <c r="E232" s="186"/>
      <c r="F232" s="350">
        <v>0.2303</v>
      </c>
      <c r="G232" s="175">
        <f>F232*G231</f>
        <v>21.514605221897099</v>
      </c>
    </row>
    <row r="233" spans="1:7">
      <c r="A233" s="187" t="s">
        <v>5281</v>
      </c>
      <c r="B233" s="180"/>
      <c r="C233" s="181"/>
      <c r="D233" s="177"/>
      <c r="E233" s="181"/>
      <c r="F233" s="181"/>
      <c r="G233" s="189">
        <f>G231+G232</f>
        <v>114.934515</v>
      </c>
    </row>
    <row r="234" spans="1:7">
      <c r="A234" s="172" t="s">
        <v>1675</v>
      </c>
      <c r="B234" s="172" t="s">
        <v>1674</v>
      </c>
      <c r="C234" s="186" t="s">
        <v>1654</v>
      </c>
      <c r="D234" s="177"/>
      <c r="E234" s="181"/>
      <c r="F234" s="181"/>
      <c r="G234" s="427" t="s">
        <v>4606</v>
      </c>
    </row>
    <row r="235" spans="1:7">
      <c r="A235" s="180"/>
      <c r="B235" s="180"/>
      <c r="C235" s="181"/>
      <c r="D235" s="177"/>
      <c r="E235" s="181"/>
      <c r="F235" s="181"/>
      <c r="G235" s="177"/>
    </row>
    <row r="236" spans="1:7" ht="24.75">
      <c r="A236" s="180" t="s">
        <v>4274</v>
      </c>
      <c r="B236" s="180"/>
      <c r="C236" s="181"/>
      <c r="D236" s="178" t="s">
        <v>263</v>
      </c>
      <c r="E236" s="348" t="s">
        <v>262</v>
      </c>
      <c r="F236" s="181" t="s">
        <v>2178</v>
      </c>
      <c r="G236" s="362" t="s">
        <v>4279</v>
      </c>
    </row>
    <row r="237" spans="1:7">
      <c r="A237" s="180" t="s">
        <v>2001</v>
      </c>
      <c r="B237" s="180"/>
      <c r="C237" s="181"/>
      <c r="D237" s="177"/>
      <c r="E237" s="181"/>
      <c r="F237" s="181"/>
      <c r="G237" s="181"/>
    </row>
    <row r="238" spans="1:7">
      <c r="A238" s="185" t="s">
        <v>1904</v>
      </c>
      <c r="B238" s="185"/>
      <c r="C238" s="186"/>
      <c r="D238" s="164"/>
      <c r="E238" s="186"/>
      <c r="F238" s="186"/>
      <c r="G238" s="181"/>
    </row>
    <row r="239" spans="1:7">
      <c r="A239" s="180" t="s">
        <v>2003</v>
      </c>
      <c r="B239" s="180"/>
      <c r="C239" s="181"/>
      <c r="D239" s="177"/>
      <c r="E239" s="181"/>
      <c r="F239" s="181"/>
      <c r="G239" s="181"/>
    </row>
    <row r="240" spans="1:7">
      <c r="A240" s="185" t="s">
        <v>1904</v>
      </c>
      <c r="B240" s="185"/>
      <c r="C240" s="186"/>
      <c r="D240" s="164"/>
      <c r="E240" s="186"/>
      <c r="F240" s="186"/>
      <c r="G240" s="181"/>
    </row>
    <row r="241" spans="1:7">
      <c r="A241" s="180" t="s">
        <v>2006</v>
      </c>
      <c r="B241" s="180"/>
      <c r="C241" s="181"/>
      <c r="D241" s="177"/>
      <c r="E241" s="181"/>
      <c r="F241" s="181"/>
      <c r="G241" s="181"/>
    </row>
    <row r="242" spans="1:7">
      <c r="A242" s="182" t="s">
        <v>168</v>
      </c>
      <c r="B242" s="182" t="s">
        <v>1674</v>
      </c>
      <c r="C242" s="169" t="s">
        <v>1654</v>
      </c>
      <c r="D242" s="164" t="s">
        <v>0</v>
      </c>
      <c r="E242" s="195">
        <v>1</v>
      </c>
      <c r="F242" s="171">
        <v>247.87262862716409</v>
      </c>
      <c r="G242" s="171">
        <f t="shared" ref="G242" si="17">E242*F242</f>
        <v>247.87262862716409</v>
      </c>
    </row>
    <row r="243" spans="1:7">
      <c r="A243" s="185" t="s">
        <v>1904</v>
      </c>
      <c r="B243" s="185"/>
      <c r="C243" s="186"/>
      <c r="D243" s="164"/>
      <c r="E243" s="186"/>
      <c r="F243" s="186"/>
      <c r="G243" s="171">
        <f>SUM(G242:G242)</f>
        <v>247.87262862716409</v>
      </c>
    </row>
    <row r="244" spans="1:7">
      <c r="A244" s="185" t="s">
        <v>4273</v>
      </c>
      <c r="B244" s="185"/>
      <c r="C244" s="186"/>
      <c r="D244" s="164"/>
      <c r="E244" s="186"/>
      <c r="F244" s="186"/>
      <c r="G244" s="356">
        <f>G243+G240+G238</f>
        <v>247.87262862716409</v>
      </c>
    </row>
    <row r="245" spans="1:7">
      <c r="A245" s="185" t="s">
        <v>4271</v>
      </c>
      <c r="B245" s="185"/>
      <c r="C245" s="186"/>
      <c r="D245" s="164"/>
      <c r="E245" s="186"/>
      <c r="F245" s="350">
        <v>0.2303</v>
      </c>
      <c r="G245" s="175">
        <f>F245*G244</f>
        <v>57.08506637283589</v>
      </c>
    </row>
    <row r="246" spans="1:7">
      <c r="A246" s="187" t="s">
        <v>5281</v>
      </c>
      <c r="B246" s="180"/>
      <c r="C246" s="181"/>
      <c r="D246" s="177"/>
      <c r="E246" s="181"/>
      <c r="F246" s="181"/>
      <c r="G246" s="189">
        <f>G244+G245</f>
        <v>304.957695</v>
      </c>
    </row>
    <row r="247" spans="1:7">
      <c r="A247" s="172" t="s">
        <v>1673</v>
      </c>
      <c r="B247" s="172" t="s">
        <v>1672</v>
      </c>
      <c r="C247" s="186" t="s">
        <v>1651</v>
      </c>
      <c r="D247" s="177"/>
      <c r="E247" s="181"/>
      <c r="F247" s="181"/>
      <c r="G247" s="427" t="s">
        <v>4606</v>
      </c>
    </row>
    <row r="248" spans="1:7">
      <c r="A248" s="180"/>
      <c r="B248" s="180"/>
      <c r="C248" s="181"/>
      <c r="D248" s="177"/>
      <c r="E248" s="181"/>
      <c r="F248" s="181"/>
      <c r="G248" s="177"/>
    </row>
    <row r="249" spans="1:7" ht="24.75">
      <c r="A249" s="180" t="s">
        <v>4274</v>
      </c>
      <c r="B249" s="180"/>
      <c r="C249" s="181"/>
      <c r="D249" s="178" t="s">
        <v>263</v>
      </c>
      <c r="E249" s="348" t="s">
        <v>262</v>
      </c>
      <c r="F249" s="181" t="s">
        <v>2178</v>
      </c>
      <c r="G249" s="362" t="s">
        <v>4279</v>
      </c>
    </row>
    <row r="250" spans="1:7">
      <c r="A250" s="180" t="s">
        <v>2001</v>
      </c>
      <c r="B250" s="180"/>
      <c r="C250" s="181"/>
      <c r="D250" s="177"/>
      <c r="E250" s="181"/>
      <c r="F250" s="181"/>
      <c r="G250" s="181"/>
    </row>
    <row r="251" spans="1:7">
      <c r="A251" s="185" t="s">
        <v>1904</v>
      </c>
      <c r="B251" s="185"/>
      <c r="C251" s="186"/>
      <c r="D251" s="164"/>
      <c r="E251" s="186"/>
      <c r="F251" s="186"/>
      <c r="G251" s="181"/>
    </row>
    <row r="252" spans="1:7">
      <c r="A252" s="180" t="s">
        <v>2003</v>
      </c>
      <c r="B252" s="180"/>
      <c r="C252" s="181"/>
      <c r="D252" s="177"/>
      <c r="E252" s="181"/>
      <c r="F252" s="181"/>
      <c r="G252" s="181"/>
    </row>
    <row r="253" spans="1:7">
      <c r="A253" s="185" t="s">
        <v>1904</v>
      </c>
      <c r="B253" s="185"/>
      <c r="C253" s="186"/>
      <c r="D253" s="164"/>
      <c r="E253" s="186"/>
      <c r="F253" s="186"/>
      <c r="G253" s="181"/>
    </row>
    <row r="254" spans="1:7">
      <c r="A254" s="180" t="s">
        <v>2006</v>
      </c>
      <c r="B254" s="180"/>
      <c r="C254" s="181"/>
      <c r="D254" s="177"/>
      <c r="E254" s="181"/>
      <c r="F254" s="181"/>
      <c r="G254" s="181"/>
    </row>
    <row r="255" spans="1:7">
      <c r="A255" s="182" t="s">
        <v>168</v>
      </c>
      <c r="B255" s="182" t="s">
        <v>1672</v>
      </c>
      <c r="C255" s="169" t="s">
        <v>1651</v>
      </c>
      <c r="D255" s="164" t="s">
        <v>0</v>
      </c>
      <c r="E255" s="195">
        <v>1</v>
      </c>
      <c r="F255" s="171">
        <v>280.50388929529385</v>
      </c>
      <c r="G255" s="171">
        <f t="shared" ref="G255" si="18">E255*F255</f>
        <v>280.50388929529385</v>
      </c>
    </row>
    <row r="256" spans="1:7">
      <c r="A256" s="185" t="s">
        <v>1904</v>
      </c>
      <c r="B256" s="185"/>
      <c r="C256" s="186"/>
      <c r="D256" s="164"/>
      <c r="E256" s="186"/>
      <c r="F256" s="186"/>
      <c r="G256" s="171">
        <f>SUM(G255:G255)</f>
        <v>280.50388929529385</v>
      </c>
    </row>
    <row r="257" spans="1:7">
      <c r="A257" s="185" t="s">
        <v>4273</v>
      </c>
      <c r="B257" s="185"/>
      <c r="C257" s="186"/>
      <c r="D257" s="164"/>
      <c r="E257" s="186"/>
      <c r="F257" s="186"/>
      <c r="G257" s="356">
        <f>G256+G253+G251</f>
        <v>280.50388929529385</v>
      </c>
    </row>
    <row r="258" spans="1:7">
      <c r="A258" s="185" t="s">
        <v>4271</v>
      </c>
      <c r="B258" s="185"/>
      <c r="C258" s="186"/>
      <c r="D258" s="164"/>
      <c r="E258" s="186"/>
      <c r="F258" s="350">
        <v>0.2303</v>
      </c>
      <c r="G258" s="175">
        <f>F258*G257</f>
        <v>64.600045704706176</v>
      </c>
    </row>
    <row r="259" spans="1:7">
      <c r="A259" s="187" t="s">
        <v>5281</v>
      </c>
      <c r="B259" s="180"/>
      <c r="C259" s="181"/>
      <c r="D259" s="177"/>
      <c r="E259" s="181"/>
      <c r="F259" s="181"/>
      <c r="G259" s="189">
        <f>G257+G258</f>
        <v>345.10393500000004</v>
      </c>
    </row>
    <row r="260" spans="1:7">
      <c r="A260" s="172" t="s">
        <v>1671</v>
      </c>
      <c r="B260" s="172" t="s">
        <v>1670</v>
      </c>
      <c r="C260" s="186" t="s">
        <v>1669</v>
      </c>
      <c r="D260" s="177"/>
      <c r="E260" s="181"/>
      <c r="F260" s="181"/>
      <c r="G260" s="427" t="s">
        <v>4606</v>
      </c>
    </row>
    <row r="261" spans="1:7">
      <c r="A261" s="180"/>
      <c r="B261" s="180"/>
      <c r="C261" s="181"/>
      <c r="D261" s="177"/>
      <c r="E261" s="181"/>
      <c r="F261" s="181"/>
      <c r="G261" s="177"/>
    </row>
    <row r="262" spans="1:7" ht="24.75">
      <c r="A262" s="180" t="s">
        <v>4274</v>
      </c>
      <c r="B262" s="180"/>
      <c r="C262" s="181"/>
      <c r="D262" s="178" t="s">
        <v>263</v>
      </c>
      <c r="E262" s="348" t="s">
        <v>262</v>
      </c>
      <c r="F262" s="181" t="s">
        <v>2178</v>
      </c>
      <c r="G262" s="362" t="s">
        <v>4279</v>
      </c>
    </row>
    <row r="263" spans="1:7">
      <c r="A263" s="180" t="s">
        <v>2001</v>
      </c>
      <c r="B263" s="180"/>
      <c r="C263" s="181"/>
      <c r="D263" s="177"/>
      <c r="E263" s="181"/>
      <c r="F263" s="181"/>
      <c r="G263" s="181"/>
    </row>
    <row r="264" spans="1:7">
      <c r="A264" s="185" t="s">
        <v>1904</v>
      </c>
      <c r="B264" s="185"/>
      <c r="C264" s="186"/>
      <c r="D264" s="164"/>
      <c r="E264" s="186"/>
      <c r="F264" s="186"/>
      <c r="G264" s="181"/>
    </row>
    <row r="265" spans="1:7">
      <c r="A265" s="180" t="s">
        <v>2003</v>
      </c>
      <c r="B265" s="180"/>
      <c r="C265" s="181"/>
      <c r="D265" s="177"/>
      <c r="E265" s="181"/>
      <c r="F265" s="181"/>
      <c r="G265" s="181"/>
    </row>
    <row r="266" spans="1:7">
      <c r="A266" s="185" t="s">
        <v>1904</v>
      </c>
      <c r="B266" s="185"/>
      <c r="C266" s="186"/>
      <c r="D266" s="164"/>
      <c r="E266" s="186"/>
      <c r="F266" s="186"/>
      <c r="G266" s="181"/>
    </row>
    <row r="267" spans="1:7">
      <c r="A267" s="180" t="s">
        <v>2006</v>
      </c>
      <c r="B267" s="180"/>
      <c r="C267" s="181"/>
      <c r="D267" s="177"/>
      <c r="E267" s="181"/>
      <c r="F267" s="181"/>
      <c r="G267" s="181"/>
    </row>
    <row r="268" spans="1:7">
      <c r="A268" s="182" t="s">
        <v>168</v>
      </c>
      <c r="B268" s="182" t="s">
        <v>1670</v>
      </c>
      <c r="C268" s="169" t="s">
        <v>1669</v>
      </c>
      <c r="D268" s="164" t="s">
        <v>0</v>
      </c>
      <c r="E268" s="195">
        <v>1</v>
      </c>
      <c r="F268" s="171">
        <v>345.81667885881495</v>
      </c>
      <c r="G268" s="171">
        <f t="shared" ref="G268" si="19">E268*F268</f>
        <v>345.81667885881495</v>
      </c>
    </row>
    <row r="269" spans="1:7">
      <c r="A269" s="185" t="s">
        <v>1904</v>
      </c>
      <c r="B269" s="185"/>
      <c r="C269" s="186"/>
      <c r="D269" s="164"/>
      <c r="E269" s="186"/>
      <c r="F269" s="186"/>
      <c r="G269" s="171">
        <f>SUM(G268:G268)</f>
        <v>345.81667885881495</v>
      </c>
    </row>
    <row r="270" spans="1:7">
      <c r="A270" s="185" t="s">
        <v>4273</v>
      </c>
      <c r="B270" s="185"/>
      <c r="C270" s="186"/>
      <c r="D270" s="164"/>
      <c r="E270" s="186"/>
      <c r="F270" s="186"/>
      <c r="G270" s="356">
        <f>G269+G266+G264</f>
        <v>345.81667885881495</v>
      </c>
    </row>
    <row r="271" spans="1:7">
      <c r="A271" s="185" t="s">
        <v>4271</v>
      </c>
      <c r="B271" s="185"/>
      <c r="C271" s="186"/>
      <c r="D271" s="164"/>
      <c r="E271" s="186"/>
      <c r="F271" s="350">
        <v>0.2303</v>
      </c>
      <c r="G271" s="175">
        <f>F271*G270</f>
        <v>79.641581141185085</v>
      </c>
    </row>
    <row r="272" spans="1:7">
      <c r="A272" s="187" t="s">
        <v>5281</v>
      </c>
      <c r="B272" s="180"/>
      <c r="C272" s="181"/>
      <c r="D272" s="177"/>
      <c r="E272" s="181"/>
      <c r="F272" s="181"/>
      <c r="G272" s="189">
        <f>G270+G271</f>
        <v>425.45826000000005</v>
      </c>
    </row>
    <row r="273" spans="1:7">
      <c r="A273" s="172" t="s">
        <v>1668</v>
      </c>
      <c r="B273" s="172" t="s">
        <v>1667</v>
      </c>
      <c r="C273" s="186" t="s">
        <v>1666</v>
      </c>
      <c r="D273" s="177"/>
      <c r="E273" s="181"/>
      <c r="F273" s="181"/>
      <c r="G273" s="427" t="s">
        <v>4606</v>
      </c>
    </row>
    <row r="274" spans="1:7">
      <c r="A274" s="180"/>
      <c r="B274" s="180"/>
      <c r="C274" s="181"/>
      <c r="D274" s="177"/>
      <c r="E274" s="181"/>
      <c r="F274" s="181"/>
      <c r="G274" s="177"/>
    </row>
    <row r="275" spans="1:7" ht="24.75">
      <c r="A275" s="180" t="s">
        <v>4274</v>
      </c>
      <c r="B275" s="180"/>
      <c r="C275" s="181"/>
      <c r="D275" s="178" t="s">
        <v>263</v>
      </c>
      <c r="E275" s="348" t="s">
        <v>262</v>
      </c>
      <c r="F275" s="181" t="s">
        <v>2178</v>
      </c>
      <c r="G275" s="362" t="s">
        <v>4279</v>
      </c>
    </row>
    <row r="276" spans="1:7">
      <c r="A276" s="180" t="s">
        <v>2001</v>
      </c>
      <c r="B276" s="180"/>
      <c r="C276" s="181"/>
      <c r="D276" s="177"/>
      <c r="E276" s="181"/>
      <c r="F276" s="181"/>
      <c r="G276" s="181"/>
    </row>
    <row r="277" spans="1:7">
      <c r="A277" s="185" t="s">
        <v>1904</v>
      </c>
      <c r="B277" s="185"/>
      <c r="C277" s="186"/>
      <c r="D277" s="164"/>
      <c r="E277" s="186"/>
      <c r="F277" s="186"/>
      <c r="G277" s="181"/>
    </row>
    <row r="278" spans="1:7">
      <c r="A278" s="180" t="s">
        <v>2003</v>
      </c>
      <c r="B278" s="180"/>
      <c r="C278" s="181"/>
      <c r="D278" s="177"/>
      <c r="E278" s="181"/>
      <c r="F278" s="181"/>
      <c r="G278" s="181"/>
    </row>
    <row r="279" spans="1:7">
      <c r="A279" s="185" t="s">
        <v>1904</v>
      </c>
      <c r="B279" s="185"/>
      <c r="C279" s="186"/>
      <c r="D279" s="164"/>
      <c r="E279" s="186"/>
      <c r="F279" s="186"/>
      <c r="G279" s="181"/>
    </row>
    <row r="280" spans="1:7">
      <c r="A280" s="180" t="s">
        <v>2006</v>
      </c>
      <c r="B280" s="180"/>
      <c r="C280" s="181"/>
      <c r="D280" s="177"/>
      <c r="E280" s="181"/>
      <c r="F280" s="181"/>
      <c r="G280" s="181"/>
    </row>
    <row r="281" spans="1:7">
      <c r="A281" s="182" t="s">
        <v>168</v>
      </c>
      <c r="B281" s="182" t="s">
        <v>1667</v>
      </c>
      <c r="C281" s="169" t="s">
        <v>1666</v>
      </c>
      <c r="D281" s="164" t="s">
        <v>0</v>
      </c>
      <c r="E281" s="195">
        <v>1</v>
      </c>
      <c r="F281" s="171">
        <v>378.49820775420636</v>
      </c>
      <c r="G281" s="171">
        <f t="shared" ref="G281" si="20">E281*F281</f>
        <v>378.49820775420636</v>
      </c>
    </row>
    <row r="282" spans="1:7">
      <c r="A282" s="185" t="s">
        <v>1904</v>
      </c>
      <c r="B282" s="185"/>
      <c r="C282" s="186"/>
      <c r="D282" s="164"/>
      <c r="E282" s="186"/>
      <c r="F282" s="186"/>
      <c r="G282" s="171">
        <f>SUM(G281:G281)</f>
        <v>378.49820775420636</v>
      </c>
    </row>
    <row r="283" spans="1:7">
      <c r="A283" s="185" t="s">
        <v>4273</v>
      </c>
      <c r="B283" s="185"/>
      <c r="C283" s="186"/>
      <c r="D283" s="164"/>
      <c r="E283" s="186"/>
      <c r="F283" s="186"/>
      <c r="G283" s="356">
        <f>G282+G279+G277</f>
        <v>378.49820775420636</v>
      </c>
    </row>
    <row r="284" spans="1:7">
      <c r="A284" s="185" t="s">
        <v>4271</v>
      </c>
      <c r="B284" s="185"/>
      <c r="C284" s="186"/>
      <c r="D284" s="164"/>
      <c r="E284" s="186"/>
      <c r="F284" s="350">
        <v>0.2303</v>
      </c>
      <c r="G284" s="175">
        <f>F284*G283</f>
        <v>87.16813724579373</v>
      </c>
    </row>
    <row r="285" spans="1:7">
      <c r="A285" s="187" t="s">
        <v>5281</v>
      </c>
      <c r="B285" s="180"/>
      <c r="C285" s="181"/>
      <c r="D285" s="177"/>
      <c r="E285" s="181"/>
      <c r="F285" s="181"/>
      <c r="G285" s="189">
        <f>G283+G284</f>
        <v>465.66634500000009</v>
      </c>
    </row>
    <row r="286" spans="1:7">
      <c r="A286" s="172" t="s">
        <v>1665</v>
      </c>
      <c r="B286" s="172" t="s">
        <v>1664</v>
      </c>
      <c r="C286" s="186" t="s">
        <v>1663</v>
      </c>
      <c r="D286" s="177"/>
      <c r="E286" s="181"/>
      <c r="F286" s="181"/>
      <c r="G286" s="427" t="s">
        <v>4606</v>
      </c>
    </row>
    <row r="287" spans="1:7">
      <c r="A287" s="180"/>
      <c r="B287" s="180"/>
      <c r="C287" s="181"/>
      <c r="D287" s="177"/>
      <c r="E287" s="181"/>
      <c r="F287" s="181"/>
      <c r="G287" s="177"/>
    </row>
    <row r="288" spans="1:7" ht="24.75">
      <c r="A288" s="180" t="s">
        <v>4274</v>
      </c>
      <c r="B288" s="180"/>
      <c r="C288" s="181"/>
      <c r="D288" s="178" t="s">
        <v>263</v>
      </c>
      <c r="E288" s="348" t="s">
        <v>262</v>
      </c>
      <c r="F288" s="181" t="s">
        <v>2178</v>
      </c>
      <c r="G288" s="362" t="s">
        <v>4279</v>
      </c>
    </row>
    <row r="289" spans="1:7">
      <c r="A289" s="180" t="s">
        <v>2001</v>
      </c>
      <c r="B289" s="180"/>
      <c r="C289" s="181"/>
      <c r="D289" s="177"/>
      <c r="E289" s="181"/>
      <c r="F289" s="181"/>
      <c r="G289" s="181"/>
    </row>
    <row r="290" spans="1:7">
      <c r="A290" s="185" t="s">
        <v>1904</v>
      </c>
      <c r="B290" s="185"/>
      <c r="C290" s="186"/>
      <c r="D290" s="164"/>
      <c r="E290" s="186"/>
      <c r="F290" s="186"/>
      <c r="G290" s="181"/>
    </row>
    <row r="291" spans="1:7">
      <c r="A291" s="180" t="s">
        <v>2003</v>
      </c>
      <c r="B291" s="180"/>
      <c r="C291" s="181"/>
      <c r="D291" s="177"/>
      <c r="E291" s="181"/>
      <c r="F291" s="181"/>
      <c r="G291" s="181"/>
    </row>
    <row r="292" spans="1:7">
      <c r="A292" s="185" t="s">
        <v>1904</v>
      </c>
      <c r="B292" s="185"/>
      <c r="C292" s="186"/>
      <c r="D292" s="164"/>
      <c r="E292" s="186"/>
      <c r="F292" s="186"/>
      <c r="G292" s="181"/>
    </row>
    <row r="293" spans="1:7">
      <c r="A293" s="180" t="s">
        <v>2006</v>
      </c>
      <c r="B293" s="180"/>
      <c r="C293" s="181"/>
      <c r="D293" s="177"/>
      <c r="E293" s="181"/>
      <c r="F293" s="181"/>
      <c r="G293" s="181"/>
    </row>
    <row r="294" spans="1:7">
      <c r="A294" s="182" t="s">
        <v>168</v>
      </c>
      <c r="B294" s="182" t="s">
        <v>1664</v>
      </c>
      <c r="C294" s="169" t="s">
        <v>1663</v>
      </c>
      <c r="D294" s="164" t="s">
        <v>0</v>
      </c>
      <c r="E294" s="195">
        <v>1</v>
      </c>
      <c r="F294" s="171">
        <v>411.13664959765907</v>
      </c>
      <c r="G294" s="171">
        <f t="shared" ref="G294" si="21">E294*F294</f>
        <v>411.13664959765907</v>
      </c>
    </row>
    <row r="295" spans="1:7">
      <c r="A295" s="185" t="s">
        <v>1904</v>
      </c>
      <c r="B295" s="185"/>
      <c r="C295" s="186"/>
      <c r="D295" s="164"/>
      <c r="E295" s="186"/>
      <c r="F295" s="186"/>
      <c r="G295" s="171">
        <f>SUM(G294:G294)</f>
        <v>411.13664959765907</v>
      </c>
    </row>
    <row r="296" spans="1:7">
      <c r="A296" s="185" t="s">
        <v>4273</v>
      </c>
      <c r="B296" s="185"/>
      <c r="C296" s="186"/>
      <c r="D296" s="164"/>
      <c r="E296" s="186"/>
      <c r="F296" s="186"/>
      <c r="G296" s="356">
        <f>G295+G292+G290</f>
        <v>411.13664959765907</v>
      </c>
    </row>
    <row r="297" spans="1:7">
      <c r="A297" s="185" t="s">
        <v>4271</v>
      </c>
      <c r="B297" s="185"/>
      <c r="C297" s="186"/>
      <c r="D297" s="164"/>
      <c r="E297" s="186"/>
      <c r="F297" s="350">
        <v>0.2303</v>
      </c>
      <c r="G297" s="175">
        <f>F297*G296</f>
        <v>94.684770402340888</v>
      </c>
    </row>
    <row r="298" spans="1:7">
      <c r="A298" s="187" t="s">
        <v>5281</v>
      </c>
      <c r="B298" s="180"/>
      <c r="C298" s="181"/>
      <c r="D298" s="177"/>
      <c r="E298" s="181"/>
      <c r="F298" s="181"/>
      <c r="G298" s="189">
        <f>G296+G297</f>
        <v>505.82141999999999</v>
      </c>
    </row>
    <row r="299" spans="1:7">
      <c r="A299" s="172" t="s">
        <v>1662</v>
      </c>
      <c r="B299" s="172" t="s">
        <v>1661</v>
      </c>
      <c r="C299" s="186" t="s">
        <v>1660</v>
      </c>
      <c r="D299" s="177"/>
      <c r="E299" s="181"/>
      <c r="F299" s="181"/>
      <c r="G299" s="427" t="s">
        <v>4606</v>
      </c>
    </row>
    <row r="300" spans="1:7">
      <c r="A300" s="180"/>
      <c r="B300" s="180"/>
      <c r="C300" s="181"/>
      <c r="D300" s="177"/>
      <c r="E300" s="181"/>
      <c r="F300" s="181"/>
      <c r="G300" s="177"/>
    </row>
    <row r="301" spans="1:7" ht="24.75">
      <c r="A301" s="180" t="s">
        <v>4274</v>
      </c>
      <c r="B301" s="180"/>
      <c r="C301" s="181"/>
      <c r="D301" s="178" t="s">
        <v>263</v>
      </c>
      <c r="E301" s="348" t="s">
        <v>262</v>
      </c>
      <c r="F301" s="181" t="s">
        <v>2178</v>
      </c>
      <c r="G301" s="362" t="s">
        <v>4279</v>
      </c>
    </row>
    <row r="302" spans="1:7">
      <c r="A302" s="180" t="s">
        <v>2001</v>
      </c>
      <c r="B302" s="180"/>
      <c r="C302" s="181"/>
      <c r="D302" s="177"/>
      <c r="E302" s="181"/>
      <c r="F302" s="181"/>
      <c r="G302" s="181"/>
    </row>
    <row r="303" spans="1:7">
      <c r="A303" s="185" t="s">
        <v>1904</v>
      </c>
      <c r="B303" s="185"/>
      <c r="C303" s="186"/>
      <c r="D303" s="164"/>
      <c r="E303" s="186"/>
      <c r="F303" s="186"/>
      <c r="G303" s="181"/>
    </row>
    <row r="304" spans="1:7">
      <c r="A304" s="180" t="s">
        <v>2003</v>
      </c>
      <c r="B304" s="180"/>
      <c r="C304" s="181"/>
      <c r="D304" s="177"/>
      <c r="E304" s="181"/>
      <c r="F304" s="181"/>
      <c r="G304" s="181"/>
    </row>
    <row r="305" spans="1:7">
      <c r="A305" s="185" t="s">
        <v>1904</v>
      </c>
      <c r="B305" s="185"/>
      <c r="C305" s="186"/>
      <c r="D305" s="164"/>
      <c r="E305" s="186"/>
      <c r="F305" s="186"/>
      <c r="G305" s="181"/>
    </row>
    <row r="306" spans="1:7">
      <c r="A306" s="180" t="s">
        <v>2006</v>
      </c>
      <c r="B306" s="180"/>
      <c r="C306" s="181"/>
      <c r="D306" s="177"/>
      <c r="E306" s="181"/>
      <c r="F306" s="181"/>
      <c r="G306" s="181"/>
    </row>
    <row r="307" spans="1:7">
      <c r="A307" s="182" t="s">
        <v>168</v>
      </c>
      <c r="B307" s="182" t="s">
        <v>1661</v>
      </c>
      <c r="C307" s="169" t="s">
        <v>1660</v>
      </c>
      <c r="D307" s="164" t="s">
        <v>0</v>
      </c>
      <c r="E307" s="195">
        <v>1</v>
      </c>
      <c r="F307" s="171">
        <v>355.58307729821996</v>
      </c>
      <c r="G307" s="171">
        <f t="shared" ref="G307" si="22">E307*F307</f>
        <v>355.58307729821996</v>
      </c>
    </row>
    <row r="308" spans="1:7">
      <c r="A308" s="185" t="s">
        <v>1904</v>
      </c>
      <c r="B308" s="185"/>
      <c r="C308" s="186"/>
      <c r="D308" s="164"/>
      <c r="E308" s="186"/>
      <c r="F308" s="186"/>
      <c r="G308" s="171">
        <f>SUM(G307:G307)</f>
        <v>355.58307729821996</v>
      </c>
    </row>
    <row r="309" spans="1:7">
      <c r="A309" s="185" t="s">
        <v>4273</v>
      </c>
      <c r="B309" s="185"/>
      <c r="C309" s="186"/>
      <c r="D309" s="164"/>
      <c r="E309" s="186"/>
      <c r="F309" s="186"/>
      <c r="G309" s="356">
        <f>G308+G305+G303</f>
        <v>355.58307729821996</v>
      </c>
    </row>
    <row r="310" spans="1:7">
      <c r="A310" s="185" t="s">
        <v>4271</v>
      </c>
      <c r="B310" s="185"/>
      <c r="C310" s="186"/>
      <c r="D310" s="164"/>
      <c r="E310" s="186"/>
      <c r="F310" s="350">
        <v>0.2303</v>
      </c>
      <c r="G310" s="175">
        <f>F310*G309</f>
        <v>81.890782701780054</v>
      </c>
    </row>
    <row r="311" spans="1:7">
      <c r="A311" s="187" t="s">
        <v>5281</v>
      </c>
      <c r="B311" s="180"/>
      <c r="C311" s="181"/>
      <c r="D311" s="177"/>
      <c r="E311" s="181"/>
      <c r="F311" s="181"/>
      <c r="G311" s="189">
        <f>G309+G310</f>
        <v>437.47386</v>
      </c>
    </row>
    <row r="312" spans="1:7">
      <c r="A312" s="172" t="s">
        <v>1659</v>
      </c>
      <c r="B312" s="172" t="s">
        <v>1658</v>
      </c>
      <c r="C312" s="186" t="s">
        <v>1657</v>
      </c>
      <c r="D312" s="177"/>
      <c r="E312" s="181"/>
      <c r="F312" s="181"/>
      <c r="G312" s="427" t="s">
        <v>4606</v>
      </c>
    </row>
    <row r="313" spans="1:7">
      <c r="A313" s="180"/>
      <c r="B313" s="180"/>
      <c r="C313" s="181"/>
      <c r="D313" s="177"/>
      <c r="E313" s="181"/>
      <c r="F313" s="181"/>
      <c r="G313" s="177"/>
    </row>
    <row r="314" spans="1:7" ht="24.75">
      <c r="A314" s="180" t="s">
        <v>4274</v>
      </c>
      <c r="B314" s="180"/>
      <c r="C314" s="181"/>
      <c r="D314" s="178" t="s">
        <v>263</v>
      </c>
      <c r="E314" s="348" t="s">
        <v>262</v>
      </c>
      <c r="F314" s="181" t="s">
        <v>2178</v>
      </c>
      <c r="G314" s="362" t="s">
        <v>4279</v>
      </c>
    </row>
    <row r="315" spans="1:7">
      <c r="A315" s="180" t="s">
        <v>2001</v>
      </c>
      <c r="B315" s="180"/>
      <c r="C315" s="181"/>
      <c r="D315" s="177"/>
      <c r="E315" s="181"/>
      <c r="F315" s="181"/>
      <c r="G315" s="181"/>
    </row>
    <row r="316" spans="1:7">
      <c r="A316" s="185" t="s">
        <v>1904</v>
      </c>
      <c r="B316" s="185"/>
      <c r="C316" s="186"/>
      <c r="D316" s="164"/>
      <c r="E316" s="186"/>
      <c r="F316" s="186"/>
      <c r="G316" s="181"/>
    </row>
    <row r="317" spans="1:7">
      <c r="A317" s="180" t="s">
        <v>2003</v>
      </c>
      <c r="B317" s="180"/>
      <c r="C317" s="181"/>
      <c r="D317" s="177"/>
      <c r="E317" s="181"/>
      <c r="F317" s="181"/>
      <c r="G317" s="181"/>
    </row>
    <row r="318" spans="1:7">
      <c r="A318" s="185" t="s">
        <v>1904</v>
      </c>
      <c r="B318" s="185"/>
      <c r="C318" s="186"/>
      <c r="D318" s="164"/>
      <c r="E318" s="186"/>
      <c r="F318" s="186"/>
      <c r="G318" s="181"/>
    </row>
    <row r="319" spans="1:7">
      <c r="A319" s="180" t="s">
        <v>2006</v>
      </c>
      <c r="B319" s="180"/>
      <c r="C319" s="181"/>
      <c r="D319" s="177"/>
      <c r="E319" s="181"/>
      <c r="F319" s="181"/>
      <c r="G319" s="181"/>
    </row>
    <row r="320" spans="1:7">
      <c r="A320" s="182" t="s">
        <v>168</v>
      </c>
      <c r="B320" s="182" t="s">
        <v>1658</v>
      </c>
      <c r="C320" s="169" t="s">
        <v>1657</v>
      </c>
      <c r="D320" s="164" t="s">
        <v>0</v>
      </c>
      <c r="E320" s="195">
        <v>1</v>
      </c>
      <c r="F320" s="171">
        <v>374.3977566447208</v>
      </c>
      <c r="G320" s="171">
        <f t="shared" ref="G320" si="23">E320*F320</f>
        <v>374.3977566447208</v>
      </c>
    </row>
    <row r="321" spans="1:7">
      <c r="A321" s="185" t="s">
        <v>1904</v>
      </c>
      <c r="B321" s="185"/>
      <c r="C321" s="186"/>
      <c r="D321" s="164"/>
      <c r="E321" s="186"/>
      <c r="F321" s="186"/>
      <c r="G321" s="171">
        <f>SUM(G320:G320)</f>
        <v>374.3977566447208</v>
      </c>
    </row>
    <row r="322" spans="1:7">
      <c r="A322" s="185" t="s">
        <v>4273</v>
      </c>
      <c r="B322" s="185"/>
      <c r="C322" s="186"/>
      <c r="D322" s="164"/>
      <c r="E322" s="186"/>
      <c r="F322" s="186"/>
      <c r="G322" s="356">
        <f>G321+G318+G316</f>
        <v>374.3977566447208</v>
      </c>
    </row>
    <row r="323" spans="1:7">
      <c r="A323" s="185" t="s">
        <v>4271</v>
      </c>
      <c r="B323" s="185"/>
      <c r="C323" s="186"/>
      <c r="D323" s="164"/>
      <c r="E323" s="186"/>
      <c r="F323" s="350">
        <v>0.2303</v>
      </c>
      <c r="G323" s="175">
        <f>F323*G322</f>
        <v>86.223803355279202</v>
      </c>
    </row>
    <row r="324" spans="1:7">
      <c r="A324" s="187" t="s">
        <v>5281</v>
      </c>
      <c r="B324" s="180"/>
      <c r="C324" s="181"/>
      <c r="D324" s="177"/>
      <c r="E324" s="181"/>
      <c r="F324" s="181"/>
      <c r="G324" s="189">
        <f>G322+G323</f>
        <v>460.62155999999999</v>
      </c>
    </row>
    <row r="325" spans="1:7">
      <c r="A325" s="172" t="s">
        <v>1656</v>
      </c>
      <c r="B325" s="172" t="s">
        <v>1655</v>
      </c>
      <c r="C325" s="186" t="s">
        <v>1654</v>
      </c>
      <c r="D325" s="177"/>
      <c r="E325" s="181"/>
      <c r="F325" s="181"/>
      <c r="G325" s="427" t="s">
        <v>4606</v>
      </c>
    </row>
    <row r="326" spans="1:7">
      <c r="A326" s="180"/>
      <c r="B326" s="180"/>
      <c r="C326" s="181"/>
      <c r="D326" s="177"/>
      <c r="E326" s="181"/>
      <c r="F326" s="181"/>
      <c r="G326" s="177"/>
    </row>
    <row r="327" spans="1:7" ht="24.75">
      <c r="A327" s="180" t="s">
        <v>4274</v>
      </c>
      <c r="B327" s="180"/>
      <c r="C327" s="181"/>
      <c r="D327" s="178" t="s">
        <v>263</v>
      </c>
      <c r="E327" s="348" t="s">
        <v>262</v>
      </c>
      <c r="F327" s="181" t="s">
        <v>2178</v>
      </c>
      <c r="G327" s="362" t="s">
        <v>4279</v>
      </c>
    </row>
    <row r="328" spans="1:7">
      <c r="A328" s="180" t="s">
        <v>2001</v>
      </c>
      <c r="B328" s="180"/>
      <c r="C328" s="181"/>
      <c r="D328" s="177"/>
      <c r="E328" s="181"/>
      <c r="F328" s="181"/>
      <c r="G328" s="181"/>
    </row>
    <row r="329" spans="1:7">
      <c r="A329" s="185" t="s">
        <v>1904</v>
      </c>
      <c r="B329" s="185"/>
      <c r="C329" s="186"/>
      <c r="D329" s="164"/>
      <c r="E329" s="186"/>
      <c r="F329" s="186"/>
      <c r="G329" s="181"/>
    </row>
    <row r="330" spans="1:7">
      <c r="A330" s="180" t="s">
        <v>2003</v>
      </c>
      <c r="B330" s="180"/>
      <c r="C330" s="181"/>
      <c r="D330" s="177"/>
      <c r="E330" s="181"/>
      <c r="F330" s="181"/>
      <c r="G330" s="181"/>
    </row>
    <row r="331" spans="1:7">
      <c r="A331" s="185" t="s">
        <v>1904</v>
      </c>
      <c r="B331" s="185"/>
      <c r="C331" s="186"/>
      <c r="D331" s="164"/>
      <c r="E331" s="186"/>
      <c r="F331" s="186"/>
      <c r="G331" s="181"/>
    </row>
    <row r="332" spans="1:7">
      <c r="A332" s="180" t="s">
        <v>2006</v>
      </c>
      <c r="B332" s="180"/>
      <c r="C332" s="181"/>
      <c r="D332" s="177"/>
      <c r="E332" s="181"/>
      <c r="F332" s="181"/>
      <c r="G332" s="181"/>
    </row>
    <row r="333" spans="1:7">
      <c r="A333" s="182" t="s">
        <v>168</v>
      </c>
      <c r="B333" s="182" t="s">
        <v>1655</v>
      </c>
      <c r="C333" s="169" t="s">
        <v>1654</v>
      </c>
      <c r="D333" s="164" t="s">
        <v>0</v>
      </c>
      <c r="E333" s="195">
        <v>1</v>
      </c>
      <c r="F333" s="171">
        <v>406.22472567666421</v>
      </c>
      <c r="G333" s="171">
        <f t="shared" ref="G333" si="24">E333*F333</f>
        <v>406.22472567666421</v>
      </c>
    </row>
    <row r="334" spans="1:7">
      <c r="A334" s="185" t="s">
        <v>1904</v>
      </c>
      <c r="B334" s="185"/>
      <c r="C334" s="186"/>
      <c r="D334" s="164"/>
      <c r="E334" s="186"/>
      <c r="F334" s="186"/>
      <c r="G334" s="171">
        <f>SUM(G333:G333)</f>
        <v>406.22472567666421</v>
      </c>
    </row>
    <row r="335" spans="1:7">
      <c r="A335" s="185" t="s">
        <v>4273</v>
      </c>
      <c r="B335" s="185"/>
      <c r="C335" s="186"/>
      <c r="D335" s="164"/>
      <c r="E335" s="186"/>
      <c r="F335" s="186"/>
      <c r="G335" s="356">
        <f>G334+G331+G329</f>
        <v>406.22472567666421</v>
      </c>
    </row>
    <row r="336" spans="1:7">
      <c r="A336" s="185" t="s">
        <v>4271</v>
      </c>
      <c r="B336" s="185"/>
      <c r="C336" s="186"/>
      <c r="D336" s="164"/>
      <c r="E336" s="186"/>
      <c r="F336" s="350">
        <v>0.2303</v>
      </c>
      <c r="G336" s="175">
        <f>F336*G335</f>
        <v>93.553554323335774</v>
      </c>
    </row>
    <row r="337" spans="1:7">
      <c r="A337" s="187" t="s">
        <v>5281</v>
      </c>
      <c r="B337" s="180"/>
      <c r="C337" s="181"/>
      <c r="D337" s="177"/>
      <c r="E337" s="181"/>
      <c r="F337" s="181"/>
      <c r="G337" s="189">
        <f>G335+G336</f>
        <v>499.77828</v>
      </c>
    </row>
    <row r="338" spans="1:7">
      <c r="A338" s="172" t="s">
        <v>1653</v>
      </c>
      <c r="B338" s="172" t="s">
        <v>1652</v>
      </c>
      <c r="C338" s="186" t="s">
        <v>1651</v>
      </c>
      <c r="D338" s="177"/>
      <c r="E338" s="181"/>
      <c r="F338" s="181"/>
      <c r="G338" s="427" t="s">
        <v>4606</v>
      </c>
    </row>
    <row r="339" spans="1:7">
      <c r="A339" s="180"/>
      <c r="B339" s="180"/>
      <c r="C339" s="181"/>
      <c r="D339" s="177"/>
      <c r="E339" s="181"/>
      <c r="F339" s="181"/>
      <c r="G339" s="177"/>
    </row>
    <row r="340" spans="1:7" ht="24.75">
      <c r="A340" s="180" t="s">
        <v>4274</v>
      </c>
      <c r="B340" s="180"/>
      <c r="C340" s="181"/>
      <c r="D340" s="178" t="s">
        <v>263</v>
      </c>
      <c r="E340" s="348" t="s">
        <v>262</v>
      </c>
      <c r="F340" s="181" t="s">
        <v>2178</v>
      </c>
      <c r="G340" s="362" t="s">
        <v>4279</v>
      </c>
    </row>
    <row r="341" spans="1:7">
      <c r="A341" s="180" t="s">
        <v>2001</v>
      </c>
      <c r="B341" s="180"/>
      <c r="C341" s="181"/>
      <c r="D341" s="177"/>
      <c r="E341" s="181"/>
      <c r="F341" s="181"/>
      <c r="G341" s="181"/>
    </row>
    <row r="342" spans="1:7">
      <c r="A342" s="185" t="s">
        <v>1904</v>
      </c>
      <c r="B342" s="185"/>
      <c r="C342" s="186"/>
      <c r="D342" s="164"/>
      <c r="E342" s="186"/>
      <c r="F342" s="186"/>
      <c r="G342" s="181"/>
    </row>
    <row r="343" spans="1:7">
      <c r="A343" s="180" t="s">
        <v>2003</v>
      </c>
      <c r="B343" s="180"/>
      <c r="C343" s="181"/>
      <c r="D343" s="177"/>
      <c r="E343" s="181"/>
      <c r="F343" s="181"/>
      <c r="G343" s="181"/>
    </row>
    <row r="344" spans="1:7">
      <c r="A344" s="185" t="s">
        <v>1904</v>
      </c>
      <c r="B344" s="185"/>
      <c r="C344" s="186"/>
      <c r="D344" s="164"/>
      <c r="E344" s="186"/>
      <c r="F344" s="186"/>
      <c r="G344" s="181"/>
    </row>
    <row r="345" spans="1:7">
      <c r="A345" s="180" t="s">
        <v>2006</v>
      </c>
      <c r="B345" s="180"/>
      <c r="C345" s="181"/>
      <c r="D345" s="177"/>
      <c r="E345" s="181"/>
      <c r="F345" s="181"/>
      <c r="G345" s="181"/>
    </row>
    <row r="346" spans="1:7">
      <c r="A346" s="182" t="s">
        <v>168</v>
      </c>
      <c r="B346" s="182" t="s">
        <v>1652</v>
      </c>
      <c r="C346" s="169" t="s">
        <v>1651</v>
      </c>
      <c r="D346" s="164" t="s">
        <v>0</v>
      </c>
      <c r="E346" s="195">
        <v>1</v>
      </c>
      <c r="F346" s="171">
        <v>450.4607656669105</v>
      </c>
      <c r="G346" s="171">
        <f t="shared" ref="G346" si="25">E346*F346</f>
        <v>450.4607656669105</v>
      </c>
    </row>
    <row r="347" spans="1:7">
      <c r="A347" s="185" t="s">
        <v>1904</v>
      </c>
      <c r="B347" s="185"/>
      <c r="C347" s="186"/>
      <c r="D347" s="164"/>
      <c r="E347" s="186"/>
      <c r="F347" s="186"/>
      <c r="G347" s="171">
        <f>SUM(G346:G346)</f>
        <v>450.4607656669105</v>
      </c>
    </row>
    <row r="348" spans="1:7">
      <c r="A348" s="185" t="s">
        <v>4273</v>
      </c>
      <c r="B348" s="185"/>
      <c r="C348" s="186"/>
      <c r="D348" s="164"/>
      <c r="E348" s="186"/>
      <c r="F348" s="186"/>
      <c r="G348" s="356">
        <f>G347+G344+G342</f>
        <v>450.4607656669105</v>
      </c>
    </row>
    <row r="349" spans="1:7">
      <c r="A349" s="185" t="s">
        <v>4271</v>
      </c>
      <c r="B349" s="185"/>
      <c r="C349" s="186"/>
      <c r="D349" s="164"/>
      <c r="E349" s="186"/>
      <c r="F349" s="350">
        <v>0.2303</v>
      </c>
      <c r="G349" s="175">
        <f>F349*G348</f>
        <v>103.74111433308948</v>
      </c>
    </row>
    <row r="350" spans="1:7">
      <c r="A350" s="187" t="s">
        <v>5281</v>
      </c>
      <c r="B350" s="180"/>
      <c r="C350" s="181"/>
      <c r="D350" s="177"/>
      <c r="E350" s="181"/>
      <c r="F350" s="181"/>
      <c r="G350" s="189">
        <f>G348+G349</f>
        <v>554.20187999999996</v>
      </c>
    </row>
    <row r="351" spans="1:7">
      <c r="A351" s="172" t="s">
        <v>1650</v>
      </c>
      <c r="B351" s="172" t="s">
        <v>1649</v>
      </c>
      <c r="C351" s="186" t="s">
        <v>1648</v>
      </c>
      <c r="D351" s="177"/>
      <c r="E351" s="181"/>
      <c r="F351" s="181"/>
      <c r="G351" s="427" t="s">
        <v>4606</v>
      </c>
    </row>
    <row r="352" spans="1:7">
      <c r="A352" s="180"/>
      <c r="B352" s="180"/>
      <c r="C352" s="181"/>
      <c r="D352" s="177"/>
      <c r="E352" s="181"/>
      <c r="F352" s="181"/>
      <c r="G352" s="177"/>
    </row>
    <row r="353" spans="1:7" ht="24.75">
      <c r="A353" s="180" t="s">
        <v>4274</v>
      </c>
      <c r="B353" s="180"/>
      <c r="C353" s="181"/>
      <c r="D353" s="178" t="s">
        <v>263</v>
      </c>
      <c r="E353" s="348" t="s">
        <v>262</v>
      </c>
      <c r="F353" s="181" t="s">
        <v>2178</v>
      </c>
      <c r="G353" s="362" t="s">
        <v>4279</v>
      </c>
    </row>
    <row r="354" spans="1:7">
      <c r="A354" s="180" t="s">
        <v>2001</v>
      </c>
      <c r="B354" s="180"/>
      <c r="C354" s="181"/>
      <c r="D354" s="177"/>
      <c r="E354" s="181"/>
      <c r="F354" s="181"/>
      <c r="G354" s="181"/>
    </row>
    <row r="355" spans="1:7">
      <c r="A355" s="185" t="s">
        <v>1904</v>
      </c>
      <c r="B355" s="185"/>
      <c r="C355" s="186"/>
      <c r="D355" s="164"/>
      <c r="E355" s="186"/>
      <c r="F355" s="186"/>
      <c r="G355" s="181"/>
    </row>
    <row r="356" spans="1:7">
      <c r="A356" s="180" t="s">
        <v>2003</v>
      </c>
      <c r="B356" s="180"/>
      <c r="C356" s="181"/>
      <c r="D356" s="177"/>
      <c r="E356" s="181"/>
      <c r="F356" s="181"/>
      <c r="G356" s="181"/>
    </row>
    <row r="357" spans="1:7">
      <c r="A357" s="185" t="s">
        <v>1904</v>
      </c>
      <c r="B357" s="185"/>
      <c r="C357" s="186"/>
      <c r="D357" s="164"/>
      <c r="E357" s="186"/>
      <c r="F357" s="186"/>
      <c r="G357" s="181"/>
    </row>
    <row r="358" spans="1:7">
      <c r="A358" s="180" t="s">
        <v>2006</v>
      </c>
      <c r="B358" s="180"/>
      <c r="C358" s="181"/>
      <c r="D358" s="177"/>
      <c r="E358" s="181"/>
      <c r="F358" s="181"/>
      <c r="G358" s="181"/>
    </row>
    <row r="359" spans="1:7">
      <c r="A359" s="182" t="s">
        <v>168</v>
      </c>
      <c r="B359" s="182" t="s">
        <v>1649</v>
      </c>
      <c r="C359" s="169" t="s">
        <v>1648</v>
      </c>
      <c r="D359" s="164" t="s">
        <v>0</v>
      </c>
      <c r="E359" s="195">
        <v>1</v>
      </c>
      <c r="F359" s="171">
        <v>469.83557668861249</v>
      </c>
      <c r="G359" s="171">
        <f t="shared" ref="G359" si="26">E359*F359</f>
        <v>469.83557668861249</v>
      </c>
    </row>
    <row r="360" spans="1:7">
      <c r="A360" s="185" t="s">
        <v>1904</v>
      </c>
      <c r="B360" s="185"/>
      <c r="C360" s="186"/>
      <c r="D360" s="164"/>
      <c r="E360" s="186"/>
      <c r="F360" s="186"/>
      <c r="G360" s="171">
        <f>SUM(G359:G359)</f>
        <v>469.83557668861249</v>
      </c>
    </row>
    <row r="361" spans="1:7">
      <c r="A361" s="185" t="s">
        <v>4273</v>
      </c>
      <c r="B361" s="185"/>
      <c r="C361" s="186"/>
      <c r="D361" s="164"/>
      <c r="E361" s="186"/>
      <c r="F361" s="186"/>
      <c r="G361" s="356">
        <f>G360+G357+G355</f>
        <v>469.83557668861249</v>
      </c>
    </row>
    <row r="362" spans="1:7">
      <c r="A362" s="185" t="s">
        <v>4271</v>
      </c>
      <c r="B362" s="185"/>
      <c r="C362" s="186"/>
      <c r="D362" s="164"/>
      <c r="E362" s="186"/>
      <c r="F362" s="350">
        <v>0.2303</v>
      </c>
      <c r="G362" s="175">
        <f>F362*G361</f>
        <v>108.20313331138746</v>
      </c>
    </row>
    <row r="363" spans="1:7">
      <c r="A363" s="187" t="s">
        <v>5281</v>
      </c>
      <c r="B363" s="180"/>
      <c r="C363" s="181"/>
      <c r="D363" s="177"/>
      <c r="E363" s="181"/>
      <c r="F363" s="181"/>
      <c r="G363" s="189">
        <f>G361+G362</f>
        <v>578.03870999999992</v>
      </c>
    </row>
    <row r="364" spans="1:7">
      <c r="A364" s="172" t="s">
        <v>5006</v>
      </c>
      <c r="B364" s="172" t="s">
        <v>1636</v>
      </c>
      <c r="C364" s="186" t="s">
        <v>5005</v>
      </c>
      <c r="D364" s="177"/>
      <c r="E364" s="181"/>
      <c r="F364" s="181"/>
      <c r="G364" s="427" t="s">
        <v>33</v>
      </c>
    </row>
    <row r="365" spans="1:7">
      <c r="A365" s="180"/>
      <c r="B365" s="180"/>
      <c r="C365" s="181"/>
      <c r="D365" s="177"/>
      <c r="E365" s="181"/>
      <c r="F365" s="181"/>
      <c r="G365" s="177"/>
    </row>
    <row r="366" spans="1:7" ht="24.75">
      <c r="A366" s="180" t="s">
        <v>4274</v>
      </c>
      <c r="B366" s="180"/>
      <c r="C366" s="181"/>
      <c r="D366" s="178" t="s">
        <v>263</v>
      </c>
      <c r="E366" s="348" t="s">
        <v>262</v>
      </c>
      <c r="F366" s="181" t="s">
        <v>2178</v>
      </c>
      <c r="G366" s="362" t="s">
        <v>4279</v>
      </c>
    </row>
    <row r="367" spans="1:7">
      <c r="A367" s="180" t="s">
        <v>2001</v>
      </c>
      <c r="B367" s="180"/>
      <c r="C367" s="181"/>
      <c r="D367" s="177"/>
      <c r="E367" s="181"/>
      <c r="F367" s="181"/>
      <c r="G367" s="181"/>
    </row>
    <row r="368" spans="1:7">
      <c r="A368" s="185" t="s">
        <v>1904</v>
      </c>
      <c r="B368" s="185"/>
      <c r="C368" s="186"/>
      <c r="D368" s="164"/>
      <c r="E368" s="186"/>
      <c r="F368" s="186"/>
      <c r="G368" s="181"/>
    </row>
    <row r="369" spans="1:7">
      <c r="A369" s="180" t="s">
        <v>2003</v>
      </c>
      <c r="B369" s="180"/>
      <c r="C369" s="181"/>
      <c r="D369" s="177"/>
      <c r="E369" s="181"/>
      <c r="F369" s="181"/>
      <c r="G369" s="181"/>
    </row>
    <row r="370" spans="1:7">
      <c r="A370" s="185" t="s">
        <v>1904</v>
      </c>
      <c r="B370" s="185"/>
      <c r="C370" s="186"/>
      <c r="D370" s="164"/>
      <c r="E370" s="186"/>
      <c r="F370" s="186"/>
      <c r="G370" s="181"/>
    </row>
    <row r="371" spans="1:7">
      <c r="A371" s="180" t="s">
        <v>2006</v>
      </c>
      <c r="B371" s="180"/>
      <c r="C371" s="181"/>
      <c r="D371" s="177"/>
      <c r="E371" s="181"/>
      <c r="F371" s="181"/>
      <c r="G371" s="181"/>
    </row>
    <row r="372" spans="1:7">
      <c r="A372" s="182" t="s">
        <v>168</v>
      </c>
      <c r="B372" s="182" t="s">
        <v>1636</v>
      </c>
      <c r="C372" s="169" t="s">
        <v>5005</v>
      </c>
      <c r="D372" s="164" t="s">
        <v>33</v>
      </c>
      <c r="E372" s="195">
        <v>1</v>
      </c>
      <c r="F372" s="171">
        <v>5.8742014142891978</v>
      </c>
      <c r="G372" s="171">
        <f t="shared" ref="G372" si="27">E372*F372</f>
        <v>5.8742014142891978</v>
      </c>
    </row>
    <row r="373" spans="1:7">
      <c r="A373" s="185" t="s">
        <v>1904</v>
      </c>
      <c r="B373" s="185"/>
      <c r="C373" s="186"/>
      <c r="D373" s="164"/>
      <c r="E373" s="186"/>
      <c r="F373" s="186"/>
      <c r="G373" s="171">
        <f>SUM(G372:G372)</f>
        <v>5.8742014142891978</v>
      </c>
    </row>
    <row r="374" spans="1:7">
      <c r="A374" s="185" t="s">
        <v>4273</v>
      </c>
      <c r="B374" s="185"/>
      <c r="C374" s="186"/>
      <c r="D374" s="164"/>
      <c r="E374" s="186"/>
      <c r="F374" s="186"/>
      <c r="G374" s="356">
        <f>G373+G370+G368</f>
        <v>5.8742014142891978</v>
      </c>
    </row>
    <row r="375" spans="1:7">
      <c r="A375" s="185" t="s">
        <v>4271</v>
      </c>
      <c r="B375" s="185"/>
      <c r="C375" s="186"/>
      <c r="D375" s="164"/>
      <c r="E375" s="186"/>
      <c r="F375" s="350">
        <v>0.2303</v>
      </c>
      <c r="G375" s="175">
        <f>F375*G374</f>
        <v>1.3528285857108022</v>
      </c>
    </row>
    <row r="376" spans="1:7">
      <c r="A376" s="187" t="s">
        <v>5281</v>
      </c>
      <c r="B376" s="180"/>
      <c r="C376" s="181"/>
      <c r="D376" s="177"/>
      <c r="E376" s="181"/>
      <c r="F376" s="181"/>
      <c r="G376" s="189">
        <f>G374+G375</f>
        <v>7.2270300000000001</v>
      </c>
    </row>
    <row r="377" spans="1:7" ht="24.75">
      <c r="A377" s="172" t="s">
        <v>5008</v>
      </c>
      <c r="B377" s="172">
        <v>37776</v>
      </c>
      <c r="C377" s="186" t="s">
        <v>5007</v>
      </c>
      <c r="D377" s="177"/>
      <c r="E377" s="181"/>
      <c r="F377" s="181"/>
      <c r="G377" s="427" t="s">
        <v>30</v>
      </c>
    </row>
    <row r="378" spans="1:7">
      <c r="A378" s="180"/>
      <c r="B378" s="180"/>
      <c r="C378" s="181"/>
      <c r="D378" s="177"/>
      <c r="E378" s="181"/>
      <c r="F378" s="181"/>
      <c r="G378" s="177"/>
    </row>
    <row r="379" spans="1:7" ht="24.75">
      <c r="A379" s="180" t="s">
        <v>4274</v>
      </c>
      <c r="B379" s="180"/>
      <c r="C379" s="181"/>
      <c r="D379" s="178" t="s">
        <v>263</v>
      </c>
      <c r="E379" s="348" t="s">
        <v>262</v>
      </c>
      <c r="F379" s="181" t="s">
        <v>2178</v>
      </c>
      <c r="G379" s="362" t="s">
        <v>4279</v>
      </c>
    </row>
    <row r="380" spans="1:7">
      <c r="A380" s="180" t="s">
        <v>2001</v>
      </c>
      <c r="B380" s="180"/>
      <c r="C380" s="181"/>
      <c r="D380" s="177"/>
      <c r="E380" s="181"/>
      <c r="F380" s="181"/>
      <c r="G380" s="181"/>
    </row>
    <row r="381" spans="1:7">
      <c r="A381" s="185" t="s">
        <v>1904</v>
      </c>
      <c r="B381" s="185"/>
      <c r="C381" s="186"/>
      <c r="D381" s="164"/>
      <c r="E381" s="186"/>
      <c r="F381" s="186"/>
      <c r="G381" s="181"/>
    </row>
    <row r="382" spans="1:7">
      <c r="A382" s="180" t="s">
        <v>2003</v>
      </c>
      <c r="B382" s="180"/>
      <c r="C382" s="181"/>
      <c r="D382" s="177"/>
      <c r="E382" s="181"/>
      <c r="F382" s="181"/>
      <c r="G382" s="181"/>
    </row>
    <row r="383" spans="1:7">
      <c r="A383" s="185" t="s">
        <v>1904</v>
      </c>
      <c r="B383" s="185"/>
      <c r="C383" s="186"/>
      <c r="D383" s="164"/>
      <c r="E383" s="186"/>
      <c r="F383" s="186"/>
      <c r="G383" s="181"/>
    </row>
    <row r="384" spans="1:7">
      <c r="A384" s="180" t="s">
        <v>2006</v>
      </c>
      <c r="B384" s="180"/>
      <c r="C384" s="181"/>
      <c r="D384" s="177"/>
      <c r="E384" s="181"/>
      <c r="F384" s="181"/>
      <c r="G384" s="181"/>
    </row>
    <row r="385" spans="1:7" ht="24.75">
      <c r="A385" s="182" t="s">
        <v>168</v>
      </c>
      <c r="B385" s="182">
        <v>37776</v>
      </c>
      <c r="C385" s="169" t="s">
        <v>5007</v>
      </c>
      <c r="D385" s="164" t="s">
        <v>30</v>
      </c>
      <c r="E385" s="195">
        <v>1</v>
      </c>
      <c r="F385" s="171">
        <v>7.9136552060473058</v>
      </c>
      <c r="G385" s="171">
        <f t="shared" ref="G385" si="28">E385*F385</f>
        <v>7.9136552060473058</v>
      </c>
    </row>
    <row r="386" spans="1:7">
      <c r="A386" s="185" t="s">
        <v>1904</v>
      </c>
      <c r="B386" s="185"/>
      <c r="C386" s="186"/>
      <c r="D386" s="164"/>
      <c r="E386" s="186"/>
      <c r="F386" s="186"/>
      <c r="G386" s="171">
        <f>SUM(G385:G385)</f>
        <v>7.9136552060473058</v>
      </c>
    </row>
    <row r="387" spans="1:7">
      <c r="A387" s="185" t="s">
        <v>4273</v>
      </c>
      <c r="B387" s="185"/>
      <c r="C387" s="186"/>
      <c r="D387" s="164"/>
      <c r="E387" s="186"/>
      <c r="F387" s="186"/>
      <c r="G387" s="356">
        <f>G386+G383+G381</f>
        <v>7.9136552060473058</v>
      </c>
    </row>
    <row r="388" spans="1:7">
      <c r="A388" s="185" t="s">
        <v>4271</v>
      </c>
      <c r="B388" s="185"/>
      <c r="C388" s="186"/>
      <c r="D388" s="164"/>
      <c r="E388" s="186"/>
      <c r="F388" s="350">
        <v>0.2303</v>
      </c>
      <c r="G388" s="175">
        <f>F388*G387</f>
        <v>1.8225147939526944</v>
      </c>
    </row>
    <row r="389" spans="1:7">
      <c r="A389" s="187" t="s">
        <v>5281</v>
      </c>
      <c r="B389" s="180"/>
      <c r="C389" s="181"/>
      <c r="D389" s="177"/>
      <c r="E389" s="181"/>
      <c r="F389" s="181"/>
      <c r="G389" s="189">
        <f>G387+G388</f>
        <v>9.7361699999999995</v>
      </c>
    </row>
    <row r="390" spans="1:7" ht="16.5">
      <c r="A390" s="172" t="s">
        <v>5010</v>
      </c>
      <c r="B390" s="172" t="s">
        <v>1723</v>
      </c>
      <c r="C390" s="186" t="s">
        <v>5009</v>
      </c>
      <c r="D390" s="177"/>
      <c r="E390" s="181"/>
      <c r="F390" s="181"/>
      <c r="G390" s="427" t="s">
        <v>165</v>
      </c>
    </row>
    <row r="391" spans="1:7">
      <c r="A391" s="180"/>
      <c r="B391" s="180"/>
      <c r="C391" s="181"/>
      <c r="D391" s="177"/>
      <c r="E391" s="181"/>
      <c r="F391" s="181"/>
      <c r="G391" s="177"/>
    </row>
    <row r="392" spans="1:7" ht="24.75">
      <c r="A392" s="180" t="s">
        <v>4274</v>
      </c>
      <c r="B392" s="180"/>
      <c r="C392" s="181"/>
      <c r="D392" s="178" t="s">
        <v>263</v>
      </c>
      <c r="E392" s="348" t="s">
        <v>262</v>
      </c>
      <c r="F392" s="181" t="s">
        <v>2178</v>
      </c>
      <c r="G392" s="362" t="s">
        <v>4279</v>
      </c>
    </row>
    <row r="393" spans="1:7">
      <c r="A393" s="180" t="s">
        <v>2001</v>
      </c>
      <c r="B393" s="180"/>
      <c r="C393" s="181"/>
      <c r="D393" s="177"/>
      <c r="E393" s="181"/>
      <c r="F393" s="181"/>
      <c r="G393" s="181"/>
    </row>
    <row r="394" spans="1:7">
      <c r="A394" s="185" t="s">
        <v>1904</v>
      </c>
      <c r="B394" s="185"/>
      <c r="C394" s="186"/>
      <c r="D394" s="164"/>
      <c r="E394" s="186"/>
      <c r="F394" s="186"/>
      <c r="G394" s="181"/>
    </row>
    <row r="395" spans="1:7">
      <c r="A395" s="180" t="s">
        <v>2003</v>
      </c>
      <c r="B395" s="180"/>
      <c r="C395" s="181"/>
      <c r="D395" s="177"/>
      <c r="E395" s="181"/>
      <c r="F395" s="181"/>
      <c r="G395" s="181"/>
    </row>
    <row r="396" spans="1:7">
      <c r="A396" s="185" t="s">
        <v>1904</v>
      </c>
      <c r="B396" s="185"/>
      <c r="C396" s="186"/>
      <c r="D396" s="164"/>
      <c r="E396" s="186"/>
      <c r="F396" s="186"/>
      <c r="G396" s="181"/>
    </row>
    <row r="397" spans="1:7">
      <c r="A397" s="180" t="s">
        <v>2006</v>
      </c>
      <c r="B397" s="180"/>
      <c r="C397" s="181"/>
      <c r="D397" s="177"/>
      <c r="E397" s="181"/>
      <c r="F397" s="181"/>
      <c r="G397" s="181"/>
    </row>
    <row r="398" spans="1:7" ht="16.5">
      <c r="A398" s="182" t="s">
        <v>9</v>
      </c>
      <c r="B398" s="182" t="s">
        <v>5114</v>
      </c>
      <c r="C398" s="169" t="s">
        <v>5009</v>
      </c>
      <c r="D398" s="164" t="s">
        <v>165</v>
      </c>
      <c r="E398" s="195">
        <v>1</v>
      </c>
      <c r="F398" s="171">
        <v>12.545513289441597</v>
      </c>
      <c r="G398" s="171">
        <f t="shared" ref="G398" si="29">E398*F398</f>
        <v>12.545513289441597</v>
      </c>
    </row>
    <row r="399" spans="1:7">
      <c r="A399" s="185" t="s">
        <v>1904</v>
      </c>
      <c r="B399" s="185"/>
      <c r="C399" s="186"/>
      <c r="D399" s="164"/>
      <c r="E399" s="186"/>
      <c r="F399" s="186"/>
      <c r="G399" s="171">
        <f>SUM(G398:G398)</f>
        <v>12.545513289441597</v>
      </c>
    </row>
    <row r="400" spans="1:7">
      <c r="A400" s="185" t="s">
        <v>4273</v>
      </c>
      <c r="B400" s="185"/>
      <c r="C400" s="186"/>
      <c r="D400" s="164"/>
      <c r="E400" s="186"/>
      <c r="F400" s="186"/>
      <c r="G400" s="356">
        <f>G399+G396+G394</f>
        <v>12.545513289441597</v>
      </c>
    </row>
    <row r="401" spans="1:7">
      <c r="A401" s="185" t="s">
        <v>4271</v>
      </c>
      <c r="B401" s="185"/>
      <c r="C401" s="186"/>
      <c r="D401" s="164"/>
      <c r="E401" s="186"/>
      <c r="F401" s="350">
        <v>0.2303</v>
      </c>
      <c r="G401" s="175">
        <f>F401*G400</f>
        <v>2.8892317105583998</v>
      </c>
    </row>
    <row r="402" spans="1:7">
      <c r="A402" s="187" t="s">
        <v>5281</v>
      </c>
      <c r="B402" s="180"/>
      <c r="C402" s="181"/>
      <c r="D402" s="177"/>
      <c r="E402" s="181"/>
      <c r="F402" s="181"/>
      <c r="G402" s="189">
        <f>G400+G401</f>
        <v>15.434744999999998</v>
      </c>
    </row>
    <row r="403" spans="1:7" ht="16.5">
      <c r="A403" s="172" t="s">
        <v>5011</v>
      </c>
      <c r="B403" s="172" t="s">
        <v>1646</v>
      </c>
      <c r="C403" s="186" t="s">
        <v>5012</v>
      </c>
      <c r="D403" s="177"/>
      <c r="E403" s="181"/>
      <c r="F403" s="181"/>
      <c r="G403" s="427" t="s">
        <v>165</v>
      </c>
    </row>
    <row r="404" spans="1:7">
      <c r="A404" s="180"/>
      <c r="B404" s="180"/>
      <c r="C404" s="181"/>
      <c r="D404" s="177"/>
      <c r="E404" s="181"/>
      <c r="F404" s="181"/>
      <c r="G404" s="177"/>
    </row>
    <row r="405" spans="1:7" ht="24.75">
      <c r="A405" s="180" t="s">
        <v>4274</v>
      </c>
      <c r="B405" s="180"/>
      <c r="C405" s="181"/>
      <c r="D405" s="178" t="s">
        <v>263</v>
      </c>
      <c r="E405" s="348" t="s">
        <v>262</v>
      </c>
      <c r="F405" s="181" t="s">
        <v>2178</v>
      </c>
      <c r="G405" s="362" t="s">
        <v>4279</v>
      </c>
    </row>
    <row r="406" spans="1:7">
      <c r="A406" s="180" t="s">
        <v>2001</v>
      </c>
      <c r="B406" s="180"/>
      <c r="C406" s="181"/>
      <c r="D406" s="177"/>
      <c r="E406" s="181"/>
      <c r="F406" s="181"/>
      <c r="G406" s="181"/>
    </row>
    <row r="407" spans="1:7">
      <c r="A407" s="185" t="s">
        <v>1904</v>
      </c>
      <c r="B407" s="185"/>
      <c r="C407" s="186"/>
      <c r="D407" s="164"/>
      <c r="E407" s="186"/>
      <c r="F407" s="186"/>
      <c r="G407" s="181"/>
    </row>
    <row r="408" spans="1:7">
      <c r="A408" s="180" t="s">
        <v>2003</v>
      </c>
      <c r="B408" s="180"/>
      <c r="C408" s="181"/>
      <c r="D408" s="177"/>
      <c r="E408" s="181"/>
      <c r="F408" s="181"/>
      <c r="G408" s="181"/>
    </row>
    <row r="409" spans="1:7">
      <c r="A409" s="185" t="s">
        <v>1904</v>
      </c>
      <c r="B409" s="185"/>
      <c r="C409" s="186"/>
      <c r="D409" s="164"/>
      <c r="E409" s="186"/>
      <c r="F409" s="186"/>
      <c r="G409" s="181"/>
    </row>
    <row r="410" spans="1:7">
      <c r="A410" s="180" t="s">
        <v>2006</v>
      </c>
      <c r="B410" s="180"/>
      <c r="C410" s="181"/>
      <c r="D410" s="177"/>
      <c r="E410" s="181"/>
      <c r="F410" s="181"/>
      <c r="G410" s="181"/>
    </row>
    <row r="411" spans="1:7" ht="16.5">
      <c r="A411" s="182" t="s">
        <v>9</v>
      </c>
      <c r="B411" s="182" t="s">
        <v>5115</v>
      </c>
      <c r="C411" s="169" t="s">
        <v>5012</v>
      </c>
      <c r="D411" s="164" t="s">
        <v>165</v>
      </c>
      <c r="E411" s="195">
        <v>1</v>
      </c>
      <c r="F411" s="171">
        <v>14.513155327968787</v>
      </c>
      <c r="G411" s="171">
        <f t="shared" ref="G411" si="30">E411*F411</f>
        <v>14.513155327968787</v>
      </c>
    </row>
    <row r="412" spans="1:7">
      <c r="A412" s="185" t="s">
        <v>1904</v>
      </c>
      <c r="B412" s="185"/>
      <c r="C412" s="186"/>
      <c r="D412" s="164"/>
      <c r="E412" s="186"/>
      <c r="F412" s="186"/>
      <c r="G412" s="171">
        <f>SUM(G411:G411)</f>
        <v>14.513155327968787</v>
      </c>
    </row>
    <row r="413" spans="1:7">
      <c r="A413" s="185" t="s">
        <v>4273</v>
      </c>
      <c r="B413" s="185"/>
      <c r="C413" s="186"/>
      <c r="D413" s="164"/>
      <c r="E413" s="186"/>
      <c r="F413" s="186"/>
      <c r="G413" s="356">
        <f>G412+G409+G407</f>
        <v>14.513155327968787</v>
      </c>
    </row>
    <row r="414" spans="1:7">
      <c r="A414" s="185" t="s">
        <v>4271</v>
      </c>
      <c r="B414" s="185"/>
      <c r="C414" s="186"/>
      <c r="D414" s="164"/>
      <c r="E414" s="186"/>
      <c r="F414" s="350">
        <v>0.2303</v>
      </c>
      <c r="G414" s="175">
        <f>F414*G413</f>
        <v>3.3423796720312118</v>
      </c>
    </row>
    <row r="415" spans="1:7">
      <c r="A415" s="187" t="s">
        <v>5281</v>
      </c>
      <c r="B415" s="180"/>
      <c r="C415" s="181"/>
      <c r="D415" s="177"/>
      <c r="E415" s="181"/>
      <c r="F415" s="181"/>
      <c r="G415" s="189">
        <f>G413+G414</f>
        <v>17.855535</v>
      </c>
    </row>
    <row r="416" spans="1:7" ht="16.5">
      <c r="A416" s="172" t="s">
        <v>5014</v>
      </c>
      <c r="B416" s="172" t="s">
        <v>1645</v>
      </c>
      <c r="C416" s="186" t="s">
        <v>5013</v>
      </c>
      <c r="D416" s="177"/>
      <c r="E416" s="181"/>
      <c r="F416" s="181"/>
      <c r="G416" s="427" t="s">
        <v>165</v>
      </c>
    </row>
    <row r="417" spans="1:7">
      <c r="A417" s="180"/>
      <c r="B417" s="180"/>
      <c r="C417" s="181"/>
      <c r="D417" s="177"/>
      <c r="E417" s="181"/>
      <c r="F417" s="181"/>
      <c r="G417" s="177"/>
    </row>
    <row r="418" spans="1:7" ht="24.75">
      <c r="A418" s="180" t="s">
        <v>4274</v>
      </c>
      <c r="B418" s="180"/>
      <c r="C418" s="181"/>
      <c r="D418" s="178" t="s">
        <v>263</v>
      </c>
      <c r="E418" s="348" t="s">
        <v>262</v>
      </c>
      <c r="F418" s="181" t="s">
        <v>2178</v>
      </c>
      <c r="G418" s="362" t="s">
        <v>4279</v>
      </c>
    </row>
    <row r="419" spans="1:7">
      <c r="A419" s="180" t="s">
        <v>2001</v>
      </c>
      <c r="B419" s="180"/>
      <c r="C419" s="181"/>
      <c r="D419" s="177"/>
      <c r="E419" s="181"/>
      <c r="F419" s="181"/>
      <c r="G419" s="181"/>
    </row>
    <row r="420" spans="1:7">
      <c r="A420" s="185" t="s">
        <v>1904</v>
      </c>
      <c r="B420" s="185"/>
      <c r="C420" s="186"/>
      <c r="D420" s="164"/>
      <c r="E420" s="186"/>
      <c r="F420" s="186"/>
      <c r="G420" s="181"/>
    </row>
    <row r="421" spans="1:7">
      <c r="A421" s="180" t="s">
        <v>2003</v>
      </c>
      <c r="B421" s="180"/>
      <c r="C421" s="181"/>
      <c r="D421" s="177"/>
      <c r="E421" s="181"/>
      <c r="F421" s="181"/>
      <c r="G421" s="181"/>
    </row>
    <row r="422" spans="1:7">
      <c r="A422" s="185" t="s">
        <v>1904</v>
      </c>
      <c r="B422" s="185"/>
      <c r="C422" s="186"/>
      <c r="D422" s="164"/>
      <c r="E422" s="186"/>
      <c r="F422" s="186"/>
      <c r="G422" s="181"/>
    </row>
    <row r="423" spans="1:7">
      <c r="A423" s="180" t="s">
        <v>2006</v>
      </c>
      <c r="B423" s="180"/>
      <c r="C423" s="181"/>
      <c r="D423" s="177"/>
      <c r="E423" s="181"/>
      <c r="F423" s="181"/>
      <c r="G423" s="181"/>
    </row>
    <row r="424" spans="1:7" ht="16.5">
      <c r="A424" s="182" t="s">
        <v>9</v>
      </c>
      <c r="B424" s="182" t="s">
        <v>5116</v>
      </c>
      <c r="C424" s="169" t="s">
        <v>5013</v>
      </c>
      <c r="D424" s="164" t="s">
        <v>165</v>
      </c>
      <c r="E424" s="195">
        <v>1</v>
      </c>
      <c r="F424" s="171">
        <v>17.737503048037066</v>
      </c>
      <c r="G424" s="171">
        <f t="shared" ref="G424" si="31">E424*F424</f>
        <v>17.737503048037066</v>
      </c>
    </row>
    <row r="425" spans="1:7">
      <c r="A425" s="185" t="s">
        <v>1904</v>
      </c>
      <c r="B425" s="185"/>
      <c r="C425" s="186"/>
      <c r="D425" s="164"/>
      <c r="E425" s="186"/>
      <c r="F425" s="186"/>
      <c r="G425" s="171">
        <f>SUM(G424:G424)</f>
        <v>17.737503048037066</v>
      </c>
    </row>
    <row r="426" spans="1:7">
      <c r="A426" s="185" t="s">
        <v>4273</v>
      </c>
      <c r="B426" s="185"/>
      <c r="C426" s="186"/>
      <c r="D426" s="164"/>
      <c r="E426" s="186"/>
      <c r="F426" s="186"/>
      <c r="G426" s="356">
        <f>G425+G422+G420</f>
        <v>17.737503048037066</v>
      </c>
    </row>
    <row r="427" spans="1:7">
      <c r="A427" s="185" t="s">
        <v>4271</v>
      </c>
      <c r="B427" s="185"/>
      <c r="C427" s="186"/>
      <c r="D427" s="164"/>
      <c r="E427" s="186"/>
      <c r="F427" s="350">
        <v>0.2303</v>
      </c>
      <c r="G427" s="175">
        <f>F427*G426</f>
        <v>4.0849469519629364</v>
      </c>
    </row>
    <row r="428" spans="1:7">
      <c r="A428" s="187" t="s">
        <v>5281</v>
      </c>
      <c r="B428" s="180"/>
      <c r="C428" s="181"/>
      <c r="D428" s="177"/>
      <c r="E428" s="181"/>
      <c r="F428" s="181"/>
      <c r="G428" s="189">
        <f>G426+G427</f>
        <v>21.822450000000003</v>
      </c>
    </row>
    <row r="429" spans="1:7" ht="16.5">
      <c r="A429" s="172" t="s">
        <v>5016</v>
      </c>
      <c r="B429" s="172" t="s">
        <v>1644</v>
      </c>
      <c r="C429" s="186" t="s">
        <v>5015</v>
      </c>
      <c r="D429" s="177"/>
      <c r="E429" s="181"/>
      <c r="F429" s="181"/>
      <c r="G429" s="427" t="s">
        <v>165</v>
      </c>
    </row>
    <row r="430" spans="1:7">
      <c r="A430" s="180"/>
      <c r="B430" s="180"/>
      <c r="C430" s="181"/>
      <c r="D430" s="177"/>
      <c r="E430" s="181"/>
      <c r="F430" s="181"/>
      <c r="G430" s="177"/>
    </row>
    <row r="431" spans="1:7" ht="24.75">
      <c r="A431" s="180" t="s">
        <v>4274</v>
      </c>
      <c r="B431" s="180"/>
      <c r="C431" s="181"/>
      <c r="D431" s="178" t="s">
        <v>263</v>
      </c>
      <c r="E431" s="348" t="s">
        <v>262</v>
      </c>
      <c r="F431" s="181" t="s">
        <v>2178</v>
      </c>
      <c r="G431" s="362" t="s">
        <v>4279</v>
      </c>
    </row>
    <row r="432" spans="1:7">
      <c r="A432" s="180" t="s">
        <v>2001</v>
      </c>
      <c r="B432" s="180"/>
      <c r="C432" s="181"/>
      <c r="D432" s="177"/>
      <c r="E432" s="181"/>
      <c r="F432" s="181"/>
      <c r="G432" s="181"/>
    </row>
    <row r="433" spans="1:7">
      <c r="A433" s="185" t="s">
        <v>1904</v>
      </c>
      <c r="B433" s="185"/>
      <c r="C433" s="186"/>
      <c r="D433" s="164"/>
      <c r="E433" s="186"/>
      <c r="F433" s="186"/>
      <c r="G433" s="181"/>
    </row>
    <row r="434" spans="1:7">
      <c r="A434" s="180" t="s">
        <v>2003</v>
      </c>
      <c r="B434" s="180"/>
      <c r="C434" s="181"/>
      <c r="D434" s="177"/>
      <c r="E434" s="181"/>
      <c r="F434" s="181"/>
      <c r="G434" s="181"/>
    </row>
    <row r="435" spans="1:7">
      <c r="A435" s="185" t="s">
        <v>1904</v>
      </c>
      <c r="B435" s="185"/>
      <c r="C435" s="186"/>
      <c r="D435" s="164"/>
      <c r="E435" s="186"/>
      <c r="F435" s="186"/>
      <c r="G435" s="181"/>
    </row>
    <row r="436" spans="1:7">
      <c r="A436" s="180" t="s">
        <v>2006</v>
      </c>
      <c r="B436" s="180"/>
      <c r="C436" s="181"/>
      <c r="D436" s="177"/>
      <c r="E436" s="181"/>
      <c r="F436" s="181"/>
      <c r="G436" s="181"/>
    </row>
    <row r="437" spans="1:7" ht="16.5">
      <c r="A437" s="182" t="s">
        <v>9</v>
      </c>
      <c r="B437" s="182" t="s">
        <v>5117</v>
      </c>
      <c r="C437" s="169" t="s">
        <v>5015</v>
      </c>
      <c r="D437" s="164" t="s">
        <v>165</v>
      </c>
      <c r="E437" s="195">
        <v>1</v>
      </c>
      <c r="F437" s="171">
        <v>20.76795903438186</v>
      </c>
      <c r="G437" s="171">
        <f t="shared" ref="G437" si="32">E437*F437</f>
        <v>20.76795903438186</v>
      </c>
    </row>
    <row r="438" spans="1:7">
      <c r="A438" s="185" t="s">
        <v>1904</v>
      </c>
      <c r="B438" s="185"/>
      <c r="C438" s="186"/>
      <c r="D438" s="164"/>
      <c r="E438" s="186"/>
      <c r="F438" s="186"/>
      <c r="G438" s="171">
        <f>SUM(G437:G437)</f>
        <v>20.76795903438186</v>
      </c>
    </row>
    <row r="439" spans="1:7">
      <c r="A439" s="185" t="s">
        <v>4273</v>
      </c>
      <c r="B439" s="185"/>
      <c r="C439" s="186"/>
      <c r="D439" s="164"/>
      <c r="E439" s="186"/>
      <c r="F439" s="186"/>
      <c r="G439" s="356">
        <f>G438+G435+G433</f>
        <v>20.76795903438186</v>
      </c>
    </row>
    <row r="440" spans="1:7">
      <c r="A440" s="185" t="s">
        <v>4271</v>
      </c>
      <c r="B440" s="185"/>
      <c r="C440" s="186"/>
      <c r="D440" s="164"/>
      <c r="E440" s="186"/>
      <c r="F440" s="350">
        <v>0.2303</v>
      </c>
      <c r="G440" s="175">
        <f>F440*G439</f>
        <v>4.7828609656181422</v>
      </c>
    </row>
    <row r="441" spans="1:7">
      <c r="A441" s="187" t="s">
        <v>5281</v>
      </c>
      <c r="B441" s="180"/>
      <c r="C441" s="181"/>
      <c r="D441" s="177"/>
      <c r="E441" s="181"/>
      <c r="F441" s="181"/>
      <c r="G441" s="189">
        <f>G439+G440</f>
        <v>25.550820000000002</v>
      </c>
    </row>
    <row r="442" spans="1:7" ht="16.5">
      <c r="A442" s="172" t="s">
        <v>5018</v>
      </c>
      <c r="B442" s="172" t="s">
        <v>1722</v>
      </c>
      <c r="C442" s="186" t="s">
        <v>5017</v>
      </c>
      <c r="D442" s="177"/>
      <c r="E442" s="181"/>
      <c r="F442" s="181"/>
      <c r="G442" s="427" t="s">
        <v>165</v>
      </c>
    </row>
    <row r="443" spans="1:7">
      <c r="A443" s="180"/>
      <c r="B443" s="180"/>
      <c r="C443" s="181"/>
      <c r="D443" s="177"/>
      <c r="E443" s="181"/>
      <c r="F443" s="181"/>
      <c r="G443" s="177"/>
    </row>
    <row r="444" spans="1:7" ht="24.75">
      <c r="A444" s="180" t="s">
        <v>4274</v>
      </c>
      <c r="B444" s="180"/>
      <c r="C444" s="181"/>
      <c r="D444" s="178" t="s">
        <v>263</v>
      </c>
      <c r="E444" s="348" t="s">
        <v>262</v>
      </c>
      <c r="F444" s="181" t="s">
        <v>2178</v>
      </c>
      <c r="G444" s="362" t="s">
        <v>4279</v>
      </c>
    </row>
    <row r="445" spans="1:7">
      <c r="A445" s="180" t="s">
        <v>2001</v>
      </c>
      <c r="B445" s="180"/>
      <c r="C445" s="181"/>
      <c r="D445" s="177"/>
      <c r="E445" s="181"/>
      <c r="F445" s="181"/>
      <c r="G445" s="181"/>
    </row>
    <row r="446" spans="1:7">
      <c r="A446" s="185" t="s">
        <v>1904</v>
      </c>
      <c r="B446" s="185"/>
      <c r="C446" s="186"/>
      <c r="D446" s="164"/>
      <c r="E446" s="186"/>
      <c r="F446" s="186"/>
      <c r="G446" s="181"/>
    </row>
    <row r="447" spans="1:7">
      <c r="A447" s="180" t="s">
        <v>2003</v>
      </c>
      <c r="B447" s="180"/>
      <c r="C447" s="181"/>
      <c r="D447" s="177"/>
      <c r="E447" s="181"/>
      <c r="F447" s="181"/>
      <c r="G447" s="181"/>
    </row>
    <row r="448" spans="1:7">
      <c r="A448" s="185" t="s">
        <v>1904</v>
      </c>
      <c r="B448" s="185"/>
      <c r="C448" s="186"/>
      <c r="D448" s="164"/>
      <c r="E448" s="186"/>
      <c r="F448" s="186"/>
      <c r="G448" s="181"/>
    </row>
    <row r="449" spans="1:7">
      <c r="A449" s="180" t="s">
        <v>2006</v>
      </c>
      <c r="B449" s="180"/>
      <c r="C449" s="181"/>
      <c r="D449" s="177"/>
      <c r="E449" s="181"/>
      <c r="F449" s="181"/>
      <c r="G449" s="181"/>
    </row>
    <row r="450" spans="1:7" ht="16.5">
      <c r="A450" s="182" t="s">
        <v>9</v>
      </c>
      <c r="B450" s="182" t="s">
        <v>5118</v>
      </c>
      <c r="C450" s="169" t="s">
        <v>5017</v>
      </c>
      <c r="D450" s="164" t="s">
        <v>165</v>
      </c>
      <c r="E450" s="195">
        <v>1</v>
      </c>
      <c r="F450" s="171">
        <v>22.390904657400633</v>
      </c>
      <c r="G450" s="171">
        <f t="shared" ref="G450" si="33">E450*F450</f>
        <v>22.390904657400633</v>
      </c>
    </row>
    <row r="451" spans="1:7">
      <c r="A451" s="185" t="s">
        <v>1904</v>
      </c>
      <c r="B451" s="185"/>
      <c r="C451" s="186"/>
      <c r="D451" s="164"/>
      <c r="E451" s="186"/>
      <c r="F451" s="186"/>
      <c r="G451" s="171">
        <f>SUM(G450:G450)</f>
        <v>22.390904657400633</v>
      </c>
    </row>
    <row r="452" spans="1:7">
      <c r="A452" s="185" t="s">
        <v>4273</v>
      </c>
      <c r="B452" s="185"/>
      <c r="C452" s="186"/>
      <c r="D452" s="164"/>
      <c r="E452" s="186"/>
      <c r="F452" s="186"/>
      <c r="G452" s="356">
        <f>G451+G448+G446</f>
        <v>22.390904657400633</v>
      </c>
    </row>
    <row r="453" spans="1:7">
      <c r="A453" s="185" t="s">
        <v>4271</v>
      </c>
      <c r="B453" s="185"/>
      <c r="C453" s="186"/>
      <c r="D453" s="164"/>
      <c r="E453" s="186"/>
      <c r="F453" s="350">
        <v>0.2303</v>
      </c>
      <c r="G453" s="175">
        <f>F453*G452</f>
        <v>5.1566253425993658</v>
      </c>
    </row>
    <row r="454" spans="1:7">
      <c r="A454" s="187" t="s">
        <v>5281</v>
      </c>
      <c r="B454" s="180"/>
      <c r="C454" s="181"/>
      <c r="D454" s="177"/>
      <c r="E454" s="181"/>
      <c r="F454" s="181"/>
      <c r="G454" s="189">
        <f>G452+G453</f>
        <v>27.547529999999998</v>
      </c>
    </row>
    <row r="455" spans="1:7" ht="16.5">
      <c r="A455" s="172" t="s">
        <v>5019</v>
      </c>
      <c r="B455" s="172" t="s">
        <v>1721</v>
      </c>
      <c r="C455" s="186" t="s">
        <v>5020</v>
      </c>
      <c r="D455" s="177"/>
      <c r="E455" s="181"/>
      <c r="F455" s="181"/>
      <c r="G455" s="427" t="s">
        <v>165</v>
      </c>
    </row>
    <row r="456" spans="1:7">
      <c r="A456" s="180"/>
      <c r="B456" s="180"/>
      <c r="C456" s="181"/>
      <c r="D456" s="177"/>
      <c r="E456" s="181"/>
      <c r="F456" s="181"/>
      <c r="G456" s="177"/>
    </row>
    <row r="457" spans="1:7" ht="24.75">
      <c r="A457" s="180" t="s">
        <v>4274</v>
      </c>
      <c r="B457" s="180"/>
      <c r="C457" s="181"/>
      <c r="D457" s="178" t="s">
        <v>263</v>
      </c>
      <c r="E457" s="348" t="s">
        <v>262</v>
      </c>
      <c r="F457" s="181" t="s">
        <v>2178</v>
      </c>
      <c r="G457" s="362" t="s">
        <v>4279</v>
      </c>
    </row>
    <row r="458" spans="1:7">
      <c r="A458" s="180" t="s">
        <v>2001</v>
      </c>
      <c r="B458" s="180"/>
      <c r="C458" s="181"/>
      <c r="D458" s="177"/>
      <c r="E458" s="181"/>
      <c r="F458" s="181"/>
      <c r="G458" s="181"/>
    </row>
    <row r="459" spans="1:7">
      <c r="A459" s="185" t="s">
        <v>1904</v>
      </c>
      <c r="B459" s="185"/>
      <c r="C459" s="186"/>
      <c r="D459" s="164"/>
      <c r="E459" s="186"/>
      <c r="F459" s="186"/>
      <c r="G459" s="181"/>
    </row>
    <row r="460" spans="1:7">
      <c r="A460" s="180" t="s">
        <v>2003</v>
      </c>
      <c r="B460" s="180"/>
      <c r="C460" s="181"/>
      <c r="D460" s="177"/>
      <c r="E460" s="181"/>
      <c r="F460" s="181"/>
      <c r="G460" s="181"/>
    </row>
    <row r="461" spans="1:7">
      <c r="A461" s="185" t="s">
        <v>1904</v>
      </c>
      <c r="B461" s="185"/>
      <c r="C461" s="186"/>
      <c r="D461" s="164"/>
      <c r="E461" s="186"/>
      <c r="F461" s="186"/>
      <c r="G461" s="181"/>
    </row>
    <row r="462" spans="1:7">
      <c r="A462" s="180" t="s">
        <v>2006</v>
      </c>
      <c r="B462" s="180"/>
      <c r="C462" s="181"/>
      <c r="D462" s="177"/>
      <c r="E462" s="181"/>
      <c r="F462" s="181"/>
      <c r="G462" s="181"/>
    </row>
    <row r="463" spans="1:7" ht="16.5">
      <c r="A463" s="182" t="s">
        <v>9</v>
      </c>
      <c r="B463" s="182" t="s">
        <v>5119</v>
      </c>
      <c r="C463" s="169" t="s">
        <v>5020</v>
      </c>
      <c r="D463" s="164" t="s">
        <v>165</v>
      </c>
      <c r="E463" s="195">
        <v>1</v>
      </c>
      <c r="F463" s="171">
        <v>27.855779078273589</v>
      </c>
      <c r="G463" s="171">
        <f t="shared" ref="G463" si="34">E463*F463</f>
        <v>27.855779078273589</v>
      </c>
    </row>
    <row r="464" spans="1:7">
      <c r="A464" s="185" t="s">
        <v>1904</v>
      </c>
      <c r="B464" s="185"/>
      <c r="C464" s="186"/>
      <c r="D464" s="164"/>
      <c r="E464" s="186"/>
      <c r="F464" s="186"/>
      <c r="G464" s="171">
        <f>SUM(G463:G463)</f>
        <v>27.855779078273589</v>
      </c>
    </row>
    <row r="465" spans="1:7">
      <c r="A465" s="185" t="s">
        <v>4273</v>
      </c>
      <c r="B465" s="185"/>
      <c r="C465" s="186"/>
      <c r="D465" s="164"/>
      <c r="E465" s="186"/>
      <c r="F465" s="186"/>
      <c r="G465" s="356">
        <f>G464+G461+G459</f>
        <v>27.855779078273589</v>
      </c>
    </row>
    <row r="466" spans="1:7">
      <c r="A466" s="185" t="s">
        <v>4271</v>
      </c>
      <c r="B466" s="185"/>
      <c r="C466" s="186"/>
      <c r="D466" s="164"/>
      <c r="E466" s="186"/>
      <c r="F466" s="350">
        <v>0.2303</v>
      </c>
      <c r="G466" s="175">
        <f>F466*G465</f>
        <v>6.4151859217264073</v>
      </c>
    </row>
    <row r="467" spans="1:7">
      <c r="A467" s="187" t="s">
        <v>5281</v>
      </c>
      <c r="B467" s="180"/>
      <c r="C467" s="181"/>
      <c r="D467" s="177"/>
      <c r="E467" s="181"/>
      <c r="F467" s="181"/>
      <c r="G467" s="189">
        <f>G465+G466</f>
        <v>34.270964999999997</v>
      </c>
    </row>
    <row r="468" spans="1:7" ht="33">
      <c r="A468" s="172" t="s">
        <v>5022</v>
      </c>
      <c r="B468" s="172" t="s">
        <v>1719</v>
      </c>
      <c r="C468" s="186" t="s">
        <v>5021</v>
      </c>
      <c r="D468" s="177"/>
      <c r="E468" s="181"/>
      <c r="F468" s="181"/>
      <c r="G468" s="428" t="s">
        <v>0</v>
      </c>
    </row>
    <row r="469" spans="1:7">
      <c r="A469" s="180"/>
      <c r="B469" s="180"/>
      <c r="C469" s="181"/>
      <c r="D469" s="177"/>
      <c r="E469" s="181"/>
      <c r="F469" s="181"/>
      <c r="G469" s="177"/>
    </row>
    <row r="470" spans="1:7" ht="24.75">
      <c r="A470" s="180" t="s">
        <v>4274</v>
      </c>
      <c r="B470" s="180"/>
      <c r="C470" s="181"/>
      <c r="D470" s="178" t="s">
        <v>263</v>
      </c>
      <c r="E470" s="348" t="s">
        <v>262</v>
      </c>
      <c r="F470" s="181" t="s">
        <v>2178</v>
      </c>
      <c r="G470" s="362" t="s">
        <v>4279</v>
      </c>
    </row>
    <row r="471" spans="1:7">
      <c r="A471" s="180" t="s">
        <v>2001</v>
      </c>
      <c r="B471" s="180"/>
      <c r="C471" s="181"/>
      <c r="D471" s="177"/>
      <c r="E471" s="181"/>
      <c r="F471" s="181"/>
      <c r="G471" s="181"/>
    </row>
    <row r="472" spans="1:7">
      <c r="A472" s="185" t="s">
        <v>1904</v>
      </c>
      <c r="B472" s="185"/>
      <c r="C472" s="186"/>
      <c r="D472" s="164"/>
      <c r="E472" s="186"/>
      <c r="F472" s="186"/>
      <c r="G472" s="181"/>
    </row>
    <row r="473" spans="1:7">
      <c r="A473" s="180" t="s">
        <v>2003</v>
      </c>
      <c r="B473" s="180"/>
      <c r="C473" s="181"/>
      <c r="D473" s="177"/>
      <c r="E473" s="181"/>
      <c r="F473" s="181"/>
      <c r="G473" s="181"/>
    </row>
    <row r="474" spans="1:7">
      <c r="A474" s="185" t="s">
        <v>1904</v>
      </c>
      <c r="B474" s="185"/>
      <c r="C474" s="186"/>
      <c r="D474" s="164"/>
      <c r="E474" s="186"/>
      <c r="F474" s="186"/>
      <c r="G474" s="181"/>
    </row>
    <row r="475" spans="1:7">
      <c r="A475" s="180" t="s">
        <v>2006</v>
      </c>
      <c r="B475" s="180"/>
      <c r="C475" s="181"/>
      <c r="D475" s="177"/>
      <c r="E475" s="181"/>
      <c r="F475" s="181"/>
      <c r="G475" s="181"/>
    </row>
    <row r="476" spans="1:7" ht="33">
      <c r="A476" s="182" t="s">
        <v>9</v>
      </c>
      <c r="B476" s="182" t="s">
        <v>5120</v>
      </c>
      <c r="C476" s="169" t="s">
        <v>5021</v>
      </c>
      <c r="D476" s="164" t="s">
        <v>0</v>
      </c>
      <c r="E476" s="195">
        <v>1</v>
      </c>
      <c r="F476" s="171">
        <v>61.700658376005855</v>
      </c>
      <c r="G476" s="171">
        <f t="shared" ref="G476" si="35">E476*F476</f>
        <v>61.700658376005855</v>
      </c>
    </row>
    <row r="477" spans="1:7">
      <c r="A477" s="185" t="s">
        <v>1904</v>
      </c>
      <c r="B477" s="185"/>
      <c r="C477" s="186"/>
      <c r="D477" s="164"/>
      <c r="E477" s="186"/>
      <c r="F477" s="186"/>
      <c r="G477" s="171">
        <f>SUM(G476:G476)</f>
        <v>61.700658376005855</v>
      </c>
    </row>
    <row r="478" spans="1:7">
      <c r="A478" s="185" t="s">
        <v>4273</v>
      </c>
      <c r="B478" s="185"/>
      <c r="C478" s="186"/>
      <c r="D478" s="164"/>
      <c r="E478" s="186"/>
      <c r="F478" s="186"/>
      <c r="G478" s="356">
        <f>G477+G474+G472</f>
        <v>61.700658376005855</v>
      </c>
    </row>
    <row r="479" spans="1:7">
      <c r="A479" s="185" t="s">
        <v>4271</v>
      </c>
      <c r="B479" s="185"/>
      <c r="C479" s="186"/>
      <c r="D479" s="164"/>
      <c r="E479" s="186"/>
      <c r="F479" s="350">
        <v>0.2303</v>
      </c>
      <c r="G479" s="175">
        <f>F479*G478</f>
        <v>14.209661623994149</v>
      </c>
    </row>
    <row r="480" spans="1:7">
      <c r="A480" s="187" t="s">
        <v>5281</v>
      </c>
      <c r="B480" s="180"/>
      <c r="C480" s="181"/>
      <c r="D480" s="177"/>
      <c r="E480" s="181"/>
      <c r="F480" s="181"/>
      <c r="G480" s="189">
        <f>G478+G479</f>
        <v>75.910319999999999</v>
      </c>
    </row>
    <row r="481" spans="1:7" ht="33">
      <c r="A481" s="172" t="s">
        <v>5023</v>
      </c>
      <c r="B481" s="172" t="s">
        <v>1718</v>
      </c>
      <c r="C481" s="186" t="s">
        <v>5024</v>
      </c>
      <c r="D481" s="177"/>
      <c r="E481" s="181"/>
      <c r="F481" s="181"/>
      <c r="G481" s="428" t="s">
        <v>0</v>
      </c>
    </row>
    <row r="482" spans="1:7">
      <c r="A482" s="180"/>
      <c r="B482" s="180"/>
      <c r="C482" s="181"/>
      <c r="D482" s="177"/>
      <c r="E482" s="181"/>
      <c r="F482" s="181"/>
      <c r="G482" s="177"/>
    </row>
    <row r="483" spans="1:7" ht="24.75">
      <c r="A483" s="180" t="s">
        <v>4274</v>
      </c>
      <c r="B483" s="180"/>
      <c r="C483" s="181"/>
      <c r="D483" s="178" t="s">
        <v>263</v>
      </c>
      <c r="E483" s="348" t="s">
        <v>262</v>
      </c>
      <c r="F483" s="181" t="s">
        <v>2178</v>
      </c>
      <c r="G483" s="362" t="s">
        <v>4279</v>
      </c>
    </row>
    <row r="484" spans="1:7">
      <c r="A484" s="180" t="s">
        <v>2001</v>
      </c>
      <c r="B484" s="180"/>
      <c r="C484" s="181"/>
      <c r="D484" s="177"/>
      <c r="E484" s="181"/>
      <c r="F484" s="181"/>
      <c r="G484" s="181"/>
    </row>
    <row r="485" spans="1:7">
      <c r="A485" s="185" t="s">
        <v>1904</v>
      </c>
      <c r="B485" s="185"/>
      <c r="C485" s="186"/>
      <c r="D485" s="164"/>
      <c r="E485" s="186"/>
      <c r="F485" s="186"/>
      <c r="G485" s="181"/>
    </row>
    <row r="486" spans="1:7">
      <c r="A486" s="180" t="s">
        <v>2003</v>
      </c>
      <c r="B486" s="180"/>
      <c r="C486" s="181"/>
      <c r="D486" s="177"/>
      <c r="E486" s="181"/>
      <c r="F486" s="181"/>
      <c r="G486" s="181"/>
    </row>
    <row r="487" spans="1:7">
      <c r="A487" s="185" t="s">
        <v>1904</v>
      </c>
      <c r="B487" s="185"/>
      <c r="C487" s="186"/>
      <c r="D487" s="164"/>
      <c r="E487" s="186"/>
      <c r="F487" s="186"/>
      <c r="G487" s="181"/>
    </row>
    <row r="488" spans="1:7">
      <c r="A488" s="180" t="s">
        <v>2006</v>
      </c>
      <c r="B488" s="180"/>
      <c r="C488" s="181"/>
      <c r="D488" s="177"/>
      <c r="E488" s="181"/>
      <c r="F488" s="181"/>
      <c r="G488" s="181"/>
    </row>
    <row r="489" spans="1:7" ht="33">
      <c r="A489" s="182" t="s">
        <v>9</v>
      </c>
      <c r="B489" s="182" t="s">
        <v>5121</v>
      </c>
      <c r="C489" s="169" t="s">
        <v>5024</v>
      </c>
      <c r="D489" s="164" t="s">
        <v>0</v>
      </c>
      <c r="E489" s="195">
        <v>1</v>
      </c>
      <c r="F489" s="171">
        <v>63.251792245793709</v>
      </c>
      <c r="G489" s="171">
        <f t="shared" ref="G489" si="36">E489*F489</f>
        <v>63.251792245793709</v>
      </c>
    </row>
    <row r="490" spans="1:7">
      <c r="A490" s="185" t="s">
        <v>1904</v>
      </c>
      <c r="B490" s="185"/>
      <c r="C490" s="186"/>
      <c r="D490" s="164"/>
      <c r="E490" s="186"/>
      <c r="F490" s="186"/>
      <c r="G490" s="171">
        <f>SUM(G489:G489)</f>
        <v>63.251792245793709</v>
      </c>
    </row>
    <row r="491" spans="1:7">
      <c r="A491" s="185" t="s">
        <v>4273</v>
      </c>
      <c r="B491" s="185"/>
      <c r="C491" s="186"/>
      <c r="D491" s="164"/>
      <c r="E491" s="186"/>
      <c r="F491" s="186"/>
      <c r="G491" s="356">
        <f>G490+G487+G485</f>
        <v>63.251792245793709</v>
      </c>
    </row>
    <row r="492" spans="1:7">
      <c r="A492" s="185" t="s">
        <v>4271</v>
      </c>
      <c r="B492" s="185"/>
      <c r="C492" s="186"/>
      <c r="D492" s="164"/>
      <c r="E492" s="186"/>
      <c r="F492" s="350">
        <v>0.2303</v>
      </c>
      <c r="G492" s="175">
        <f>F492*G491</f>
        <v>14.566887754206292</v>
      </c>
    </row>
    <row r="493" spans="1:7">
      <c r="A493" s="187" t="s">
        <v>5281</v>
      </c>
      <c r="B493" s="180"/>
      <c r="C493" s="181"/>
      <c r="D493" s="177"/>
      <c r="E493" s="181"/>
      <c r="F493" s="181"/>
      <c r="G493" s="189">
        <f>G491+G492</f>
        <v>77.818680000000001</v>
      </c>
    </row>
    <row r="494" spans="1:7" ht="33">
      <c r="A494" s="172" t="s">
        <v>5026</v>
      </c>
      <c r="B494" s="172" t="s">
        <v>1717</v>
      </c>
      <c r="C494" s="186" t="s">
        <v>5025</v>
      </c>
      <c r="D494" s="177"/>
      <c r="E494" s="181"/>
      <c r="F494" s="181"/>
      <c r="G494" s="428" t="s">
        <v>0</v>
      </c>
    </row>
    <row r="495" spans="1:7">
      <c r="A495" s="180"/>
      <c r="B495" s="180"/>
      <c r="C495" s="181"/>
      <c r="D495" s="177"/>
      <c r="E495" s="181"/>
      <c r="F495" s="181"/>
      <c r="G495" s="177"/>
    </row>
    <row r="496" spans="1:7" ht="24.75">
      <c r="A496" s="180" t="s">
        <v>4274</v>
      </c>
      <c r="B496" s="180"/>
      <c r="C496" s="181"/>
      <c r="D496" s="178" t="s">
        <v>263</v>
      </c>
      <c r="E496" s="348" t="s">
        <v>262</v>
      </c>
      <c r="F496" s="181" t="s">
        <v>2178</v>
      </c>
      <c r="G496" s="362" t="s">
        <v>4279</v>
      </c>
    </row>
    <row r="497" spans="1:7">
      <c r="A497" s="180" t="s">
        <v>2001</v>
      </c>
      <c r="B497" s="180"/>
      <c r="C497" s="181"/>
      <c r="D497" s="177"/>
      <c r="E497" s="181"/>
      <c r="F497" s="181"/>
      <c r="G497" s="181"/>
    </row>
    <row r="498" spans="1:7">
      <c r="A498" s="185" t="s">
        <v>1904</v>
      </c>
      <c r="B498" s="185"/>
      <c r="C498" s="186"/>
      <c r="D498" s="164"/>
      <c r="E498" s="186"/>
      <c r="F498" s="186"/>
      <c r="G498" s="181"/>
    </row>
    <row r="499" spans="1:7">
      <c r="A499" s="180" t="s">
        <v>2003</v>
      </c>
      <c r="B499" s="180"/>
      <c r="C499" s="181"/>
      <c r="D499" s="177"/>
      <c r="E499" s="181"/>
      <c r="F499" s="181"/>
      <c r="G499" s="181"/>
    </row>
    <row r="500" spans="1:7">
      <c r="A500" s="185" t="s">
        <v>1904</v>
      </c>
      <c r="B500" s="185"/>
      <c r="C500" s="186"/>
      <c r="D500" s="164"/>
      <c r="E500" s="186"/>
      <c r="F500" s="186"/>
      <c r="G500" s="181"/>
    </row>
    <row r="501" spans="1:7">
      <c r="A501" s="180" t="s">
        <v>2006</v>
      </c>
      <c r="B501" s="180"/>
      <c r="C501" s="181"/>
      <c r="D501" s="177"/>
      <c r="E501" s="181"/>
      <c r="F501" s="181"/>
      <c r="G501" s="181"/>
    </row>
    <row r="502" spans="1:7" ht="33">
      <c r="A502" s="182" t="s">
        <v>9</v>
      </c>
      <c r="B502" s="182" t="s">
        <v>5122</v>
      </c>
      <c r="C502" s="169" t="s">
        <v>5025</v>
      </c>
      <c r="D502" s="164" t="s">
        <v>0</v>
      </c>
      <c r="E502" s="195">
        <v>1</v>
      </c>
      <c r="F502" s="171">
        <v>75.624957327481098</v>
      </c>
      <c r="G502" s="171">
        <f t="shared" ref="G502" si="37">E502*F502</f>
        <v>75.624957327481098</v>
      </c>
    </row>
    <row r="503" spans="1:7">
      <c r="A503" s="185" t="s">
        <v>1904</v>
      </c>
      <c r="B503" s="185"/>
      <c r="C503" s="186"/>
      <c r="D503" s="164"/>
      <c r="E503" s="186"/>
      <c r="F503" s="186"/>
      <c r="G503" s="171">
        <f>SUM(G502:G502)</f>
        <v>75.624957327481098</v>
      </c>
    </row>
    <row r="504" spans="1:7">
      <c r="A504" s="185" t="s">
        <v>4273</v>
      </c>
      <c r="B504" s="185"/>
      <c r="C504" s="186"/>
      <c r="D504" s="164"/>
      <c r="E504" s="186"/>
      <c r="F504" s="186"/>
      <c r="G504" s="356">
        <f>G503+G500+G498</f>
        <v>75.624957327481098</v>
      </c>
    </row>
    <row r="505" spans="1:7">
      <c r="A505" s="185" t="s">
        <v>4271</v>
      </c>
      <c r="B505" s="185"/>
      <c r="C505" s="186"/>
      <c r="D505" s="164"/>
      <c r="E505" s="186"/>
      <c r="F505" s="350">
        <v>0.2303</v>
      </c>
      <c r="G505" s="175">
        <f>F505*G504</f>
        <v>17.416427672518896</v>
      </c>
    </row>
    <row r="506" spans="1:7">
      <c r="A506" s="187" t="s">
        <v>5281</v>
      </c>
      <c r="B506" s="180"/>
      <c r="C506" s="181"/>
      <c r="D506" s="177"/>
      <c r="E506" s="181"/>
      <c r="F506" s="181"/>
      <c r="G506" s="189">
        <f>G504+G505</f>
        <v>93.041384999999991</v>
      </c>
    </row>
    <row r="507" spans="1:7" ht="33">
      <c r="A507" s="172" t="s">
        <v>5027</v>
      </c>
      <c r="B507" s="172" t="s">
        <v>1716</v>
      </c>
      <c r="C507" s="186" t="s">
        <v>5028</v>
      </c>
      <c r="D507" s="177"/>
      <c r="E507" s="181"/>
      <c r="F507" s="181"/>
      <c r="G507" s="428" t="s">
        <v>0</v>
      </c>
    </row>
    <row r="508" spans="1:7">
      <c r="A508" s="180"/>
      <c r="B508" s="180"/>
      <c r="C508" s="181"/>
      <c r="D508" s="177"/>
      <c r="E508" s="181"/>
      <c r="F508" s="181"/>
      <c r="G508" s="177"/>
    </row>
    <row r="509" spans="1:7" ht="24.75">
      <c r="A509" s="180" t="s">
        <v>4274</v>
      </c>
      <c r="B509" s="180"/>
      <c r="C509" s="181"/>
      <c r="D509" s="178" t="s">
        <v>263</v>
      </c>
      <c r="E509" s="348" t="s">
        <v>262</v>
      </c>
      <c r="F509" s="181" t="s">
        <v>2178</v>
      </c>
      <c r="G509" s="362" t="s">
        <v>4279</v>
      </c>
    </row>
    <row r="510" spans="1:7">
      <c r="A510" s="180" t="s">
        <v>2001</v>
      </c>
      <c r="B510" s="180"/>
      <c r="C510" s="181"/>
      <c r="D510" s="177"/>
      <c r="E510" s="181"/>
      <c r="F510" s="181"/>
      <c r="G510" s="181"/>
    </row>
    <row r="511" spans="1:7">
      <c r="A511" s="185" t="s">
        <v>1904</v>
      </c>
      <c r="B511" s="185"/>
      <c r="C511" s="186"/>
      <c r="D511" s="164"/>
      <c r="E511" s="186"/>
      <c r="F511" s="186"/>
      <c r="G511" s="181"/>
    </row>
    <row r="512" spans="1:7">
      <c r="A512" s="180" t="s">
        <v>2003</v>
      </c>
      <c r="B512" s="180"/>
      <c r="C512" s="181"/>
      <c r="D512" s="177"/>
      <c r="E512" s="181"/>
      <c r="F512" s="181"/>
      <c r="G512" s="181"/>
    </row>
    <row r="513" spans="1:7">
      <c r="A513" s="185" t="s">
        <v>1904</v>
      </c>
      <c r="B513" s="185"/>
      <c r="C513" s="186"/>
      <c r="D513" s="164"/>
      <c r="E513" s="186"/>
      <c r="F513" s="186"/>
      <c r="G513" s="181"/>
    </row>
    <row r="514" spans="1:7">
      <c r="A514" s="180" t="s">
        <v>2006</v>
      </c>
      <c r="B514" s="180"/>
      <c r="C514" s="181"/>
      <c r="D514" s="177"/>
      <c r="E514" s="181"/>
      <c r="F514" s="181"/>
      <c r="G514" s="181"/>
    </row>
    <row r="515" spans="1:7" ht="33">
      <c r="A515" s="182" t="s">
        <v>9</v>
      </c>
      <c r="B515" s="182" t="s">
        <v>5123</v>
      </c>
      <c r="C515" s="169" t="s">
        <v>5028</v>
      </c>
      <c r="D515" s="164" t="s">
        <v>0</v>
      </c>
      <c r="E515" s="195">
        <v>1</v>
      </c>
      <c r="F515" s="171">
        <v>274.30653499146553</v>
      </c>
      <c r="G515" s="171">
        <f t="shared" ref="G515" si="38">E515*F515</f>
        <v>274.30653499146553</v>
      </c>
    </row>
    <row r="516" spans="1:7">
      <c r="A516" s="185" t="s">
        <v>1904</v>
      </c>
      <c r="B516" s="185"/>
      <c r="C516" s="186"/>
      <c r="D516" s="164"/>
      <c r="E516" s="186"/>
      <c r="F516" s="186"/>
      <c r="G516" s="171">
        <f>SUM(G515:G515)</f>
        <v>274.30653499146553</v>
      </c>
    </row>
    <row r="517" spans="1:7">
      <c r="A517" s="185" t="s">
        <v>4273</v>
      </c>
      <c r="B517" s="185"/>
      <c r="C517" s="186"/>
      <c r="D517" s="164"/>
      <c r="E517" s="186"/>
      <c r="F517" s="186"/>
      <c r="G517" s="356">
        <f>G516+G513+G511</f>
        <v>274.30653499146553</v>
      </c>
    </row>
    <row r="518" spans="1:7">
      <c r="A518" s="185" t="s">
        <v>4271</v>
      </c>
      <c r="B518" s="185"/>
      <c r="C518" s="186"/>
      <c r="D518" s="164"/>
      <c r="E518" s="186"/>
      <c r="F518" s="350">
        <v>0.2303</v>
      </c>
      <c r="G518" s="175">
        <f>F518*G517</f>
        <v>63.172795008534514</v>
      </c>
    </row>
    <row r="519" spans="1:7">
      <c r="A519" s="187" t="s">
        <v>5281</v>
      </c>
      <c r="B519" s="180"/>
      <c r="C519" s="181"/>
      <c r="D519" s="177"/>
      <c r="E519" s="181"/>
      <c r="F519" s="181"/>
      <c r="G519" s="189">
        <f>G517+G518</f>
        <v>337.47933000000006</v>
      </c>
    </row>
    <row r="520" spans="1:7" ht="24.75">
      <c r="A520" s="172" t="s">
        <v>5030</v>
      </c>
      <c r="B520" s="172" t="s">
        <v>1715</v>
      </c>
      <c r="C520" s="186" t="s">
        <v>5029</v>
      </c>
      <c r="D520" s="177"/>
      <c r="E520" s="181"/>
      <c r="F520" s="181"/>
      <c r="G520" s="428" t="s">
        <v>0</v>
      </c>
    </row>
    <row r="521" spans="1:7">
      <c r="A521" s="180"/>
      <c r="B521" s="180"/>
      <c r="C521" s="181"/>
      <c r="D521" s="177"/>
      <c r="E521" s="181"/>
      <c r="F521" s="181"/>
      <c r="G521" s="177"/>
    </row>
    <row r="522" spans="1:7" ht="24.75">
      <c r="A522" s="180" t="s">
        <v>4274</v>
      </c>
      <c r="B522" s="180"/>
      <c r="C522" s="181"/>
      <c r="D522" s="178" t="s">
        <v>263</v>
      </c>
      <c r="E522" s="348" t="s">
        <v>262</v>
      </c>
      <c r="F522" s="181" t="s">
        <v>2178</v>
      </c>
      <c r="G522" s="362" t="s">
        <v>4279</v>
      </c>
    </row>
    <row r="523" spans="1:7">
      <c r="A523" s="180" t="s">
        <v>2001</v>
      </c>
      <c r="B523" s="180"/>
      <c r="C523" s="181"/>
      <c r="D523" s="177"/>
      <c r="E523" s="181"/>
      <c r="F523" s="181"/>
      <c r="G523" s="181"/>
    </row>
    <row r="524" spans="1:7">
      <c r="A524" s="185" t="s">
        <v>1904</v>
      </c>
      <c r="B524" s="185"/>
      <c r="C524" s="186"/>
      <c r="D524" s="164"/>
      <c r="E524" s="186"/>
      <c r="F524" s="186"/>
      <c r="G524" s="181"/>
    </row>
    <row r="525" spans="1:7">
      <c r="A525" s="180" t="s">
        <v>2003</v>
      </c>
      <c r="B525" s="180"/>
      <c r="C525" s="181"/>
      <c r="D525" s="177"/>
      <c r="E525" s="181"/>
      <c r="F525" s="181"/>
      <c r="G525" s="181"/>
    </row>
    <row r="526" spans="1:7">
      <c r="A526" s="185" t="s">
        <v>1904</v>
      </c>
      <c r="B526" s="185"/>
      <c r="C526" s="186"/>
      <c r="D526" s="164"/>
      <c r="E526" s="186"/>
      <c r="F526" s="186"/>
      <c r="G526" s="181"/>
    </row>
    <row r="527" spans="1:7">
      <c r="A527" s="180" t="s">
        <v>2006</v>
      </c>
      <c r="B527" s="180"/>
      <c r="C527" s="181"/>
      <c r="D527" s="177"/>
      <c r="E527" s="181"/>
      <c r="F527" s="181"/>
      <c r="G527" s="181"/>
    </row>
    <row r="528" spans="1:7" ht="24.75">
      <c r="A528" s="182" t="s">
        <v>9</v>
      </c>
      <c r="B528" s="182" t="s">
        <v>5124</v>
      </c>
      <c r="C528" s="169" t="s">
        <v>5029</v>
      </c>
      <c r="D528" s="164" t="s">
        <v>0</v>
      </c>
      <c r="E528" s="195">
        <v>1</v>
      </c>
      <c r="F528" s="171">
        <v>14.340807120214579</v>
      </c>
      <c r="G528" s="171">
        <f t="shared" ref="G528" si="39">E528*F528</f>
        <v>14.340807120214579</v>
      </c>
    </row>
    <row r="529" spans="1:7">
      <c r="A529" s="185" t="s">
        <v>1904</v>
      </c>
      <c r="B529" s="185"/>
      <c r="C529" s="186"/>
      <c r="D529" s="164"/>
      <c r="E529" s="186"/>
      <c r="F529" s="186"/>
      <c r="G529" s="171">
        <f>SUM(G528:G528)</f>
        <v>14.340807120214579</v>
      </c>
    </row>
    <row r="530" spans="1:7">
      <c r="A530" s="185" t="s">
        <v>4273</v>
      </c>
      <c r="B530" s="185"/>
      <c r="C530" s="186"/>
      <c r="D530" s="164"/>
      <c r="E530" s="186"/>
      <c r="F530" s="186"/>
      <c r="G530" s="356">
        <f>G529+G526+G524</f>
        <v>14.340807120214579</v>
      </c>
    </row>
    <row r="531" spans="1:7">
      <c r="A531" s="185" t="s">
        <v>4271</v>
      </c>
      <c r="B531" s="185"/>
      <c r="C531" s="186"/>
      <c r="D531" s="164"/>
      <c r="E531" s="186"/>
      <c r="F531" s="350">
        <v>0.2303</v>
      </c>
      <c r="G531" s="175">
        <f>F531*G530</f>
        <v>3.3026878797854176</v>
      </c>
    </row>
    <row r="532" spans="1:7">
      <c r="A532" s="187" t="s">
        <v>5281</v>
      </c>
      <c r="B532" s="180"/>
      <c r="C532" s="181"/>
      <c r="D532" s="177"/>
      <c r="E532" s="181"/>
      <c r="F532" s="181"/>
      <c r="G532" s="189">
        <f>G530+G531</f>
        <v>17.643494999999998</v>
      </c>
    </row>
    <row r="533" spans="1:7" ht="24.75">
      <c r="A533" s="172" t="s">
        <v>5031</v>
      </c>
      <c r="B533" s="172" t="s">
        <v>1714</v>
      </c>
      <c r="C533" s="186" t="s">
        <v>5032</v>
      </c>
      <c r="D533" s="177"/>
      <c r="E533" s="181"/>
      <c r="F533" s="181"/>
      <c r="G533" s="428" t="s">
        <v>0</v>
      </c>
    </row>
    <row r="534" spans="1:7">
      <c r="A534" s="180"/>
      <c r="B534" s="180"/>
      <c r="C534" s="181"/>
      <c r="D534" s="177"/>
      <c r="E534" s="181"/>
      <c r="F534" s="181"/>
      <c r="G534" s="177"/>
    </row>
    <row r="535" spans="1:7" ht="24.75">
      <c r="A535" s="180" t="s">
        <v>4274</v>
      </c>
      <c r="B535" s="180"/>
      <c r="C535" s="181"/>
      <c r="D535" s="178" t="s">
        <v>263</v>
      </c>
      <c r="E535" s="348" t="s">
        <v>262</v>
      </c>
      <c r="F535" s="181" t="s">
        <v>2178</v>
      </c>
      <c r="G535" s="362" t="s">
        <v>4279</v>
      </c>
    </row>
    <row r="536" spans="1:7">
      <c r="A536" s="180" t="s">
        <v>2001</v>
      </c>
      <c r="B536" s="180"/>
      <c r="C536" s="181"/>
      <c r="D536" s="177"/>
      <c r="E536" s="181"/>
      <c r="F536" s="181"/>
      <c r="G536" s="181"/>
    </row>
    <row r="537" spans="1:7">
      <c r="A537" s="185" t="s">
        <v>1904</v>
      </c>
      <c r="B537" s="185"/>
      <c r="C537" s="186"/>
      <c r="D537" s="164"/>
      <c r="E537" s="186"/>
      <c r="F537" s="186"/>
      <c r="G537" s="181"/>
    </row>
    <row r="538" spans="1:7">
      <c r="A538" s="180" t="s">
        <v>2003</v>
      </c>
      <c r="B538" s="180"/>
      <c r="C538" s="181"/>
      <c r="D538" s="177"/>
      <c r="E538" s="181"/>
      <c r="F538" s="181"/>
      <c r="G538" s="181"/>
    </row>
    <row r="539" spans="1:7">
      <c r="A539" s="185" t="s">
        <v>1904</v>
      </c>
      <c r="B539" s="185"/>
      <c r="C539" s="186"/>
      <c r="D539" s="164"/>
      <c r="E539" s="186"/>
      <c r="F539" s="186"/>
      <c r="G539" s="181"/>
    </row>
    <row r="540" spans="1:7">
      <c r="A540" s="180" t="s">
        <v>2006</v>
      </c>
      <c r="B540" s="180"/>
      <c r="C540" s="181"/>
      <c r="D540" s="177"/>
      <c r="E540" s="181"/>
      <c r="F540" s="181"/>
      <c r="G540" s="181"/>
    </row>
    <row r="541" spans="1:7" ht="24.75">
      <c r="A541" s="182" t="s">
        <v>9</v>
      </c>
      <c r="B541" s="182" t="s">
        <v>5125</v>
      </c>
      <c r="C541" s="169" t="s">
        <v>5032</v>
      </c>
      <c r="D541" s="164" t="s">
        <v>0</v>
      </c>
      <c r="E541" s="195">
        <v>1</v>
      </c>
      <c r="F541" s="171">
        <v>17.328176054620823</v>
      </c>
      <c r="G541" s="171">
        <f t="shared" ref="G541" si="40">E541*F541</f>
        <v>17.328176054620823</v>
      </c>
    </row>
    <row r="542" spans="1:7">
      <c r="A542" s="185" t="s">
        <v>1904</v>
      </c>
      <c r="B542" s="185"/>
      <c r="C542" s="186"/>
      <c r="D542" s="164"/>
      <c r="E542" s="186"/>
      <c r="F542" s="186"/>
      <c r="G542" s="171">
        <f>SUM(G541:G541)</f>
        <v>17.328176054620823</v>
      </c>
    </row>
    <row r="543" spans="1:7">
      <c r="A543" s="185" t="s">
        <v>4273</v>
      </c>
      <c r="B543" s="185"/>
      <c r="C543" s="186"/>
      <c r="D543" s="164"/>
      <c r="E543" s="186"/>
      <c r="F543" s="186"/>
      <c r="G543" s="356">
        <f>G542+G539+G537</f>
        <v>17.328176054620823</v>
      </c>
    </row>
    <row r="544" spans="1:7">
      <c r="A544" s="185" t="s">
        <v>4271</v>
      </c>
      <c r="B544" s="185"/>
      <c r="C544" s="186"/>
      <c r="D544" s="164"/>
      <c r="E544" s="186"/>
      <c r="F544" s="350">
        <v>0.2303</v>
      </c>
      <c r="G544" s="175">
        <f>F544*G543</f>
        <v>3.9906789453791753</v>
      </c>
    </row>
    <row r="545" spans="1:7">
      <c r="A545" s="187" t="s">
        <v>5281</v>
      </c>
      <c r="B545" s="180"/>
      <c r="C545" s="181"/>
      <c r="D545" s="177"/>
      <c r="E545" s="181"/>
      <c r="F545" s="181"/>
      <c r="G545" s="189">
        <f>G543+G544</f>
        <v>21.318854999999999</v>
      </c>
    </row>
    <row r="546" spans="1:7" ht="24.75">
      <c r="A546" s="172" t="s">
        <v>5034</v>
      </c>
      <c r="B546" s="172" t="s">
        <v>1713</v>
      </c>
      <c r="C546" s="186" t="s">
        <v>5033</v>
      </c>
      <c r="D546" s="177"/>
      <c r="E546" s="181"/>
      <c r="F546" s="181"/>
      <c r="G546" s="428" t="s">
        <v>0</v>
      </c>
    </row>
    <row r="547" spans="1:7">
      <c r="A547" s="180"/>
      <c r="B547" s="180"/>
      <c r="C547" s="181"/>
      <c r="D547" s="177"/>
      <c r="E547" s="181"/>
      <c r="F547" s="181"/>
      <c r="G547" s="177"/>
    </row>
    <row r="548" spans="1:7" ht="24.75">
      <c r="A548" s="180" t="s">
        <v>4274</v>
      </c>
      <c r="B548" s="180"/>
      <c r="C548" s="181"/>
      <c r="D548" s="178" t="s">
        <v>263</v>
      </c>
      <c r="E548" s="348" t="s">
        <v>262</v>
      </c>
      <c r="F548" s="181" t="s">
        <v>2178</v>
      </c>
      <c r="G548" s="362" t="s">
        <v>4279</v>
      </c>
    </row>
    <row r="549" spans="1:7">
      <c r="A549" s="180" t="s">
        <v>2001</v>
      </c>
      <c r="B549" s="180"/>
      <c r="C549" s="181"/>
      <c r="D549" s="177"/>
      <c r="E549" s="181"/>
      <c r="F549" s="181"/>
      <c r="G549" s="181"/>
    </row>
    <row r="550" spans="1:7">
      <c r="A550" s="185" t="s">
        <v>1904</v>
      </c>
      <c r="B550" s="185"/>
      <c r="C550" s="186"/>
      <c r="D550" s="164"/>
      <c r="E550" s="186"/>
      <c r="F550" s="186"/>
      <c r="G550" s="181"/>
    </row>
    <row r="551" spans="1:7">
      <c r="A551" s="180" t="s">
        <v>2003</v>
      </c>
      <c r="B551" s="180"/>
      <c r="C551" s="181"/>
      <c r="D551" s="177"/>
      <c r="E551" s="181"/>
      <c r="F551" s="181"/>
      <c r="G551" s="181"/>
    </row>
    <row r="552" spans="1:7">
      <c r="A552" s="185" t="s">
        <v>1904</v>
      </c>
      <c r="B552" s="185"/>
      <c r="C552" s="186"/>
      <c r="D552" s="164"/>
      <c r="E552" s="186"/>
      <c r="F552" s="186"/>
      <c r="G552" s="181"/>
    </row>
    <row r="553" spans="1:7">
      <c r="A553" s="180" t="s">
        <v>2006</v>
      </c>
      <c r="B553" s="180"/>
      <c r="C553" s="181"/>
      <c r="D553" s="177"/>
      <c r="E553" s="181"/>
      <c r="F553" s="181"/>
      <c r="G553" s="181"/>
    </row>
    <row r="554" spans="1:7" ht="24.75">
      <c r="A554" s="182" t="s">
        <v>9</v>
      </c>
      <c r="B554" s="182" t="s">
        <v>5126</v>
      </c>
      <c r="C554" s="169" t="s">
        <v>5033</v>
      </c>
      <c r="D554" s="164" t="s">
        <v>0</v>
      </c>
      <c r="E554" s="195">
        <v>1</v>
      </c>
      <c r="F554" s="171">
        <v>27.783967325042671</v>
      </c>
      <c r="G554" s="171">
        <f t="shared" ref="G554" si="41">E554*F554</f>
        <v>27.783967325042671</v>
      </c>
    </row>
    <row r="555" spans="1:7">
      <c r="A555" s="185" t="s">
        <v>1904</v>
      </c>
      <c r="B555" s="185"/>
      <c r="C555" s="186"/>
      <c r="D555" s="164"/>
      <c r="E555" s="186"/>
      <c r="F555" s="186"/>
      <c r="G555" s="171">
        <f>SUM(G554:G554)</f>
        <v>27.783967325042671</v>
      </c>
    </row>
    <row r="556" spans="1:7">
      <c r="A556" s="185" t="s">
        <v>4273</v>
      </c>
      <c r="B556" s="185"/>
      <c r="C556" s="186"/>
      <c r="D556" s="164"/>
      <c r="E556" s="186"/>
      <c r="F556" s="186"/>
      <c r="G556" s="356">
        <f>G555+G552+G550</f>
        <v>27.783967325042671</v>
      </c>
    </row>
    <row r="557" spans="1:7">
      <c r="A557" s="185" t="s">
        <v>4271</v>
      </c>
      <c r="B557" s="185"/>
      <c r="C557" s="186"/>
      <c r="D557" s="164"/>
      <c r="E557" s="186"/>
      <c r="F557" s="350">
        <v>0.2303</v>
      </c>
      <c r="G557" s="175">
        <f>F557*G556</f>
        <v>6.3986476749573269</v>
      </c>
    </row>
    <row r="558" spans="1:7">
      <c r="A558" s="187" t="s">
        <v>5281</v>
      </c>
      <c r="B558" s="180"/>
      <c r="C558" s="181"/>
      <c r="D558" s="177"/>
      <c r="E558" s="181"/>
      <c r="F558" s="181"/>
      <c r="G558" s="189">
        <f>G556+G557</f>
        <v>34.182614999999998</v>
      </c>
    </row>
    <row r="559" spans="1:7" ht="24.75">
      <c r="A559" s="172" t="s">
        <v>5035</v>
      </c>
      <c r="B559" s="172" t="s">
        <v>1712</v>
      </c>
      <c r="C559" s="186" t="s">
        <v>5036</v>
      </c>
      <c r="D559" s="177"/>
      <c r="E559" s="181"/>
      <c r="F559" s="181"/>
      <c r="G559" s="428" t="s">
        <v>0</v>
      </c>
    </row>
    <row r="560" spans="1:7">
      <c r="A560" s="180"/>
      <c r="B560" s="180"/>
      <c r="C560" s="181"/>
      <c r="D560" s="177"/>
      <c r="E560" s="181"/>
      <c r="F560" s="181"/>
      <c r="G560" s="177"/>
    </row>
    <row r="561" spans="1:7" ht="24.75">
      <c r="A561" s="180" t="s">
        <v>4274</v>
      </c>
      <c r="B561" s="180"/>
      <c r="C561" s="181"/>
      <c r="D561" s="178" t="s">
        <v>263</v>
      </c>
      <c r="E561" s="348" t="s">
        <v>262</v>
      </c>
      <c r="F561" s="181" t="s">
        <v>2178</v>
      </c>
      <c r="G561" s="362" t="s">
        <v>4279</v>
      </c>
    </row>
    <row r="562" spans="1:7">
      <c r="A562" s="180" t="s">
        <v>2001</v>
      </c>
      <c r="B562" s="180"/>
      <c r="C562" s="181"/>
      <c r="D562" s="177"/>
      <c r="E562" s="181"/>
      <c r="F562" s="181"/>
      <c r="G562" s="181"/>
    </row>
    <row r="563" spans="1:7">
      <c r="A563" s="185" t="s">
        <v>1904</v>
      </c>
      <c r="B563" s="185"/>
      <c r="C563" s="186"/>
      <c r="D563" s="164"/>
      <c r="E563" s="186"/>
      <c r="F563" s="186"/>
      <c r="G563" s="181"/>
    </row>
    <row r="564" spans="1:7">
      <c r="A564" s="180" t="s">
        <v>2003</v>
      </c>
      <c r="B564" s="180"/>
      <c r="C564" s="181"/>
      <c r="D564" s="177"/>
      <c r="E564" s="181"/>
      <c r="F564" s="181"/>
      <c r="G564" s="181"/>
    </row>
    <row r="565" spans="1:7">
      <c r="A565" s="185" t="s">
        <v>1904</v>
      </c>
      <c r="B565" s="185"/>
      <c r="C565" s="186"/>
      <c r="D565" s="164"/>
      <c r="E565" s="186"/>
      <c r="F565" s="186"/>
      <c r="G565" s="181"/>
    </row>
    <row r="566" spans="1:7">
      <c r="A566" s="180" t="s">
        <v>2006</v>
      </c>
      <c r="B566" s="180"/>
      <c r="C566" s="181"/>
      <c r="D566" s="177"/>
      <c r="E566" s="181"/>
      <c r="F566" s="181"/>
      <c r="G566" s="181"/>
    </row>
    <row r="567" spans="1:7" ht="24.75">
      <c r="A567" s="182" t="s">
        <v>9</v>
      </c>
      <c r="B567" s="182" t="s">
        <v>5127</v>
      </c>
      <c r="C567" s="169" t="s">
        <v>5036</v>
      </c>
      <c r="D567" s="164" t="s">
        <v>0</v>
      </c>
      <c r="E567" s="195">
        <v>1</v>
      </c>
      <c r="F567" s="171">
        <v>37.370836381370395</v>
      </c>
      <c r="G567" s="171">
        <f t="shared" ref="G567" si="42">E567*F567</f>
        <v>37.370836381370395</v>
      </c>
    </row>
    <row r="568" spans="1:7">
      <c r="A568" s="185" t="s">
        <v>1904</v>
      </c>
      <c r="B568" s="185"/>
      <c r="C568" s="186"/>
      <c r="D568" s="164"/>
      <c r="E568" s="186"/>
      <c r="F568" s="186"/>
      <c r="G568" s="171">
        <f>SUM(G567:G567)</f>
        <v>37.370836381370395</v>
      </c>
    </row>
    <row r="569" spans="1:7">
      <c r="A569" s="185" t="s">
        <v>4273</v>
      </c>
      <c r="B569" s="185"/>
      <c r="C569" s="186"/>
      <c r="D569" s="164"/>
      <c r="E569" s="186"/>
      <c r="F569" s="186"/>
      <c r="G569" s="356">
        <f>G568+G565+G563</f>
        <v>37.370836381370395</v>
      </c>
    </row>
    <row r="570" spans="1:7">
      <c r="A570" s="185" t="s">
        <v>4271</v>
      </c>
      <c r="B570" s="185"/>
      <c r="C570" s="186"/>
      <c r="D570" s="164"/>
      <c r="E570" s="186"/>
      <c r="F570" s="350">
        <v>0.2303</v>
      </c>
      <c r="G570" s="175">
        <f>F570*G569</f>
        <v>8.6065036186296027</v>
      </c>
    </row>
    <row r="571" spans="1:7">
      <c r="A571" s="187" t="s">
        <v>5281</v>
      </c>
      <c r="B571" s="180"/>
      <c r="C571" s="181"/>
      <c r="D571" s="177"/>
      <c r="E571" s="181"/>
      <c r="F571" s="181"/>
      <c r="G571" s="189">
        <f>G569+G570</f>
        <v>45.977339999999998</v>
      </c>
    </row>
    <row r="572" spans="1:7" ht="33">
      <c r="A572" s="172" t="s">
        <v>5038</v>
      </c>
      <c r="B572" s="172" t="s">
        <v>1711</v>
      </c>
      <c r="C572" s="186" t="s">
        <v>5037</v>
      </c>
      <c r="D572" s="177"/>
      <c r="E572" s="181"/>
      <c r="F572" s="181"/>
      <c r="G572" s="428" t="s">
        <v>0</v>
      </c>
    </row>
    <row r="573" spans="1:7">
      <c r="A573" s="180"/>
      <c r="B573" s="180"/>
      <c r="C573" s="181"/>
      <c r="D573" s="177"/>
      <c r="E573" s="181"/>
      <c r="F573" s="181"/>
      <c r="G573" s="177"/>
    </row>
    <row r="574" spans="1:7" ht="24.75">
      <c r="A574" s="180" t="s">
        <v>4274</v>
      </c>
      <c r="B574" s="180"/>
      <c r="C574" s="181"/>
      <c r="D574" s="178" t="s">
        <v>263</v>
      </c>
      <c r="E574" s="348" t="s">
        <v>262</v>
      </c>
      <c r="F574" s="181" t="s">
        <v>2178</v>
      </c>
      <c r="G574" s="362" t="s">
        <v>4279</v>
      </c>
    </row>
    <row r="575" spans="1:7">
      <c r="A575" s="180" t="s">
        <v>2001</v>
      </c>
      <c r="B575" s="180"/>
      <c r="C575" s="181"/>
      <c r="D575" s="177"/>
      <c r="E575" s="181"/>
      <c r="F575" s="181"/>
      <c r="G575" s="181"/>
    </row>
    <row r="576" spans="1:7">
      <c r="A576" s="185" t="s">
        <v>1904</v>
      </c>
      <c r="B576" s="185"/>
      <c r="C576" s="186"/>
      <c r="D576" s="164"/>
      <c r="E576" s="186"/>
      <c r="F576" s="186"/>
      <c r="G576" s="181"/>
    </row>
    <row r="577" spans="1:7">
      <c r="A577" s="180" t="s">
        <v>2003</v>
      </c>
      <c r="B577" s="180"/>
      <c r="C577" s="181"/>
      <c r="D577" s="177"/>
      <c r="E577" s="181"/>
      <c r="F577" s="181"/>
      <c r="G577" s="181"/>
    </row>
    <row r="578" spans="1:7">
      <c r="A578" s="185" t="s">
        <v>1904</v>
      </c>
      <c r="B578" s="185"/>
      <c r="C578" s="186"/>
      <c r="D578" s="164"/>
      <c r="E578" s="186"/>
      <c r="F578" s="186"/>
      <c r="G578" s="181"/>
    </row>
    <row r="579" spans="1:7">
      <c r="A579" s="180" t="s">
        <v>2006</v>
      </c>
      <c r="B579" s="180"/>
      <c r="C579" s="181"/>
      <c r="D579" s="177"/>
      <c r="E579" s="181"/>
      <c r="F579" s="181"/>
      <c r="G579" s="181"/>
    </row>
    <row r="580" spans="1:7" ht="33">
      <c r="A580" s="182" t="s">
        <v>9</v>
      </c>
      <c r="B580" s="182" t="s">
        <v>5128</v>
      </c>
      <c r="C580" s="169" t="s">
        <v>5037</v>
      </c>
      <c r="D580" s="164" t="s">
        <v>0</v>
      </c>
      <c r="E580" s="195">
        <v>1</v>
      </c>
      <c r="F580" s="171">
        <v>40.307937088514997</v>
      </c>
      <c r="G580" s="171">
        <f t="shared" ref="G580" si="43">E580*F580</f>
        <v>40.307937088514997</v>
      </c>
    </row>
    <row r="581" spans="1:7">
      <c r="A581" s="185" t="s">
        <v>1904</v>
      </c>
      <c r="B581" s="185"/>
      <c r="C581" s="186"/>
      <c r="D581" s="164"/>
      <c r="E581" s="186"/>
      <c r="F581" s="186"/>
      <c r="G581" s="171">
        <f>SUM(G580:G580)</f>
        <v>40.307937088514997</v>
      </c>
    </row>
    <row r="582" spans="1:7">
      <c r="A582" s="185" t="s">
        <v>4273</v>
      </c>
      <c r="B582" s="185"/>
      <c r="C582" s="186"/>
      <c r="D582" s="164"/>
      <c r="E582" s="186"/>
      <c r="F582" s="186"/>
      <c r="G582" s="356">
        <f>G581+G578+G576</f>
        <v>40.307937088514997</v>
      </c>
    </row>
    <row r="583" spans="1:7">
      <c r="A583" s="185" t="s">
        <v>4271</v>
      </c>
      <c r="B583" s="185"/>
      <c r="C583" s="186"/>
      <c r="D583" s="164"/>
      <c r="E583" s="186"/>
      <c r="F583" s="350">
        <v>0.2303</v>
      </c>
      <c r="G583" s="175">
        <f>F583*G582</f>
        <v>9.2829179114850042</v>
      </c>
    </row>
    <row r="584" spans="1:7">
      <c r="A584" s="187" t="s">
        <v>5281</v>
      </c>
      <c r="B584" s="180"/>
      <c r="C584" s="181"/>
      <c r="D584" s="177"/>
      <c r="E584" s="181"/>
      <c r="F584" s="181"/>
      <c r="G584" s="189">
        <f>G582+G583</f>
        <v>49.590855000000005</v>
      </c>
    </row>
    <row r="585" spans="1:7" ht="24.75">
      <c r="A585" s="172" t="s">
        <v>5039</v>
      </c>
      <c r="B585" s="172" t="s">
        <v>1710</v>
      </c>
      <c r="C585" s="186" t="s">
        <v>5040</v>
      </c>
      <c r="D585" s="177"/>
      <c r="E585" s="181"/>
      <c r="F585" s="181"/>
      <c r="G585" s="427" t="s">
        <v>0</v>
      </c>
    </row>
    <row r="586" spans="1:7">
      <c r="A586" s="180"/>
      <c r="B586" s="180"/>
      <c r="C586" s="181"/>
      <c r="D586" s="177"/>
      <c r="E586" s="181"/>
      <c r="F586" s="181"/>
      <c r="G586" s="177"/>
    </row>
    <row r="587" spans="1:7" ht="24.75">
      <c r="A587" s="180" t="s">
        <v>4274</v>
      </c>
      <c r="B587" s="180"/>
      <c r="C587" s="181"/>
      <c r="D587" s="178" t="s">
        <v>263</v>
      </c>
      <c r="E587" s="348" t="s">
        <v>262</v>
      </c>
      <c r="F587" s="181" t="s">
        <v>2178</v>
      </c>
      <c r="G587" s="362" t="s">
        <v>4279</v>
      </c>
    </row>
    <row r="588" spans="1:7">
      <c r="A588" s="180" t="s">
        <v>2001</v>
      </c>
      <c r="B588" s="180"/>
      <c r="C588" s="181"/>
      <c r="D588" s="177"/>
      <c r="E588" s="181"/>
      <c r="F588" s="181"/>
      <c r="G588" s="181"/>
    </row>
    <row r="589" spans="1:7">
      <c r="A589" s="185" t="s">
        <v>1904</v>
      </c>
      <c r="B589" s="185"/>
      <c r="C589" s="186"/>
      <c r="D589" s="164"/>
      <c r="E589" s="186"/>
      <c r="F589" s="186"/>
      <c r="G589" s="181"/>
    </row>
    <row r="590" spans="1:7">
      <c r="A590" s="180" t="s">
        <v>2003</v>
      </c>
      <c r="B590" s="180"/>
      <c r="C590" s="181"/>
      <c r="D590" s="177"/>
      <c r="E590" s="181"/>
      <c r="F590" s="181"/>
      <c r="G590" s="181"/>
    </row>
    <row r="591" spans="1:7">
      <c r="A591" s="185" t="s">
        <v>1904</v>
      </c>
      <c r="B591" s="185"/>
      <c r="C591" s="186"/>
      <c r="D591" s="164"/>
      <c r="E591" s="186"/>
      <c r="F591" s="186"/>
      <c r="G591" s="181"/>
    </row>
    <row r="592" spans="1:7">
      <c r="A592" s="180" t="s">
        <v>2006</v>
      </c>
      <c r="B592" s="180"/>
      <c r="C592" s="181"/>
      <c r="D592" s="177"/>
      <c r="E592" s="181"/>
      <c r="F592" s="181"/>
      <c r="G592" s="181"/>
    </row>
    <row r="593" spans="1:7" ht="24.75">
      <c r="A593" s="182" t="s">
        <v>9</v>
      </c>
      <c r="B593" s="182" t="s">
        <v>5129</v>
      </c>
      <c r="C593" s="169" t="s">
        <v>5040</v>
      </c>
      <c r="D593" s="164" t="s">
        <v>0</v>
      </c>
      <c r="E593" s="195">
        <v>1</v>
      </c>
      <c r="F593" s="171">
        <v>338.43443062667637</v>
      </c>
      <c r="G593" s="171">
        <f t="shared" ref="G593" si="44">E593*F593</f>
        <v>338.43443062667637</v>
      </c>
    </row>
    <row r="594" spans="1:7">
      <c r="A594" s="185" t="s">
        <v>1904</v>
      </c>
      <c r="B594" s="185"/>
      <c r="C594" s="186"/>
      <c r="D594" s="164"/>
      <c r="E594" s="186"/>
      <c r="F594" s="186"/>
      <c r="G594" s="171">
        <f>SUM(G593:G593)</f>
        <v>338.43443062667637</v>
      </c>
    </row>
    <row r="595" spans="1:7">
      <c r="A595" s="185" t="s">
        <v>4273</v>
      </c>
      <c r="B595" s="185"/>
      <c r="C595" s="186"/>
      <c r="D595" s="164"/>
      <c r="E595" s="186"/>
      <c r="F595" s="186"/>
      <c r="G595" s="356">
        <f>G594+G591+G589</f>
        <v>338.43443062667637</v>
      </c>
    </row>
    <row r="596" spans="1:7">
      <c r="A596" s="185" t="s">
        <v>4271</v>
      </c>
      <c r="B596" s="185"/>
      <c r="C596" s="186"/>
      <c r="D596" s="164"/>
      <c r="E596" s="186"/>
      <c r="F596" s="350">
        <v>0.2303</v>
      </c>
      <c r="G596" s="175">
        <f>F596*G595</f>
        <v>77.941449373323564</v>
      </c>
    </row>
    <row r="597" spans="1:7">
      <c r="A597" s="187" t="s">
        <v>5281</v>
      </c>
      <c r="B597" s="180"/>
      <c r="C597" s="181"/>
      <c r="D597" s="177"/>
      <c r="E597" s="181"/>
      <c r="F597" s="181"/>
      <c r="G597" s="189">
        <f>G595+G596</f>
        <v>416.37587999999994</v>
      </c>
    </row>
    <row r="598" spans="1:7" ht="41.25">
      <c r="A598" s="172" t="s">
        <v>5042</v>
      </c>
      <c r="B598" s="172" t="s">
        <v>1704</v>
      </c>
      <c r="C598" s="186" t="s">
        <v>5041</v>
      </c>
      <c r="D598" s="177"/>
      <c r="E598" s="181"/>
      <c r="F598" s="181"/>
      <c r="G598" s="427" t="s">
        <v>4606</v>
      </c>
    </row>
    <row r="599" spans="1:7">
      <c r="A599" s="180"/>
      <c r="B599" s="180"/>
      <c r="C599" s="181"/>
      <c r="D599" s="177"/>
      <c r="E599" s="181"/>
      <c r="F599" s="181"/>
      <c r="G599" s="177"/>
    </row>
    <row r="600" spans="1:7" ht="24.75">
      <c r="A600" s="180" t="s">
        <v>4274</v>
      </c>
      <c r="B600" s="180"/>
      <c r="C600" s="181"/>
      <c r="D600" s="178" t="s">
        <v>263</v>
      </c>
      <c r="E600" s="348" t="s">
        <v>262</v>
      </c>
      <c r="F600" s="181" t="s">
        <v>2178</v>
      </c>
      <c r="G600" s="362" t="s">
        <v>4279</v>
      </c>
    </row>
    <row r="601" spans="1:7">
      <c r="A601" s="180" t="s">
        <v>2001</v>
      </c>
      <c r="B601" s="180"/>
      <c r="C601" s="181"/>
      <c r="D601" s="177"/>
      <c r="E601" s="181"/>
      <c r="F601" s="181"/>
      <c r="G601" s="181"/>
    </row>
    <row r="602" spans="1:7">
      <c r="A602" s="185" t="s">
        <v>1904</v>
      </c>
      <c r="B602" s="185"/>
      <c r="C602" s="186"/>
      <c r="D602" s="164"/>
      <c r="E602" s="186"/>
      <c r="F602" s="186"/>
      <c r="G602" s="181"/>
    </row>
    <row r="603" spans="1:7">
      <c r="A603" s="180" t="s">
        <v>2003</v>
      </c>
      <c r="B603" s="180"/>
      <c r="C603" s="181"/>
      <c r="D603" s="177"/>
      <c r="E603" s="181"/>
      <c r="F603" s="181"/>
      <c r="G603" s="181"/>
    </row>
    <row r="604" spans="1:7">
      <c r="A604" s="185" t="s">
        <v>1904</v>
      </c>
      <c r="B604" s="185"/>
      <c r="C604" s="186"/>
      <c r="D604" s="164"/>
      <c r="E604" s="186"/>
      <c r="F604" s="186"/>
      <c r="G604" s="181"/>
    </row>
    <row r="605" spans="1:7">
      <c r="A605" s="180" t="s">
        <v>2006</v>
      </c>
      <c r="B605" s="180"/>
      <c r="C605" s="181"/>
      <c r="D605" s="177"/>
      <c r="E605" s="181"/>
      <c r="F605" s="181"/>
      <c r="G605" s="181"/>
    </row>
    <row r="606" spans="1:7" ht="41.25">
      <c r="A606" s="182" t="s">
        <v>9</v>
      </c>
      <c r="B606" s="182" t="s">
        <v>5130</v>
      </c>
      <c r="C606" s="169" t="s">
        <v>5041</v>
      </c>
      <c r="D606" s="429" t="s">
        <v>4606</v>
      </c>
      <c r="E606" s="195">
        <v>1</v>
      </c>
      <c r="F606" s="171">
        <v>244.63391855644966</v>
      </c>
      <c r="G606" s="171">
        <f t="shared" ref="G606" si="45">E606*F606</f>
        <v>244.63391855644966</v>
      </c>
    </row>
    <row r="607" spans="1:7">
      <c r="A607" s="185" t="s">
        <v>1904</v>
      </c>
      <c r="B607" s="185"/>
      <c r="C607" s="186"/>
      <c r="D607" s="164"/>
      <c r="E607" s="186"/>
      <c r="F607" s="186"/>
      <c r="G607" s="171">
        <f>SUM(G606:G606)</f>
        <v>244.63391855644966</v>
      </c>
    </row>
    <row r="608" spans="1:7">
      <c r="A608" s="185" t="s">
        <v>4273</v>
      </c>
      <c r="B608" s="185"/>
      <c r="C608" s="186"/>
      <c r="D608" s="164"/>
      <c r="E608" s="186"/>
      <c r="F608" s="186"/>
      <c r="G608" s="356">
        <f>G607+G604+G602</f>
        <v>244.63391855644966</v>
      </c>
    </row>
    <row r="609" spans="1:7">
      <c r="A609" s="185" t="s">
        <v>4271</v>
      </c>
      <c r="B609" s="185"/>
      <c r="C609" s="186"/>
      <c r="D609" s="164"/>
      <c r="E609" s="186"/>
      <c r="F609" s="350">
        <v>0.2303</v>
      </c>
      <c r="G609" s="175">
        <f>F609*G608</f>
        <v>56.339191443550355</v>
      </c>
    </row>
    <row r="610" spans="1:7">
      <c r="A610" s="187" t="s">
        <v>5281</v>
      </c>
      <c r="B610" s="180"/>
      <c r="C610" s="181"/>
      <c r="D610" s="177"/>
      <c r="E610" s="181"/>
      <c r="F610" s="181"/>
      <c r="G610" s="189">
        <f>G608+G609</f>
        <v>300.97311000000002</v>
      </c>
    </row>
    <row r="611" spans="1:7" ht="33">
      <c r="A611" s="172" t="s">
        <v>5044</v>
      </c>
      <c r="B611" s="172" t="s">
        <v>1703</v>
      </c>
      <c r="C611" s="186" t="s">
        <v>5043</v>
      </c>
      <c r="D611" s="177"/>
      <c r="E611" s="181"/>
      <c r="F611" s="181"/>
      <c r="G611" s="427" t="s">
        <v>4606</v>
      </c>
    </row>
    <row r="612" spans="1:7">
      <c r="A612" s="180"/>
      <c r="B612" s="180"/>
      <c r="C612" s="181"/>
      <c r="D612" s="177"/>
      <c r="E612" s="181"/>
      <c r="F612" s="181"/>
      <c r="G612" s="177"/>
    </row>
    <row r="613" spans="1:7" ht="24.75">
      <c r="A613" s="180" t="s">
        <v>4274</v>
      </c>
      <c r="B613" s="180"/>
      <c r="C613" s="181"/>
      <c r="D613" s="178" t="s">
        <v>263</v>
      </c>
      <c r="E613" s="348" t="s">
        <v>262</v>
      </c>
      <c r="F613" s="181" t="s">
        <v>2178</v>
      </c>
      <c r="G613" s="362" t="s">
        <v>4279</v>
      </c>
    </row>
    <row r="614" spans="1:7">
      <c r="A614" s="180" t="s">
        <v>2001</v>
      </c>
      <c r="B614" s="180"/>
      <c r="C614" s="181"/>
      <c r="D614" s="177"/>
      <c r="E614" s="181"/>
      <c r="F614" s="181"/>
      <c r="G614" s="181"/>
    </row>
    <row r="615" spans="1:7">
      <c r="A615" s="185" t="s">
        <v>1904</v>
      </c>
      <c r="B615" s="185"/>
      <c r="C615" s="186"/>
      <c r="D615" s="164"/>
      <c r="E615" s="186"/>
      <c r="F615" s="186"/>
      <c r="G615" s="181"/>
    </row>
    <row r="616" spans="1:7">
      <c r="A616" s="180" t="s">
        <v>2003</v>
      </c>
      <c r="B616" s="180"/>
      <c r="C616" s="181"/>
      <c r="D616" s="177"/>
      <c r="E616" s="181"/>
      <c r="F616" s="181"/>
      <c r="G616" s="181"/>
    </row>
    <row r="617" spans="1:7">
      <c r="A617" s="185" t="s">
        <v>1904</v>
      </c>
      <c r="B617" s="185"/>
      <c r="C617" s="186"/>
      <c r="D617" s="164"/>
      <c r="E617" s="186"/>
      <c r="F617" s="186"/>
      <c r="G617" s="181"/>
    </row>
    <row r="618" spans="1:7">
      <c r="A618" s="180" t="s">
        <v>2006</v>
      </c>
      <c r="B618" s="180"/>
      <c r="C618" s="181"/>
      <c r="D618" s="177"/>
      <c r="E618" s="181"/>
      <c r="F618" s="181"/>
      <c r="G618" s="181"/>
    </row>
    <row r="619" spans="1:7" ht="33">
      <c r="A619" s="182" t="s">
        <v>9</v>
      </c>
      <c r="B619" s="182" t="s">
        <v>5131</v>
      </c>
      <c r="C619" s="169" t="s">
        <v>5043</v>
      </c>
      <c r="D619" s="429" t="s">
        <v>4606</v>
      </c>
      <c r="E619" s="195">
        <v>1</v>
      </c>
      <c r="F619" s="171">
        <v>165.3034747622531</v>
      </c>
      <c r="G619" s="171">
        <f t="shared" ref="G619" si="46">E619*F619</f>
        <v>165.3034747622531</v>
      </c>
    </row>
    <row r="620" spans="1:7">
      <c r="A620" s="185" t="s">
        <v>1904</v>
      </c>
      <c r="B620" s="185"/>
      <c r="C620" s="186"/>
      <c r="D620" s="164"/>
      <c r="E620" s="186"/>
      <c r="F620" s="186"/>
      <c r="G620" s="171">
        <f>SUM(G619:G619)</f>
        <v>165.3034747622531</v>
      </c>
    </row>
    <row r="621" spans="1:7">
      <c r="A621" s="185" t="s">
        <v>4273</v>
      </c>
      <c r="B621" s="185"/>
      <c r="C621" s="186"/>
      <c r="D621" s="164"/>
      <c r="E621" s="186"/>
      <c r="F621" s="186"/>
      <c r="G621" s="356">
        <f>G620+G617+G615</f>
        <v>165.3034747622531</v>
      </c>
    </row>
    <row r="622" spans="1:7">
      <c r="A622" s="185" t="s">
        <v>4271</v>
      </c>
      <c r="B622" s="185"/>
      <c r="C622" s="186"/>
      <c r="D622" s="164"/>
      <c r="E622" s="186"/>
      <c r="F622" s="350">
        <v>0.2303</v>
      </c>
      <c r="G622" s="175">
        <f>F622*G621</f>
        <v>38.069390237746887</v>
      </c>
    </row>
    <row r="623" spans="1:7">
      <c r="A623" s="187" t="s">
        <v>5281</v>
      </c>
      <c r="B623" s="180"/>
      <c r="C623" s="181"/>
      <c r="D623" s="177"/>
      <c r="E623" s="181"/>
      <c r="F623" s="181"/>
      <c r="G623" s="189">
        <f>G621+G622</f>
        <v>203.37286499999999</v>
      </c>
    </row>
    <row r="624" spans="1:7" ht="24.75">
      <c r="A624" s="172" t="s">
        <v>5046</v>
      </c>
      <c r="B624" s="172" t="s">
        <v>1702</v>
      </c>
      <c r="C624" s="186" t="s">
        <v>5045</v>
      </c>
      <c r="D624" s="177"/>
      <c r="E624" s="181"/>
      <c r="F624" s="181"/>
      <c r="G624" s="427" t="s">
        <v>4606</v>
      </c>
    </row>
    <row r="625" spans="1:7">
      <c r="A625" s="180"/>
      <c r="B625" s="180"/>
      <c r="C625" s="181"/>
      <c r="D625" s="177"/>
      <c r="E625" s="181"/>
      <c r="F625" s="181"/>
      <c r="G625" s="177"/>
    </row>
    <row r="626" spans="1:7" ht="24.75">
      <c r="A626" s="180" t="s">
        <v>4274</v>
      </c>
      <c r="B626" s="180"/>
      <c r="C626" s="181"/>
      <c r="D626" s="178" t="s">
        <v>263</v>
      </c>
      <c r="E626" s="348" t="s">
        <v>262</v>
      </c>
      <c r="F626" s="181" t="s">
        <v>2178</v>
      </c>
      <c r="G626" s="362" t="s">
        <v>4279</v>
      </c>
    </row>
    <row r="627" spans="1:7">
      <c r="A627" s="180" t="s">
        <v>2001</v>
      </c>
      <c r="B627" s="180"/>
      <c r="C627" s="181"/>
      <c r="D627" s="177"/>
      <c r="E627" s="181"/>
      <c r="F627" s="181"/>
      <c r="G627" s="181"/>
    </row>
    <row r="628" spans="1:7">
      <c r="A628" s="185" t="s">
        <v>1904</v>
      </c>
      <c r="B628" s="185"/>
      <c r="C628" s="186"/>
      <c r="D628" s="164"/>
      <c r="E628" s="186"/>
      <c r="F628" s="186"/>
      <c r="G628" s="181"/>
    </row>
    <row r="629" spans="1:7">
      <c r="A629" s="180" t="s">
        <v>2003</v>
      </c>
      <c r="B629" s="180"/>
      <c r="C629" s="181"/>
      <c r="D629" s="177"/>
      <c r="E629" s="181"/>
      <c r="F629" s="181"/>
      <c r="G629" s="181"/>
    </row>
    <row r="630" spans="1:7">
      <c r="A630" s="185" t="s">
        <v>1904</v>
      </c>
      <c r="B630" s="185"/>
      <c r="C630" s="186"/>
      <c r="D630" s="164"/>
      <c r="E630" s="186"/>
      <c r="F630" s="186"/>
      <c r="G630" s="181"/>
    </row>
    <row r="631" spans="1:7">
      <c r="A631" s="180" t="s">
        <v>2006</v>
      </c>
      <c r="B631" s="180"/>
      <c r="C631" s="181"/>
      <c r="D631" s="177"/>
      <c r="E631" s="181"/>
      <c r="F631" s="181"/>
      <c r="G631" s="181"/>
    </row>
    <row r="632" spans="1:7" ht="24.75">
      <c r="A632" s="182" t="s">
        <v>9</v>
      </c>
      <c r="B632" s="182" t="s">
        <v>5132</v>
      </c>
      <c r="C632" s="169" t="s">
        <v>5045</v>
      </c>
      <c r="D632" s="429" t="s">
        <v>4606</v>
      </c>
      <c r="E632" s="195">
        <v>1</v>
      </c>
      <c r="F632" s="171">
        <v>217.90558400390145</v>
      </c>
      <c r="G632" s="171">
        <f t="shared" ref="G632" si="47">E632*F632</f>
        <v>217.90558400390145</v>
      </c>
    </row>
    <row r="633" spans="1:7">
      <c r="A633" s="185" t="s">
        <v>1904</v>
      </c>
      <c r="B633" s="185"/>
      <c r="C633" s="186"/>
      <c r="D633" s="164"/>
      <c r="E633" s="186"/>
      <c r="F633" s="186"/>
      <c r="G633" s="171">
        <f>SUM(G632:G632)</f>
        <v>217.90558400390145</v>
      </c>
    </row>
    <row r="634" spans="1:7">
      <c r="A634" s="185" t="s">
        <v>4273</v>
      </c>
      <c r="B634" s="185"/>
      <c r="C634" s="186"/>
      <c r="D634" s="164"/>
      <c r="E634" s="186"/>
      <c r="F634" s="186"/>
      <c r="G634" s="356">
        <f>G633+G630+G628</f>
        <v>217.90558400390145</v>
      </c>
    </row>
    <row r="635" spans="1:7">
      <c r="A635" s="185" t="s">
        <v>4271</v>
      </c>
      <c r="B635" s="185"/>
      <c r="C635" s="186"/>
      <c r="D635" s="164"/>
      <c r="E635" s="186"/>
      <c r="F635" s="350">
        <v>0.2303</v>
      </c>
      <c r="G635" s="175">
        <f>F635*G634</f>
        <v>50.183655996098508</v>
      </c>
    </row>
    <row r="636" spans="1:7">
      <c r="A636" s="187" t="s">
        <v>5281</v>
      </c>
      <c r="B636" s="180"/>
      <c r="C636" s="181"/>
      <c r="D636" s="177"/>
      <c r="E636" s="181"/>
      <c r="F636" s="181"/>
      <c r="G636" s="189">
        <f>G634+G635</f>
        <v>268.08923999999996</v>
      </c>
    </row>
    <row r="637" spans="1:7" ht="24.75">
      <c r="A637" s="172" t="s">
        <v>5047</v>
      </c>
      <c r="B637" s="172" t="s">
        <v>1701</v>
      </c>
      <c r="C637" s="186" t="s">
        <v>5048</v>
      </c>
      <c r="D637" s="177"/>
      <c r="E637" s="181"/>
      <c r="F637" s="181"/>
      <c r="G637" s="427" t="s">
        <v>4606</v>
      </c>
    </row>
    <row r="638" spans="1:7">
      <c r="A638" s="180"/>
      <c r="B638" s="180"/>
      <c r="C638" s="181"/>
      <c r="D638" s="177"/>
      <c r="E638" s="181"/>
      <c r="F638" s="181"/>
      <c r="G638" s="177"/>
    </row>
    <row r="639" spans="1:7" ht="24.75">
      <c r="A639" s="180" t="s">
        <v>4274</v>
      </c>
      <c r="B639" s="180"/>
      <c r="C639" s="181"/>
      <c r="D639" s="178" t="s">
        <v>263</v>
      </c>
      <c r="E639" s="348" t="s">
        <v>262</v>
      </c>
      <c r="F639" s="181" t="s">
        <v>2178</v>
      </c>
      <c r="G639" s="362" t="s">
        <v>4279</v>
      </c>
    </row>
    <row r="640" spans="1:7">
      <c r="A640" s="180" t="s">
        <v>2001</v>
      </c>
      <c r="B640" s="180"/>
      <c r="C640" s="181"/>
      <c r="D640" s="177"/>
      <c r="E640" s="181"/>
      <c r="F640" s="181"/>
      <c r="G640" s="181"/>
    </row>
    <row r="641" spans="1:7">
      <c r="A641" s="185" t="s">
        <v>1904</v>
      </c>
      <c r="B641" s="185"/>
      <c r="C641" s="186"/>
      <c r="D641" s="164"/>
      <c r="E641" s="186"/>
      <c r="F641" s="186"/>
      <c r="G641" s="181"/>
    </row>
    <row r="642" spans="1:7">
      <c r="A642" s="180" t="s">
        <v>2003</v>
      </c>
      <c r="B642" s="180"/>
      <c r="C642" s="181"/>
      <c r="D642" s="177"/>
      <c r="E642" s="181"/>
      <c r="F642" s="181"/>
      <c r="G642" s="181"/>
    </row>
    <row r="643" spans="1:7">
      <c r="A643" s="185" t="s">
        <v>1904</v>
      </c>
      <c r="B643" s="185"/>
      <c r="C643" s="186"/>
      <c r="D643" s="164"/>
      <c r="E643" s="186"/>
      <c r="F643" s="186"/>
      <c r="G643" s="181"/>
    </row>
    <row r="644" spans="1:7">
      <c r="A644" s="180" t="s">
        <v>2006</v>
      </c>
      <c r="B644" s="180"/>
      <c r="C644" s="181"/>
      <c r="D644" s="177"/>
      <c r="E644" s="181"/>
      <c r="F644" s="181"/>
      <c r="G644" s="181"/>
    </row>
    <row r="645" spans="1:7" ht="24.75">
      <c r="A645" s="182" t="s">
        <v>9</v>
      </c>
      <c r="B645" s="182" t="s">
        <v>5133</v>
      </c>
      <c r="C645" s="169" t="s">
        <v>5048</v>
      </c>
      <c r="D645" s="429" t="s">
        <v>4606</v>
      </c>
      <c r="E645" s="195">
        <v>1</v>
      </c>
      <c r="F645" s="171">
        <v>31.25247500609607</v>
      </c>
      <c r="G645" s="171">
        <f t="shared" ref="G645" si="48">E645*F645</f>
        <v>31.25247500609607</v>
      </c>
    </row>
    <row r="646" spans="1:7">
      <c r="A646" s="185" t="s">
        <v>1904</v>
      </c>
      <c r="B646" s="185"/>
      <c r="C646" s="186"/>
      <c r="D646" s="164"/>
      <c r="E646" s="186"/>
      <c r="F646" s="186"/>
      <c r="G646" s="171">
        <f>SUM(G645:G645)</f>
        <v>31.25247500609607</v>
      </c>
    </row>
    <row r="647" spans="1:7">
      <c r="A647" s="185" t="s">
        <v>4273</v>
      </c>
      <c r="B647" s="185"/>
      <c r="C647" s="186"/>
      <c r="D647" s="164"/>
      <c r="E647" s="186"/>
      <c r="F647" s="186"/>
      <c r="G647" s="356">
        <f>G646+G643+G641</f>
        <v>31.25247500609607</v>
      </c>
    </row>
    <row r="648" spans="1:7">
      <c r="A648" s="185" t="s">
        <v>4271</v>
      </c>
      <c r="B648" s="185"/>
      <c r="C648" s="186"/>
      <c r="D648" s="164"/>
      <c r="E648" s="186"/>
      <c r="F648" s="350">
        <v>0.2303</v>
      </c>
      <c r="G648" s="175">
        <f>F648*G647</f>
        <v>7.1974449939039253</v>
      </c>
    </row>
    <row r="649" spans="1:7">
      <c r="A649" s="187" t="s">
        <v>5281</v>
      </c>
      <c r="B649" s="180"/>
      <c r="C649" s="181"/>
      <c r="D649" s="177"/>
      <c r="E649" s="181"/>
      <c r="F649" s="181"/>
      <c r="G649" s="189">
        <f>G647+G648</f>
        <v>38.449919999999992</v>
      </c>
    </row>
    <row r="650" spans="1:7" ht="16.5">
      <c r="A650" s="172" t="s">
        <v>5050</v>
      </c>
      <c r="B650" s="172" t="s">
        <v>1700</v>
      </c>
      <c r="C650" s="186" t="s">
        <v>5049</v>
      </c>
      <c r="D650" s="177"/>
      <c r="E650" s="181"/>
      <c r="F650" s="181"/>
      <c r="G650" s="427" t="s">
        <v>4606</v>
      </c>
    </row>
    <row r="651" spans="1:7">
      <c r="A651" s="180"/>
      <c r="B651" s="180"/>
      <c r="C651" s="181"/>
      <c r="D651" s="177"/>
      <c r="E651" s="181"/>
      <c r="F651" s="181"/>
      <c r="G651" s="177"/>
    </row>
    <row r="652" spans="1:7" ht="24.75">
      <c r="A652" s="180" t="s">
        <v>4274</v>
      </c>
      <c r="B652" s="180"/>
      <c r="C652" s="181"/>
      <c r="D652" s="178" t="s">
        <v>263</v>
      </c>
      <c r="E652" s="348" t="s">
        <v>262</v>
      </c>
      <c r="F652" s="181" t="s">
        <v>2178</v>
      </c>
      <c r="G652" s="362" t="s">
        <v>4279</v>
      </c>
    </row>
    <row r="653" spans="1:7">
      <c r="A653" s="180" t="s">
        <v>2001</v>
      </c>
      <c r="B653" s="180"/>
      <c r="C653" s="181"/>
      <c r="D653" s="177"/>
      <c r="E653" s="181"/>
      <c r="F653" s="181"/>
      <c r="G653" s="181"/>
    </row>
    <row r="654" spans="1:7">
      <c r="A654" s="185" t="s">
        <v>1904</v>
      </c>
      <c r="B654" s="185"/>
      <c r="C654" s="186"/>
      <c r="D654" s="164"/>
      <c r="E654" s="186"/>
      <c r="F654" s="186"/>
      <c r="G654" s="181"/>
    </row>
    <row r="655" spans="1:7">
      <c r="A655" s="180" t="s">
        <v>2003</v>
      </c>
      <c r="B655" s="180"/>
      <c r="C655" s="181"/>
      <c r="D655" s="177"/>
      <c r="E655" s="181"/>
      <c r="F655" s="181"/>
      <c r="G655" s="181"/>
    </row>
    <row r="656" spans="1:7">
      <c r="A656" s="185" t="s">
        <v>1904</v>
      </c>
      <c r="B656" s="185"/>
      <c r="C656" s="186"/>
      <c r="D656" s="164"/>
      <c r="E656" s="186"/>
      <c r="F656" s="186"/>
      <c r="G656" s="181"/>
    </row>
    <row r="657" spans="1:7">
      <c r="A657" s="180" t="s">
        <v>2006</v>
      </c>
      <c r="B657" s="180"/>
      <c r="C657" s="181"/>
      <c r="D657" s="177"/>
      <c r="E657" s="181"/>
      <c r="F657" s="181"/>
      <c r="G657" s="181"/>
    </row>
    <row r="658" spans="1:7" ht="16.5">
      <c r="A658" s="182" t="s">
        <v>9</v>
      </c>
      <c r="B658" s="182" t="s">
        <v>5134</v>
      </c>
      <c r="C658" s="169" t="s">
        <v>5049</v>
      </c>
      <c r="D658" s="164" t="s">
        <v>4606</v>
      </c>
      <c r="E658" s="195">
        <v>1</v>
      </c>
      <c r="F658" s="171">
        <v>183.93862472567665</v>
      </c>
      <c r="G658" s="171">
        <f t="shared" ref="G658" si="49">E658*F658</f>
        <v>183.93862472567665</v>
      </c>
    </row>
    <row r="659" spans="1:7">
      <c r="A659" s="185" t="s">
        <v>1904</v>
      </c>
      <c r="B659" s="185"/>
      <c r="C659" s="186"/>
      <c r="D659" s="164"/>
      <c r="E659" s="186"/>
      <c r="F659" s="186"/>
      <c r="G659" s="171">
        <f>SUM(G658:G658)</f>
        <v>183.93862472567665</v>
      </c>
    </row>
    <row r="660" spans="1:7">
      <c r="A660" s="185" t="s">
        <v>4273</v>
      </c>
      <c r="B660" s="185"/>
      <c r="C660" s="186"/>
      <c r="D660" s="164"/>
      <c r="E660" s="186"/>
      <c r="F660" s="186"/>
      <c r="G660" s="356">
        <f>G659+G656+G654</f>
        <v>183.93862472567665</v>
      </c>
    </row>
    <row r="661" spans="1:7">
      <c r="A661" s="185" t="s">
        <v>4271</v>
      </c>
      <c r="B661" s="185"/>
      <c r="C661" s="186"/>
      <c r="D661" s="164"/>
      <c r="E661" s="186"/>
      <c r="F661" s="350">
        <v>0.2303</v>
      </c>
      <c r="G661" s="175">
        <f>F661*G660</f>
        <v>42.36106527432333</v>
      </c>
    </row>
    <row r="662" spans="1:7">
      <c r="A662" s="187" t="s">
        <v>5281</v>
      </c>
      <c r="B662" s="180"/>
      <c r="C662" s="181"/>
      <c r="D662" s="177"/>
      <c r="E662" s="181"/>
      <c r="F662" s="181"/>
      <c r="G662" s="189">
        <f>G660+G661</f>
        <v>226.29968999999997</v>
      </c>
    </row>
    <row r="663" spans="1:7" ht="16.5">
      <c r="A663" s="172" t="s">
        <v>5051</v>
      </c>
      <c r="B663" s="172" t="s">
        <v>1697</v>
      </c>
      <c r="C663" s="186" t="s">
        <v>5052</v>
      </c>
      <c r="D663" s="177"/>
      <c r="E663" s="181"/>
      <c r="F663" s="181"/>
      <c r="G663" s="427" t="s">
        <v>4606</v>
      </c>
    </row>
    <row r="664" spans="1:7">
      <c r="A664" s="180"/>
      <c r="B664" s="180"/>
      <c r="C664" s="181"/>
      <c r="D664" s="177"/>
      <c r="E664" s="181"/>
      <c r="F664" s="181"/>
      <c r="G664" s="177"/>
    </row>
    <row r="665" spans="1:7" ht="24.75">
      <c r="A665" s="180" t="s">
        <v>4274</v>
      </c>
      <c r="B665" s="180"/>
      <c r="C665" s="181"/>
      <c r="D665" s="178" t="s">
        <v>263</v>
      </c>
      <c r="E665" s="348" t="s">
        <v>262</v>
      </c>
      <c r="F665" s="181" t="s">
        <v>2178</v>
      </c>
      <c r="G665" s="362" t="s">
        <v>4279</v>
      </c>
    </row>
    <row r="666" spans="1:7">
      <c r="A666" s="180" t="s">
        <v>2001</v>
      </c>
      <c r="B666" s="180"/>
      <c r="C666" s="181"/>
      <c r="D666" s="177"/>
      <c r="E666" s="181"/>
      <c r="F666" s="181"/>
      <c r="G666" s="181"/>
    </row>
    <row r="667" spans="1:7">
      <c r="A667" s="185" t="s">
        <v>1904</v>
      </c>
      <c r="B667" s="185"/>
      <c r="C667" s="186"/>
      <c r="D667" s="164"/>
      <c r="E667" s="186"/>
      <c r="F667" s="186"/>
      <c r="G667" s="181"/>
    </row>
    <row r="668" spans="1:7">
      <c r="A668" s="180" t="s">
        <v>2003</v>
      </c>
      <c r="B668" s="180"/>
      <c r="C668" s="181"/>
      <c r="D668" s="177"/>
      <c r="E668" s="181"/>
      <c r="F668" s="181"/>
      <c r="G668" s="181"/>
    </row>
    <row r="669" spans="1:7">
      <c r="A669" s="185" t="s">
        <v>1904</v>
      </c>
      <c r="B669" s="185"/>
      <c r="C669" s="186"/>
      <c r="D669" s="164"/>
      <c r="E669" s="186"/>
      <c r="F669" s="186"/>
      <c r="G669" s="181"/>
    </row>
    <row r="670" spans="1:7">
      <c r="A670" s="180" t="s">
        <v>2006</v>
      </c>
      <c r="B670" s="180"/>
      <c r="C670" s="181"/>
      <c r="D670" s="177"/>
      <c r="E670" s="181"/>
      <c r="F670" s="181"/>
      <c r="G670" s="181"/>
    </row>
    <row r="671" spans="1:7" ht="24.75">
      <c r="A671" s="182" t="s">
        <v>9</v>
      </c>
      <c r="B671" s="182" t="s">
        <v>5135</v>
      </c>
      <c r="C671" s="169" t="s">
        <v>5060</v>
      </c>
      <c r="D671" s="164" t="s">
        <v>4606</v>
      </c>
      <c r="E671" s="195">
        <v>1</v>
      </c>
      <c r="F671" s="171">
        <v>24.128749085588883</v>
      </c>
      <c r="G671" s="171">
        <f t="shared" ref="G671" si="50">E671*F671</f>
        <v>24.128749085588883</v>
      </c>
    </row>
    <row r="672" spans="1:7">
      <c r="A672" s="185" t="s">
        <v>1904</v>
      </c>
      <c r="B672" s="185"/>
      <c r="C672" s="186"/>
      <c r="D672" s="164"/>
      <c r="E672" s="186"/>
      <c r="F672" s="186"/>
      <c r="G672" s="171">
        <f>SUM(G671:G671)</f>
        <v>24.128749085588883</v>
      </c>
    </row>
    <row r="673" spans="1:7">
      <c r="A673" s="185" t="s">
        <v>4273</v>
      </c>
      <c r="B673" s="185"/>
      <c r="C673" s="186"/>
      <c r="D673" s="164"/>
      <c r="E673" s="186"/>
      <c r="F673" s="186"/>
      <c r="G673" s="356">
        <f>G672+G669+G667</f>
        <v>24.128749085588883</v>
      </c>
    </row>
    <row r="674" spans="1:7">
      <c r="A674" s="185" t="s">
        <v>4271</v>
      </c>
      <c r="B674" s="185"/>
      <c r="C674" s="186"/>
      <c r="D674" s="164"/>
      <c r="E674" s="186"/>
      <c r="F674" s="350">
        <v>0.2303</v>
      </c>
      <c r="G674" s="175">
        <f>F674*G673</f>
        <v>5.55685091441112</v>
      </c>
    </row>
    <row r="675" spans="1:7">
      <c r="A675" s="187" t="s">
        <v>5281</v>
      </c>
      <c r="B675" s="180"/>
      <c r="C675" s="181"/>
      <c r="D675" s="177"/>
      <c r="E675" s="181"/>
      <c r="F675" s="181"/>
      <c r="G675" s="189">
        <f>G673+G674</f>
        <v>29.685600000000001</v>
      </c>
    </row>
    <row r="676" spans="1:7" ht="24.75">
      <c r="A676" s="172" t="s">
        <v>5054</v>
      </c>
      <c r="B676" s="172" t="s">
        <v>1693</v>
      </c>
      <c r="C676" s="186" t="s">
        <v>5053</v>
      </c>
      <c r="D676" s="177"/>
      <c r="E676" s="181"/>
      <c r="F676" s="181"/>
      <c r="G676" s="427" t="s">
        <v>165</v>
      </c>
    </row>
    <row r="677" spans="1:7">
      <c r="A677" s="180"/>
      <c r="B677" s="180"/>
      <c r="C677" s="181"/>
      <c r="D677" s="177"/>
      <c r="E677" s="181"/>
      <c r="F677" s="181"/>
      <c r="G677" s="177"/>
    </row>
    <row r="678" spans="1:7" ht="24.75">
      <c r="A678" s="180" t="s">
        <v>4274</v>
      </c>
      <c r="B678" s="180"/>
      <c r="C678" s="181"/>
      <c r="D678" s="178" t="s">
        <v>263</v>
      </c>
      <c r="E678" s="348" t="s">
        <v>262</v>
      </c>
      <c r="F678" s="181" t="s">
        <v>2178</v>
      </c>
      <c r="G678" s="362" t="s">
        <v>4279</v>
      </c>
    </row>
    <row r="679" spans="1:7">
      <c r="A679" s="180" t="s">
        <v>2001</v>
      </c>
      <c r="B679" s="180"/>
      <c r="C679" s="181"/>
      <c r="D679" s="177"/>
      <c r="E679" s="181"/>
      <c r="F679" s="181"/>
      <c r="G679" s="181"/>
    </row>
    <row r="680" spans="1:7">
      <c r="A680" s="185" t="s">
        <v>1904</v>
      </c>
      <c r="B680" s="185"/>
      <c r="C680" s="186"/>
      <c r="D680" s="164"/>
      <c r="E680" s="186"/>
      <c r="F680" s="186"/>
      <c r="G680" s="181"/>
    </row>
    <row r="681" spans="1:7">
      <c r="A681" s="180" t="s">
        <v>2003</v>
      </c>
      <c r="B681" s="180"/>
      <c r="C681" s="181"/>
      <c r="D681" s="177"/>
      <c r="E681" s="181"/>
      <c r="F681" s="181"/>
      <c r="G681" s="181"/>
    </row>
    <row r="682" spans="1:7">
      <c r="A682" s="185" t="s">
        <v>1904</v>
      </c>
      <c r="B682" s="185"/>
      <c r="C682" s="186"/>
      <c r="D682" s="164"/>
      <c r="E682" s="186"/>
      <c r="F682" s="186"/>
      <c r="G682" s="181"/>
    </row>
    <row r="683" spans="1:7">
      <c r="A683" s="180" t="s">
        <v>2006</v>
      </c>
      <c r="B683" s="180"/>
      <c r="C683" s="181"/>
      <c r="D683" s="177"/>
      <c r="E683" s="181"/>
      <c r="F683" s="181"/>
      <c r="G683" s="181"/>
    </row>
    <row r="684" spans="1:7" ht="24.75">
      <c r="A684" s="182" t="s">
        <v>9</v>
      </c>
      <c r="B684" s="182" t="s">
        <v>5136</v>
      </c>
      <c r="C684" s="169" t="s">
        <v>5053</v>
      </c>
      <c r="D684" s="164" t="s">
        <v>165</v>
      </c>
      <c r="E684" s="195">
        <v>1</v>
      </c>
      <c r="F684" s="171">
        <v>12.918934406242379</v>
      </c>
      <c r="G684" s="171">
        <f t="shared" ref="G684" si="51">E684*F684</f>
        <v>12.918934406242379</v>
      </c>
    </row>
    <row r="685" spans="1:7">
      <c r="A685" s="185" t="s">
        <v>1904</v>
      </c>
      <c r="B685" s="185"/>
      <c r="C685" s="186"/>
      <c r="D685" s="164"/>
      <c r="E685" s="186"/>
      <c r="F685" s="186"/>
      <c r="G685" s="171">
        <f>SUM(G684:G684)</f>
        <v>12.918934406242379</v>
      </c>
    </row>
    <row r="686" spans="1:7">
      <c r="A686" s="185" t="s">
        <v>4273</v>
      </c>
      <c r="B686" s="185"/>
      <c r="C686" s="186"/>
      <c r="D686" s="164"/>
      <c r="E686" s="186"/>
      <c r="F686" s="186"/>
      <c r="G686" s="356">
        <f>G685+G682+G680</f>
        <v>12.918934406242379</v>
      </c>
    </row>
    <row r="687" spans="1:7">
      <c r="A687" s="185" t="s">
        <v>4271</v>
      </c>
      <c r="B687" s="185"/>
      <c r="C687" s="186"/>
      <c r="D687" s="164"/>
      <c r="E687" s="186"/>
      <c r="F687" s="350">
        <v>0.2303</v>
      </c>
      <c r="G687" s="175">
        <f>F687*G686</f>
        <v>2.9752305937576198</v>
      </c>
    </row>
    <row r="688" spans="1:7">
      <c r="A688" s="187" t="s">
        <v>5281</v>
      </c>
      <c r="B688" s="180"/>
      <c r="C688" s="181"/>
      <c r="D688" s="177"/>
      <c r="E688" s="181"/>
      <c r="F688" s="181"/>
      <c r="G688" s="189">
        <f>G686+G687</f>
        <v>15.894164999999997</v>
      </c>
    </row>
    <row r="689" spans="1:7" ht="24.75">
      <c r="A689" s="172" t="s">
        <v>5055</v>
      </c>
      <c r="B689" s="172" t="s">
        <v>1692</v>
      </c>
      <c r="C689" s="186" t="s">
        <v>5056</v>
      </c>
      <c r="D689" s="177"/>
      <c r="E689" s="181"/>
      <c r="F689" s="181"/>
      <c r="G689" s="427" t="s">
        <v>165</v>
      </c>
    </row>
    <row r="690" spans="1:7">
      <c r="A690" s="180"/>
      <c r="B690" s="180"/>
      <c r="C690" s="181"/>
      <c r="D690" s="177"/>
      <c r="E690" s="181"/>
      <c r="F690" s="181"/>
      <c r="G690" s="177"/>
    </row>
    <row r="691" spans="1:7" ht="24.75">
      <c r="A691" s="180" t="s">
        <v>4274</v>
      </c>
      <c r="B691" s="180"/>
      <c r="C691" s="181"/>
      <c r="D691" s="178" t="s">
        <v>263</v>
      </c>
      <c r="E691" s="348" t="s">
        <v>262</v>
      </c>
      <c r="F691" s="181" t="s">
        <v>2178</v>
      </c>
      <c r="G691" s="362" t="s">
        <v>4279</v>
      </c>
    </row>
    <row r="692" spans="1:7">
      <c r="A692" s="180" t="s">
        <v>2001</v>
      </c>
      <c r="B692" s="180"/>
      <c r="C692" s="181"/>
      <c r="D692" s="177"/>
      <c r="E692" s="181"/>
      <c r="F692" s="181"/>
      <c r="G692" s="181"/>
    </row>
    <row r="693" spans="1:7">
      <c r="A693" s="185" t="s">
        <v>1904</v>
      </c>
      <c r="B693" s="185"/>
      <c r="C693" s="186"/>
      <c r="D693" s="164"/>
      <c r="E693" s="186"/>
      <c r="F693" s="186"/>
      <c r="G693" s="181"/>
    </row>
    <row r="694" spans="1:7">
      <c r="A694" s="180" t="s">
        <v>2003</v>
      </c>
      <c r="B694" s="180"/>
      <c r="C694" s="181"/>
      <c r="D694" s="177"/>
      <c r="E694" s="181"/>
      <c r="F694" s="181"/>
      <c r="G694" s="181"/>
    </row>
    <row r="695" spans="1:7">
      <c r="A695" s="185" t="s">
        <v>1904</v>
      </c>
      <c r="B695" s="185"/>
      <c r="C695" s="186"/>
      <c r="D695" s="164"/>
      <c r="E695" s="186"/>
      <c r="F695" s="186"/>
      <c r="G695" s="181"/>
    </row>
    <row r="696" spans="1:7">
      <c r="A696" s="180" t="s">
        <v>2006</v>
      </c>
      <c r="B696" s="180"/>
      <c r="C696" s="181"/>
      <c r="D696" s="177"/>
      <c r="E696" s="181"/>
      <c r="F696" s="181"/>
      <c r="G696" s="181"/>
    </row>
    <row r="697" spans="1:7" ht="24.75">
      <c r="A697" s="182" t="s">
        <v>9</v>
      </c>
      <c r="B697" s="182" t="s">
        <v>5137</v>
      </c>
      <c r="C697" s="169" t="s">
        <v>5056</v>
      </c>
      <c r="D697" s="164" t="s">
        <v>165</v>
      </c>
      <c r="E697" s="195">
        <v>1</v>
      </c>
      <c r="F697" s="171">
        <v>16.610058522311629</v>
      </c>
      <c r="G697" s="171">
        <f t="shared" ref="G697" si="52">E697*F697</f>
        <v>16.610058522311629</v>
      </c>
    </row>
    <row r="698" spans="1:7">
      <c r="A698" s="185" t="s">
        <v>1904</v>
      </c>
      <c r="B698" s="185"/>
      <c r="C698" s="186"/>
      <c r="D698" s="164"/>
      <c r="E698" s="186"/>
      <c r="F698" s="186"/>
      <c r="G698" s="171">
        <f>SUM(G697:G697)</f>
        <v>16.610058522311629</v>
      </c>
    </row>
    <row r="699" spans="1:7">
      <c r="A699" s="185" t="s">
        <v>4273</v>
      </c>
      <c r="B699" s="185"/>
      <c r="C699" s="186"/>
      <c r="D699" s="164"/>
      <c r="E699" s="186"/>
      <c r="F699" s="186"/>
      <c r="G699" s="356">
        <f>G698+G695+G693</f>
        <v>16.610058522311629</v>
      </c>
    </row>
    <row r="700" spans="1:7">
      <c r="A700" s="185" t="s">
        <v>4271</v>
      </c>
      <c r="B700" s="185"/>
      <c r="C700" s="186"/>
      <c r="D700" s="164"/>
      <c r="E700" s="186"/>
      <c r="F700" s="350">
        <v>0.2303</v>
      </c>
      <c r="G700" s="175">
        <f>F700*G699</f>
        <v>3.8252964776883682</v>
      </c>
    </row>
    <row r="701" spans="1:7">
      <c r="A701" s="187" t="s">
        <v>5281</v>
      </c>
      <c r="B701" s="180"/>
      <c r="C701" s="181"/>
      <c r="D701" s="177"/>
      <c r="E701" s="181"/>
      <c r="F701" s="181"/>
      <c r="G701" s="189">
        <f>G699+G700</f>
        <v>20.435354999999998</v>
      </c>
    </row>
    <row r="702" spans="1:7" ht="24.75">
      <c r="A702" s="172" t="s">
        <v>5058</v>
      </c>
      <c r="B702" s="172" t="s">
        <v>1691</v>
      </c>
      <c r="C702" s="186" t="s">
        <v>5057</v>
      </c>
      <c r="D702" s="177"/>
      <c r="E702" s="181"/>
      <c r="F702" s="181"/>
      <c r="G702" s="427" t="s">
        <v>165</v>
      </c>
    </row>
    <row r="703" spans="1:7">
      <c r="A703" s="180"/>
      <c r="B703" s="180"/>
      <c r="C703" s="181"/>
      <c r="D703" s="177"/>
      <c r="E703" s="181"/>
      <c r="F703" s="181"/>
      <c r="G703" s="177"/>
    </row>
    <row r="704" spans="1:7" ht="24.75">
      <c r="A704" s="180" t="s">
        <v>4274</v>
      </c>
      <c r="B704" s="180"/>
      <c r="C704" s="181"/>
      <c r="D704" s="178" t="s">
        <v>263</v>
      </c>
      <c r="E704" s="348" t="s">
        <v>262</v>
      </c>
      <c r="F704" s="181" t="s">
        <v>2178</v>
      </c>
      <c r="G704" s="362" t="s">
        <v>4279</v>
      </c>
    </row>
    <row r="705" spans="1:7">
      <c r="A705" s="180" t="s">
        <v>2001</v>
      </c>
      <c r="B705" s="180"/>
      <c r="C705" s="181"/>
      <c r="D705" s="177"/>
      <c r="E705" s="181"/>
      <c r="F705" s="181"/>
      <c r="G705" s="181"/>
    </row>
    <row r="706" spans="1:7">
      <c r="A706" s="185" t="s">
        <v>1904</v>
      </c>
      <c r="B706" s="185"/>
      <c r="C706" s="186"/>
      <c r="D706" s="164"/>
      <c r="E706" s="186"/>
      <c r="F706" s="186"/>
      <c r="G706" s="181"/>
    </row>
    <row r="707" spans="1:7">
      <c r="A707" s="180" t="s">
        <v>2003</v>
      </c>
      <c r="B707" s="180"/>
      <c r="C707" s="181"/>
      <c r="D707" s="177"/>
      <c r="E707" s="181"/>
      <c r="F707" s="181"/>
      <c r="G707" s="181"/>
    </row>
    <row r="708" spans="1:7">
      <c r="A708" s="185" t="s">
        <v>1904</v>
      </c>
      <c r="B708" s="185"/>
      <c r="C708" s="186"/>
      <c r="D708" s="164"/>
      <c r="E708" s="186"/>
      <c r="F708" s="186"/>
      <c r="G708" s="181"/>
    </row>
    <row r="709" spans="1:7">
      <c r="A709" s="180" t="s">
        <v>2006</v>
      </c>
      <c r="B709" s="180"/>
      <c r="C709" s="181"/>
      <c r="D709" s="177"/>
      <c r="E709" s="181"/>
      <c r="F709" s="181"/>
      <c r="G709" s="181"/>
    </row>
    <row r="710" spans="1:7" ht="24.75">
      <c r="A710" s="182" t="s">
        <v>9</v>
      </c>
      <c r="B710" s="182" t="s">
        <v>5138</v>
      </c>
      <c r="C710" s="169" t="s">
        <v>5057</v>
      </c>
      <c r="D710" s="164" t="s">
        <v>165</v>
      </c>
      <c r="E710" s="195">
        <v>1</v>
      </c>
      <c r="F710" s="171">
        <v>20.444806144842719</v>
      </c>
      <c r="G710" s="171">
        <f t="shared" ref="G710" si="53">E710*F710</f>
        <v>20.444806144842719</v>
      </c>
    </row>
    <row r="711" spans="1:7">
      <c r="A711" s="185" t="s">
        <v>1904</v>
      </c>
      <c r="B711" s="185"/>
      <c r="C711" s="186"/>
      <c r="D711" s="164"/>
      <c r="E711" s="186"/>
      <c r="F711" s="186"/>
      <c r="G711" s="171">
        <f>SUM(G710:G710)</f>
        <v>20.444806144842719</v>
      </c>
    </row>
    <row r="712" spans="1:7">
      <c r="A712" s="185" t="s">
        <v>4273</v>
      </c>
      <c r="B712" s="185"/>
      <c r="C712" s="186"/>
      <c r="D712" s="164"/>
      <c r="E712" s="186"/>
      <c r="F712" s="186"/>
      <c r="G712" s="356">
        <f>G711+G708+G706</f>
        <v>20.444806144842719</v>
      </c>
    </row>
    <row r="713" spans="1:7">
      <c r="A713" s="185" t="s">
        <v>4271</v>
      </c>
      <c r="B713" s="185"/>
      <c r="C713" s="186"/>
      <c r="D713" s="164"/>
      <c r="E713" s="186"/>
      <c r="F713" s="350">
        <v>0.2303</v>
      </c>
      <c r="G713" s="175">
        <f>F713*G712</f>
        <v>4.7084388551572784</v>
      </c>
    </row>
    <row r="714" spans="1:7">
      <c r="A714" s="187" t="s">
        <v>5281</v>
      </c>
      <c r="B714" s="180"/>
      <c r="C714" s="181"/>
      <c r="D714" s="177"/>
      <c r="E714" s="181"/>
      <c r="F714" s="181"/>
      <c r="G714" s="189">
        <f>G712+G713</f>
        <v>25.153244999999998</v>
      </c>
    </row>
    <row r="715" spans="1:7" ht="24.75">
      <c r="A715" s="172" t="s">
        <v>5059</v>
      </c>
      <c r="B715" s="172" t="s">
        <v>1690</v>
      </c>
      <c r="C715" s="186" t="s">
        <v>5060</v>
      </c>
      <c r="D715" s="177"/>
      <c r="E715" s="181"/>
      <c r="F715" s="181"/>
      <c r="G715" s="427" t="s">
        <v>165</v>
      </c>
    </row>
    <row r="716" spans="1:7">
      <c r="A716" s="180"/>
      <c r="B716" s="180"/>
      <c r="C716" s="181"/>
      <c r="D716" s="177"/>
      <c r="E716" s="181"/>
      <c r="F716" s="181"/>
      <c r="G716" s="177"/>
    </row>
    <row r="717" spans="1:7" ht="24.75">
      <c r="A717" s="180" t="s">
        <v>4274</v>
      </c>
      <c r="B717" s="180"/>
      <c r="C717" s="181"/>
      <c r="D717" s="178" t="s">
        <v>263</v>
      </c>
      <c r="E717" s="348" t="s">
        <v>262</v>
      </c>
      <c r="F717" s="181" t="s">
        <v>2178</v>
      </c>
      <c r="G717" s="362" t="s">
        <v>4279</v>
      </c>
    </row>
    <row r="718" spans="1:7">
      <c r="A718" s="180" t="s">
        <v>2001</v>
      </c>
      <c r="B718" s="180"/>
      <c r="C718" s="181"/>
      <c r="D718" s="177"/>
      <c r="E718" s="181"/>
      <c r="F718" s="181"/>
      <c r="G718" s="181"/>
    </row>
    <row r="719" spans="1:7">
      <c r="A719" s="185" t="s">
        <v>1904</v>
      </c>
      <c r="B719" s="185"/>
      <c r="C719" s="186"/>
      <c r="D719" s="164"/>
      <c r="E719" s="186"/>
      <c r="F719" s="186"/>
      <c r="G719" s="181"/>
    </row>
    <row r="720" spans="1:7">
      <c r="A720" s="180" t="s">
        <v>2003</v>
      </c>
      <c r="B720" s="180"/>
      <c r="C720" s="181"/>
      <c r="D720" s="177"/>
      <c r="E720" s="181"/>
      <c r="F720" s="181"/>
      <c r="G720" s="181"/>
    </row>
    <row r="721" spans="1:7">
      <c r="A721" s="185" t="s">
        <v>1904</v>
      </c>
      <c r="B721" s="185"/>
      <c r="C721" s="186"/>
      <c r="D721" s="164"/>
      <c r="E721" s="186"/>
      <c r="F721" s="186"/>
      <c r="G721" s="181"/>
    </row>
    <row r="722" spans="1:7">
      <c r="A722" s="180" t="s">
        <v>2006</v>
      </c>
      <c r="B722" s="180"/>
      <c r="C722" s="181"/>
      <c r="D722" s="177"/>
      <c r="E722" s="181"/>
      <c r="F722" s="181"/>
      <c r="G722" s="181"/>
    </row>
    <row r="723" spans="1:7" ht="24.75">
      <c r="A723" s="182" t="s">
        <v>9</v>
      </c>
      <c r="B723" s="182" t="s">
        <v>5135</v>
      </c>
      <c r="C723" s="169" t="s">
        <v>5060</v>
      </c>
      <c r="D723" s="164" t="s">
        <v>165</v>
      </c>
      <c r="E723" s="195">
        <v>1</v>
      </c>
      <c r="F723" s="171">
        <v>24.092843208973417</v>
      </c>
      <c r="G723" s="171">
        <f t="shared" ref="G723" si="54">E723*F723</f>
        <v>24.092843208973417</v>
      </c>
    </row>
    <row r="724" spans="1:7">
      <c r="A724" s="185" t="s">
        <v>1904</v>
      </c>
      <c r="B724" s="185"/>
      <c r="C724" s="186"/>
      <c r="D724" s="164"/>
      <c r="E724" s="186"/>
      <c r="F724" s="186"/>
      <c r="G724" s="171">
        <f>SUM(G723:G723)</f>
        <v>24.092843208973417</v>
      </c>
    </row>
    <row r="725" spans="1:7">
      <c r="A725" s="185" t="s">
        <v>4273</v>
      </c>
      <c r="B725" s="185"/>
      <c r="C725" s="186"/>
      <c r="D725" s="164"/>
      <c r="E725" s="186"/>
      <c r="F725" s="186"/>
      <c r="G725" s="356">
        <f>G724+G721+G719</f>
        <v>24.092843208973417</v>
      </c>
    </row>
    <row r="726" spans="1:7">
      <c r="A726" s="185" t="s">
        <v>4271</v>
      </c>
      <c r="B726" s="185"/>
      <c r="C726" s="186"/>
      <c r="D726" s="164"/>
      <c r="E726" s="186"/>
      <c r="F726" s="350">
        <v>0.2303</v>
      </c>
      <c r="G726" s="175">
        <f>F726*G725</f>
        <v>5.548581791026578</v>
      </c>
    </row>
    <row r="727" spans="1:7">
      <c r="A727" s="187" t="s">
        <v>5281</v>
      </c>
      <c r="B727" s="180"/>
      <c r="C727" s="181"/>
      <c r="D727" s="177"/>
      <c r="E727" s="181"/>
      <c r="F727" s="181"/>
      <c r="G727" s="189">
        <f>G725+G726</f>
        <v>29.641424999999995</v>
      </c>
    </row>
    <row r="728" spans="1:7" ht="16.5">
      <c r="A728" s="172" t="s">
        <v>5062</v>
      </c>
      <c r="B728" s="172" t="s">
        <v>1689</v>
      </c>
      <c r="C728" s="186" t="s">
        <v>5061</v>
      </c>
      <c r="D728" s="177"/>
      <c r="E728" s="181"/>
      <c r="F728" s="181"/>
      <c r="G728" s="427" t="s">
        <v>4606</v>
      </c>
    </row>
    <row r="729" spans="1:7">
      <c r="A729" s="180"/>
      <c r="B729" s="180"/>
      <c r="C729" s="181"/>
      <c r="D729" s="177"/>
      <c r="E729" s="181"/>
      <c r="F729" s="181"/>
      <c r="G729" s="177"/>
    </row>
    <row r="730" spans="1:7" ht="24.75">
      <c r="A730" s="180" t="s">
        <v>4274</v>
      </c>
      <c r="B730" s="180"/>
      <c r="C730" s="181"/>
      <c r="D730" s="178" t="s">
        <v>263</v>
      </c>
      <c r="E730" s="348" t="s">
        <v>262</v>
      </c>
      <c r="F730" s="181" t="s">
        <v>2178</v>
      </c>
      <c r="G730" s="362" t="s">
        <v>4279</v>
      </c>
    </row>
    <row r="731" spans="1:7">
      <c r="A731" s="180" t="s">
        <v>2001</v>
      </c>
      <c r="B731" s="180"/>
      <c r="C731" s="181"/>
      <c r="D731" s="177"/>
      <c r="E731" s="181"/>
      <c r="F731" s="181"/>
      <c r="G731" s="181"/>
    </row>
    <row r="732" spans="1:7">
      <c r="A732" s="185" t="s">
        <v>1904</v>
      </c>
      <c r="B732" s="185"/>
      <c r="C732" s="186"/>
      <c r="D732" s="164"/>
      <c r="E732" s="186"/>
      <c r="F732" s="186"/>
      <c r="G732" s="181"/>
    </row>
    <row r="733" spans="1:7">
      <c r="A733" s="180" t="s">
        <v>2003</v>
      </c>
      <c r="B733" s="180"/>
      <c r="C733" s="181"/>
      <c r="D733" s="177"/>
      <c r="E733" s="181"/>
      <c r="F733" s="181"/>
      <c r="G733" s="181"/>
    </row>
    <row r="734" spans="1:7">
      <c r="A734" s="185" t="s">
        <v>1904</v>
      </c>
      <c r="B734" s="185"/>
      <c r="C734" s="186"/>
      <c r="D734" s="164"/>
      <c r="E734" s="186"/>
      <c r="F734" s="186"/>
      <c r="G734" s="181"/>
    </row>
    <row r="735" spans="1:7">
      <c r="A735" s="180" t="s">
        <v>2006</v>
      </c>
      <c r="B735" s="180"/>
      <c r="C735" s="181"/>
      <c r="D735" s="177"/>
      <c r="E735" s="181"/>
      <c r="F735" s="181"/>
      <c r="G735" s="181"/>
    </row>
    <row r="736" spans="1:7" ht="16.5">
      <c r="A736" s="182" t="s">
        <v>9</v>
      </c>
      <c r="B736" s="182" t="s">
        <v>5139</v>
      </c>
      <c r="C736" s="169" t="s">
        <v>5061</v>
      </c>
      <c r="D736" s="429" t="s">
        <v>4606</v>
      </c>
      <c r="E736" s="195">
        <v>1</v>
      </c>
      <c r="F736" s="171">
        <v>36.322384784198981</v>
      </c>
      <c r="G736" s="171">
        <f t="shared" ref="G736" si="55">E736*F736</f>
        <v>36.322384784198981</v>
      </c>
    </row>
    <row r="737" spans="1:7">
      <c r="A737" s="185" t="s">
        <v>1904</v>
      </c>
      <c r="B737" s="185"/>
      <c r="C737" s="186"/>
      <c r="D737" s="164"/>
      <c r="E737" s="186"/>
      <c r="F737" s="186"/>
      <c r="G737" s="171">
        <f>SUM(G736:G736)</f>
        <v>36.322384784198981</v>
      </c>
    </row>
    <row r="738" spans="1:7">
      <c r="A738" s="185" t="s">
        <v>4273</v>
      </c>
      <c r="B738" s="185"/>
      <c r="C738" s="186"/>
      <c r="D738" s="164"/>
      <c r="E738" s="186"/>
      <c r="F738" s="186"/>
      <c r="G738" s="356">
        <f>G737+G734+G732</f>
        <v>36.322384784198981</v>
      </c>
    </row>
    <row r="739" spans="1:7">
      <c r="A739" s="185" t="s">
        <v>4271</v>
      </c>
      <c r="B739" s="185"/>
      <c r="C739" s="186"/>
      <c r="D739" s="164"/>
      <c r="E739" s="186"/>
      <c r="F739" s="350">
        <v>0.2303</v>
      </c>
      <c r="G739" s="175">
        <f>F739*G738</f>
        <v>8.3650452158010253</v>
      </c>
    </row>
    <row r="740" spans="1:7">
      <c r="A740" s="187" t="s">
        <v>5281</v>
      </c>
      <c r="B740" s="180"/>
      <c r="C740" s="181"/>
      <c r="D740" s="177"/>
      <c r="E740" s="181"/>
      <c r="F740" s="181"/>
      <c r="G740" s="189">
        <f>G738+G739</f>
        <v>44.687430000000006</v>
      </c>
    </row>
    <row r="741" spans="1:7" ht="41.25">
      <c r="A741" s="172" t="s">
        <v>5064</v>
      </c>
      <c r="B741" s="172" t="s">
        <v>1688</v>
      </c>
      <c r="C741" s="186" t="s">
        <v>5063</v>
      </c>
      <c r="D741" s="177"/>
      <c r="E741" s="181"/>
      <c r="F741" s="181"/>
      <c r="G741" s="427" t="s">
        <v>4606</v>
      </c>
    </row>
    <row r="742" spans="1:7">
      <c r="A742" s="180"/>
      <c r="B742" s="180"/>
      <c r="C742" s="181"/>
      <c r="D742" s="177"/>
      <c r="E742" s="181"/>
      <c r="F742" s="181"/>
      <c r="G742" s="177"/>
    </row>
    <row r="743" spans="1:7" ht="24.75">
      <c r="A743" s="180" t="s">
        <v>4274</v>
      </c>
      <c r="B743" s="180"/>
      <c r="C743" s="181"/>
      <c r="D743" s="178" t="s">
        <v>263</v>
      </c>
      <c r="E743" s="348" t="s">
        <v>262</v>
      </c>
      <c r="F743" s="181" t="s">
        <v>2178</v>
      </c>
      <c r="G743" s="362" t="s">
        <v>4279</v>
      </c>
    </row>
    <row r="744" spans="1:7">
      <c r="A744" s="180" t="s">
        <v>2001</v>
      </c>
      <c r="B744" s="180"/>
      <c r="C744" s="181"/>
      <c r="D744" s="177"/>
      <c r="E744" s="181"/>
      <c r="F744" s="181"/>
      <c r="G744" s="181"/>
    </row>
    <row r="745" spans="1:7">
      <c r="A745" s="185" t="s">
        <v>1904</v>
      </c>
      <c r="B745" s="185"/>
      <c r="C745" s="186"/>
      <c r="D745" s="164"/>
      <c r="E745" s="186"/>
      <c r="F745" s="186"/>
      <c r="G745" s="181"/>
    </row>
    <row r="746" spans="1:7">
      <c r="A746" s="180" t="s">
        <v>2003</v>
      </c>
      <c r="B746" s="180"/>
      <c r="C746" s="181"/>
      <c r="D746" s="177"/>
      <c r="E746" s="181"/>
      <c r="F746" s="181"/>
      <c r="G746" s="181"/>
    </row>
    <row r="747" spans="1:7">
      <c r="A747" s="185" t="s">
        <v>1904</v>
      </c>
      <c r="B747" s="185"/>
      <c r="C747" s="186"/>
      <c r="D747" s="164"/>
      <c r="E747" s="186"/>
      <c r="F747" s="186"/>
      <c r="G747" s="181"/>
    </row>
    <row r="748" spans="1:7">
      <c r="A748" s="180" t="s">
        <v>2006</v>
      </c>
      <c r="B748" s="180"/>
      <c r="C748" s="181"/>
      <c r="D748" s="177"/>
      <c r="E748" s="181"/>
      <c r="F748" s="181"/>
      <c r="G748" s="181"/>
    </row>
    <row r="749" spans="1:7" ht="41.25">
      <c r="A749" s="182" t="s">
        <v>9</v>
      </c>
      <c r="B749" s="182" t="s">
        <v>5140</v>
      </c>
      <c r="C749" s="169" t="s">
        <v>5063</v>
      </c>
      <c r="D749" s="429" t="s">
        <v>4606</v>
      </c>
      <c r="E749" s="195">
        <v>1</v>
      </c>
      <c r="F749" s="171">
        <v>49.578834430626678</v>
      </c>
      <c r="G749" s="171">
        <f t="shared" ref="G749" si="56">E749*F749</f>
        <v>49.578834430626678</v>
      </c>
    </row>
    <row r="750" spans="1:7">
      <c r="A750" s="185" t="s">
        <v>1904</v>
      </c>
      <c r="B750" s="185"/>
      <c r="C750" s="186"/>
      <c r="D750" s="164"/>
      <c r="E750" s="186"/>
      <c r="F750" s="186"/>
      <c r="G750" s="171">
        <f>SUM(G749:G749)</f>
        <v>49.578834430626678</v>
      </c>
    </row>
    <row r="751" spans="1:7">
      <c r="A751" s="185" t="s">
        <v>4273</v>
      </c>
      <c r="B751" s="185"/>
      <c r="C751" s="186"/>
      <c r="D751" s="164"/>
      <c r="E751" s="186"/>
      <c r="F751" s="186"/>
      <c r="G751" s="356">
        <f>G750+G747+G745</f>
        <v>49.578834430626678</v>
      </c>
    </row>
    <row r="752" spans="1:7">
      <c r="A752" s="185" t="s">
        <v>4271</v>
      </c>
      <c r="B752" s="185"/>
      <c r="C752" s="186"/>
      <c r="D752" s="164"/>
      <c r="E752" s="186"/>
      <c r="F752" s="350">
        <v>0.2303</v>
      </c>
      <c r="G752" s="175">
        <f>F752*G751</f>
        <v>11.418005569373324</v>
      </c>
    </row>
    <row r="753" spans="1:7">
      <c r="A753" s="187" t="s">
        <v>5281</v>
      </c>
      <c r="B753" s="180"/>
      <c r="C753" s="181"/>
      <c r="D753" s="177"/>
      <c r="E753" s="181"/>
      <c r="F753" s="181"/>
      <c r="G753" s="189">
        <f>G751+G752</f>
        <v>60.996840000000006</v>
      </c>
    </row>
    <row r="754" spans="1:7" ht="41.25">
      <c r="A754" s="172" t="s">
        <v>5066</v>
      </c>
      <c r="B754" s="172" t="s">
        <v>1687</v>
      </c>
      <c r="C754" s="186" t="s">
        <v>5065</v>
      </c>
      <c r="D754" s="177"/>
      <c r="E754" s="181"/>
      <c r="F754" s="181"/>
      <c r="G754" s="427" t="s">
        <v>165</v>
      </c>
    </row>
    <row r="755" spans="1:7">
      <c r="A755" s="180"/>
      <c r="B755" s="180"/>
      <c r="C755" s="181"/>
      <c r="D755" s="177"/>
      <c r="E755" s="181"/>
      <c r="F755" s="181"/>
      <c r="G755" s="177"/>
    </row>
    <row r="756" spans="1:7" ht="24.75">
      <c r="A756" s="180" t="s">
        <v>4274</v>
      </c>
      <c r="B756" s="180"/>
      <c r="C756" s="181"/>
      <c r="D756" s="178" t="s">
        <v>263</v>
      </c>
      <c r="E756" s="348" t="s">
        <v>262</v>
      </c>
      <c r="F756" s="181" t="s">
        <v>2178</v>
      </c>
      <c r="G756" s="362" t="s">
        <v>4279</v>
      </c>
    </row>
    <row r="757" spans="1:7">
      <c r="A757" s="180" t="s">
        <v>2001</v>
      </c>
      <c r="B757" s="180"/>
      <c r="C757" s="181"/>
      <c r="D757" s="177"/>
      <c r="E757" s="181"/>
      <c r="F757" s="181"/>
      <c r="G757" s="181"/>
    </row>
    <row r="758" spans="1:7">
      <c r="A758" s="185" t="s">
        <v>1904</v>
      </c>
      <c r="B758" s="185"/>
      <c r="C758" s="186"/>
      <c r="D758" s="164"/>
      <c r="E758" s="186"/>
      <c r="F758" s="186"/>
      <c r="G758" s="181"/>
    </row>
    <row r="759" spans="1:7">
      <c r="A759" s="180" t="s">
        <v>2003</v>
      </c>
      <c r="B759" s="180"/>
      <c r="C759" s="181"/>
      <c r="D759" s="177"/>
      <c r="E759" s="181"/>
      <c r="F759" s="181"/>
      <c r="G759" s="181"/>
    </row>
    <row r="760" spans="1:7">
      <c r="A760" s="185" t="s">
        <v>1904</v>
      </c>
      <c r="B760" s="185"/>
      <c r="C760" s="186"/>
      <c r="D760" s="164"/>
      <c r="E760" s="186"/>
      <c r="F760" s="186"/>
      <c r="G760" s="181"/>
    </row>
    <row r="761" spans="1:7">
      <c r="A761" s="180" t="s">
        <v>2006</v>
      </c>
      <c r="B761" s="180"/>
      <c r="C761" s="181"/>
      <c r="D761" s="177"/>
      <c r="E761" s="181"/>
      <c r="F761" s="181"/>
      <c r="G761" s="181"/>
    </row>
    <row r="762" spans="1:7" ht="41.25">
      <c r="A762" s="182" t="s">
        <v>9</v>
      </c>
      <c r="B762" s="182" t="s">
        <v>5141</v>
      </c>
      <c r="C762" s="169" t="s">
        <v>5065</v>
      </c>
      <c r="D762" s="164" t="s">
        <v>165</v>
      </c>
      <c r="E762" s="195">
        <v>1</v>
      </c>
      <c r="F762" s="171">
        <v>40.358205315776644</v>
      </c>
      <c r="G762" s="171">
        <f t="shared" ref="G762" si="57">E762*F762</f>
        <v>40.358205315776644</v>
      </c>
    </row>
    <row r="763" spans="1:7">
      <c r="A763" s="185" t="s">
        <v>1904</v>
      </c>
      <c r="B763" s="185"/>
      <c r="C763" s="186"/>
      <c r="D763" s="164"/>
      <c r="E763" s="186"/>
      <c r="F763" s="186"/>
      <c r="G763" s="171">
        <f>SUM(G762:G762)</f>
        <v>40.358205315776644</v>
      </c>
    </row>
    <row r="764" spans="1:7">
      <c r="A764" s="185" t="s">
        <v>4273</v>
      </c>
      <c r="B764" s="185"/>
      <c r="C764" s="186"/>
      <c r="D764" s="164"/>
      <c r="E764" s="186"/>
      <c r="F764" s="186"/>
      <c r="G764" s="356">
        <f>G763+G760+G758</f>
        <v>40.358205315776644</v>
      </c>
    </row>
    <row r="765" spans="1:7">
      <c r="A765" s="185" t="s">
        <v>4271</v>
      </c>
      <c r="B765" s="185"/>
      <c r="C765" s="186"/>
      <c r="D765" s="164"/>
      <c r="E765" s="186"/>
      <c r="F765" s="350">
        <v>0.2303</v>
      </c>
      <c r="G765" s="175">
        <f>F765*G764</f>
        <v>9.2944946842233609</v>
      </c>
    </row>
    <row r="766" spans="1:7">
      <c r="A766" s="187" t="s">
        <v>5281</v>
      </c>
      <c r="B766" s="180"/>
      <c r="C766" s="181"/>
      <c r="D766" s="177"/>
      <c r="E766" s="181"/>
      <c r="F766" s="181"/>
      <c r="G766" s="189">
        <f>G764+G765</f>
        <v>49.652700000000003</v>
      </c>
    </row>
    <row r="767" spans="1:7" ht="16.5">
      <c r="A767" s="172" t="s">
        <v>5067</v>
      </c>
      <c r="B767" s="172" t="s">
        <v>1686</v>
      </c>
      <c r="C767" s="186" t="s">
        <v>5068</v>
      </c>
      <c r="D767" s="177"/>
      <c r="E767" s="181"/>
      <c r="F767" s="181"/>
      <c r="G767" s="427" t="s">
        <v>165</v>
      </c>
    </row>
    <row r="768" spans="1:7">
      <c r="A768" s="180"/>
      <c r="B768" s="180"/>
      <c r="C768" s="181"/>
      <c r="D768" s="177"/>
      <c r="E768" s="181"/>
      <c r="F768" s="181"/>
      <c r="G768" s="177"/>
    </row>
    <row r="769" spans="1:7" ht="24.75">
      <c r="A769" s="180" t="s">
        <v>4274</v>
      </c>
      <c r="B769" s="180"/>
      <c r="C769" s="181"/>
      <c r="D769" s="178" t="s">
        <v>263</v>
      </c>
      <c r="E769" s="348" t="s">
        <v>262</v>
      </c>
      <c r="F769" s="181" t="s">
        <v>2178</v>
      </c>
      <c r="G769" s="362" t="s">
        <v>4279</v>
      </c>
    </row>
    <row r="770" spans="1:7">
      <c r="A770" s="180" t="s">
        <v>2001</v>
      </c>
      <c r="B770" s="180"/>
      <c r="C770" s="181"/>
      <c r="D770" s="177"/>
      <c r="E770" s="181"/>
      <c r="F770" s="181"/>
      <c r="G770" s="181"/>
    </row>
    <row r="771" spans="1:7">
      <c r="A771" s="185" t="s">
        <v>1904</v>
      </c>
      <c r="B771" s="185"/>
      <c r="C771" s="186"/>
      <c r="D771" s="164"/>
      <c r="E771" s="186"/>
      <c r="F771" s="186"/>
      <c r="G771" s="181"/>
    </row>
    <row r="772" spans="1:7">
      <c r="A772" s="180" t="s">
        <v>2003</v>
      </c>
      <c r="B772" s="180"/>
      <c r="C772" s="181"/>
      <c r="D772" s="177"/>
      <c r="E772" s="181"/>
      <c r="F772" s="181"/>
      <c r="G772" s="181"/>
    </row>
    <row r="773" spans="1:7">
      <c r="A773" s="185" t="s">
        <v>1904</v>
      </c>
      <c r="B773" s="185"/>
      <c r="C773" s="186"/>
      <c r="D773" s="164"/>
      <c r="E773" s="186"/>
      <c r="F773" s="186"/>
      <c r="G773" s="181"/>
    </row>
    <row r="774" spans="1:7">
      <c r="A774" s="180" t="s">
        <v>2006</v>
      </c>
      <c r="B774" s="180"/>
      <c r="C774" s="181"/>
      <c r="D774" s="177"/>
      <c r="E774" s="181"/>
      <c r="F774" s="181"/>
      <c r="G774" s="181"/>
    </row>
    <row r="775" spans="1:7" ht="16.5">
      <c r="A775" s="182" t="s">
        <v>9</v>
      </c>
      <c r="B775" s="182" t="s">
        <v>5142</v>
      </c>
      <c r="C775" s="169" t="s">
        <v>5068</v>
      </c>
      <c r="D775" s="164" t="s">
        <v>165</v>
      </c>
      <c r="E775" s="195">
        <v>1</v>
      </c>
      <c r="F775" s="171">
        <v>6.0321872713972207</v>
      </c>
      <c r="G775" s="171">
        <f t="shared" ref="G775" si="58">E775*F775</f>
        <v>6.0321872713972207</v>
      </c>
    </row>
    <row r="776" spans="1:7">
      <c r="A776" s="185" t="s">
        <v>1904</v>
      </c>
      <c r="B776" s="185"/>
      <c r="C776" s="186"/>
      <c r="D776" s="164"/>
      <c r="E776" s="186"/>
      <c r="F776" s="186"/>
      <c r="G776" s="171">
        <f>SUM(G775:G775)</f>
        <v>6.0321872713972207</v>
      </c>
    </row>
    <row r="777" spans="1:7">
      <c r="A777" s="185" t="s">
        <v>4273</v>
      </c>
      <c r="B777" s="185"/>
      <c r="C777" s="186"/>
      <c r="D777" s="164"/>
      <c r="E777" s="186"/>
      <c r="F777" s="186"/>
      <c r="G777" s="356">
        <f>G776+G773+G771</f>
        <v>6.0321872713972207</v>
      </c>
    </row>
    <row r="778" spans="1:7">
      <c r="A778" s="185" t="s">
        <v>4271</v>
      </c>
      <c r="B778" s="185"/>
      <c r="C778" s="186"/>
      <c r="D778" s="164"/>
      <c r="E778" s="186"/>
      <c r="F778" s="350">
        <v>0.2303</v>
      </c>
      <c r="G778" s="175">
        <f>F778*G777</f>
        <v>1.38921272860278</v>
      </c>
    </row>
    <row r="779" spans="1:7">
      <c r="A779" s="187" t="s">
        <v>5281</v>
      </c>
      <c r="B779" s="180"/>
      <c r="C779" s="181"/>
      <c r="D779" s="177"/>
      <c r="E779" s="181"/>
      <c r="F779" s="181"/>
      <c r="G779" s="189">
        <f>G777+G778</f>
        <v>7.4214000000000002</v>
      </c>
    </row>
    <row r="780" spans="1:7" ht="16.5">
      <c r="A780" s="172" t="s">
        <v>5070</v>
      </c>
      <c r="B780" s="172" t="s">
        <v>1684</v>
      </c>
      <c r="C780" s="186" t="s">
        <v>5069</v>
      </c>
      <c r="D780" s="177"/>
      <c r="E780" s="181"/>
      <c r="F780" s="181"/>
      <c r="G780" s="427" t="s">
        <v>165</v>
      </c>
    </row>
    <row r="781" spans="1:7">
      <c r="A781" s="180"/>
      <c r="B781" s="180"/>
      <c r="C781" s="181"/>
      <c r="D781" s="177"/>
      <c r="E781" s="181"/>
      <c r="F781" s="181"/>
      <c r="G781" s="177"/>
    </row>
    <row r="782" spans="1:7" ht="24.75">
      <c r="A782" s="180" t="s">
        <v>4274</v>
      </c>
      <c r="B782" s="180"/>
      <c r="C782" s="181"/>
      <c r="D782" s="178" t="s">
        <v>263</v>
      </c>
      <c r="E782" s="348" t="s">
        <v>262</v>
      </c>
      <c r="F782" s="181" t="s">
        <v>2178</v>
      </c>
      <c r="G782" s="362" t="s">
        <v>4279</v>
      </c>
    </row>
    <row r="783" spans="1:7">
      <c r="A783" s="180" t="s">
        <v>2001</v>
      </c>
      <c r="B783" s="180"/>
      <c r="C783" s="181"/>
      <c r="D783" s="177"/>
      <c r="E783" s="181"/>
      <c r="F783" s="181"/>
      <c r="G783" s="181"/>
    </row>
    <row r="784" spans="1:7">
      <c r="A784" s="185" t="s">
        <v>1904</v>
      </c>
      <c r="B784" s="185"/>
      <c r="C784" s="186"/>
      <c r="D784" s="164"/>
      <c r="E784" s="186"/>
      <c r="F784" s="186"/>
      <c r="G784" s="181"/>
    </row>
    <row r="785" spans="1:7">
      <c r="A785" s="180" t="s">
        <v>2003</v>
      </c>
      <c r="B785" s="180"/>
      <c r="C785" s="181"/>
      <c r="D785" s="177"/>
      <c r="E785" s="181"/>
      <c r="F785" s="181"/>
      <c r="G785" s="181"/>
    </row>
    <row r="786" spans="1:7">
      <c r="A786" s="185" t="s">
        <v>1904</v>
      </c>
      <c r="B786" s="185"/>
      <c r="C786" s="186"/>
      <c r="D786" s="164"/>
      <c r="E786" s="186"/>
      <c r="F786" s="186"/>
      <c r="G786" s="181"/>
    </row>
    <row r="787" spans="1:7">
      <c r="A787" s="180" t="s">
        <v>2006</v>
      </c>
      <c r="B787" s="180"/>
      <c r="C787" s="181"/>
      <c r="D787" s="177"/>
      <c r="E787" s="181"/>
      <c r="F787" s="181"/>
      <c r="G787" s="181"/>
    </row>
    <row r="788" spans="1:7" ht="16.5">
      <c r="A788" s="182" t="s">
        <v>9</v>
      </c>
      <c r="B788" s="182" t="s">
        <v>5143</v>
      </c>
      <c r="C788" s="169" t="s">
        <v>5069</v>
      </c>
      <c r="D788" s="164" t="s">
        <v>165</v>
      </c>
      <c r="E788" s="195">
        <v>1</v>
      </c>
      <c r="F788" s="171">
        <v>16.373079736649597</v>
      </c>
      <c r="G788" s="171">
        <f t="shared" ref="G788" si="59">E788*F788</f>
        <v>16.373079736649597</v>
      </c>
    </row>
    <row r="789" spans="1:7">
      <c r="A789" s="185" t="s">
        <v>1904</v>
      </c>
      <c r="B789" s="185"/>
      <c r="C789" s="186"/>
      <c r="D789" s="164"/>
      <c r="E789" s="186"/>
      <c r="F789" s="186"/>
      <c r="G789" s="171">
        <f>SUM(G788:G788)</f>
        <v>16.373079736649597</v>
      </c>
    </row>
    <row r="790" spans="1:7">
      <c r="A790" s="185" t="s">
        <v>4273</v>
      </c>
      <c r="B790" s="185"/>
      <c r="C790" s="186"/>
      <c r="D790" s="164"/>
      <c r="E790" s="186"/>
      <c r="F790" s="186"/>
      <c r="G790" s="356">
        <f>G789+G786+G784</f>
        <v>16.373079736649597</v>
      </c>
    </row>
    <row r="791" spans="1:7">
      <c r="A791" s="185" t="s">
        <v>4271</v>
      </c>
      <c r="B791" s="185"/>
      <c r="C791" s="186"/>
      <c r="D791" s="164"/>
      <c r="E791" s="186"/>
      <c r="F791" s="350">
        <v>0.2303</v>
      </c>
      <c r="G791" s="175">
        <f>F791*G790</f>
        <v>3.7707202633504022</v>
      </c>
    </row>
    <row r="792" spans="1:7">
      <c r="A792" s="187" t="s">
        <v>5281</v>
      </c>
      <c r="B792" s="180"/>
      <c r="C792" s="181"/>
      <c r="D792" s="177"/>
      <c r="E792" s="181"/>
      <c r="F792" s="181"/>
      <c r="G792" s="189">
        <f>G790+G791</f>
        <v>20.143799999999999</v>
      </c>
    </row>
    <row r="793" spans="1:7" ht="16.5">
      <c r="A793" s="172" t="s">
        <v>5071</v>
      </c>
      <c r="B793" s="172" t="s">
        <v>1683</v>
      </c>
      <c r="C793" s="186" t="s">
        <v>5072</v>
      </c>
      <c r="D793" s="177"/>
      <c r="E793" s="181"/>
      <c r="F793" s="181"/>
      <c r="G793" s="427" t="s">
        <v>165</v>
      </c>
    </row>
    <row r="794" spans="1:7">
      <c r="A794" s="180"/>
      <c r="B794" s="180"/>
      <c r="C794" s="181"/>
      <c r="D794" s="177"/>
      <c r="E794" s="181"/>
      <c r="F794" s="181"/>
      <c r="G794" s="177"/>
    </row>
    <row r="795" spans="1:7" ht="24.75">
      <c r="A795" s="180" t="s">
        <v>4274</v>
      </c>
      <c r="B795" s="180"/>
      <c r="C795" s="181"/>
      <c r="D795" s="178" t="s">
        <v>263</v>
      </c>
      <c r="E795" s="348" t="s">
        <v>262</v>
      </c>
      <c r="F795" s="181" t="s">
        <v>2178</v>
      </c>
      <c r="G795" s="362" t="s">
        <v>4279</v>
      </c>
    </row>
    <row r="796" spans="1:7">
      <c r="A796" s="180" t="s">
        <v>2001</v>
      </c>
      <c r="B796" s="180"/>
      <c r="C796" s="181"/>
      <c r="D796" s="177"/>
      <c r="E796" s="181"/>
      <c r="F796" s="181"/>
      <c r="G796" s="181"/>
    </row>
    <row r="797" spans="1:7">
      <c r="A797" s="185" t="s">
        <v>1904</v>
      </c>
      <c r="B797" s="185"/>
      <c r="C797" s="186"/>
      <c r="D797" s="164"/>
      <c r="E797" s="186"/>
      <c r="F797" s="186"/>
      <c r="G797" s="181"/>
    </row>
    <row r="798" spans="1:7">
      <c r="A798" s="180" t="s">
        <v>2003</v>
      </c>
      <c r="B798" s="180"/>
      <c r="C798" s="181"/>
      <c r="D798" s="177"/>
      <c r="E798" s="181"/>
      <c r="F798" s="181"/>
      <c r="G798" s="181"/>
    </row>
    <row r="799" spans="1:7">
      <c r="A799" s="185" t="s">
        <v>1904</v>
      </c>
      <c r="B799" s="185"/>
      <c r="C799" s="186"/>
      <c r="D799" s="164"/>
      <c r="E799" s="186"/>
      <c r="F799" s="186"/>
      <c r="G799" s="181"/>
    </row>
    <row r="800" spans="1:7">
      <c r="A800" s="180" t="s">
        <v>2006</v>
      </c>
      <c r="B800" s="180"/>
      <c r="C800" s="181"/>
      <c r="D800" s="177"/>
      <c r="E800" s="181"/>
      <c r="F800" s="181"/>
      <c r="G800" s="181"/>
    </row>
    <row r="801" spans="1:7" ht="16.5">
      <c r="A801" s="182" t="s">
        <v>9</v>
      </c>
      <c r="B801" s="182" t="s">
        <v>5144</v>
      </c>
      <c r="C801" s="169" t="s">
        <v>5072</v>
      </c>
      <c r="D801" s="164" t="s">
        <v>165</v>
      </c>
      <c r="E801" s="195">
        <v>1</v>
      </c>
      <c r="F801" s="171">
        <v>20.128834430626679</v>
      </c>
      <c r="G801" s="171">
        <f t="shared" ref="G801" si="60">E801*F801</f>
        <v>20.128834430626679</v>
      </c>
    </row>
    <row r="802" spans="1:7">
      <c r="A802" s="185" t="s">
        <v>1904</v>
      </c>
      <c r="B802" s="185"/>
      <c r="C802" s="186"/>
      <c r="D802" s="164"/>
      <c r="E802" s="186"/>
      <c r="F802" s="186"/>
      <c r="G802" s="171">
        <f>SUM(G801:G801)</f>
        <v>20.128834430626679</v>
      </c>
    </row>
    <row r="803" spans="1:7">
      <c r="A803" s="185" t="s">
        <v>4273</v>
      </c>
      <c r="B803" s="185"/>
      <c r="C803" s="186"/>
      <c r="D803" s="164"/>
      <c r="E803" s="186"/>
      <c r="F803" s="186"/>
      <c r="G803" s="356">
        <f>G802+G799+G797</f>
        <v>20.128834430626679</v>
      </c>
    </row>
    <row r="804" spans="1:7">
      <c r="A804" s="185" t="s">
        <v>4271</v>
      </c>
      <c r="B804" s="185"/>
      <c r="C804" s="186"/>
      <c r="D804" s="164"/>
      <c r="E804" s="186"/>
      <c r="F804" s="350">
        <v>0.2303</v>
      </c>
      <c r="G804" s="175">
        <f>F804*G803</f>
        <v>4.6356705693733238</v>
      </c>
    </row>
    <row r="805" spans="1:7">
      <c r="A805" s="187" t="s">
        <v>5281</v>
      </c>
      <c r="B805" s="180"/>
      <c r="C805" s="181"/>
      <c r="D805" s="177"/>
      <c r="E805" s="181"/>
      <c r="F805" s="181"/>
      <c r="G805" s="189">
        <f>G803+G804</f>
        <v>24.764505000000003</v>
      </c>
    </row>
    <row r="806" spans="1:7" ht="16.5">
      <c r="A806" s="172" t="s">
        <v>5074</v>
      </c>
      <c r="B806" s="172" t="s">
        <v>1682</v>
      </c>
      <c r="C806" s="186" t="s">
        <v>5073</v>
      </c>
      <c r="D806" s="177"/>
      <c r="E806" s="181"/>
      <c r="F806" s="181"/>
      <c r="G806" s="427" t="s">
        <v>165</v>
      </c>
    </row>
    <row r="807" spans="1:7">
      <c r="A807" s="180"/>
      <c r="B807" s="180"/>
      <c r="C807" s="181"/>
      <c r="D807" s="177"/>
      <c r="E807" s="181"/>
      <c r="F807" s="181"/>
      <c r="G807" s="177"/>
    </row>
    <row r="808" spans="1:7" ht="24.75">
      <c r="A808" s="180" t="s">
        <v>4274</v>
      </c>
      <c r="B808" s="180"/>
      <c r="C808" s="181"/>
      <c r="D808" s="178" t="s">
        <v>263</v>
      </c>
      <c r="E808" s="348" t="s">
        <v>262</v>
      </c>
      <c r="F808" s="181" t="s">
        <v>2178</v>
      </c>
      <c r="G808" s="362" t="s">
        <v>4279</v>
      </c>
    </row>
    <row r="809" spans="1:7">
      <c r="A809" s="180" t="s">
        <v>2001</v>
      </c>
      <c r="B809" s="180"/>
      <c r="C809" s="181"/>
      <c r="D809" s="177"/>
      <c r="E809" s="181"/>
      <c r="F809" s="181"/>
      <c r="G809" s="181"/>
    </row>
    <row r="810" spans="1:7">
      <c r="A810" s="185" t="s">
        <v>1904</v>
      </c>
      <c r="B810" s="185"/>
      <c r="C810" s="186"/>
      <c r="D810" s="164"/>
      <c r="E810" s="186"/>
      <c r="F810" s="186"/>
      <c r="G810" s="181"/>
    </row>
    <row r="811" spans="1:7">
      <c r="A811" s="180" t="s">
        <v>2003</v>
      </c>
      <c r="B811" s="180"/>
      <c r="C811" s="181"/>
      <c r="D811" s="177"/>
      <c r="E811" s="181"/>
      <c r="F811" s="181"/>
      <c r="G811" s="181"/>
    </row>
    <row r="812" spans="1:7">
      <c r="A812" s="185" t="s">
        <v>1904</v>
      </c>
      <c r="B812" s="185"/>
      <c r="C812" s="186"/>
      <c r="D812" s="164"/>
      <c r="E812" s="186"/>
      <c r="F812" s="186"/>
      <c r="G812" s="181"/>
    </row>
    <row r="813" spans="1:7">
      <c r="A813" s="180" t="s">
        <v>2006</v>
      </c>
      <c r="B813" s="180"/>
      <c r="C813" s="181"/>
      <c r="D813" s="177"/>
      <c r="E813" s="181"/>
      <c r="F813" s="181"/>
      <c r="G813" s="181"/>
    </row>
    <row r="814" spans="1:7" ht="16.5">
      <c r="A814" s="182" t="s">
        <v>9</v>
      </c>
      <c r="B814" s="182" t="s">
        <v>5145</v>
      </c>
      <c r="C814" s="169" t="s">
        <v>5073</v>
      </c>
      <c r="D814" s="164" t="s">
        <v>165</v>
      </c>
      <c r="E814" s="195">
        <v>1</v>
      </c>
      <c r="F814" s="171">
        <v>23.740965618141917</v>
      </c>
      <c r="G814" s="171">
        <f t="shared" ref="G814" si="61">E814*F814</f>
        <v>23.740965618141917</v>
      </c>
    </row>
    <row r="815" spans="1:7">
      <c r="A815" s="185" t="s">
        <v>1904</v>
      </c>
      <c r="B815" s="185"/>
      <c r="C815" s="186"/>
      <c r="D815" s="164"/>
      <c r="E815" s="186"/>
      <c r="F815" s="186"/>
      <c r="G815" s="171">
        <f>SUM(G814:G814)</f>
        <v>23.740965618141917</v>
      </c>
    </row>
    <row r="816" spans="1:7">
      <c r="A816" s="185" t="s">
        <v>4273</v>
      </c>
      <c r="B816" s="185"/>
      <c r="C816" s="186"/>
      <c r="D816" s="164"/>
      <c r="E816" s="186"/>
      <c r="F816" s="186"/>
      <c r="G816" s="356">
        <f>G815+G812+G810</f>
        <v>23.740965618141917</v>
      </c>
    </row>
    <row r="817" spans="1:7">
      <c r="A817" s="185" t="s">
        <v>4271</v>
      </c>
      <c r="B817" s="185"/>
      <c r="C817" s="186"/>
      <c r="D817" s="164"/>
      <c r="E817" s="186"/>
      <c r="F817" s="350">
        <v>0.2303</v>
      </c>
      <c r="G817" s="175">
        <f>F817*G816</f>
        <v>5.467544381858084</v>
      </c>
    </row>
    <row r="818" spans="1:7">
      <c r="A818" s="187" t="s">
        <v>5281</v>
      </c>
      <c r="B818" s="180"/>
      <c r="C818" s="181"/>
      <c r="D818" s="177"/>
      <c r="E818" s="181"/>
      <c r="F818" s="181"/>
      <c r="G818" s="189">
        <f>G816+G817</f>
        <v>29.20851</v>
      </c>
    </row>
    <row r="819" spans="1:7" ht="16.5">
      <c r="A819" s="172" t="s">
        <v>5075</v>
      </c>
      <c r="B819" s="172" t="s">
        <v>1681</v>
      </c>
      <c r="C819" s="186" t="s">
        <v>5076</v>
      </c>
      <c r="D819" s="177"/>
      <c r="E819" s="181"/>
      <c r="F819" s="181"/>
      <c r="G819" s="427" t="s">
        <v>165</v>
      </c>
    </row>
    <row r="820" spans="1:7">
      <c r="A820" s="180"/>
      <c r="B820" s="180"/>
      <c r="C820" s="181"/>
      <c r="D820" s="177"/>
      <c r="E820" s="181"/>
      <c r="F820" s="181"/>
      <c r="G820" s="177"/>
    </row>
    <row r="821" spans="1:7" ht="24.75">
      <c r="A821" s="180" t="s">
        <v>4274</v>
      </c>
      <c r="B821" s="180"/>
      <c r="C821" s="181"/>
      <c r="D821" s="178" t="s">
        <v>263</v>
      </c>
      <c r="E821" s="348" t="s">
        <v>262</v>
      </c>
      <c r="F821" s="181" t="s">
        <v>2178</v>
      </c>
      <c r="G821" s="362" t="s">
        <v>4279</v>
      </c>
    </row>
    <row r="822" spans="1:7">
      <c r="A822" s="180" t="s">
        <v>2001</v>
      </c>
      <c r="B822" s="180"/>
      <c r="C822" s="181"/>
      <c r="D822" s="177"/>
      <c r="E822" s="181"/>
      <c r="F822" s="181"/>
      <c r="G822" s="181"/>
    </row>
    <row r="823" spans="1:7">
      <c r="A823" s="185" t="s">
        <v>1904</v>
      </c>
      <c r="B823" s="185"/>
      <c r="C823" s="186"/>
      <c r="D823" s="164"/>
      <c r="E823" s="186"/>
      <c r="F823" s="186"/>
      <c r="G823" s="181"/>
    </row>
    <row r="824" spans="1:7">
      <c r="A824" s="180" t="s">
        <v>2003</v>
      </c>
      <c r="B824" s="180"/>
      <c r="C824" s="181"/>
      <c r="D824" s="177"/>
      <c r="E824" s="181"/>
      <c r="F824" s="181"/>
      <c r="G824" s="181"/>
    </row>
    <row r="825" spans="1:7">
      <c r="A825" s="185" t="s">
        <v>1904</v>
      </c>
      <c r="B825" s="185"/>
      <c r="C825" s="186"/>
      <c r="D825" s="164"/>
      <c r="E825" s="186"/>
      <c r="F825" s="186"/>
      <c r="G825" s="181"/>
    </row>
    <row r="826" spans="1:7">
      <c r="A826" s="180" t="s">
        <v>2006</v>
      </c>
      <c r="B826" s="180"/>
      <c r="C826" s="181"/>
      <c r="D826" s="177"/>
      <c r="E826" s="181"/>
      <c r="F826" s="181"/>
      <c r="G826" s="181"/>
    </row>
    <row r="827" spans="1:7" ht="16.5">
      <c r="A827" s="182" t="s">
        <v>9</v>
      </c>
      <c r="B827" s="182" t="s">
        <v>5146</v>
      </c>
      <c r="C827" s="169" t="s">
        <v>5076</v>
      </c>
      <c r="D827" s="164" t="s">
        <v>165</v>
      </c>
      <c r="E827" s="195">
        <v>1</v>
      </c>
      <c r="F827" s="171">
        <v>31.676164350158494</v>
      </c>
      <c r="G827" s="171">
        <f t="shared" ref="G827" si="62">E827*F827</f>
        <v>31.676164350158494</v>
      </c>
    </row>
    <row r="828" spans="1:7">
      <c r="A828" s="185" t="s">
        <v>1904</v>
      </c>
      <c r="B828" s="185"/>
      <c r="C828" s="186"/>
      <c r="D828" s="164"/>
      <c r="E828" s="186"/>
      <c r="F828" s="186"/>
      <c r="G828" s="171">
        <f>SUM(G827:G827)</f>
        <v>31.676164350158494</v>
      </c>
    </row>
    <row r="829" spans="1:7">
      <c r="A829" s="185" t="s">
        <v>4273</v>
      </c>
      <c r="B829" s="185"/>
      <c r="C829" s="186"/>
      <c r="D829" s="164"/>
      <c r="E829" s="186"/>
      <c r="F829" s="186"/>
      <c r="G829" s="356">
        <f>G828+G825+G823</f>
        <v>31.676164350158494</v>
      </c>
    </row>
    <row r="830" spans="1:7">
      <c r="A830" s="185" t="s">
        <v>4271</v>
      </c>
      <c r="B830" s="185"/>
      <c r="C830" s="186"/>
      <c r="D830" s="164"/>
      <c r="E830" s="186"/>
      <c r="F830" s="350">
        <v>0.2303</v>
      </c>
      <c r="G830" s="175">
        <f>F830*G829</f>
        <v>7.2950206498415016</v>
      </c>
    </row>
    <row r="831" spans="1:7">
      <c r="A831" s="187" t="s">
        <v>5281</v>
      </c>
      <c r="B831" s="180"/>
      <c r="C831" s="181"/>
      <c r="D831" s="177"/>
      <c r="E831" s="181"/>
      <c r="F831" s="181"/>
      <c r="G831" s="189">
        <f>G829+G830</f>
        <v>38.971184999999998</v>
      </c>
    </row>
    <row r="832" spans="1:7" ht="16.5">
      <c r="A832" s="172" t="s">
        <v>5078</v>
      </c>
      <c r="B832" s="172" t="s">
        <v>1680</v>
      </c>
      <c r="C832" s="186" t="s">
        <v>5077</v>
      </c>
      <c r="D832" s="177"/>
      <c r="E832" s="181"/>
      <c r="F832" s="181"/>
      <c r="G832" s="427" t="s">
        <v>165</v>
      </c>
    </row>
    <row r="833" spans="1:7">
      <c r="A833" s="180"/>
      <c r="B833" s="180"/>
      <c r="C833" s="181"/>
      <c r="D833" s="177"/>
      <c r="E833" s="181"/>
      <c r="F833" s="181"/>
      <c r="G833" s="177"/>
    </row>
    <row r="834" spans="1:7" ht="24.75">
      <c r="A834" s="180" t="s">
        <v>4274</v>
      </c>
      <c r="B834" s="180"/>
      <c r="C834" s="181"/>
      <c r="D834" s="178" t="s">
        <v>263</v>
      </c>
      <c r="E834" s="348" t="s">
        <v>262</v>
      </c>
      <c r="F834" s="181" t="s">
        <v>2178</v>
      </c>
      <c r="G834" s="362" t="s">
        <v>4279</v>
      </c>
    </row>
    <row r="835" spans="1:7">
      <c r="A835" s="180" t="s">
        <v>2001</v>
      </c>
      <c r="B835" s="180"/>
      <c r="C835" s="181"/>
      <c r="D835" s="177"/>
      <c r="E835" s="181"/>
      <c r="F835" s="181"/>
      <c r="G835" s="181"/>
    </row>
    <row r="836" spans="1:7">
      <c r="A836" s="185" t="s">
        <v>1904</v>
      </c>
      <c r="B836" s="185"/>
      <c r="C836" s="186"/>
      <c r="D836" s="164"/>
      <c r="E836" s="186"/>
      <c r="F836" s="186"/>
      <c r="G836" s="181"/>
    </row>
    <row r="837" spans="1:7">
      <c r="A837" s="180" t="s">
        <v>2003</v>
      </c>
      <c r="B837" s="180"/>
      <c r="C837" s="181"/>
      <c r="D837" s="177"/>
      <c r="E837" s="181"/>
      <c r="F837" s="181"/>
      <c r="G837" s="181"/>
    </row>
    <row r="838" spans="1:7">
      <c r="A838" s="185" t="s">
        <v>1904</v>
      </c>
      <c r="B838" s="185"/>
      <c r="C838" s="186"/>
      <c r="D838" s="164"/>
      <c r="E838" s="186"/>
      <c r="F838" s="186"/>
      <c r="G838" s="181"/>
    </row>
    <row r="839" spans="1:7">
      <c r="A839" s="180" t="s">
        <v>2006</v>
      </c>
      <c r="B839" s="180"/>
      <c r="C839" s="181"/>
      <c r="D839" s="177"/>
      <c r="E839" s="181"/>
      <c r="F839" s="181"/>
      <c r="G839" s="181"/>
    </row>
    <row r="840" spans="1:7" ht="16.5">
      <c r="A840" s="182" t="s">
        <v>9</v>
      </c>
      <c r="B840" s="182" t="s">
        <v>5147</v>
      </c>
      <c r="C840" s="169" t="s">
        <v>5077</v>
      </c>
      <c r="D840" s="164" t="s">
        <v>165</v>
      </c>
      <c r="E840" s="195">
        <v>1</v>
      </c>
      <c r="F840" s="171">
        <v>47.216227749329427</v>
      </c>
      <c r="G840" s="171">
        <f t="shared" ref="G840" si="63">E840*F840</f>
        <v>47.216227749329427</v>
      </c>
    </row>
    <row r="841" spans="1:7">
      <c r="A841" s="185" t="s">
        <v>1904</v>
      </c>
      <c r="B841" s="185"/>
      <c r="C841" s="186"/>
      <c r="D841" s="164"/>
      <c r="E841" s="186"/>
      <c r="F841" s="186"/>
      <c r="G841" s="171">
        <f>SUM(G840:G840)</f>
        <v>47.216227749329427</v>
      </c>
    </row>
    <row r="842" spans="1:7">
      <c r="A842" s="185" t="s">
        <v>4273</v>
      </c>
      <c r="B842" s="185"/>
      <c r="C842" s="186"/>
      <c r="D842" s="164"/>
      <c r="E842" s="186"/>
      <c r="F842" s="186"/>
      <c r="G842" s="356">
        <f>G841+G838+G836</f>
        <v>47.216227749329427</v>
      </c>
    </row>
    <row r="843" spans="1:7">
      <c r="A843" s="185" t="s">
        <v>4271</v>
      </c>
      <c r="B843" s="185"/>
      <c r="C843" s="186"/>
      <c r="D843" s="164"/>
      <c r="E843" s="186"/>
      <c r="F843" s="350">
        <v>0.2303</v>
      </c>
      <c r="G843" s="175">
        <f>F843*G842</f>
        <v>10.873897250670566</v>
      </c>
    </row>
    <row r="844" spans="1:7">
      <c r="A844" s="187" t="s">
        <v>5281</v>
      </c>
      <c r="B844" s="180"/>
      <c r="C844" s="181"/>
      <c r="D844" s="177"/>
      <c r="E844" s="181"/>
      <c r="F844" s="181"/>
      <c r="G844" s="189">
        <f>G842+G843</f>
        <v>58.090124999999993</v>
      </c>
    </row>
    <row r="845" spans="1:7">
      <c r="A845" s="172" t="s">
        <v>5079</v>
      </c>
      <c r="B845" s="172" t="s">
        <v>1679</v>
      </c>
      <c r="C845" s="186" t="s">
        <v>5080</v>
      </c>
      <c r="D845" s="177"/>
      <c r="E845" s="181"/>
      <c r="F845" s="181"/>
      <c r="G845" s="428" t="s">
        <v>4606</v>
      </c>
    </row>
    <row r="846" spans="1:7">
      <c r="A846" s="180"/>
      <c r="B846" s="180"/>
      <c r="C846" s="181"/>
      <c r="D846" s="177"/>
      <c r="E846" s="181"/>
      <c r="F846" s="181"/>
      <c r="G846" s="177"/>
    </row>
    <row r="847" spans="1:7" ht="24.75">
      <c r="A847" s="180" t="s">
        <v>4274</v>
      </c>
      <c r="B847" s="180"/>
      <c r="C847" s="181"/>
      <c r="D847" s="178" t="s">
        <v>263</v>
      </c>
      <c r="E847" s="348" t="s">
        <v>262</v>
      </c>
      <c r="F847" s="181" t="s">
        <v>2178</v>
      </c>
      <c r="G847" s="362" t="s">
        <v>4279</v>
      </c>
    </row>
    <row r="848" spans="1:7">
      <c r="A848" s="180" t="s">
        <v>2001</v>
      </c>
      <c r="B848" s="180"/>
      <c r="C848" s="181"/>
      <c r="D848" s="177"/>
      <c r="E848" s="181"/>
      <c r="F848" s="181"/>
      <c r="G848" s="181"/>
    </row>
    <row r="849" spans="1:7">
      <c r="A849" s="185" t="s">
        <v>1904</v>
      </c>
      <c r="B849" s="185"/>
      <c r="C849" s="186"/>
      <c r="D849" s="164"/>
      <c r="E849" s="186"/>
      <c r="F849" s="186"/>
      <c r="G849" s="181"/>
    </row>
    <row r="850" spans="1:7">
      <c r="A850" s="180" t="s">
        <v>2003</v>
      </c>
      <c r="B850" s="180"/>
      <c r="C850" s="181"/>
      <c r="D850" s="177"/>
      <c r="E850" s="181"/>
      <c r="F850" s="181"/>
      <c r="G850" s="181"/>
    </row>
    <row r="851" spans="1:7">
      <c r="A851" s="185" t="s">
        <v>1904</v>
      </c>
      <c r="B851" s="185"/>
      <c r="C851" s="186"/>
      <c r="D851" s="164"/>
      <c r="E851" s="186"/>
      <c r="F851" s="186"/>
      <c r="G851" s="181"/>
    </row>
    <row r="852" spans="1:7">
      <c r="A852" s="180" t="s">
        <v>2006</v>
      </c>
      <c r="B852" s="180"/>
      <c r="C852" s="181"/>
      <c r="D852" s="177"/>
      <c r="E852" s="181"/>
      <c r="F852" s="181"/>
      <c r="G852" s="181"/>
    </row>
    <row r="853" spans="1:7">
      <c r="A853" s="182" t="s">
        <v>9</v>
      </c>
      <c r="B853" s="182" t="s">
        <v>5148</v>
      </c>
      <c r="C853" s="169" t="s">
        <v>5080</v>
      </c>
      <c r="D853" s="164" t="s">
        <v>4606</v>
      </c>
      <c r="E853" s="195">
        <v>1</v>
      </c>
      <c r="F853" s="171">
        <v>29.730065837600581</v>
      </c>
      <c r="G853" s="171">
        <f t="shared" ref="G853" si="64">E853*F853</f>
        <v>29.730065837600581</v>
      </c>
    </row>
    <row r="854" spans="1:7">
      <c r="A854" s="185" t="s">
        <v>1904</v>
      </c>
      <c r="B854" s="185"/>
      <c r="C854" s="186"/>
      <c r="D854" s="164"/>
      <c r="E854" s="186"/>
      <c r="F854" s="186"/>
      <c r="G854" s="171">
        <f>SUM(G853:G853)</f>
        <v>29.730065837600581</v>
      </c>
    </row>
    <row r="855" spans="1:7">
      <c r="A855" s="185" t="s">
        <v>4273</v>
      </c>
      <c r="B855" s="185"/>
      <c r="C855" s="186"/>
      <c r="D855" s="164"/>
      <c r="E855" s="186"/>
      <c r="F855" s="186"/>
      <c r="G855" s="356">
        <f>G854+G851+G849</f>
        <v>29.730065837600581</v>
      </c>
    </row>
    <row r="856" spans="1:7">
      <c r="A856" s="185" t="s">
        <v>4271</v>
      </c>
      <c r="B856" s="185"/>
      <c r="C856" s="186"/>
      <c r="D856" s="164"/>
      <c r="E856" s="186"/>
      <c r="F856" s="350">
        <v>0.2303</v>
      </c>
      <c r="G856" s="175">
        <f>F856*G855</f>
        <v>6.8468341623994142</v>
      </c>
    </row>
    <row r="857" spans="1:7">
      <c r="A857" s="187" t="s">
        <v>5281</v>
      </c>
      <c r="B857" s="180"/>
      <c r="C857" s="181"/>
      <c r="D857" s="177"/>
      <c r="E857" s="181"/>
      <c r="F857" s="181"/>
      <c r="G857" s="189">
        <f>G855+G856</f>
        <v>36.576899999999995</v>
      </c>
    </row>
    <row r="858" spans="1:7">
      <c r="A858" s="172" t="s">
        <v>5082</v>
      </c>
      <c r="B858" s="172" t="s">
        <v>1678</v>
      </c>
      <c r="C858" s="186" t="s">
        <v>5081</v>
      </c>
      <c r="D858" s="177"/>
      <c r="E858" s="181"/>
      <c r="F858" s="181"/>
      <c r="G858" s="428" t="s">
        <v>4606</v>
      </c>
    </row>
    <row r="859" spans="1:7">
      <c r="A859" s="180"/>
      <c r="B859" s="180"/>
      <c r="C859" s="181"/>
      <c r="D859" s="177"/>
      <c r="E859" s="181"/>
      <c r="F859" s="181"/>
      <c r="G859" s="177"/>
    </row>
    <row r="860" spans="1:7" ht="24.75">
      <c r="A860" s="180" t="s">
        <v>4274</v>
      </c>
      <c r="B860" s="180"/>
      <c r="C860" s="181"/>
      <c r="D860" s="178" t="s">
        <v>263</v>
      </c>
      <c r="E860" s="348" t="s">
        <v>262</v>
      </c>
      <c r="F860" s="181" t="s">
        <v>2178</v>
      </c>
      <c r="G860" s="362" t="s">
        <v>4279</v>
      </c>
    </row>
    <row r="861" spans="1:7">
      <c r="A861" s="180" t="s">
        <v>2001</v>
      </c>
      <c r="B861" s="180"/>
      <c r="C861" s="181"/>
      <c r="D861" s="177"/>
      <c r="E861" s="181"/>
      <c r="F861" s="181"/>
      <c r="G861" s="181"/>
    </row>
    <row r="862" spans="1:7">
      <c r="A862" s="185" t="s">
        <v>1904</v>
      </c>
      <c r="B862" s="185"/>
      <c r="C862" s="186"/>
      <c r="D862" s="164"/>
      <c r="E862" s="186"/>
      <c r="F862" s="186"/>
      <c r="G862" s="181"/>
    </row>
    <row r="863" spans="1:7">
      <c r="A863" s="180" t="s">
        <v>2003</v>
      </c>
      <c r="B863" s="180"/>
      <c r="C863" s="181"/>
      <c r="D863" s="177"/>
      <c r="E863" s="181"/>
      <c r="F863" s="181"/>
      <c r="G863" s="181"/>
    </row>
    <row r="864" spans="1:7">
      <c r="A864" s="185" t="s">
        <v>1904</v>
      </c>
      <c r="B864" s="185"/>
      <c r="C864" s="186"/>
      <c r="D864" s="164"/>
      <c r="E864" s="186"/>
      <c r="F864" s="186"/>
      <c r="G864" s="181"/>
    </row>
    <row r="865" spans="1:7">
      <c r="A865" s="180" t="s">
        <v>2006</v>
      </c>
      <c r="B865" s="180"/>
      <c r="C865" s="181"/>
      <c r="D865" s="177"/>
      <c r="E865" s="181"/>
      <c r="F865" s="181"/>
      <c r="G865" s="181"/>
    </row>
    <row r="866" spans="1:7">
      <c r="A866" s="182" t="s">
        <v>9</v>
      </c>
      <c r="B866" s="182" t="s">
        <v>5149</v>
      </c>
      <c r="C866" s="169" t="s">
        <v>5081</v>
      </c>
      <c r="D866" s="164" t="s">
        <v>4606</v>
      </c>
      <c r="E866" s="195">
        <v>1</v>
      </c>
      <c r="F866" s="171">
        <v>31.216569129480614</v>
      </c>
      <c r="G866" s="171">
        <f t="shared" ref="G866" si="65">E866*F866</f>
        <v>31.216569129480614</v>
      </c>
    </row>
    <row r="867" spans="1:7">
      <c r="A867" s="185" t="s">
        <v>1904</v>
      </c>
      <c r="B867" s="185"/>
      <c r="C867" s="186"/>
      <c r="D867" s="164"/>
      <c r="E867" s="186"/>
      <c r="F867" s="186"/>
      <c r="G867" s="171">
        <f>SUM(G866:G866)</f>
        <v>31.216569129480614</v>
      </c>
    </row>
    <row r="868" spans="1:7">
      <c r="A868" s="185" t="s">
        <v>4273</v>
      </c>
      <c r="B868" s="185"/>
      <c r="C868" s="186"/>
      <c r="D868" s="164"/>
      <c r="E868" s="186"/>
      <c r="F868" s="186"/>
      <c r="G868" s="356">
        <f>G867+G864+G862</f>
        <v>31.216569129480614</v>
      </c>
    </row>
    <row r="869" spans="1:7">
      <c r="A869" s="185" t="s">
        <v>4271</v>
      </c>
      <c r="B869" s="185"/>
      <c r="C869" s="186"/>
      <c r="D869" s="164"/>
      <c r="E869" s="186"/>
      <c r="F869" s="350">
        <v>0.2303</v>
      </c>
      <c r="G869" s="175">
        <f>F869*G868</f>
        <v>7.189175870519386</v>
      </c>
    </row>
    <row r="870" spans="1:7">
      <c r="A870" s="187" t="s">
        <v>5281</v>
      </c>
      <c r="B870" s="180"/>
      <c r="C870" s="181"/>
      <c r="D870" s="177"/>
      <c r="E870" s="181"/>
      <c r="F870" s="181"/>
      <c r="G870" s="189">
        <f>G868+G869</f>
        <v>38.405745000000003</v>
      </c>
    </row>
    <row r="871" spans="1:7" ht="33">
      <c r="A871" s="172" t="s">
        <v>5083</v>
      </c>
      <c r="B871" s="172" t="s">
        <v>1676</v>
      </c>
      <c r="C871" s="186" t="s">
        <v>5084</v>
      </c>
      <c r="D871" s="177"/>
      <c r="E871" s="181"/>
      <c r="F871" s="181"/>
      <c r="G871" s="427" t="s">
        <v>4606</v>
      </c>
    </row>
    <row r="872" spans="1:7">
      <c r="A872" s="180"/>
      <c r="B872" s="180"/>
      <c r="C872" s="181"/>
      <c r="D872" s="177"/>
      <c r="E872" s="181"/>
      <c r="F872" s="181"/>
      <c r="G872" s="177"/>
    </row>
    <row r="873" spans="1:7" ht="24.75">
      <c r="A873" s="180" t="s">
        <v>4274</v>
      </c>
      <c r="B873" s="180"/>
      <c r="C873" s="181"/>
      <c r="D873" s="178" t="s">
        <v>263</v>
      </c>
      <c r="E873" s="348" t="s">
        <v>262</v>
      </c>
      <c r="F873" s="181" t="s">
        <v>2178</v>
      </c>
      <c r="G873" s="362" t="s">
        <v>4279</v>
      </c>
    </row>
    <row r="874" spans="1:7">
      <c r="A874" s="180" t="s">
        <v>2001</v>
      </c>
      <c r="B874" s="180"/>
      <c r="C874" s="181"/>
      <c r="D874" s="177"/>
      <c r="E874" s="181"/>
      <c r="F874" s="181"/>
      <c r="G874" s="181"/>
    </row>
    <row r="875" spans="1:7">
      <c r="A875" s="185" t="s">
        <v>1904</v>
      </c>
      <c r="B875" s="185"/>
      <c r="C875" s="186"/>
      <c r="D875" s="164"/>
      <c r="E875" s="186"/>
      <c r="F875" s="186"/>
      <c r="G875" s="181"/>
    </row>
    <row r="876" spans="1:7">
      <c r="A876" s="180" t="s">
        <v>2003</v>
      </c>
      <c r="B876" s="180"/>
      <c r="C876" s="181"/>
      <c r="D876" s="177"/>
      <c r="E876" s="181"/>
      <c r="F876" s="181"/>
      <c r="G876" s="181"/>
    </row>
    <row r="877" spans="1:7">
      <c r="A877" s="185" t="s">
        <v>1904</v>
      </c>
      <c r="B877" s="185"/>
      <c r="C877" s="186"/>
      <c r="D877" s="164"/>
      <c r="E877" s="186"/>
      <c r="F877" s="186"/>
      <c r="G877" s="181"/>
    </row>
    <row r="878" spans="1:7">
      <c r="A878" s="180" t="s">
        <v>2006</v>
      </c>
      <c r="B878" s="180"/>
      <c r="C878" s="181"/>
      <c r="D878" s="177"/>
      <c r="E878" s="181"/>
      <c r="F878" s="181"/>
      <c r="G878" s="181"/>
    </row>
    <row r="879" spans="1:7" ht="33">
      <c r="A879" s="182" t="s">
        <v>9</v>
      </c>
      <c r="B879" s="182" t="s">
        <v>5150</v>
      </c>
      <c r="C879" s="169" t="s">
        <v>5084</v>
      </c>
      <c r="D879" s="429" t="s">
        <v>4606</v>
      </c>
      <c r="E879" s="195">
        <v>1</v>
      </c>
      <c r="F879" s="171">
        <v>66.152987076322844</v>
      </c>
      <c r="G879" s="171">
        <f t="shared" ref="G879" si="66">E879*F879</f>
        <v>66.152987076322844</v>
      </c>
    </row>
    <row r="880" spans="1:7">
      <c r="A880" s="185" t="s">
        <v>1904</v>
      </c>
      <c r="B880" s="185"/>
      <c r="C880" s="186"/>
      <c r="D880" s="164"/>
      <c r="E880" s="186"/>
      <c r="F880" s="186"/>
      <c r="G880" s="171">
        <f>SUM(G879:G879)</f>
        <v>66.152987076322844</v>
      </c>
    </row>
    <row r="881" spans="1:7">
      <c r="A881" s="185" t="s">
        <v>4273</v>
      </c>
      <c r="B881" s="185"/>
      <c r="C881" s="186"/>
      <c r="D881" s="164"/>
      <c r="E881" s="186"/>
      <c r="F881" s="186"/>
      <c r="G881" s="356">
        <f>G880+G877+G875</f>
        <v>66.152987076322844</v>
      </c>
    </row>
    <row r="882" spans="1:7">
      <c r="A882" s="185" t="s">
        <v>4271</v>
      </c>
      <c r="B882" s="185"/>
      <c r="C882" s="186"/>
      <c r="D882" s="164"/>
      <c r="E882" s="186"/>
      <c r="F882" s="350">
        <v>0.2303</v>
      </c>
      <c r="G882" s="175">
        <f>F882*G881</f>
        <v>15.235032923677151</v>
      </c>
    </row>
    <row r="883" spans="1:7">
      <c r="A883" s="187" t="s">
        <v>5281</v>
      </c>
      <c r="B883" s="180"/>
      <c r="C883" s="181"/>
      <c r="D883" s="177"/>
      <c r="E883" s="181"/>
      <c r="F883" s="181"/>
      <c r="G883" s="189">
        <f>G881+G882</f>
        <v>81.388019999999997</v>
      </c>
    </row>
    <row r="884" spans="1:7" ht="16.5">
      <c r="A884" s="172" t="s">
        <v>5085</v>
      </c>
      <c r="B884" s="172" t="s">
        <v>1646</v>
      </c>
      <c r="C884" s="186" t="s">
        <v>5087</v>
      </c>
      <c r="D884" s="177"/>
      <c r="E884" s="181"/>
      <c r="F884" s="181"/>
      <c r="G884" s="427" t="s">
        <v>165</v>
      </c>
    </row>
    <row r="885" spans="1:7">
      <c r="A885" s="180"/>
      <c r="B885" s="180"/>
      <c r="C885" s="181"/>
      <c r="D885" s="177"/>
      <c r="E885" s="181"/>
      <c r="F885" s="181"/>
      <c r="G885" s="177"/>
    </row>
    <row r="886" spans="1:7" ht="24.75">
      <c r="A886" s="180" t="s">
        <v>4274</v>
      </c>
      <c r="B886" s="180"/>
      <c r="C886" s="181"/>
      <c r="D886" s="178" t="s">
        <v>263</v>
      </c>
      <c r="E886" s="348" t="s">
        <v>262</v>
      </c>
      <c r="F886" s="181" t="s">
        <v>2178</v>
      </c>
      <c r="G886" s="362" t="s">
        <v>4279</v>
      </c>
    </row>
    <row r="887" spans="1:7">
      <c r="A887" s="180" t="s">
        <v>2001</v>
      </c>
      <c r="B887" s="180"/>
      <c r="C887" s="181"/>
      <c r="D887" s="177"/>
      <c r="E887" s="181"/>
      <c r="F887" s="181"/>
      <c r="G887" s="181"/>
    </row>
    <row r="888" spans="1:7">
      <c r="A888" s="185" t="s">
        <v>1904</v>
      </c>
      <c r="B888" s="185"/>
      <c r="C888" s="186"/>
      <c r="D888" s="164"/>
      <c r="E888" s="186"/>
      <c r="F888" s="186"/>
      <c r="G888" s="181"/>
    </row>
    <row r="889" spans="1:7">
      <c r="A889" s="180" t="s">
        <v>2003</v>
      </c>
      <c r="B889" s="180"/>
      <c r="C889" s="181"/>
      <c r="D889" s="177"/>
      <c r="E889" s="181"/>
      <c r="F889" s="181"/>
      <c r="G889" s="181"/>
    </row>
    <row r="890" spans="1:7">
      <c r="A890" s="185" t="s">
        <v>1904</v>
      </c>
      <c r="B890" s="185"/>
      <c r="C890" s="186"/>
      <c r="D890" s="164"/>
      <c r="E890" s="186"/>
      <c r="F890" s="186"/>
      <c r="G890" s="181"/>
    </row>
    <row r="891" spans="1:7">
      <c r="A891" s="180" t="s">
        <v>2006</v>
      </c>
      <c r="B891" s="180"/>
      <c r="C891" s="181"/>
      <c r="D891" s="177"/>
      <c r="E891" s="181"/>
      <c r="F891" s="181"/>
      <c r="G891" s="181"/>
    </row>
    <row r="892" spans="1:7" ht="16.5">
      <c r="A892" s="182" t="s">
        <v>9</v>
      </c>
      <c r="B892" s="182" t="s">
        <v>5115</v>
      </c>
      <c r="C892" s="169" t="s">
        <v>5087</v>
      </c>
      <c r="D892" s="164" t="s">
        <v>165</v>
      </c>
      <c r="E892" s="195">
        <v>1</v>
      </c>
      <c r="F892" s="171">
        <v>14.513155327968791</v>
      </c>
      <c r="G892" s="171">
        <f t="shared" ref="G892" si="67">E892*F892</f>
        <v>14.513155327968791</v>
      </c>
    </row>
    <row r="893" spans="1:7">
      <c r="A893" s="185" t="s">
        <v>1904</v>
      </c>
      <c r="B893" s="185"/>
      <c r="C893" s="186"/>
      <c r="D893" s="164"/>
      <c r="E893" s="186"/>
      <c r="F893" s="186"/>
      <c r="G893" s="171">
        <f>SUM(G892:G892)</f>
        <v>14.513155327968791</v>
      </c>
    </row>
    <row r="894" spans="1:7">
      <c r="A894" s="185" t="s">
        <v>4273</v>
      </c>
      <c r="B894" s="185"/>
      <c r="C894" s="186"/>
      <c r="D894" s="164"/>
      <c r="E894" s="186"/>
      <c r="F894" s="186"/>
      <c r="G894" s="356">
        <f>G893+G890+G888</f>
        <v>14.513155327968791</v>
      </c>
    </row>
    <row r="895" spans="1:7">
      <c r="A895" s="185" t="s">
        <v>4271</v>
      </c>
      <c r="B895" s="185"/>
      <c r="C895" s="186"/>
      <c r="D895" s="164"/>
      <c r="E895" s="186"/>
      <c r="F895" s="350">
        <v>0.2303</v>
      </c>
      <c r="G895" s="175">
        <f>F895*G894</f>
        <v>3.3423796720312127</v>
      </c>
    </row>
    <row r="896" spans="1:7">
      <c r="A896" s="187" t="s">
        <v>5281</v>
      </c>
      <c r="B896" s="180"/>
      <c r="C896" s="181"/>
      <c r="D896" s="177"/>
      <c r="E896" s="181"/>
      <c r="F896" s="181"/>
      <c r="G896" s="189">
        <f>G894+G895</f>
        <v>17.855535000000003</v>
      </c>
    </row>
    <row r="897" spans="1:7" ht="16.5">
      <c r="A897" s="172" t="s">
        <v>5086</v>
      </c>
      <c r="B897" s="172" t="s">
        <v>1645</v>
      </c>
      <c r="C897" s="186" t="s">
        <v>5088</v>
      </c>
      <c r="D897" s="177"/>
      <c r="E897" s="181"/>
      <c r="F897" s="181"/>
      <c r="G897" s="427" t="s">
        <v>165</v>
      </c>
    </row>
    <row r="898" spans="1:7">
      <c r="A898" s="180"/>
      <c r="B898" s="180"/>
      <c r="C898" s="181"/>
      <c r="D898" s="177"/>
      <c r="E898" s="181"/>
      <c r="F898" s="181"/>
      <c r="G898" s="177"/>
    </row>
    <row r="899" spans="1:7" ht="24.75">
      <c r="A899" s="180" t="s">
        <v>4274</v>
      </c>
      <c r="B899" s="180"/>
      <c r="C899" s="181"/>
      <c r="D899" s="178" t="s">
        <v>263</v>
      </c>
      <c r="E899" s="348" t="s">
        <v>262</v>
      </c>
      <c r="F899" s="181" t="s">
        <v>2178</v>
      </c>
      <c r="G899" s="362" t="s">
        <v>4279</v>
      </c>
    </row>
    <row r="900" spans="1:7">
      <c r="A900" s="180" t="s">
        <v>2001</v>
      </c>
      <c r="B900" s="180"/>
      <c r="C900" s="181"/>
      <c r="D900" s="177"/>
      <c r="E900" s="181"/>
      <c r="F900" s="181"/>
      <c r="G900" s="181"/>
    </row>
    <row r="901" spans="1:7">
      <c r="A901" s="185" t="s">
        <v>1904</v>
      </c>
      <c r="B901" s="185"/>
      <c r="C901" s="186"/>
      <c r="D901" s="164"/>
      <c r="E901" s="186"/>
      <c r="F901" s="186"/>
      <c r="G901" s="181"/>
    </row>
    <row r="902" spans="1:7">
      <c r="A902" s="180" t="s">
        <v>2003</v>
      </c>
      <c r="B902" s="180"/>
      <c r="C902" s="181"/>
      <c r="D902" s="177"/>
      <c r="E902" s="181"/>
      <c r="F902" s="181"/>
      <c r="G902" s="181"/>
    </row>
    <row r="903" spans="1:7">
      <c r="A903" s="185" t="s">
        <v>1904</v>
      </c>
      <c r="B903" s="185"/>
      <c r="C903" s="186"/>
      <c r="D903" s="164"/>
      <c r="E903" s="186"/>
      <c r="F903" s="186"/>
      <c r="G903" s="181"/>
    </row>
    <row r="904" spans="1:7">
      <c r="A904" s="180" t="s">
        <v>2006</v>
      </c>
      <c r="B904" s="180"/>
      <c r="C904" s="181"/>
      <c r="D904" s="177"/>
      <c r="E904" s="181"/>
      <c r="F904" s="181"/>
      <c r="G904" s="181"/>
    </row>
    <row r="905" spans="1:7" ht="16.5">
      <c r="A905" s="182" t="s">
        <v>9</v>
      </c>
      <c r="B905" s="182" t="s">
        <v>5116</v>
      </c>
      <c r="C905" s="169" t="s">
        <v>5088</v>
      </c>
      <c r="D905" s="164" t="s">
        <v>165</v>
      </c>
      <c r="E905" s="195">
        <v>1</v>
      </c>
      <c r="F905" s="171">
        <v>17.737503048037063</v>
      </c>
      <c r="G905" s="171">
        <f t="shared" ref="G905" si="68">E905*F905</f>
        <v>17.737503048037063</v>
      </c>
    </row>
    <row r="906" spans="1:7">
      <c r="A906" s="185" t="s">
        <v>1904</v>
      </c>
      <c r="B906" s="185"/>
      <c r="C906" s="186"/>
      <c r="D906" s="164"/>
      <c r="E906" s="186"/>
      <c r="F906" s="186"/>
      <c r="G906" s="171">
        <f>SUM(G905:G905)</f>
        <v>17.737503048037063</v>
      </c>
    </row>
    <row r="907" spans="1:7">
      <c r="A907" s="185" t="s">
        <v>4273</v>
      </c>
      <c r="B907" s="185"/>
      <c r="C907" s="186"/>
      <c r="D907" s="164"/>
      <c r="E907" s="186"/>
      <c r="F907" s="186"/>
      <c r="G907" s="356">
        <f>G906+G903+G901</f>
        <v>17.737503048037063</v>
      </c>
    </row>
    <row r="908" spans="1:7">
      <c r="A908" s="185" t="s">
        <v>4271</v>
      </c>
      <c r="B908" s="185"/>
      <c r="C908" s="186"/>
      <c r="D908" s="164"/>
      <c r="E908" s="186"/>
      <c r="F908" s="350">
        <v>0.2303</v>
      </c>
      <c r="G908" s="175">
        <f>F908*G907</f>
        <v>4.0849469519629356</v>
      </c>
    </row>
    <row r="909" spans="1:7">
      <c r="A909" s="187" t="s">
        <v>5281</v>
      </c>
      <c r="B909" s="180"/>
      <c r="C909" s="181"/>
      <c r="D909" s="177"/>
      <c r="E909" s="181"/>
      <c r="F909" s="181"/>
      <c r="G909" s="189">
        <f>G907+G908</f>
        <v>21.822449999999996</v>
      </c>
    </row>
    <row r="910" spans="1:7" ht="16.5">
      <c r="A910" s="172" t="s">
        <v>5089</v>
      </c>
      <c r="B910" s="172" t="s">
        <v>1644</v>
      </c>
      <c r="C910" s="186" t="s">
        <v>5091</v>
      </c>
      <c r="D910" s="177"/>
      <c r="E910" s="181"/>
      <c r="F910" s="181"/>
      <c r="G910" s="427" t="s">
        <v>165</v>
      </c>
    </row>
    <row r="911" spans="1:7">
      <c r="A911" s="180"/>
      <c r="B911" s="180"/>
      <c r="C911" s="181"/>
      <c r="D911" s="177"/>
      <c r="E911" s="181"/>
      <c r="F911" s="181"/>
      <c r="G911" s="177"/>
    </row>
    <row r="912" spans="1:7" ht="24.75">
      <c r="A912" s="180" t="s">
        <v>4274</v>
      </c>
      <c r="B912" s="180"/>
      <c r="C912" s="181"/>
      <c r="D912" s="178" t="s">
        <v>263</v>
      </c>
      <c r="E912" s="348" t="s">
        <v>262</v>
      </c>
      <c r="F912" s="181" t="s">
        <v>2178</v>
      </c>
      <c r="G912" s="362" t="s">
        <v>4279</v>
      </c>
    </row>
    <row r="913" spans="1:7">
      <c r="A913" s="180" t="s">
        <v>2001</v>
      </c>
      <c r="B913" s="180"/>
      <c r="C913" s="181"/>
      <c r="D913" s="177"/>
      <c r="E913" s="181"/>
      <c r="F913" s="181"/>
      <c r="G913" s="181"/>
    </row>
    <row r="914" spans="1:7">
      <c r="A914" s="185" t="s">
        <v>1904</v>
      </c>
      <c r="B914" s="185"/>
      <c r="C914" s="186"/>
      <c r="D914" s="164"/>
      <c r="E914" s="186"/>
      <c r="F914" s="186"/>
      <c r="G914" s="181"/>
    </row>
    <row r="915" spans="1:7">
      <c r="A915" s="180" t="s">
        <v>2003</v>
      </c>
      <c r="B915" s="180"/>
      <c r="C915" s="181"/>
      <c r="D915" s="177"/>
      <c r="E915" s="181"/>
      <c r="F915" s="181"/>
      <c r="G915" s="181"/>
    </row>
    <row r="916" spans="1:7">
      <c r="A916" s="185" t="s">
        <v>1904</v>
      </c>
      <c r="B916" s="185"/>
      <c r="C916" s="186"/>
      <c r="D916" s="164"/>
      <c r="E916" s="186"/>
      <c r="F916" s="186"/>
      <c r="G916" s="181"/>
    </row>
    <row r="917" spans="1:7">
      <c r="A917" s="180" t="s">
        <v>2006</v>
      </c>
      <c r="B917" s="180"/>
      <c r="C917" s="181"/>
      <c r="D917" s="177"/>
      <c r="E917" s="181"/>
      <c r="F917" s="181"/>
      <c r="G917" s="181"/>
    </row>
    <row r="918" spans="1:7" ht="16.5">
      <c r="A918" s="182" t="s">
        <v>9</v>
      </c>
      <c r="B918" s="182" t="s">
        <v>5117</v>
      </c>
      <c r="C918" s="169" t="s">
        <v>5091</v>
      </c>
      <c r="D918" s="164" t="s">
        <v>165</v>
      </c>
      <c r="E918" s="195">
        <v>1</v>
      </c>
      <c r="F918" s="171">
        <v>20.76795903438186</v>
      </c>
      <c r="G918" s="171">
        <f t="shared" ref="G918" si="69">E918*F918</f>
        <v>20.76795903438186</v>
      </c>
    </row>
    <row r="919" spans="1:7">
      <c r="A919" s="185" t="s">
        <v>1904</v>
      </c>
      <c r="B919" s="185"/>
      <c r="C919" s="186"/>
      <c r="D919" s="164"/>
      <c r="E919" s="186"/>
      <c r="F919" s="186"/>
      <c r="G919" s="171">
        <f>SUM(G918:G918)</f>
        <v>20.76795903438186</v>
      </c>
    </row>
    <row r="920" spans="1:7">
      <c r="A920" s="185" t="s">
        <v>4273</v>
      </c>
      <c r="B920" s="185"/>
      <c r="C920" s="186"/>
      <c r="D920" s="164"/>
      <c r="E920" s="186"/>
      <c r="F920" s="186"/>
      <c r="G920" s="356">
        <f>G919+G916+G914</f>
        <v>20.76795903438186</v>
      </c>
    </row>
    <row r="921" spans="1:7">
      <c r="A921" s="185" t="s">
        <v>4271</v>
      </c>
      <c r="B921" s="185"/>
      <c r="C921" s="186"/>
      <c r="D921" s="164"/>
      <c r="E921" s="186"/>
      <c r="F921" s="350">
        <v>0.2303</v>
      </c>
      <c r="G921" s="175">
        <f>F921*G920</f>
        <v>4.7828609656181422</v>
      </c>
    </row>
    <row r="922" spans="1:7">
      <c r="A922" s="187" t="s">
        <v>5281</v>
      </c>
      <c r="B922" s="180"/>
      <c r="C922" s="181"/>
      <c r="D922" s="177"/>
      <c r="E922" s="181"/>
      <c r="F922" s="181"/>
      <c r="G922" s="189">
        <f>G920+G921</f>
        <v>25.550820000000002</v>
      </c>
    </row>
    <row r="923" spans="1:7" ht="49.5">
      <c r="A923" s="172" t="s">
        <v>5090</v>
      </c>
      <c r="B923" s="172" t="s">
        <v>1642</v>
      </c>
      <c r="C923" s="186" t="s">
        <v>5092</v>
      </c>
      <c r="D923" s="177"/>
      <c r="E923" s="181"/>
      <c r="F923" s="181"/>
      <c r="G923" s="427" t="s">
        <v>165</v>
      </c>
    </row>
    <row r="924" spans="1:7">
      <c r="A924" s="180"/>
      <c r="B924" s="180"/>
      <c r="C924" s="181"/>
      <c r="D924" s="177"/>
      <c r="E924" s="181"/>
      <c r="F924" s="181"/>
      <c r="G924" s="177"/>
    </row>
    <row r="925" spans="1:7" ht="24.75">
      <c r="A925" s="180" t="s">
        <v>4274</v>
      </c>
      <c r="B925" s="180"/>
      <c r="C925" s="181"/>
      <c r="D925" s="178" t="s">
        <v>263</v>
      </c>
      <c r="E925" s="348" t="s">
        <v>262</v>
      </c>
      <c r="F925" s="181" t="s">
        <v>2178</v>
      </c>
      <c r="G925" s="362" t="s">
        <v>4279</v>
      </c>
    </row>
    <row r="926" spans="1:7">
      <c r="A926" s="180" t="s">
        <v>2001</v>
      </c>
      <c r="B926" s="180"/>
      <c r="C926" s="181"/>
      <c r="D926" s="177"/>
      <c r="E926" s="181"/>
      <c r="F926" s="181"/>
      <c r="G926" s="181"/>
    </row>
    <row r="927" spans="1:7">
      <c r="A927" s="185" t="s">
        <v>1904</v>
      </c>
      <c r="B927" s="185"/>
      <c r="C927" s="186"/>
      <c r="D927" s="164"/>
      <c r="E927" s="186"/>
      <c r="F927" s="186"/>
      <c r="G927" s="181"/>
    </row>
    <row r="928" spans="1:7">
      <c r="A928" s="180" t="s">
        <v>2003</v>
      </c>
      <c r="B928" s="180"/>
      <c r="C928" s="181"/>
      <c r="D928" s="177"/>
      <c r="E928" s="181"/>
      <c r="F928" s="181"/>
      <c r="G928" s="181"/>
    </row>
    <row r="929" spans="1:7">
      <c r="A929" s="185" t="s">
        <v>1904</v>
      </c>
      <c r="B929" s="185"/>
      <c r="C929" s="186"/>
      <c r="D929" s="164"/>
      <c r="E929" s="186"/>
      <c r="F929" s="186"/>
      <c r="G929" s="181"/>
    </row>
    <row r="930" spans="1:7">
      <c r="A930" s="180" t="s">
        <v>2006</v>
      </c>
      <c r="B930" s="180"/>
      <c r="C930" s="181"/>
      <c r="D930" s="177"/>
      <c r="E930" s="181"/>
      <c r="F930" s="181"/>
      <c r="G930" s="181"/>
    </row>
    <row r="931" spans="1:7" ht="49.5">
      <c r="A931" s="182" t="s">
        <v>9</v>
      </c>
      <c r="B931" s="182" t="s">
        <v>5151</v>
      </c>
      <c r="C931" s="169" t="s">
        <v>5092</v>
      </c>
      <c r="D931" s="164" t="s">
        <v>165</v>
      </c>
      <c r="E931" s="195">
        <v>1</v>
      </c>
      <c r="F931" s="171">
        <v>108.25621799561083</v>
      </c>
      <c r="G931" s="171">
        <f t="shared" ref="G931" si="70">E931*F931</f>
        <v>108.25621799561083</v>
      </c>
    </row>
    <row r="932" spans="1:7">
      <c r="A932" s="185" t="s">
        <v>1904</v>
      </c>
      <c r="B932" s="185"/>
      <c r="C932" s="186"/>
      <c r="D932" s="164"/>
      <c r="E932" s="186"/>
      <c r="F932" s="186"/>
      <c r="G932" s="171">
        <f>SUM(G931:G931)</f>
        <v>108.25621799561083</v>
      </c>
    </row>
    <row r="933" spans="1:7">
      <c r="A933" s="185" t="s">
        <v>4273</v>
      </c>
      <c r="B933" s="185"/>
      <c r="C933" s="186"/>
      <c r="D933" s="164"/>
      <c r="E933" s="186"/>
      <c r="F933" s="186"/>
      <c r="G933" s="356">
        <f>G932+G929+G927</f>
        <v>108.25621799561083</v>
      </c>
    </row>
    <row r="934" spans="1:7">
      <c r="A934" s="185" t="s">
        <v>4271</v>
      </c>
      <c r="B934" s="185"/>
      <c r="C934" s="186"/>
      <c r="D934" s="164"/>
      <c r="E934" s="186"/>
      <c r="F934" s="350">
        <v>0.2303</v>
      </c>
      <c r="G934" s="175">
        <f>F934*G933</f>
        <v>24.931407004389172</v>
      </c>
    </row>
    <row r="935" spans="1:7">
      <c r="A935" s="187" t="s">
        <v>5281</v>
      </c>
      <c r="B935" s="180"/>
      <c r="C935" s="181"/>
      <c r="D935" s="177"/>
      <c r="E935" s="181"/>
      <c r="F935" s="181"/>
      <c r="G935" s="189">
        <f>G933+G934</f>
        <v>133.187625</v>
      </c>
    </row>
    <row r="936" spans="1:7">
      <c r="A936" s="172" t="s">
        <v>5093</v>
      </c>
      <c r="B936" s="172" t="s">
        <v>202</v>
      </c>
      <c r="C936" s="186" t="s">
        <v>5095</v>
      </c>
      <c r="D936" s="177"/>
      <c r="E936" s="181"/>
      <c r="F936" s="181"/>
      <c r="G936" s="427" t="s">
        <v>18</v>
      </c>
    </row>
    <row r="937" spans="1:7">
      <c r="A937" s="180"/>
      <c r="B937" s="180"/>
      <c r="C937" s="181"/>
      <c r="D937" s="177"/>
      <c r="E937" s="181"/>
      <c r="F937" s="181"/>
      <c r="G937" s="177"/>
    </row>
    <row r="938" spans="1:7" ht="24.75">
      <c r="A938" s="180" t="s">
        <v>4274</v>
      </c>
      <c r="B938" s="180"/>
      <c r="C938" s="181"/>
      <c r="D938" s="178" t="s">
        <v>263</v>
      </c>
      <c r="E938" s="348" t="s">
        <v>262</v>
      </c>
      <c r="F938" s="181" t="s">
        <v>2178</v>
      </c>
      <c r="G938" s="362" t="s">
        <v>4279</v>
      </c>
    </row>
    <row r="939" spans="1:7">
      <c r="A939" s="180" t="s">
        <v>2001</v>
      </c>
      <c r="B939" s="180"/>
      <c r="C939" s="181"/>
      <c r="D939" s="177"/>
      <c r="E939" s="181"/>
      <c r="F939" s="181"/>
      <c r="G939" s="181"/>
    </row>
    <row r="940" spans="1:7">
      <c r="A940" s="185" t="s">
        <v>1904</v>
      </c>
      <c r="B940" s="185"/>
      <c r="C940" s="186"/>
      <c r="D940" s="164"/>
      <c r="E940" s="186"/>
      <c r="F940" s="186"/>
      <c r="G940" s="181"/>
    </row>
    <row r="941" spans="1:7">
      <c r="A941" s="180" t="s">
        <v>2003</v>
      </c>
      <c r="B941" s="180"/>
      <c r="C941" s="181"/>
      <c r="D941" s="177"/>
      <c r="E941" s="181"/>
      <c r="F941" s="181"/>
      <c r="G941" s="181"/>
    </row>
    <row r="942" spans="1:7">
      <c r="A942" s="185" t="s">
        <v>1904</v>
      </c>
      <c r="B942" s="185"/>
      <c r="C942" s="186"/>
      <c r="D942" s="164"/>
      <c r="E942" s="186"/>
      <c r="F942" s="186"/>
      <c r="G942" s="181"/>
    </row>
    <row r="943" spans="1:7">
      <c r="A943" s="180" t="s">
        <v>2006</v>
      </c>
      <c r="B943" s="180"/>
      <c r="C943" s="181"/>
      <c r="D943" s="177"/>
      <c r="E943" s="181"/>
      <c r="F943" s="181"/>
      <c r="G943" s="181"/>
    </row>
    <row r="944" spans="1:7">
      <c r="A944" s="182" t="s">
        <v>9</v>
      </c>
      <c r="B944" s="182" t="s">
        <v>4354</v>
      </c>
      <c r="C944" s="169" t="s">
        <v>5095</v>
      </c>
      <c r="D944" s="164" t="s">
        <v>18</v>
      </c>
      <c r="E944" s="195">
        <v>1</v>
      </c>
      <c r="F944" s="171">
        <v>44.33657644476957</v>
      </c>
      <c r="G944" s="171">
        <f t="shared" ref="G944" si="71">E944*F944</f>
        <v>44.33657644476957</v>
      </c>
    </row>
    <row r="945" spans="1:7">
      <c r="A945" s="185" t="s">
        <v>1904</v>
      </c>
      <c r="B945" s="185"/>
      <c r="C945" s="186"/>
      <c r="D945" s="164"/>
      <c r="E945" s="186"/>
      <c r="F945" s="186"/>
      <c r="G945" s="171">
        <f>SUM(G944:G944)</f>
        <v>44.33657644476957</v>
      </c>
    </row>
    <row r="946" spans="1:7">
      <c r="A946" s="185" t="s">
        <v>4273</v>
      </c>
      <c r="B946" s="185"/>
      <c r="C946" s="186"/>
      <c r="D946" s="164"/>
      <c r="E946" s="186"/>
      <c r="F946" s="186"/>
      <c r="G946" s="356">
        <f>G945+G942+G940</f>
        <v>44.33657644476957</v>
      </c>
    </row>
    <row r="947" spans="1:7">
      <c r="A947" s="185" t="s">
        <v>4271</v>
      </c>
      <c r="B947" s="185"/>
      <c r="C947" s="186"/>
      <c r="D947" s="164"/>
      <c r="E947" s="186"/>
      <c r="F947" s="350">
        <v>0.2303</v>
      </c>
      <c r="G947" s="175">
        <f>F947*G946</f>
        <v>10.210713555230432</v>
      </c>
    </row>
    <row r="948" spans="1:7">
      <c r="A948" s="187" t="s">
        <v>5281</v>
      </c>
      <c r="B948" s="180"/>
      <c r="C948" s="181"/>
      <c r="D948" s="177"/>
      <c r="E948" s="181"/>
      <c r="F948" s="181"/>
      <c r="G948" s="189">
        <f>G946+G947</f>
        <v>54.547290000000004</v>
      </c>
    </row>
    <row r="949" spans="1:7">
      <c r="A949" s="172" t="s">
        <v>5094</v>
      </c>
      <c r="B949" s="172" t="s">
        <v>1638</v>
      </c>
      <c r="C949" s="186" t="s">
        <v>5096</v>
      </c>
      <c r="D949" s="177"/>
      <c r="E949" s="181"/>
      <c r="F949" s="181"/>
      <c r="G949" s="427" t="s">
        <v>33</v>
      </c>
    </row>
    <row r="950" spans="1:7">
      <c r="A950" s="180"/>
      <c r="B950" s="180"/>
      <c r="C950" s="181"/>
      <c r="D950" s="177"/>
      <c r="E950" s="181"/>
      <c r="F950" s="181"/>
      <c r="G950" s="177"/>
    </row>
    <row r="951" spans="1:7" ht="24.75">
      <c r="A951" s="180" t="s">
        <v>4274</v>
      </c>
      <c r="B951" s="180"/>
      <c r="C951" s="181"/>
      <c r="D951" s="178" t="s">
        <v>263</v>
      </c>
      <c r="E951" s="348" t="s">
        <v>262</v>
      </c>
      <c r="F951" s="181" t="s">
        <v>2178</v>
      </c>
      <c r="G951" s="362" t="s">
        <v>4279</v>
      </c>
    </row>
    <row r="952" spans="1:7">
      <c r="A952" s="180" t="s">
        <v>2001</v>
      </c>
      <c r="B952" s="180"/>
      <c r="C952" s="181"/>
      <c r="D952" s="177"/>
      <c r="E952" s="181"/>
      <c r="F952" s="181"/>
      <c r="G952" s="181"/>
    </row>
    <row r="953" spans="1:7">
      <c r="A953" s="185" t="s">
        <v>1904</v>
      </c>
      <c r="B953" s="185"/>
      <c r="C953" s="186"/>
      <c r="D953" s="164"/>
      <c r="E953" s="186"/>
      <c r="F953" s="186"/>
      <c r="G953" s="181"/>
    </row>
    <row r="954" spans="1:7">
      <c r="A954" s="180" t="s">
        <v>2003</v>
      </c>
      <c r="B954" s="180"/>
      <c r="C954" s="181"/>
      <c r="D954" s="177"/>
      <c r="E954" s="181"/>
      <c r="F954" s="181"/>
      <c r="G954" s="181"/>
    </row>
    <row r="955" spans="1:7">
      <c r="A955" s="185" t="s">
        <v>1904</v>
      </c>
      <c r="B955" s="185"/>
      <c r="C955" s="186"/>
      <c r="D955" s="164"/>
      <c r="E955" s="186"/>
      <c r="F955" s="186"/>
      <c r="G955" s="181"/>
    </row>
    <row r="956" spans="1:7">
      <c r="A956" s="180" t="s">
        <v>2006</v>
      </c>
      <c r="B956" s="180"/>
      <c r="C956" s="181"/>
      <c r="D956" s="177"/>
      <c r="E956" s="181"/>
      <c r="F956" s="181"/>
      <c r="G956" s="181"/>
    </row>
    <row r="957" spans="1:7">
      <c r="A957" s="182" t="s">
        <v>9</v>
      </c>
      <c r="B957" s="182" t="s">
        <v>5152</v>
      </c>
      <c r="C957" s="169" t="s">
        <v>5096</v>
      </c>
      <c r="D957" s="164" t="s">
        <v>33</v>
      </c>
      <c r="E957" s="195">
        <v>1</v>
      </c>
      <c r="F957" s="171">
        <v>14.994294074615947</v>
      </c>
      <c r="G957" s="171">
        <f t="shared" ref="G957" si="72">E957*F957</f>
        <v>14.994294074615947</v>
      </c>
    </row>
    <row r="958" spans="1:7">
      <c r="A958" s="185" t="s">
        <v>1904</v>
      </c>
      <c r="B958" s="185"/>
      <c r="C958" s="186"/>
      <c r="D958" s="164"/>
      <c r="E958" s="186"/>
      <c r="F958" s="186"/>
      <c r="G958" s="171">
        <f>SUM(G957:G957)</f>
        <v>14.994294074615947</v>
      </c>
    </row>
    <row r="959" spans="1:7">
      <c r="A959" s="185" t="s">
        <v>4273</v>
      </c>
      <c r="B959" s="185"/>
      <c r="C959" s="186"/>
      <c r="D959" s="164"/>
      <c r="E959" s="186"/>
      <c r="F959" s="186"/>
      <c r="G959" s="356">
        <f>G958+G955+G953</f>
        <v>14.994294074615947</v>
      </c>
    </row>
    <row r="960" spans="1:7">
      <c r="A960" s="185" t="s">
        <v>4271</v>
      </c>
      <c r="B960" s="185"/>
      <c r="C960" s="186"/>
      <c r="D960" s="164"/>
      <c r="E960" s="186"/>
      <c r="F960" s="350">
        <v>0.2303</v>
      </c>
      <c r="G960" s="175">
        <f>F960*G959</f>
        <v>3.4531859253840529</v>
      </c>
    </row>
    <row r="961" spans="1:7">
      <c r="A961" s="187" t="s">
        <v>5281</v>
      </c>
      <c r="B961" s="180"/>
      <c r="C961" s="181"/>
      <c r="D961" s="177"/>
      <c r="E961" s="181"/>
      <c r="F961" s="181"/>
      <c r="G961" s="189">
        <f>G959+G960</f>
        <v>18.447479999999999</v>
      </c>
    </row>
    <row r="962" spans="1:7" ht="24.75">
      <c r="A962" s="172" t="s">
        <v>5098</v>
      </c>
      <c r="B962" s="172" t="s">
        <v>1637</v>
      </c>
      <c r="C962" s="186" t="s">
        <v>5097</v>
      </c>
      <c r="D962" s="177"/>
      <c r="E962" s="181"/>
      <c r="F962" s="181"/>
      <c r="G962" s="428" t="s">
        <v>18</v>
      </c>
    </row>
    <row r="963" spans="1:7">
      <c r="A963" s="180"/>
      <c r="B963" s="180"/>
      <c r="C963" s="181"/>
      <c r="D963" s="177"/>
      <c r="E963" s="181"/>
      <c r="F963" s="181"/>
      <c r="G963" s="177"/>
    </row>
    <row r="964" spans="1:7" ht="24.75">
      <c r="A964" s="180" t="s">
        <v>4274</v>
      </c>
      <c r="B964" s="180"/>
      <c r="C964" s="181"/>
      <c r="D964" s="178" t="s">
        <v>263</v>
      </c>
      <c r="E964" s="348" t="s">
        <v>262</v>
      </c>
      <c r="F964" s="181" t="s">
        <v>2178</v>
      </c>
      <c r="G964" s="362" t="s">
        <v>4279</v>
      </c>
    </row>
    <row r="965" spans="1:7">
      <c r="A965" s="180" t="s">
        <v>2001</v>
      </c>
      <c r="B965" s="180"/>
      <c r="C965" s="181"/>
      <c r="D965" s="177"/>
      <c r="E965" s="181"/>
      <c r="F965" s="181"/>
      <c r="G965" s="181"/>
    </row>
    <row r="966" spans="1:7">
      <c r="A966" s="185" t="s">
        <v>1904</v>
      </c>
      <c r="B966" s="185"/>
      <c r="C966" s="186"/>
      <c r="D966" s="164"/>
      <c r="E966" s="186"/>
      <c r="F966" s="186"/>
      <c r="G966" s="181"/>
    </row>
    <row r="967" spans="1:7">
      <c r="A967" s="180" t="s">
        <v>2003</v>
      </c>
      <c r="B967" s="180"/>
      <c r="C967" s="181"/>
      <c r="D967" s="177"/>
      <c r="E967" s="181"/>
      <c r="F967" s="181"/>
      <c r="G967" s="181"/>
    </row>
    <row r="968" spans="1:7">
      <c r="A968" s="185" t="s">
        <v>1904</v>
      </c>
      <c r="B968" s="185"/>
      <c r="C968" s="186"/>
      <c r="D968" s="164"/>
      <c r="E968" s="186"/>
      <c r="F968" s="186"/>
      <c r="G968" s="181"/>
    </row>
    <row r="969" spans="1:7">
      <c r="A969" s="180" t="s">
        <v>2006</v>
      </c>
      <c r="B969" s="180"/>
      <c r="C969" s="181"/>
      <c r="D969" s="177"/>
      <c r="E969" s="181"/>
      <c r="F969" s="181"/>
      <c r="G969" s="181"/>
    </row>
    <row r="970" spans="1:7" ht="24.75">
      <c r="A970" s="182" t="s">
        <v>9</v>
      </c>
      <c r="B970" s="182" t="s">
        <v>5153</v>
      </c>
      <c r="C970" s="169" t="s">
        <v>5097</v>
      </c>
      <c r="D970" s="164" t="s">
        <v>18</v>
      </c>
      <c r="E970" s="195">
        <v>1</v>
      </c>
      <c r="F970" s="171">
        <v>277.40880273104119</v>
      </c>
      <c r="G970" s="171">
        <f t="shared" ref="G970" si="73">E970*F970</f>
        <v>277.40880273104119</v>
      </c>
    </row>
    <row r="971" spans="1:7">
      <c r="A971" s="185" t="s">
        <v>1904</v>
      </c>
      <c r="B971" s="185"/>
      <c r="C971" s="186"/>
      <c r="D971" s="164"/>
      <c r="E971" s="186"/>
      <c r="F971" s="186"/>
      <c r="G971" s="171">
        <f>SUM(G970:G970)</f>
        <v>277.40880273104119</v>
      </c>
    </row>
    <row r="972" spans="1:7">
      <c r="A972" s="185" t="s">
        <v>4273</v>
      </c>
      <c r="B972" s="185"/>
      <c r="C972" s="186"/>
      <c r="D972" s="164"/>
      <c r="E972" s="186"/>
      <c r="F972" s="186"/>
      <c r="G972" s="356">
        <f>G971+G968+G966</f>
        <v>277.40880273104119</v>
      </c>
    </row>
    <row r="973" spans="1:7">
      <c r="A973" s="185" t="s">
        <v>4271</v>
      </c>
      <c r="B973" s="185"/>
      <c r="C973" s="186"/>
      <c r="D973" s="164"/>
      <c r="E973" s="186"/>
      <c r="F973" s="350">
        <v>0.2303</v>
      </c>
      <c r="G973" s="175">
        <f>F973*G972</f>
        <v>63.887247268958788</v>
      </c>
    </row>
    <row r="974" spans="1:7">
      <c r="A974" s="187" t="s">
        <v>5281</v>
      </c>
      <c r="B974" s="180"/>
      <c r="C974" s="181"/>
      <c r="D974" s="177"/>
      <c r="E974" s="181"/>
      <c r="F974" s="181"/>
      <c r="G974" s="189">
        <f>G972+G973</f>
        <v>341.29604999999998</v>
      </c>
    </row>
    <row r="975" spans="1:7">
      <c r="A975" s="172" t="s">
        <v>5099</v>
      </c>
      <c r="B975" s="172" t="s">
        <v>1634</v>
      </c>
      <c r="C975" s="186" t="s">
        <v>5100</v>
      </c>
      <c r="D975" s="177"/>
      <c r="E975" s="181"/>
      <c r="F975" s="181"/>
      <c r="G975" s="428" t="s">
        <v>18</v>
      </c>
    </row>
    <row r="976" spans="1:7">
      <c r="A976" s="180"/>
      <c r="B976" s="180"/>
      <c r="C976" s="181"/>
      <c r="D976" s="177"/>
      <c r="E976" s="181"/>
      <c r="F976" s="181"/>
      <c r="G976" s="177"/>
    </row>
    <row r="977" spans="1:7" ht="24.75">
      <c r="A977" s="180" t="s">
        <v>4274</v>
      </c>
      <c r="B977" s="180"/>
      <c r="C977" s="181"/>
      <c r="D977" s="178" t="s">
        <v>263</v>
      </c>
      <c r="E977" s="348" t="s">
        <v>262</v>
      </c>
      <c r="F977" s="181" t="s">
        <v>2178</v>
      </c>
      <c r="G977" s="362" t="s">
        <v>4279</v>
      </c>
    </row>
    <row r="978" spans="1:7">
      <c r="A978" s="180" t="s">
        <v>2001</v>
      </c>
      <c r="B978" s="180"/>
      <c r="C978" s="181"/>
      <c r="D978" s="177"/>
      <c r="E978" s="181"/>
      <c r="F978" s="181"/>
      <c r="G978" s="181"/>
    </row>
    <row r="979" spans="1:7">
      <c r="A979" s="185" t="s">
        <v>1904</v>
      </c>
      <c r="B979" s="185"/>
      <c r="C979" s="186"/>
      <c r="D979" s="164"/>
      <c r="E979" s="186"/>
      <c r="F979" s="186"/>
      <c r="G979" s="181"/>
    </row>
    <row r="980" spans="1:7">
      <c r="A980" s="180" t="s">
        <v>2003</v>
      </c>
      <c r="B980" s="180"/>
      <c r="C980" s="181"/>
      <c r="D980" s="177"/>
      <c r="E980" s="181"/>
      <c r="F980" s="181"/>
      <c r="G980" s="181"/>
    </row>
    <row r="981" spans="1:7">
      <c r="A981" s="185" t="s">
        <v>1904</v>
      </c>
      <c r="B981" s="185"/>
      <c r="C981" s="186"/>
      <c r="D981" s="164"/>
      <c r="E981" s="186"/>
      <c r="F981" s="186"/>
      <c r="G981" s="181"/>
    </row>
    <row r="982" spans="1:7">
      <c r="A982" s="180" t="s">
        <v>2006</v>
      </c>
      <c r="B982" s="180"/>
      <c r="C982" s="181"/>
      <c r="D982" s="177"/>
      <c r="E982" s="181"/>
      <c r="F982" s="181"/>
      <c r="G982" s="181"/>
    </row>
    <row r="983" spans="1:7">
      <c r="A983" s="182" t="s">
        <v>9</v>
      </c>
      <c r="B983" s="182" t="s">
        <v>5154</v>
      </c>
      <c r="C983" s="169" t="s">
        <v>5100</v>
      </c>
      <c r="D983" s="164" t="s">
        <v>18</v>
      </c>
      <c r="E983" s="195">
        <v>1</v>
      </c>
      <c r="F983" s="171">
        <v>322.25524262375035</v>
      </c>
      <c r="G983" s="171">
        <f t="shared" ref="G983" si="74">E983*F983</f>
        <v>322.25524262375035</v>
      </c>
    </row>
    <row r="984" spans="1:7">
      <c r="A984" s="185" t="s">
        <v>1904</v>
      </c>
      <c r="B984" s="185"/>
      <c r="C984" s="186"/>
      <c r="D984" s="164"/>
      <c r="E984" s="186"/>
      <c r="F984" s="186"/>
      <c r="G984" s="171">
        <f>SUM(G983:G983)</f>
        <v>322.25524262375035</v>
      </c>
    </row>
    <row r="985" spans="1:7">
      <c r="A985" s="185" t="s">
        <v>4273</v>
      </c>
      <c r="B985" s="185"/>
      <c r="C985" s="186"/>
      <c r="D985" s="164"/>
      <c r="E985" s="186"/>
      <c r="F985" s="186"/>
      <c r="G985" s="356">
        <f>G984+G981+G979</f>
        <v>322.25524262375035</v>
      </c>
    </row>
    <row r="986" spans="1:7">
      <c r="A986" s="185" t="s">
        <v>4271</v>
      </c>
      <c r="B986" s="185"/>
      <c r="C986" s="186"/>
      <c r="D986" s="164"/>
      <c r="E986" s="186"/>
      <c r="F986" s="350">
        <v>0.2303</v>
      </c>
      <c r="G986" s="175">
        <f>F986*G985</f>
        <v>74.215382376249707</v>
      </c>
    </row>
    <row r="987" spans="1:7">
      <c r="A987" s="187" t="s">
        <v>5281</v>
      </c>
      <c r="B987" s="180"/>
      <c r="C987" s="181"/>
      <c r="D987" s="177"/>
      <c r="E987" s="181"/>
      <c r="F987" s="181"/>
      <c r="G987" s="189">
        <f>G985+G986</f>
        <v>396.47062500000004</v>
      </c>
    </row>
    <row r="988" spans="1:7">
      <c r="A988" s="172" t="s">
        <v>5105</v>
      </c>
      <c r="B988" s="172" t="s">
        <v>1634</v>
      </c>
      <c r="C988" s="186" t="s">
        <v>5100</v>
      </c>
      <c r="D988" s="177"/>
      <c r="E988" s="181"/>
      <c r="F988" s="181"/>
      <c r="G988" s="428" t="s">
        <v>18</v>
      </c>
    </row>
    <row r="989" spans="1:7">
      <c r="A989" s="180"/>
      <c r="B989" s="180"/>
      <c r="C989" s="181"/>
      <c r="D989" s="177"/>
      <c r="E989" s="181"/>
      <c r="F989" s="181"/>
      <c r="G989" s="177"/>
    </row>
    <row r="990" spans="1:7" ht="24.75">
      <c r="A990" s="180" t="s">
        <v>4274</v>
      </c>
      <c r="B990" s="180"/>
      <c r="C990" s="181"/>
      <c r="D990" s="178" t="s">
        <v>263</v>
      </c>
      <c r="E990" s="348" t="s">
        <v>262</v>
      </c>
      <c r="F990" s="181" t="s">
        <v>2178</v>
      </c>
      <c r="G990" s="362" t="s">
        <v>4279</v>
      </c>
    </row>
    <row r="991" spans="1:7">
      <c r="A991" s="180" t="s">
        <v>2001</v>
      </c>
      <c r="B991" s="180"/>
      <c r="C991" s="181"/>
      <c r="D991" s="177"/>
      <c r="E991" s="181"/>
      <c r="F991" s="181"/>
      <c r="G991" s="181"/>
    </row>
    <row r="992" spans="1:7">
      <c r="A992" s="185" t="s">
        <v>1904</v>
      </c>
      <c r="B992" s="185"/>
      <c r="C992" s="186"/>
      <c r="D992" s="164"/>
      <c r="E992" s="186"/>
      <c r="F992" s="186"/>
      <c r="G992" s="181"/>
    </row>
    <row r="993" spans="1:7">
      <c r="A993" s="180" t="s">
        <v>2003</v>
      </c>
      <c r="B993" s="180"/>
      <c r="C993" s="181"/>
      <c r="D993" s="177"/>
      <c r="E993" s="181"/>
      <c r="F993" s="181"/>
      <c r="G993" s="181"/>
    </row>
    <row r="994" spans="1:7">
      <c r="A994" s="185" t="s">
        <v>1904</v>
      </c>
      <c r="B994" s="185"/>
      <c r="C994" s="186"/>
      <c r="D994" s="164"/>
      <c r="E994" s="186"/>
      <c r="F994" s="186"/>
      <c r="G994" s="181"/>
    </row>
    <row r="995" spans="1:7">
      <c r="A995" s="180" t="s">
        <v>2006</v>
      </c>
      <c r="B995" s="180"/>
      <c r="C995" s="181"/>
      <c r="D995" s="177"/>
      <c r="E995" s="181"/>
      <c r="F995" s="181"/>
      <c r="G995" s="181"/>
    </row>
    <row r="996" spans="1:7">
      <c r="A996" s="182" t="s">
        <v>9</v>
      </c>
      <c r="B996" s="182" t="s">
        <v>5154</v>
      </c>
      <c r="C996" s="169" t="s">
        <v>5100</v>
      </c>
      <c r="D996" s="164" t="s">
        <v>18</v>
      </c>
      <c r="E996" s="195">
        <v>1</v>
      </c>
      <c r="F996" s="171">
        <v>44.33657644476957</v>
      </c>
      <c r="G996" s="171">
        <f t="shared" ref="G996" si="75">E996*F996</f>
        <v>44.33657644476957</v>
      </c>
    </row>
    <row r="997" spans="1:7">
      <c r="A997" s="185" t="s">
        <v>1904</v>
      </c>
      <c r="B997" s="185"/>
      <c r="C997" s="186"/>
      <c r="D997" s="164"/>
      <c r="E997" s="186"/>
      <c r="F997" s="186"/>
      <c r="G997" s="171">
        <f>SUM(G996:G996)</f>
        <v>44.33657644476957</v>
      </c>
    </row>
    <row r="998" spans="1:7">
      <c r="A998" s="185" t="s">
        <v>4273</v>
      </c>
      <c r="B998" s="185"/>
      <c r="C998" s="186"/>
      <c r="D998" s="164"/>
      <c r="E998" s="186"/>
      <c r="F998" s="186"/>
      <c r="G998" s="356">
        <f>G997+G994+G992</f>
        <v>44.33657644476957</v>
      </c>
    </row>
    <row r="999" spans="1:7">
      <c r="A999" s="185" t="s">
        <v>4271</v>
      </c>
      <c r="B999" s="185"/>
      <c r="C999" s="186"/>
      <c r="D999" s="164"/>
      <c r="E999" s="186"/>
      <c r="F999" s="350">
        <v>0.2303</v>
      </c>
      <c r="G999" s="175">
        <f>F999*G998</f>
        <v>10.210713555230432</v>
      </c>
    </row>
    <row r="1000" spans="1:7">
      <c r="A1000" s="187" t="s">
        <v>5281</v>
      </c>
      <c r="B1000" s="180"/>
      <c r="C1000" s="181"/>
      <c r="D1000" s="177"/>
      <c r="E1000" s="181"/>
      <c r="F1000" s="181"/>
      <c r="G1000" s="189">
        <f>G998+G999</f>
        <v>54.547290000000004</v>
      </c>
    </row>
    <row r="1001" spans="1:7" ht="16.5">
      <c r="A1001" s="172" t="s">
        <v>5102</v>
      </c>
      <c r="B1001" s="172" t="s">
        <v>1633</v>
      </c>
      <c r="C1001" s="186" t="s">
        <v>5101</v>
      </c>
      <c r="D1001" s="177"/>
      <c r="E1001" s="181"/>
      <c r="F1001" s="181"/>
      <c r="G1001" s="427" t="s">
        <v>165</v>
      </c>
    </row>
    <row r="1002" spans="1:7">
      <c r="A1002" s="180"/>
      <c r="B1002" s="180"/>
      <c r="C1002" s="181"/>
      <c r="D1002" s="177"/>
      <c r="E1002" s="181"/>
      <c r="F1002" s="181"/>
      <c r="G1002" s="177"/>
    </row>
    <row r="1003" spans="1:7" ht="24.75">
      <c r="A1003" s="180" t="s">
        <v>4274</v>
      </c>
      <c r="B1003" s="180"/>
      <c r="C1003" s="181"/>
      <c r="D1003" s="178" t="s">
        <v>263</v>
      </c>
      <c r="E1003" s="348" t="s">
        <v>262</v>
      </c>
      <c r="F1003" s="181" t="s">
        <v>2178</v>
      </c>
      <c r="G1003" s="362" t="s">
        <v>4279</v>
      </c>
    </row>
    <row r="1004" spans="1:7">
      <c r="A1004" s="180" t="s">
        <v>2001</v>
      </c>
      <c r="B1004" s="180"/>
      <c r="C1004" s="181"/>
      <c r="D1004" s="177"/>
      <c r="E1004" s="181"/>
      <c r="F1004" s="181"/>
      <c r="G1004" s="181"/>
    </row>
    <row r="1005" spans="1:7">
      <c r="A1005" s="185" t="s">
        <v>1904</v>
      </c>
      <c r="B1005" s="185"/>
      <c r="C1005" s="186"/>
      <c r="D1005" s="164"/>
      <c r="E1005" s="186"/>
      <c r="F1005" s="186"/>
      <c r="G1005" s="181"/>
    </row>
    <row r="1006" spans="1:7">
      <c r="A1006" s="180" t="s">
        <v>2003</v>
      </c>
      <c r="B1006" s="180"/>
      <c r="C1006" s="181"/>
      <c r="D1006" s="177"/>
      <c r="E1006" s="181"/>
      <c r="F1006" s="181"/>
      <c r="G1006" s="181"/>
    </row>
    <row r="1007" spans="1:7">
      <c r="A1007" s="185" t="s">
        <v>1904</v>
      </c>
      <c r="B1007" s="185"/>
      <c r="C1007" s="186"/>
      <c r="D1007" s="164"/>
      <c r="E1007" s="186"/>
      <c r="F1007" s="186"/>
      <c r="G1007" s="181"/>
    </row>
    <row r="1008" spans="1:7">
      <c r="A1008" s="180" t="s">
        <v>2006</v>
      </c>
      <c r="B1008" s="180"/>
      <c r="C1008" s="181"/>
      <c r="D1008" s="177"/>
      <c r="E1008" s="181"/>
      <c r="F1008" s="181"/>
      <c r="G1008" s="181"/>
    </row>
    <row r="1009" spans="1:7" ht="16.5">
      <c r="A1009" s="182" t="s">
        <v>9</v>
      </c>
      <c r="B1009" s="182" t="s">
        <v>5155</v>
      </c>
      <c r="C1009" s="169" t="s">
        <v>5101</v>
      </c>
      <c r="D1009" s="164" t="s">
        <v>165</v>
      </c>
      <c r="E1009" s="195">
        <v>1</v>
      </c>
      <c r="F1009" s="171">
        <v>4.0645452328700324</v>
      </c>
      <c r="G1009" s="171">
        <f t="shared" ref="G1009" si="76">E1009*F1009</f>
        <v>4.0645452328700324</v>
      </c>
    </row>
    <row r="1010" spans="1:7">
      <c r="A1010" s="185" t="s">
        <v>1904</v>
      </c>
      <c r="B1010" s="185"/>
      <c r="C1010" s="186"/>
      <c r="D1010" s="164"/>
      <c r="E1010" s="186"/>
      <c r="F1010" s="186"/>
      <c r="G1010" s="171">
        <f>SUM(G1009:G1009)</f>
        <v>4.0645452328700324</v>
      </c>
    </row>
    <row r="1011" spans="1:7">
      <c r="A1011" s="185" t="s">
        <v>4273</v>
      </c>
      <c r="B1011" s="185"/>
      <c r="C1011" s="186"/>
      <c r="D1011" s="164"/>
      <c r="E1011" s="186"/>
      <c r="F1011" s="186"/>
      <c r="G1011" s="356">
        <f>G1010+G1007+G1005</f>
        <v>4.0645452328700324</v>
      </c>
    </row>
    <row r="1012" spans="1:7">
      <c r="A1012" s="185" t="s">
        <v>4271</v>
      </c>
      <c r="B1012" s="185"/>
      <c r="C1012" s="186"/>
      <c r="D1012" s="164"/>
      <c r="E1012" s="186"/>
      <c r="F1012" s="350">
        <v>0.2303</v>
      </c>
      <c r="G1012" s="175">
        <f>F1012*G1011</f>
        <v>0.93606476712996844</v>
      </c>
    </row>
    <row r="1013" spans="1:7">
      <c r="A1013" s="187" t="s">
        <v>5281</v>
      </c>
      <c r="B1013" s="180"/>
      <c r="C1013" s="181"/>
      <c r="D1013" s="177"/>
      <c r="E1013" s="181"/>
      <c r="F1013" s="181"/>
      <c r="G1013" s="189">
        <f>G1011+G1012</f>
        <v>5.0006100000000009</v>
      </c>
    </row>
    <row r="1014" spans="1:7" ht="16.5">
      <c r="A1014" s="172" t="s">
        <v>5103</v>
      </c>
      <c r="B1014" s="172" t="s">
        <v>1632</v>
      </c>
      <c r="C1014" s="186" t="s">
        <v>5104</v>
      </c>
      <c r="D1014" s="177"/>
      <c r="E1014" s="181"/>
      <c r="F1014" s="181"/>
      <c r="G1014" s="427" t="s">
        <v>165</v>
      </c>
    </row>
    <row r="1015" spans="1:7">
      <c r="A1015" s="180"/>
      <c r="B1015" s="180"/>
      <c r="C1015" s="181"/>
      <c r="D1015" s="177"/>
      <c r="E1015" s="181"/>
      <c r="F1015" s="181"/>
      <c r="G1015" s="177"/>
    </row>
    <row r="1016" spans="1:7" ht="24.75">
      <c r="A1016" s="180" t="s">
        <v>4274</v>
      </c>
      <c r="B1016" s="180"/>
      <c r="C1016" s="181"/>
      <c r="D1016" s="178" t="s">
        <v>263</v>
      </c>
      <c r="E1016" s="348" t="s">
        <v>262</v>
      </c>
      <c r="F1016" s="181" t="s">
        <v>2178</v>
      </c>
      <c r="G1016" s="362" t="s">
        <v>4279</v>
      </c>
    </row>
    <row r="1017" spans="1:7">
      <c r="A1017" s="180" t="s">
        <v>2001</v>
      </c>
      <c r="B1017" s="180"/>
      <c r="C1017" s="181"/>
      <c r="D1017" s="177"/>
      <c r="E1017" s="181"/>
      <c r="F1017" s="181"/>
      <c r="G1017" s="181"/>
    </row>
    <row r="1018" spans="1:7">
      <c r="A1018" s="185" t="s">
        <v>1904</v>
      </c>
      <c r="B1018" s="185"/>
      <c r="C1018" s="186"/>
      <c r="D1018" s="164"/>
      <c r="E1018" s="186"/>
      <c r="F1018" s="186"/>
      <c r="G1018" s="181"/>
    </row>
    <row r="1019" spans="1:7">
      <c r="A1019" s="180" t="s">
        <v>2003</v>
      </c>
      <c r="B1019" s="180"/>
      <c r="C1019" s="181"/>
      <c r="D1019" s="177"/>
      <c r="E1019" s="181"/>
      <c r="F1019" s="181"/>
      <c r="G1019" s="181"/>
    </row>
    <row r="1020" spans="1:7">
      <c r="A1020" s="185" t="s">
        <v>1904</v>
      </c>
      <c r="B1020" s="185"/>
      <c r="C1020" s="186"/>
      <c r="D1020" s="164"/>
      <c r="E1020" s="186"/>
      <c r="F1020" s="186"/>
      <c r="G1020" s="181"/>
    </row>
    <row r="1021" spans="1:7">
      <c r="A1021" s="180" t="s">
        <v>2006</v>
      </c>
      <c r="B1021" s="180"/>
      <c r="C1021" s="181"/>
      <c r="D1021" s="177"/>
      <c r="E1021" s="181"/>
      <c r="F1021" s="181"/>
      <c r="G1021" s="181"/>
    </row>
    <row r="1022" spans="1:7" ht="16.5">
      <c r="A1022" s="182" t="s">
        <v>9</v>
      </c>
      <c r="B1022" s="182" t="s">
        <v>5156</v>
      </c>
      <c r="C1022" s="169" t="s">
        <v>5104</v>
      </c>
      <c r="D1022" s="164" t="s">
        <v>165</v>
      </c>
      <c r="E1022" s="195">
        <v>1</v>
      </c>
      <c r="F1022" s="171">
        <v>5.2638015118263839</v>
      </c>
      <c r="G1022" s="171">
        <f t="shared" ref="G1022" si="77">E1022*F1022</f>
        <v>5.2638015118263839</v>
      </c>
    </row>
    <row r="1023" spans="1:7">
      <c r="A1023" s="185" t="s">
        <v>1904</v>
      </c>
      <c r="B1023" s="185"/>
      <c r="C1023" s="186"/>
      <c r="D1023" s="164"/>
      <c r="E1023" s="186"/>
      <c r="F1023" s="186"/>
      <c r="G1023" s="171">
        <f>SUM(G1022:G1022)</f>
        <v>5.2638015118263839</v>
      </c>
    </row>
    <row r="1024" spans="1:7">
      <c r="A1024" s="185" t="s">
        <v>4273</v>
      </c>
      <c r="B1024" s="185"/>
      <c r="C1024" s="186"/>
      <c r="D1024" s="164"/>
      <c r="E1024" s="186"/>
      <c r="F1024" s="186"/>
      <c r="G1024" s="356">
        <f>G1023+G1020+G1018</f>
        <v>5.2638015118263839</v>
      </c>
    </row>
    <row r="1025" spans="1:7">
      <c r="A1025" s="185" t="s">
        <v>4271</v>
      </c>
      <c r="B1025" s="185"/>
      <c r="C1025" s="186"/>
      <c r="D1025" s="164"/>
      <c r="E1025" s="186"/>
      <c r="F1025" s="350">
        <v>0.2303</v>
      </c>
      <c r="G1025" s="175">
        <f>F1025*G1024</f>
        <v>1.2122534881736162</v>
      </c>
    </row>
    <row r="1026" spans="1:7">
      <c r="A1026" s="187" t="s">
        <v>5281</v>
      </c>
      <c r="B1026" s="180"/>
      <c r="C1026" s="181"/>
      <c r="D1026" s="177"/>
      <c r="E1026" s="181"/>
      <c r="F1026" s="181"/>
      <c r="G1026" s="189">
        <f>G1024+G1025</f>
        <v>6.4760550000000006</v>
      </c>
    </row>
    <row r="1027" spans="1:7" ht="16.5">
      <c r="A1027" s="172" t="s">
        <v>5106</v>
      </c>
      <c r="B1027" s="172" t="s">
        <v>773</v>
      </c>
      <c r="C1027" s="186" t="s">
        <v>5108</v>
      </c>
      <c r="D1027" s="177"/>
      <c r="E1027" s="181"/>
      <c r="F1027" s="181"/>
      <c r="G1027" s="427" t="s">
        <v>165</v>
      </c>
    </row>
    <row r="1028" spans="1:7">
      <c r="A1028" s="180"/>
      <c r="B1028" s="180"/>
      <c r="C1028" s="181"/>
      <c r="D1028" s="177"/>
      <c r="E1028" s="181"/>
      <c r="F1028" s="181"/>
      <c r="G1028" s="177"/>
    </row>
    <row r="1029" spans="1:7" ht="24.75">
      <c r="A1029" s="180" t="s">
        <v>4274</v>
      </c>
      <c r="B1029" s="180"/>
      <c r="C1029" s="181"/>
      <c r="D1029" s="178" t="s">
        <v>263</v>
      </c>
      <c r="E1029" s="348" t="s">
        <v>262</v>
      </c>
      <c r="F1029" s="181" t="s">
        <v>2178</v>
      </c>
      <c r="G1029" s="362" t="s">
        <v>4279</v>
      </c>
    </row>
    <row r="1030" spans="1:7">
      <c r="A1030" s="180" t="s">
        <v>2001</v>
      </c>
      <c r="B1030" s="180"/>
      <c r="C1030" s="181"/>
      <c r="D1030" s="177"/>
      <c r="E1030" s="181"/>
      <c r="F1030" s="181"/>
      <c r="G1030" s="181"/>
    </row>
    <row r="1031" spans="1:7">
      <c r="A1031" s="185" t="s">
        <v>1904</v>
      </c>
      <c r="B1031" s="185"/>
      <c r="C1031" s="186"/>
      <c r="D1031" s="164"/>
      <c r="E1031" s="186"/>
      <c r="F1031" s="186"/>
      <c r="G1031" s="181"/>
    </row>
    <row r="1032" spans="1:7">
      <c r="A1032" s="180" t="s">
        <v>2003</v>
      </c>
      <c r="B1032" s="180"/>
      <c r="C1032" s="181"/>
      <c r="D1032" s="177"/>
      <c r="E1032" s="181"/>
      <c r="F1032" s="181"/>
      <c r="G1032" s="181"/>
    </row>
    <row r="1033" spans="1:7">
      <c r="A1033" s="185" t="s">
        <v>1904</v>
      </c>
      <c r="B1033" s="185"/>
      <c r="C1033" s="186"/>
      <c r="D1033" s="164"/>
      <c r="E1033" s="186"/>
      <c r="F1033" s="186"/>
      <c r="G1033" s="181"/>
    </row>
    <row r="1034" spans="1:7">
      <c r="A1034" s="180" t="s">
        <v>2006</v>
      </c>
      <c r="B1034" s="180"/>
      <c r="C1034" s="181"/>
      <c r="D1034" s="177"/>
      <c r="E1034" s="181"/>
      <c r="F1034" s="181"/>
      <c r="G1034" s="181"/>
    </row>
    <row r="1035" spans="1:7" ht="16.5">
      <c r="A1035" s="182" t="s">
        <v>9</v>
      </c>
      <c r="B1035" s="182" t="s">
        <v>5157</v>
      </c>
      <c r="C1035" s="169" t="s">
        <v>5108</v>
      </c>
      <c r="D1035" s="164" t="s">
        <v>165</v>
      </c>
      <c r="E1035" s="195">
        <v>1</v>
      </c>
      <c r="F1035" s="171">
        <v>4.6534016093635708</v>
      </c>
      <c r="G1035" s="171">
        <f t="shared" ref="G1035" si="78">E1035*F1035</f>
        <v>4.6534016093635708</v>
      </c>
    </row>
    <row r="1036" spans="1:7">
      <c r="A1036" s="185" t="s">
        <v>1904</v>
      </c>
      <c r="B1036" s="185"/>
      <c r="C1036" s="186"/>
      <c r="D1036" s="164"/>
      <c r="E1036" s="186"/>
      <c r="F1036" s="186"/>
      <c r="G1036" s="171">
        <f>SUM(G1035:G1035)</f>
        <v>4.6534016093635708</v>
      </c>
    </row>
    <row r="1037" spans="1:7">
      <c r="A1037" s="185" t="s">
        <v>4273</v>
      </c>
      <c r="B1037" s="185"/>
      <c r="C1037" s="186"/>
      <c r="D1037" s="164"/>
      <c r="E1037" s="186"/>
      <c r="F1037" s="186"/>
      <c r="G1037" s="356">
        <f>G1036+G1033+G1031</f>
        <v>4.6534016093635708</v>
      </c>
    </row>
    <row r="1038" spans="1:7">
      <c r="A1038" s="185" t="s">
        <v>4271</v>
      </c>
      <c r="B1038" s="185"/>
      <c r="C1038" s="186"/>
      <c r="D1038" s="164"/>
      <c r="E1038" s="186"/>
      <c r="F1038" s="350">
        <v>0.2303</v>
      </c>
      <c r="G1038" s="175">
        <f>F1038*G1037</f>
        <v>1.0716783906364304</v>
      </c>
    </row>
    <row r="1039" spans="1:7">
      <c r="A1039" s="187" t="s">
        <v>5281</v>
      </c>
      <c r="B1039" s="180"/>
      <c r="C1039" s="181"/>
      <c r="D1039" s="177"/>
      <c r="E1039" s="181"/>
      <c r="F1039" s="181"/>
      <c r="G1039" s="189">
        <f>G1037+G1038</f>
        <v>5.7250800000000011</v>
      </c>
    </row>
    <row r="1040" spans="1:7">
      <c r="A1040" s="172" t="s">
        <v>5107</v>
      </c>
      <c r="B1040" s="172" t="s">
        <v>773</v>
      </c>
      <c r="C1040" s="186" t="s">
        <v>5109</v>
      </c>
      <c r="D1040" s="177"/>
      <c r="E1040" s="181"/>
      <c r="F1040" s="181"/>
      <c r="G1040" s="427" t="s">
        <v>165</v>
      </c>
    </row>
    <row r="1041" spans="1:7">
      <c r="A1041" s="180"/>
      <c r="B1041" s="180"/>
      <c r="C1041" s="181"/>
      <c r="D1041" s="177"/>
      <c r="E1041" s="181"/>
      <c r="F1041" s="181"/>
      <c r="G1041" s="177"/>
    </row>
    <row r="1042" spans="1:7" ht="24.75">
      <c r="A1042" s="180" t="s">
        <v>4274</v>
      </c>
      <c r="B1042" s="180"/>
      <c r="C1042" s="181"/>
      <c r="D1042" s="178" t="s">
        <v>263</v>
      </c>
      <c r="E1042" s="348" t="s">
        <v>262</v>
      </c>
      <c r="F1042" s="181" t="s">
        <v>2178</v>
      </c>
      <c r="G1042" s="362" t="s">
        <v>4279</v>
      </c>
    </row>
    <row r="1043" spans="1:7">
      <c r="A1043" s="180" t="s">
        <v>2001</v>
      </c>
      <c r="B1043" s="180"/>
      <c r="C1043" s="181"/>
      <c r="D1043" s="177"/>
      <c r="E1043" s="181"/>
      <c r="F1043" s="181"/>
      <c r="G1043" s="181"/>
    </row>
    <row r="1044" spans="1:7">
      <c r="A1044" s="185" t="s">
        <v>1904</v>
      </c>
      <c r="B1044" s="185"/>
      <c r="C1044" s="186"/>
      <c r="D1044" s="164"/>
      <c r="E1044" s="186"/>
      <c r="F1044" s="186"/>
      <c r="G1044" s="181"/>
    </row>
    <row r="1045" spans="1:7">
      <c r="A1045" s="180" t="s">
        <v>2003</v>
      </c>
      <c r="B1045" s="180"/>
      <c r="C1045" s="181"/>
      <c r="D1045" s="177"/>
      <c r="E1045" s="181"/>
      <c r="F1045" s="181"/>
      <c r="G1045" s="181"/>
    </row>
    <row r="1046" spans="1:7">
      <c r="A1046" s="185" t="s">
        <v>1904</v>
      </c>
      <c r="B1046" s="185"/>
      <c r="C1046" s="186"/>
      <c r="D1046" s="164"/>
      <c r="E1046" s="186"/>
      <c r="F1046" s="186"/>
      <c r="G1046" s="181"/>
    </row>
    <row r="1047" spans="1:7">
      <c r="A1047" s="180" t="s">
        <v>2006</v>
      </c>
      <c r="B1047" s="180"/>
      <c r="C1047" s="181"/>
      <c r="D1047" s="177"/>
      <c r="E1047" s="181"/>
      <c r="F1047" s="181"/>
      <c r="G1047" s="181"/>
    </row>
    <row r="1048" spans="1:7">
      <c r="A1048" s="182" t="s">
        <v>9</v>
      </c>
      <c r="B1048" s="182" t="s">
        <v>5157</v>
      </c>
      <c r="C1048" s="169" t="s">
        <v>5109</v>
      </c>
      <c r="D1048" s="164" t="s">
        <v>165</v>
      </c>
      <c r="E1048" s="195">
        <v>1</v>
      </c>
      <c r="F1048" s="171">
        <v>4.6534016093635708</v>
      </c>
      <c r="G1048" s="171">
        <f t="shared" ref="G1048" si="79">E1048*F1048</f>
        <v>4.6534016093635708</v>
      </c>
    </row>
    <row r="1049" spans="1:7">
      <c r="A1049" s="185" t="s">
        <v>1904</v>
      </c>
      <c r="B1049" s="185"/>
      <c r="C1049" s="186"/>
      <c r="D1049" s="164"/>
      <c r="E1049" s="186"/>
      <c r="F1049" s="186"/>
      <c r="G1049" s="171">
        <f>SUM(G1048:G1048)</f>
        <v>4.6534016093635708</v>
      </c>
    </row>
    <row r="1050" spans="1:7">
      <c r="A1050" s="185" t="s">
        <v>4273</v>
      </c>
      <c r="B1050" s="185"/>
      <c r="C1050" s="186"/>
      <c r="D1050" s="164"/>
      <c r="E1050" s="186"/>
      <c r="F1050" s="186"/>
      <c r="G1050" s="356">
        <f>G1049+G1046+G1044</f>
        <v>4.6534016093635708</v>
      </c>
    </row>
    <row r="1051" spans="1:7">
      <c r="A1051" s="185" t="s">
        <v>4271</v>
      </c>
      <c r="B1051" s="185"/>
      <c r="C1051" s="186"/>
      <c r="D1051" s="164"/>
      <c r="E1051" s="186"/>
      <c r="F1051" s="350">
        <v>0.2303</v>
      </c>
      <c r="G1051" s="175">
        <f>F1051*G1050</f>
        <v>1.0716783906364304</v>
      </c>
    </row>
    <row r="1052" spans="1:7">
      <c r="A1052" s="187" t="s">
        <v>5281</v>
      </c>
      <c r="B1052" s="180"/>
      <c r="C1052" s="181"/>
      <c r="D1052" s="177"/>
      <c r="E1052" s="181"/>
      <c r="F1052" s="181"/>
      <c r="G1052" s="189">
        <f>G1050+G1051</f>
        <v>5.7250800000000011</v>
      </c>
    </row>
    <row r="1053" spans="1:7">
      <c r="A1053" s="172" t="s">
        <v>5112</v>
      </c>
      <c r="B1053" s="172" t="s">
        <v>773</v>
      </c>
      <c r="C1053" s="186" t="s">
        <v>5110</v>
      </c>
      <c r="D1053" s="177"/>
      <c r="E1053" s="181"/>
      <c r="F1053" s="181"/>
      <c r="G1053" s="427" t="s">
        <v>165</v>
      </c>
    </row>
    <row r="1054" spans="1:7">
      <c r="A1054" s="180"/>
      <c r="B1054" s="180"/>
      <c r="C1054" s="181"/>
      <c r="D1054" s="177"/>
      <c r="E1054" s="181"/>
      <c r="F1054" s="181"/>
      <c r="G1054" s="177"/>
    </row>
    <row r="1055" spans="1:7" ht="24.75">
      <c r="A1055" s="180" t="s">
        <v>4274</v>
      </c>
      <c r="B1055" s="180"/>
      <c r="C1055" s="181"/>
      <c r="D1055" s="178" t="s">
        <v>263</v>
      </c>
      <c r="E1055" s="348" t="s">
        <v>262</v>
      </c>
      <c r="F1055" s="181" t="s">
        <v>2178</v>
      </c>
      <c r="G1055" s="362" t="s">
        <v>4279</v>
      </c>
    </row>
    <row r="1056" spans="1:7">
      <c r="A1056" s="180" t="s">
        <v>2001</v>
      </c>
      <c r="B1056" s="180"/>
      <c r="C1056" s="181"/>
      <c r="D1056" s="177"/>
      <c r="E1056" s="181"/>
      <c r="F1056" s="181"/>
      <c r="G1056" s="181"/>
    </row>
    <row r="1057" spans="1:7">
      <c r="A1057" s="185" t="s">
        <v>1904</v>
      </c>
      <c r="B1057" s="185"/>
      <c r="C1057" s="186"/>
      <c r="D1057" s="164"/>
      <c r="E1057" s="186"/>
      <c r="F1057" s="186"/>
      <c r="G1057" s="181"/>
    </row>
    <row r="1058" spans="1:7">
      <c r="A1058" s="180" t="s">
        <v>2003</v>
      </c>
      <c r="B1058" s="180"/>
      <c r="C1058" s="181"/>
      <c r="D1058" s="177"/>
      <c r="E1058" s="181"/>
      <c r="F1058" s="181"/>
      <c r="G1058" s="181"/>
    </row>
    <row r="1059" spans="1:7">
      <c r="A1059" s="185" t="s">
        <v>1904</v>
      </c>
      <c r="B1059" s="185"/>
      <c r="C1059" s="186"/>
      <c r="D1059" s="164"/>
      <c r="E1059" s="186"/>
      <c r="F1059" s="186"/>
      <c r="G1059" s="181"/>
    </row>
    <row r="1060" spans="1:7">
      <c r="A1060" s="180" t="s">
        <v>2006</v>
      </c>
      <c r="B1060" s="180"/>
      <c r="C1060" s="181"/>
      <c r="D1060" s="177"/>
      <c r="E1060" s="181"/>
      <c r="F1060" s="181"/>
      <c r="G1060" s="181"/>
    </row>
    <row r="1061" spans="1:7">
      <c r="A1061" s="182" t="s">
        <v>9</v>
      </c>
      <c r="B1061" s="182" t="s">
        <v>5157</v>
      </c>
      <c r="C1061" s="169" t="s">
        <v>5110</v>
      </c>
      <c r="D1061" s="164" t="s">
        <v>165</v>
      </c>
      <c r="E1061" s="195">
        <v>1</v>
      </c>
      <c r="F1061" s="171">
        <v>4.6534016093635708</v>
      </c>
      <c r="G1061" s="171">
        <f t="shared" ref="G1061" si="80">E1061*F1061</f>
        <v>4.6534016093635708</v>
      </c>
    </row>
    <row r="1062" spans="1:7">
      <c r="A1062" s="185" t="s">
        <v>1904</v>
      </c>
      <c r="B1062" s="185"/>
      <c r="C1062" s="186"/>
      <c r="D1062" s="164"/>
      <c r="E1062" s="186"/>
      <c r="F1062" s="186"/>
      <c r="G1062" s="171">
        <f>SUM(G1061:G1061)</f>
        <v>4.6534016093635708</v>
      </c>
    </row>
    <row r="1063" spans="1:7">
      <c r="A1063" s="185" t="s">
        <v>4273</v>
      </c>
      <c r="B1063" s="185"/>
      <c r="C1063" s="186"/>
      <c r="D1063" s="164"/>
      <c r="E1063" s="186"/>
      <c r="F1063" s="186"/>
      <c r="G1063" s="356">
        <f>G1062+G1059+G1057</f>
        <v>4.6534016093635708</v>
      </c>
    </row>
    <row r="1064" spans="1:7">
      <c r="A1064" s="185" t="s">
        <v>4271</v>
      </c>
      <c r="B1064" s="185"/>
      <c r="C1064" s="186"/>
      <c r="D1064" s="164"/>
      <c r="E1064" s="186"/>
      <c r="F1064" s="350">
        <v>0.2303</v>
      </c>
      <c r="G1064" s="175">
        <f>F1064*G1063</f>
        <v>1.0716783906364304</v>
      </c>
    </row>
    <row r="1065" spans="1:7">
      <c r="A1065" s="187" t="s">
        <v>5281</v>
      </c>
      <c r="B1065" s="180"/>
      <c r="C1065" s="181"/>
      <c r="D1065" s="177"/>
      <c r="E1065" s="181"/>
      <c r="F1065" s="181"/>
      <c r="G1065" s="189">
        <f>G1063+G1064</f>
        <v>5.7250800000000011</v>
      </c>
    </row>
    <row r="1066" spans="1:7">
      <c r="A1066" s="172" t="s">
        <v>5113</v>
      </c>
      <c r="B1066" s="172" t="s">
        <v>773</v>
      </c>
      <c r="C1066" s="186" t="s">
        <v>5111</v>
      </c>
      <c r="D1066" s="177"/>
      <c r="E1066" s="181"/>
      <c r="F1066" s="181"/>
      <c r="G1066" s="427" t="s">
        <v>165</v>
      </c>
    </row>
    <row r="1067" spans="1:7">
      <c r="A1067" s="180"/>
      <c r="B1067" s="180"/>
      <c r="C1067" s="181"/>
      <c r="D1067" s="177"/>
      <c r="E1067" s="181"/>
      <c r="F1067" s="181"/>
      <c r="G1067" s="177"/>
    </row>
    <row r="1068" spans="1:7" ht="24.75">
      <c r="A1068" s="180" t="s">
        <v>4274</v>
      </c>
      <c r="B1068" s="180"/>
      <c r="C1068" s="181"/>
      <c r="D1068" s="178" t="s">
        <v>263</v>
      </c>
      <c r="E1068" s="348" t="s">
        <v>262</v>
      </c>
      <c r="F1068" s="181" t="s">
        <v>2178</v>
      </c>
      <c r="G1068" s="362" t="s">
        <v>4279</v>
      </c>
    </row>
    <row r="1069" spans="1:7">
      <c r="A1069" s="180" t="s">
        <v>2001</v>
      </c>
      <c r="B1069" s="180"/>
      <c r="C1069" s="181"/>
      <c r="D1069" s="177"/>
      <c r="E1069" s="181"/>
      <c r="F1069" s="181"/>
      <c r="G1069" s="181"/>
    </row>
    <row r="1070" spans="1:7">
      <c r="A1070" s="185" t="s">
        <v>1904</v>
      </c>
      <c r="B1070" s="185"/>
      <c r="C1070" s="186"/>
      <c r="D1070" s="164"/>
      <c r="E1070" s="186"/>
      <c r="F1070" s="186"/>
      <c r="G1070" s="181"/>
    </row>
    <row r="1071" spans="1:7">
      <c r="A1071" s="180" t="s">
        <v>2003</v>
      </c>
      <c r="B1071" s="180"/>
      <c r="C1071" s="181"/>
      <c r="D1071" s="177"/>
      <c r="E1071" s="181"/>
      <c r="F1071" s="181"/>
      <c r="G1071" s="181"/>
    </row>
    <row r="1072" spans="1:7">
      <c r="A1072" s="185" t="s">
        <v>1904</v>
      </c>
      <c r="B1072" s="185"/>
      <c r="C1072" s="186"/>
      <c r="D1072" s="164"/>
      <c r="E1072" s="186"/>
      <c r="F1072" s="186"/>
      <c r="G1072" s="181"/>
    </row>
    <row r="1073" spans="1:7">
      <c r="A1073" s="180" t="s">
        <v>2006</v>
      </c>
      <c r="B1073" s="180"/>
      <c r="C1073" s="181"/>
      <c r="D1073" s="177"/>
      <c r="E1073" s="181"/>
      <c r="F1073" s="181"/>
      <c r="G1073" s="181"/>
    </row>
    <row r="1074" spans="1:7">
      <c r="A1074" s="182" t="s">
        <v>9</v>
      </c>
      <c r="B1074" s="182" t="s">
        <v>5157</v>
      </c>
      <c r="C1074" s="169" t="s">
        <v>5111</v>
      </c>
      <c r="D1074" s="164" t="s">
        <v>165</v>
      </c>
      <c r="E1074" s="195">
        <v>1</v>
      </c>
      <c r="F1074" s="171">
        <v>4.6534016093635708</v>
      </c>
      <c r="G1074" s="171">
        <f t="shared" ref="G1074" si="81">E1074*F1074</f>
        <v>4.6534016093635708</v>
      </c>
    </row>
    <row r="1075" spans="1:7">
      <c r="A1075" s="185" t="s">
        <v>1904</v>
      </c>
      <c r="B1075" s="185"/>
      <c r="C1075" s="186"/>
      <c r="D1075" s="164"/>
      <c r="E1075" s="186"/>
      <c r="F1075" s="186"/>
      <c r="G1075" s="171">
        <f>SUM(G1074:G1074)</f>
        <v>4.6534016093635708</v>
      </c>
    </row>
    <row r="1076" spans="1:7">
      <c r="A1076" s="185" t="s">
        <v>4273</v>
      </c>
      <c r="B1076" s="185"/>
      <c r="C1076" s="186"/>
      <c r="D1076" s="164"/>
      <c r="E1076" s="186"/>
      <c r="F1076" s="186"/>
      <c r="G1076" s="356">
        <f>G1075+G1072+G1070</f>
        <v>4.6534016093635708</v>
      </c>
    </row>
    <row r="1077" spans="1:7">
      <c r="A1077" s="185" t="s">
        <v>4271</v>
      </c>
      <c r="B1077" s="185"/>
      <c r="C1077" s="186"/>
      <c r="D1077" s="164"/>
      <c r="E1077" s="186"/>
      <c r="F1077" s="350">
        <v>0.2303</v>
      </c>
      <c r="G1077" s="175">
        <f>F1077*G1076</f>
        <v>1.0716783906364304</v>
      </c>
    </row>
    <row r="1078" spans="1:7">
      <c r="A1078" s="187" t="s">
        <v>5281</v>
      </c>
      <c r="B1078" s="180"/>
      <c r="C1078" s="181"/>
      <c r="D1078" s="177"/>
      <c r="E1078" s="181"/>
      <c r="F1078" s="181"/>
      <c r="G1078" s="189">
        <f>G1076+G1077</f>
        <v>5.7250800000000011</v>
      </c>
    </row>
  </sheetData>
  <mergeCells count="1">
    <mergeCell ref="A1:G1"/>
  </mergeCells>
  <pageMargins left="0.51181102362204722" right="0.51181102362204722" top="0.78740157480314965" bottom="0.78740157480314965" header="0.31496062992125984" footer="0.31496062992125984"/>
  <pageSetup paperSize="9" scale="97" orientation="portrait" r:id="rId1"/>
  <headerFooter>
    <oddFooter>Página &amp;P de &amp;N</oddFooter>
  </headerFooter>
</worksheet>
</file>

<file path=xl/worksheets/sheet21.xml><?xml version="1.0" encoding="utf-8"?>
<worksheet xmlns="http://schemas.openxmlformats.org/spreadsheetml/2006/main" xmlns:r="http://schemas.openxmlformats.org/officeDocument/2006/relationships">
  <sheetPr>
    <tabColor rgb="FF00B050"/>
  </sheetPr>
  <dimension ref="A1:H45"/>
  <sheetViews>
    <sheetView view="pageBreakPreview" zoomScaleSheetLayoutView="100" workbookViewId="0">
      <selection activeCell="K19" sqref="K19"/>
    </sheetView>
  </sheetViews>
  <sheetFormatPr defaultColWidth="9.33203125" defaultRowHeight="8.25"/>
  <cols>
    <col min="1" max="1" width="9.5" style="3" customWidth="1"/>
    <col min="2" max="2" width="10.5" style="3" customWidth="1"/>
    <col min="3" max="3" width="9.83203125" style="3" customWidth="1"/>
    <col min="4" max="4" width="94.6640625" style="3" customWidth="1"/>
    <col min="5" max="5" width="10.83203125" style="3" customWidth="1"/>
    <col min="6" max="6" width="7" style="7" customWidth="1"/>
    <col min="7" max="7" width="11.5" style="3" customWidth="1"/>
    <col min="8" max="8" width="9.33203125" style="3" bestFit="1" customWidth="1"/>
    <col min="9" max="16384" width="9.33203125" style="3"/>
  </cols>
  <sheetData>
    <row r="1" spans="1:8">
      <c r="A1" s="509" t="s">
        <v>3050</v>
      </c>
      <c r="B1" s="508"/>
      <c r="C1" s="508"/>
      <c r="D1" s="508"/>
      <c r="E1" s="508"/>
      <c r="F1" s="508"/>
      <c r="G1" s="508"/>
      <c r="H1" s="508"/>
    </row>
    <row r="2" spans="1:8">
      <c r="A2" s="511" t="s">
        <v>273</v>
      </c>
      <c r="B2" s="511"/>
      <c r="C2" s="511"/>
      <c r="D2" s="516" t="s">
        <v>270</v>
      </c>
      <c r="E2" s="516"/>
      <c r="F2" s="516"/>
      <c r="G2" s="151" t="s">
        <v>1424</v>
      </c>
      <c r="H2" s="332">
        <v>1.2302999999999999</v>
      </c>
    </row>
    <row r="3" spans="1:8">
      <c r="A3" s="511" t="s">
        <v>269</v>
      </c>
      <c r="B3" s="511"/>
      <c r="C3" s="511"/>
      <c r="D3" s="513" t="s">
        <v>268</v>
      </c>
      <c r="E3" s="513"/>
      <c r="F3" s="513"/>
      <c r="G3" s="151"/>
      <c r="H3" s="332"/>
    </row>
    <row r="4" spans="1:8">
      <c r="A4" s="512" t="s">
        <v>267</v>
      </c>
      <c r="B4" s="512"/>
      <c r="C4" s="512"/>
      <c r="D4" s="513" t="s">
        <v>266</v>
      </c>
      <c r="E4" s="513"/>
      <c r="F4" s="513"/>
      <c r="G4" s="151"/>
      <c r="H4" s="332"/>
    </row>
    <row r="5" spans="1:8" ht="24.75">
      <c r="A5" s="430" t="s">
        <v>265</v>
      </c>
      <c r="B5" s="192" t="s">
        <v>264</v>
      </c>
      <c r="C5" s="154" t="s">
        <v>2556</v>
      </c>
      <c r="D5" s="177" t="s">
        <v>2000</v>
      </c>
      <c r="E5" s="178" t="s">
        <v>263</v>
      </c>
      <c r="F5" s="178" t="s">
        <v>262</v>
      </c>
      <c r="G5" s="178" t="s">
        <v>3049</v>
      </c>
      <c r="H5" s="151" t="s">
        <v>260</v>
      </c>
    </row>
    <row r="6" spans="1:8">
      <c r="A6" s="152">
        <v>12</v>
      </c>
      <c r="B6" s="153"/>
      <c r="C6" s="153"/>
      <c r="D6" s="154" t="s">
        <v>2944</v>
      </c>
      <c r="E6" s="153"/>
      <c r="F6" s="155"/>
      <c r="G6" s="155"/>
      <c r="H6" s="155"/>
    </row>
    <row r="7" spans="1:8">
      <c r="A7" s="156" t="s">
        <v>1752</v>
      </c>
      <c r="B7" s="153"/>
      <c r="C7" s="153"/>
      <c r="D7" s="156" t="s">
        <v>1751</v>
      </c>
      <c r="E7" s="153"/>
      <c r="F7" s="155"/>
      <c r="G7" s="155"/>
      <c r="H7" s="155"/>
    </row>
    <row r="8" spans="1:8">
      <c r="A8" s="366">
        <v>40909</v>
      </c>
      <c r="B8" s="157" t="s">
        <v>2</v>
      </c>
      <c r="C8" s="158" t="s">
        <v>1750</v>
      </c>
      <c r="D8" s="154" t="s">
        <v>2945</v>
      </c>
      <c r="E8" s="158" t="s">
        <v>0</v>
      </c>
      <c r="F8" s="397">
        <v>14</v>
      </c>
      <c r="G8" s="198">
        <f>'CPU INC'!G18</f>
        <v>173.54590500000006</v>
      </c>
      <c r="H8" s="160">
        <f t="shared" ref="H8:H44" si="0">F8*G8</f>
        <v>2429.6426700000011</v>
      </c>
    </row>
    <row r="9" spans="1:8">
      <c r="A9" s="366">
        <v>40910</v>
      </c>
      <c r="B9" s="157" t="s">
        <v>168</v>
      </c>
      <c r="C9" s="158" t="s">
        <v>1749</v>
      </c>
      <c r="D9" s="154" t="s">
        <v>2946</v>
      </c>
      <c r="E9" s="158" t="s">
        <v>0</v>
      </c>
      <c r="F9" s="397">
        <v>2</v>
      </c>
      <c r="G9" s="198">
        <f>'CPU INC'!G136</f>
        <v>138.00269999999998</v>
      </c>
      <c r="H9" s="160">
        <f t="shared" si="0"/>
        <v>276.00539999999995</v>
      </c>
    </row>
    <row r="10" spans="1:8">
      <c r="A10" s="156" t="s">
        <v>1748</v>
      </c>
      <c r="B10" s="153"/>
      <c r="C10" s="153"/>
      <c r="D10" s="154" t="s">
        <v>2947</v>
      </c>
      <c r="E10" s="153"/>
      <c r="F10" s="155"/>
      <c r="G10" s="155">
        <v>0</v>
      </c>
      <c r="H10" s="160">
        <f t="shared" si="0"/>
        <v>0</v>
      </c>
    </row>
    <row r="11" spans="1:8" ht="24.75">
      <c r="A11" s="368">
        <v>40940</v>
      </c>
      <c r="B11" s="163" t="s">
        <v>2</v>
      </c>
      <c r="C11" s="164" t="s">
        <v>1744</v>
      </c>
      <c r="D11" s="154" t="s">
        <v>2948</v>
      </c>
      <c r="E11" s="164" t="s">
        <v>0</v>
      </c>
      <c r="F11" s="354">
        <v>49</v>
      </c>
      <c r="G11" s="198">
        <f>'CPU INC'!G32</f>
        <v>31.496775102040814</v>
      </c>
      <c r="H11" s="160">
        <f t="shared" si="0"/>
        <v>1543.3419799999999</v>
      </c>
    </row>
    <row r="12" spans="1:8" ht="24.75">
      <c r="A12" s="368">
        <v>40941</v>
      </c>
      <c r="B12" s="163" t="s">
        <v>2</v>
      </c>
      <c r="C12" s="164" t="s">
        <v>1744</v>
      </c>
      <c r="D12" s="154" t="s">
        <v>2949</v>
      </c>
      <c r="E12" s="164" t="s">
        <v>0</v>
      </c>
      <c r="F12" s="354">
        <v>25</v>
      </c>
      <c r="G12" s="198">
        <f>'CPU INC'!G32</f>
        <v>31.496775102040814</v>
      </c>
      <c r="H12" s="160">
        <f t="shared" si="0"/>
        <v>787.41937755102037</v>
      </c>
    </row>
    <row r="13" spans="1:8" ht="24.75">
      <c r="A13" s="368">
        <v>40942</v>
      </c>
      <c r="B13" s="163" t="s">
        <v>2</v>
      </c>
      <c r="C13" s="164" t="s">
        <v>1744</v>
      </c>
      <c r="D13" s="154" t="s">
        <v>2950</v>
      </c>
      <c r="E13" s="164" t="s">
        <v>0</v>
      </c>
      <c r="F13" s="354">
        <v>2</v>
      </c>
      <c r="G13" s="198">
        <f>'CPU INC'!G32</f>
        <v>31.496775102040814</v>
      </c>
      <c r="H13" s="160">
        <f t="shared" si="0"/>
        <v>62.993550204081629</v>
      </c>
    </row>
    <row r="14" spans="1:8" ht="24.75">
      <c r="A14" s="368">
        <v>40943</v>
      </c>
      <c r="B14" s="163" t="s">
        <v>2</v>
      </c>
      <c r="C14" s="164" t="s">
        <v>1744</v>
      </c>
      <c r="D14" s="154" t="s">
        <v>2951</v>
      </c>
      <c r="E14" s="164" t="s">
        <v>0</v>
      </c>
      <c r="F14" s="354">
        <v>7</v>
      </c>
      <c r="G14" s="198">
        <f>'CPU INC'!G32</f>
        <v>31.496775102040814</v>
      </c>
      <c r="H14" s="160">
        <f t="shared" si="0"/>
        <v>220.47742571428569</v>
      </c>
    </row>
    <row r="15" spans="1:8" ht="24.75">
      <c r="A15" s="368">
        <v>40944</v>
      </c>
      <c r="B15" s="163" t="s">
        <v>2</v>
      </c>
      <c r="C15" s="164" t="s">
        <v>1744</v>
      </c>
      <c r="D15" s="154" t="s">
        <v>2952</v>
      </c>
      <c r="E15" s="164" t="s">
        <v>0</v>
      </c>
      <c r="F15" s="354">
        <v>1</v>
      </c>
      <c r="G15" s="195">
        <f>'CPU INC'!G32</f>
        <v>31.496775102040814</v>
      </c>
      <c r="H15" s="160">
        <f t="shared" si="0"/>
        <v>31.496775102040814</v>
      </c>
    </row>
    <row r="16" spans="1:8" ht="24.75">
      <c r="A16" s="368">
        <v>40945</v>
      </c>
      <c r="B16" s="163" t="s">
        <v>2</v>
      </c>
      <c r="C16" s="164" t="s">
        <v>1747</v>
      </c>
      <c r="D16" s="154" t="s">
        <v>2953</v>
      </c>
      <c r="E16" s="164" t="s">
        <v>0</v>
      </c>
      <c r="F16" s="354">
        <v>4</v>
      </c>
      <c r="G16" s="198">
        <f>'CPU INC'!G46</f>
        <v>23.801489999999998</v>
      </c>
      <c r="H16" s="160">
        <f t="shared" si="0"/>
        <v>95.20595999999999</v>
      </c>
    </row>
    <row r="17" spans="1:8" ht="24.75">
      <c r="A17" s="368">
        <v>40946</v>
      </c>
      <c r="B17" s="163" t="s">
        <v>2</v>
      </c>
      <c r="C17" s="164" t="s">
        <v>1747</v>
      </c>
      <c r="D17" s="154" t="s">
        <v>2954</v>
      </c>
      <c r="E17" s="164" t="s">
        <v>0</v>
      </c>
      <c r="F17" s="354">
        <v>7</v>
      </c>
      <c r="G17" s="198">
        <f>'CPU INC'!G46</f>
        <v>23.801489999999998</v>
      </c>
      <c r="H17" s="160">
        <f t="shared" si="0"/>
        <v>166.61042999999998</v>
      </c>
    </row>
    <row r="18" spans="1:8" ht="24.75">
      <c r="A18" s="368">
        <v>40947</v>
      </c>
      <c r="B18" s="163" t="s">
        <v>2</v>
      </c>
      <c r="C18" s="164" t="s">
        <v>1747</v>
      </c>
      <c r="D18" s="154" t="s">
        <v>2955</v>
      </c>
      <c r="E18" s="164" t="s">
        <v>0</v>
      </c>
      <c r="F18" s="354">
        <v>1</v>
      </c>
      <c r="G18" s="198">
        <f>'CPU INC'!G46</f>
        <v>23.801489999999998</v>
      </c>
      <c r="H18" s="160">
        <f t="shared" si="0"/>
        <v>23.801489999999998</v>
      </c>
    </row>
    <row r="19" spans="1:8" ht="24.75">
      <c r="A19" s="368">
        <v>40948</v>
      </c>
      <c r="B19" s="163" t="s">
        <v>2</v>
      </c>
      <c r="C19" s="164" t="s">
        <v>1747</v>
      </c>
      <c r="D19" s="154" t="s">
        <v>2956</v>
      </c>
      <c r="E19" s="164" t="s">
        <v>0</v>
      </c>
      <c r="F19" s="354">
        <v>14</v>
      </c>
      <c r="G19" s="198">
        <f>'CPU INC'!G46</f>
        <v>23.801489999999998</v>
      </c>
      <c r="H19" s="160">
        <f t="shared" si="0"/>
        <v>333.22085999999996</v>
      </c>
    </row>
    <row r="20" spans="1:8" ht="24.75">
      <c r="A20" s="371">
        <v>40514</v>
      </c>
      <c r="B20" s="163" t="s">
        <v>2</v>
      </c>
      <c r="C20" s="164" t="s">
        <v>1747</v>
      </c>
      <c r="D20" s="154" t="s">
        <v>2957</v>
      </c>
      <c r="E20" s="164" t="s">
        <v>0</v>
      </c>
      <c r="F20" s="354">
        <v>3</v>
      </c>
      <c r="G20" s="198">
        <f>'CPU INC'!G46</f>
        <v>23.801489999999998</v>
      </c>
      <c r="H20" s="160">
        <f t="shared" si="0"/>
        <v>71.404469999999989</v>
      </c>
    </row>
    <row r="21" spans="1:8" ht="24.75">
      <c r="A21" s="371">
        <v>40879</v>
      </c>
      <c r="B21" s="163" t="s">
        <v>2</v>
      </c>
      <c r="C21" s="164" t="s">
        <v>1746</v>
      </c>
      <c r="D21" s="154" t="s">
        <v>2958</v>
      </c>
      <c r="E21" s="164" t="s">
        <v>0</v>
      </c>
      <c r="F21" s="354">
        <v>3</v>
      </c>
      <c r="G21" s="198">
        <f>'CPU INC'!G61</f>
        <v>18.730200000000004</v>
      </c>
      <c r="H21" s="160">
        <f t="shared" si="0"/>
        <v>56.190600000000011</v>
      </c>
    </row>
    <row r="22" spans="1:8" ht="24.75">
      <c r="A22" s="371">
        <v>41245</v>
      </c>
      <c r="B22" s="163" t="s">
        <v>2</v>
      </c>
      <c r="C22" s="164" t="s">
        <v>1745</v>
      </c>
      <c r="D22" s="154" t="s">
        <v>2959</v>
      </c>
      <c r="E22" s="164" t="s">
        <v>0</v>
      </c>
      <c r="F22" s="354">
        <v>1</v>
      </c>
      <c r="G22" s="198">
        <f>'CPU INC'!G76</f>
        <v>70.582400196750001</v>
      </c>
      <c r="H22" s="160">
        <f t="shared" si="0"/>
        <v>70.582400196750001</v>
      </c>
    </row>
    <row r="23" spans="1:8" ht="24.75">
      <c r="A23" s="371">
        <v>41610</v>
      </c>
      <c r="B23" s="163" t="s">
        <v>2</v>
      </c>
      <c r="C23" s="164" t="s">
        <v>1744</v>
      </c>
      <c r="D23" s="154" t="s">
        <v>2960</v>
      </c>
      <c r="E23" s="164" t="s">
        <v>0</v>
      </c>
      <c r="F23" s="354">
        <v>1</v>
      </c>
      <c r="G23" s="198">
        <f>'CPU INC'!G32</f>
        <v>31.496775102040814</v>
      </c>
      <c r="H23" s="160">
        <f t="shared" si="0"/>
        <v>31.496775102040814</v>
      </c>
    </row>
    <row r="24" spans="1:8" ht="24.75">
      <c r="A24" s="371">
        <v>41975</v>
      </c>
      <c r="B24" s="163" t="s">
        <v>2</v>
      </c>
      <c r="C24" s="164" t="s">
        <v>1744</v>
      </c>
      <c r="D24" s="154" t="s">
        <v>2961</v>
      </c>
      <c r="E24" s="164" t="s">
        <v>0</v>
      </c>
      <c r="F24" s="354">
        <v>1</v>
      </c>
      <c r="G24" s="198">
        <f>'CPU INC'!G32</f>
        <v>31.496775102040814</v>
      </c>
      <c r="H24" s="160">
        <f t="shared" si="0"/>
        <v>31.496775102040814</v>
      </c>
    </row>
    <row r="25" spans="1:8">
      <c r="A25" s="153"/>
      <c r="B25" s="153"/>
      <c r="C25" s="153"/>
      <c r="D25" s="153"/>
      <c r="E25" s="153"/>
      <c r="F25" s="155"/>
      <c r="G25" s="155">
        <v>0</v>
      </c>
      <c r="H25" s="160">
        <f t="shared" si="0"/>
        <v>0</v>
      </c>
    </row>
    <row r="26" spans="1:8">
      <c r="A26" s="156" t="s">
        <v>1743</v>
      </c>
      <c r="B26" s="153"/>
      <c r="C26" s="153"/>
      <c r="D26" s="154" t="s">
        <v>2962</v>
      </c>
      <c r="E26" s="153"/>
      <c r="F26" s="155"/>
      <c r="G26" s="155">
        <v>0</v>
      </c>
      <c r="H26" s="160">
        <f t="shared" si="0"/>
        <v>0</v>
      </c>
    </row>
    <row r="27" spans="1:8" ht="16.5">
      <c r="A27" s="368">
        <v>40969</v>
      </c>
      <c r="B27" s="163" t="s">
        <v>9</v>
      </c>
      <c r="C27" s="164" t="s">
        <v>1742</v>
      </c>
      <c r="D27" s="154" t="s">
        <v>2963</v>
      </c>
      <c r="E27" s="164" t="s">
        <v>0</v>
      </c>
      <c r="F27" s="354">
        <v>3</v>
      </c>
      <c r="G27" s="198">
        <f>'CPU INC'!G149</f>
        <v>337.23194999999998</v>
      </c>
      <c r="H27" s="160">
        <f t="shared" si="0"/>
        <v>1011.69585</v>
      </c>
    </row>
    <row r="28" spans="1:8">
      <c r="A28" s="366">
        <v>40970</v>
      </c>
      <c r="B28" s="157" t="s">
        <v>9</v>
      </c>
      <c r="C28" s="158" t="s">
        <v>1741</v>
      </c>
      <c r="D28" s="154" t="s">
        <v>2964</v>
      </c>
      <c r="E28" s="158" t="s">
        <v>0</v>
      </c>
      <c r="F28" s="397">
        <v>3</v>
      </c>
      <c r="G28" s="198">
        <f>'CPU INC'!G162</f>
        <v>562.55979000000002</v>
      </c>
      <c r="H28" s="160">
        <f t="shared" si="0"/>
        <v>1687.6793700000001</v>
      </c>
    </row>
    <row r="29" spans="1:8">
      <c r="A29" s="366">
        <v>40971</v>
      </c>
      <c r="B29" s="157" t="s">
        <v>9</v>
      </c>
      <c r="C29" s="158" t="s">
        <v>1740</v>
      </c>
      <c r="D29" s="154" t="s">
        <v>2965</v>
      </c>
      <c r="E29" s="158" t="s">
        <v>0</v>
      </c>
      <c r="F29" s="397">
        <v>3</v>
      </c>
      <c r="G29" s="195">
        <f>'CPU INC'!G175</f>
        <v>56.252445000000009</v>
      </c>
      <c r="H29" s="160">
        <f t="shared" si="0"/>
        <v>168.75733500000001</v>
      </c>
    </row>
    <row r="30" spans="1:8">
      <c r="A30" s="366">
        <v>40972</v>
      </c>
      <c r="B30" s="157" t="s">
        <v>2</v>
      </c>
      <c r="C30" s="158" t="s">
        <v>1739</v>
      </c>
      <c r="D30" s="154" t="s">
        <v>2966</v>
      </c>
      <c r="E30" s="158" t="s">
        <v>0</v>
      </c>
      <c r="F30" s="397">
        <v>3</v>
      </c>
      <c r="G30" s="198">
        <f>'CPU INC'!G92</f>
        <v>462.73312666666664</v>
      </c>
      <c r="H30" s="160">
        <f t="shared" si="0"/>
        <v>1388.19938</v>
      </c>
    </row>
    <row r="31" spans="1:8">
      <c r="A31" s="366">
        <v>40973</v>
      </c>
      <c r="B31" s="157" t="s">
        <v>9</v>
      </c>
      <c r="C31" s="158" t="s">
        <v>1738</v>
      </c>
      <c r="D31" s="154" t="s">
        <v>2967</v>
      </c>
      <c r="E31" s="158" t="s">
        <v>0</v>
      </c>
      <c r="F31" s="397">
        <v>3</v>
      </c>
      <c r="G31" s="198">
        <f>'CPU INC'!G188</f>
        <v>96.725579999999994</v>
      </c>
      <c r="H31" s="160">
        <f t="shared" si="0"/>
        <v>290.17674</v>
      </c>
    </row>
    <row r="32" spans="1:8">
      <c r="A32" s="366">
        <v>40974</v>
      </c>
      <c r="B32" s="157" t="s">
        <v>9</v>
      </c>
      <c r="C32" s="158" t="s">
        <v>1737</v>
      </c>
      <c r="D32" s="154" t="s">
        <v>2968</v>
      </c>
      <c r="E32" s="158" t="s">
        <v>0</v>
      </c>
      <c r="F32" s="397">
        <v>3</v>
      </c>
      <c r="G32" s="198">
        <f>'CPU INC'!G201</f>
        <v>16.7865</v>
      </c>
      <c r="H32" s="160">
        <f t="shared" si="0"/>
        <v>50.359499999999997</v>
      </c>
    </row>
    <row r="33" spans="1:8">
      <c r="A33" s="366">
        <v>40975</v>
      </c>
      <c r="B33" s="157" t="s">
        <v>9</v>
      </c>
      <c r="C33" s="158" t="s">
        <v>1736</v>
      </c>
      <c r="D33" s="154" t="s">
        <v>2969</v>
      </c>
      <c r="E33" s="158" t="s">
        <v>0</v>
      </c>
      <c r="F33" s="397">
        <v>1</v>
      </c>
      <c r="G33" s="198">
        <f>'CPU INC'!G214</f>
        <v>645.67063499999995</v>
      </c>
      <c r="H33" s="160">
        <f t="shared" si="0"/>
        <v>645.67063499999995</v>
      </c>
    </row>
    <row r="34" spans="1:8" ht="24.75">
      <c r="A34" s="368">
        <v>40976</v>
      </c>
      <c r="B34" s="163" t="s">
        <v>2</v>
      </c>
      <c r="C34" s="164" t="s">
        <v>1735</v>
      </c>
      <c r="D34" s="154" t="s">
        <v>2970</v>
      </c>
      <c r="E34" s="164" t="s">
        <v>0</v>
      </c>
      <c r="F34" s="354">
        <v>1</v>
      </c>
      <c r="G34" s="196">
        <f>'CPU INC'!G108</f>
        <v>4562.4823500000002</v>
      </c>
      <c r="H34" s="160">
        <f t="shared" si="0"/>
        <v>4562.4823500000002</v>
      </c>
    </row>
    <row r="35" spans="1:8">
      <c r="A35" s="366">
        <v>40977</v>
      </c>
      <c r="B35" s="157" t="s">
        <v>9</v>
      </c>
      <c r="C35" s="158" t="s">
        <v>1734</v>
      </c>
      <c r="D35" s="154" t="s">
        <v>2971</v>
      </c>
      <c r="E35" s="158" t="s">
        <v>0</v>
      </c>
      <c r="F35" s="397">
        <v>1</v>
      </c>
      <c r="G35" s="198">
        <f>'CPU INC'!G227</f>
        <v>66.925124999999994</v>
      </c>
      <c r="H35" s="160">
        <f t="shared" si="0"/>
        <v>66.925124999999994</v>
      </c>
    </row>
    <row r="36" spans="1:8">
      <c r="A36" s="370">
        <v>40515</v>
      </c>
      <c r="B36" s="157" t="s">
        <v>9</v>
      </c>
      <c r="C36" s="158" t="s">
        <v>1733</v>
      </c>
      <c r="D36" s="154" t="s">
        <v>2972</v>
      </c>
      <c r="E36" s="158" t="s">
        <v>0</v>
      </c>
      <c r="F36" s="397">
        <v>1</v>
      </c>
      <c r="G36" s="160">
        <f>'CPU INC'!G240</f>
        <v>974.56234500000005</v>
      </c>
      <c r="H36" s="160">
        <f t="shared" si="0"/>
        <v>974.56234500000005</v>
      </c>
    </row>
    <row r="37" spans="1:8" ht="16.5">
      <c r="A37" s="370">
        <v>40880</v>
      </c>
      <c r="B37" s="157" t="s">
        <v>9</v>
      </c>
      <c r="C37" s="158" t="s">
        <v>1732</v>
      </c>
      <c r="D37" s="154" t="s">
        <v>2973</v>
      </c>
      <c r="E37" s="158" t="s">
        <v>0</v>
      </c>
      <c r="F37" s="397">
        <v>1</v>
      </c>
      <c r="G37" s="195">
        <f>'CPU INC'!G253</f>
        <v>356.67778500000003</v>
      </c>
      <c r="H37" s="160">
        <f t="shared" si="0"/>
        <v>356.67778500000003</v>
      </c>
    </row>
    <row r="38" spans="1:8">
      <c r="A38" s="156" t="s">
        <v>1731</v>
      </c>
      <c r="B38" s="153"/>
      <c r="C38" s="153"/>
      <c r="D38" s="154" t="s">
        <v>2974</v>
      </c>
      <c r="E38" s="153"/>
      <c r="F38" s="155"/>
      <c r="G38" s="155">
        <v>0</v>
      </c>
      <c r="H38" s="160">
        <f t="shared" si="0"/>
        <v>0</v>
      </c>
    </row>
    <row r="39" spans="1:8">
      <c r="A39" s="366">
        <v>41000</v>
      </c>
      <c r="B39" s="157" t="s">
        <v>9</v>
      </c>
      <c r="C39" s="158" t="s">
        <v>1730</v>
      </c>
      <c r="D39" s="154" t="s">
        <v>2975</v>
      </c>
      <c r="E39" s="158" t="s">
        <v>165</v>
      </c>
      <c r="F39" s="397">
        <v>57</v>
      </c>
      <c r="G39" s="195">
        <f>'CPU INC'!G266</f>
        <v>179.65089000000003</v>
      </c>
      <c r="H39" s="160">
        <f t="shared" si="0"/>
        <v>10240.100730000002</v>
      </c>
    </row>
    <row r="40" spans="1:8">
      <c r="A40" s="366">
        <v>41001</v>
      </c>
      <c r="B40" s="157" t="s">
        <v>9</v>
      </c>
      <c r="C40" s="158" t="s">
        <v>1729</v>
      </c>
      <c r="D40" s="154" t="s">
        <v>2976</v>
      </c>
      <c r="E40" s="158" t="s">
        <v>165</v>
      </c>
      <c r="F40" s="397">
        <v>3</v>
      </c>
      <c r="G40" s="195">
        <f>'CPU INC'!G279</f>
        <v>69.531449999999992</v>
      </c>
      <c r="H40" s="160">
        <f t="shared" si="0"/>
        <v>208.59434999999996</v>
      </c>
    </row>
    <row r="41" spans="1:8">
      <c r="A41" s="366">
        <v>41002</v>
      </c>
      <c r="B41" s="157" t="s">
        <v>9</v>
      </c>
      <c r="C41" s="158" t="s">
        <v>1716</v>
      </c>
      <c r="D41" s="154" t="s">
        <v>2977</v>
      </c>
      <c r="E41" s="158" t="s">
        <v>0</v>
      </c>
      <c r="F41" s="397">
        <v>3</v>
      </c>
      <c r="G41" s="198">
        <f>'CPU INC'!G292</f>
        <v>337.47933000000006</v>
      </c>
      <c r="H41" s="160">
        <f t="shared" si="0"/>
        <v>1012.4379900000001</v>
      </c>
    </row>
    <row r="42" spans="1:8">
      <c r="A42" s="366">
        <v>41003</v>
      </c>
      <c r="B42" s="157" t="s">
        <v>9</v>
      </c>
      <c r="C42" s="158" t="s">
        <v>1728</v>
      </c>
      <c r="D42" s="154" t="s">
        <v>2978</v>
      </c>
      <c r="E42" s="158" t="s">
        <v>0</v>
      </c>
      <c r="F42" s="397">
        <v>3</v>
      </c>
      <c r="G42" s="198">
        <f>'CPU INC'!G305</f>
        <v>47.567640000000004</v>
      </c>
      <c r="H42" s="160">
        <f t="shared" si="0"/>
        <v>142.70292000000001</v>
      </c>
    </row>
    <row r="43" spans="1:8">
      <c r="A43" s="366">
        <v>41004</v>
      </c>
      <c r="B43" s="157" t="s">
        <v>9</v>
      </c>
      <c r="C43" s="158" t="s">
        <v>1727</v>
      </c>
      <c r="D43" s="154" t="s">
        <v>2979</v>
      </c>
      <c r="E43" s="158" t="s">
        <v>0</v>
      </c>
      <c r="F43" s="397">
        <v>2</v>
      </c>
      <c r="G43" s="198">
        <f>'CPU INC'!G318</f>
        <v>262.69988999999998</v>
      </c>
      <c r="H43" s="160">
        <f t="shared" si="0"/>
        <v>525.39977999999996</v>
      </c>
    </row>
    <row r="44" spans="1:8">
      <c r="A44" s="366">
        <v>41005</v>
      </c>
      <c r="B44" s="157" t="s">
        <v>2</v>
      </c>
      <c r="C44" s="158" t="s">
        <v>1726</v>
      </c>
      <c r="D44" s="154" t="s">
        <v>2980</v>
      </c>
      <c r="E44" s="158" t="s">
        <v>18</v>
      </c>
      <c r="F44" s="397">
        <v>0.27</v>
      </c>
      <c r="G44" s="195">
        <f>'CPU INC'!G123</f>
        <v>400.27672091250002</v>
      </c>
      <c r="H44" s="160">
        <f t="shared" si="0"/>
        <v>108.07471464637501</v>
      </c>
    </row>
    <row r="45" spans="1:8">
      <c r="A45" s="153"/>
      <c r="B45" s="153"/>
      <c r="C45" s="153"/>
      <c r="D45" s="166" t="s">
        <v>2833</v>
      </c>
      <c r="E45" s="153"/>
      <c r="F45" s="155"/>
      <c r="G45" s="153"/>
      <c r="H45" s="167">
        <f>SUM(H8:H44)</f>
        <v>29671.883838618636</v>
      </c>
    </row>
  </sheetData>
  <mergeCells count="7">
    <mergeCell ref="A4:C4"/>
    <mergeCell ref="D4:F4"/>
    <mergeCell ref="A1:H1"/>
    <mergeCell ref="A2:C2"/>
    <mergeCell ref="D2:F2"/>
    <mergeCell ref="A3:C3"/>
    <mergeCell ref="D3:F3"/>
  </mergeCells>
  <pageMargins left="0.51181102362204722" right="0.51181102362204722" top="0.78740157480314965" bottom="0.78740157480314965" header="0.31496062992125984" footer="0.31496062992125984"/>
  <pageSetup paperSize="9" scale="63" orientation="landscape" r:id="rId1"/>
  <headerFooter>
    <oddFooter>Página &amp;P de &amp;N</oddFooter>
  </headerFooter>
</worksheet>
</file>

<file path=xl/worksheets/sheet22.xml><?xml version="1.0" encoding="utf-8"?>
<worksheet xmlns="http://schemas.openxmlformats.org/spreadsheetml/2006/main" xmlns:r="http://schemas.openxmlformats.org/officeDocument/2006/relationships">
  <sheetPr>
    <tabColor rgb="FF00B050"/>
  </sheetPr>
  <dimension ref="A1:G318"/>
  <sheetViews>
    <sheetView view="pageBreakPreview" zoomScaleSheetLayoutView="100" workbookViewId="0">
      <selection activeCell="G2" sqref="G1:G1048576"/>
    </sheetView>
  </sheetViews>
  <sheetFormatPr defaultColWidth="9.33203125" defaultRowHeight="9"/>
  <cols>
    <col min="1" max="1" width="10.5" style="20" customWidth="1"/>
    <col min="2" max="2" width="9.83203125" style="20" customWidth="1"/>
    <col min="3" max="3" width="39" style="22" customWidth="1"/>
    <col min="4" max="4" width="5.6640625" style="26" customWidth="1"/>
    <col min="5" max="5" width="7" style="20" customWidth="1"/>
    <col min="6" max="6" width="10.83203125" style="20" customWidth="1"/>
    <col min="7" max="7" width="13.1640625" style="20" customWidth="1"/>
    <col min="8" max="16384" width="9.33203125" style="20"/>
  </cols>
  <sheetData>
    <row r="1" spans="1:7" ht="12.75">
      <c r="A1" s="536" t="s">
        <v>5200</v>
      </c>
      <c r="B1" s="523"/>
      <c r="C1" s="523"/>
      <c r="D1" s="523"/>
      <c r="E1" s="523"/>
      <c r="F1" s="523"/>
      <c r="G1" s="523"/>
    </row>
    <row r="2" spans="1:7">
      <c r="A2" s="431"/>
      <c r="B2" s="431"/>
      <c r="C2" s="432"/>
      <c r="D2" s="433"/>
      <c r="E2" s="431"/>
      <c r="F2" s="434"/>
      <c r="G2" s="434"/>
    </row>
    <row r="3" spans="1:7" ht="9" customHeight="1">
      <c r="A3" s="207" t="s">
        <v>4274</v>
      </c>
      <c r="B3" s="207" t="s">
        <v>1750</v>
      </c>
      <c r="C3" s="434" t="s">
        <v>1950</v>
      </c>
      <c r="D3" s="433" t="s">
        <v>263</v>
      </c>
      <c r="E3" s="434" t="s">
        <v>262</v>
      </c>
      <c r="F3" s="434" t="s">
        <v>4278</v>
      </c>
      <c r="G3" s="435" t="s">
        <v>4279</v>
      </c>
    </row>
    <row r="4" spans="1:7" ht="9" customHeight="1">
      <c r="A4" s="431"/>
      <c r="B4" s="431"/>
      <c r="C4" s="434"/>
      <c r="D4" s="433"/>
      <c r="E4" s="434"/>
      <c r="F4" s="434"/>
      <c r="G4" s="434"/>
    </row>
    <row r="5" spans="1:7" ht="18" customHeight="1">
      <c r="A5" s="431" t="s">
        <v>4274</v>
      </c>
      <c r="B5" s="431"/>
      <c r="C5" s="434"/>
      <c r="D5" s="208" t="s">
        <v>263</v>
      </c>
      <c r="E5" s="211" t="s">
        <v>262</v>
      </c>
      <c r="F5" s="494" t="s">
        <v>4278</v>
      </c>
      <c r="G5" s="494" t="s">
        <v>4279</v>
      </c>
    </row>
    <row r="6" spans="1:7" ht="9" customHeight="1">
      <c r="A6" s="431" t="s">
        <v>1951</v>
      </c>
      <c r="B6" s="431"/>
      <c r="C6" s="434"/>
      <c r="D6" s="433"/>
      <c r="E6" s="434"/>
      <c r="F6" s="434"/>
      <c r="G6" s="434"/>
    </row>
    <row r="7" spans="1:7" ht="27" customHeight="1">
      <c r="A7" s="212" t="s">
        <v>1952</v>
      </c>
      <c r="B7" s="436"/>
      <c r="C7" s="432" t="s">
        <v>1953</v>
      </c>
      <c r="D7" s="213" t="s">
        <v>263</v>
      </c>
      <c r="E7" s="401">
        <v>1</v>
      </c>
      <c r="F7" s="216">
        <v>110.198955</v>
      </c>
      <c r="G7" s="216">
        <f>E7*F7</f>
        <v>110.198955</v>
      </c>
    </row>
    <row r="8" spans="1:7" ht="45" customHeight="1">
      <c r="A8" s="212" t="s">
        <v>1954</v>
      </c>
      <c r="B8" s="212" t="s">
        <v>9</v>
      </c>
      <c r="C8" s="432" t="s">
        <v>1955</v>
      </c>
      <c r="D8" s="213" t="s">
        <v>263</v>
      </c>
      <c r="E8" s="402">
        <v>2</v>
      </c>
      <c r="F8" s="216">
        <v>0.19436999999999999</v>
      </c>
      <c r="G8" s="216">
        <f t="shared" ref="G8" si="0">E8*F8</f>
        <v>0.38873999999999997</v>
      </c>
    </row>
    <row r="9" spans="1:7" ht="9" customHeight="1">
      <c r="A9" s="217" t="s">
        <v>1904</v>
      </c>
      <c r="B9" s="217"/>
      <c r="C9" s="218"/>
      <c r="D9" s="213"/>
      <c r="E9" s="218"/>
      <c r="F9" s="218"/>
      <c r="G9" s="216">
        <f>SUM(G7:G8)</f>
        <v>110.587695</v>
      </c>
    </row>
    <row r="10" spans="1:7" ht="9" customHeight="1">
      <c r="A10" s="431" t="s">
        <v>1956</v>
      </c>
      <c r="B10" s="431"/>
      <c r="C10" s="434"/>
      <c r="D10" s="433"/>
      <c r="E10" s="434"/>
      <c r="F10" s="434"/>
      <c r="G10" s="434"/>
    </row>
    <row r="11" spans="1:7" ht="18" customHeight="1">
      <c r="A11" s="212" t="s">
        <v>1957</v>
      </c>
      <c r="B11" s="212" t="s">
        <v>9</v>
      </c>
      <c r="C11" s="432" t="s">
        <v>1958</v>
      </c>
      <c r="D11" s="213" t="s">
        <v>1905</v>
      </c>
      <c r="E11" s="214">
        <v>0.9503347459211835</v>
      </c>
      <c r="F11" s="216">
        <v>13.844444999999999</v>
      </c>
      <c r="G11" s="216">
        <f t="shared" ref="G11:G12" si="1">E11*F11</f>
        <v>13.156857121494799</v>
      </c>
    </row>
    <row r="12" spans="1:7" ht="9" customHeight="1">
      <c r="A12" s="212" t="s">
        <v>1959</v>
      </c>
      <c r="B12" s="212" t="s">
        <v>9</v>
      </c>
      <c r="C12" s="432" t="s">
        <v>1960</v>
      </c>
      <c r="D12" s="213" t="s">
        <v>1905</v>
      </c>
      <c r="E12" s="214">
        <v>0.95</v>
      </c>
      <c r="F12" s="216">
        <v>18.226604999999999</v>
      </c>
      <c r="G12" s="216">
        <f t="shared" si="1"/>
        <v>17.315274749999997</v>
      </c>
    </row>
    <row r="13" spans="1:7" ht="9" customHeight="1">
      <c r="A13" s="217" t="s">
        <v>1904</v>
      </c>
      <c r="B13" s="217"/>
      <c r="C13" s="218"/>
      <c r="D13" s="213"/>
      <c r="E13" s="218"/>
      <c r="F13" s="218"/>
      <c r="G13" s="216">
        <f>SUM(G11:G12)</f>
        <v>30.472131871494796</v>
      </c>
    </row>
    <row r="14" spans="1:7" ht="9" customHeight="1">
      <c r="A14" s="431" t="s">
        <v>1961</v>
      </c>
      <c r="B14" s="431"/>
      <c r="C14" s="434"/>
      <c r="D14" s="433"/>
      <c r="E14" s="434"/>
      <c r="F14" s="434"/>
      <c r="G14" s="434"/>
    </row>
    <row r="15" spans="1:7" ht="9" customHeight="1">
      <c r="A15" s="217" t="s">
        <v>1904</v>
      </c>
      <c r="B15" s="217"/>
      <c r="C15" s="218"/>
      <c r="D15" s="213"/>
      <c r="E15" s="218"/>
      <c r="F15" s="218"/>
      <c r="G15" s="434"/>
    </row>
    <row r="16" spans="1:7" ht="9" customHeight="1">
      <c r="A16" s="217" t="s">
        <v>4273</v>
      </c>
      <c r="B16" s="217"/>
      <c r="C16" s="218"/>
      <c r="D16" s="213"/>
      <c r="E16" s="218"/>
      <c r="F16" s="221"/>
      <c r="G16" s="356">
        <f>G15+G13+G9</f>
        <v>141.05982687149481</v>
      </c>
    </row>
    <row r="17" spans="1:7" ht="9" customHeight="1">
      <c r="A17" s="217" t="s">
        <v>4271</v>
      </c>
      <c r="B17" s="217"/>
      <c r="C17" s="218"/>
      <c r="D17" s="213"/>
      <c r="E17" s="218"/>
      <c r="F17" s="221">
        <v>0.2303</v>
      </c>
      <c r="G17" s="437">
        <f>F17*G16</f>
        <v>32.486078128505255</v>
      </c>
    </row>
    <row r="18" spans="1:7" ht="9" customHeight="1">
      <c r="A18" s="492" t="s">
        <v>5281</v>
      </c>
      <c r="B18" s="431"/>
      <c r="C18" s="434"/>
      <c r="D18" s="433"/>
      <c r="E18" s="434"/>
      <c r="F18" s="434"/>
      <c r="G18" s="222">
        <f>G16+G17</f>
        <v>173.54590500000006</v>
      </c>
    </row>
    <row r="19" spans="1:7" ht="9" customHeight="1">
      <c r="A19" s="207" t="s">
        <v>4927</v>
      </c>
      <c r="B19" s="207" t="s">
        <v>1744</v>
      </c>
      <c r="C19" s="434" t="s">
        <v>1962</v>
      </c>
      <c r="D19" s="433"/>
      <c r="E19" s="434"/>
      <c r="F19" s="434"/>
      <c r="G19" s="438" t="s">
        <v>4606</v>
      </c>
    </row>
    <row r="20" spans="1:7" ht="9" customHeight="1">
      <c r="A20" s="431"/>
      <c r="B20" s="431"/>
      <c r="C20" s="434"/>
      <c r="D20" s="433"/>
      <c r="E20" s="434"/>
      <c r="F20" s="434"/>
      <c r="G20" s="434"/>
    </row>
    <row r="21" spans="1:7" ht="18" customHeight="1">
      <c r="A21" s="431" t="s">
        <v>4274</v>
      </c>
      <c r="B21" s="431"/>
      <c r="C21" s="434"/>
      <c r="D21" s="208" t="s">
        <v>263</v>
      </c>
      <c r="E21" s="211" t="s">
        <v>262</v>
      </c>
      <c r="F21" s="494" t="s">
        <v>4278</v>
      </c>
      <c r="G21" s="494" t="s">
        <v>4279</v>
      </c>
    </row>
    <row r="22" spans="1:7" ht="9" customHeight="1">
      <c r="A22" s="431" t="s">
        <v>1951</v>
      </c>
      <c r="B22" s="431"/>
      <c r="C22" s="434"/>
      <c r="D22" s="433"/>
      <c r="E22" s="434"/>
      <c r="F22" s="434"/>
      <c r="G22" s="434"/>
    </row>
    <row r="23" spans="1:7" ht="45" customHeight="1">
      <c r="A23" s="236">
        <v>37558</v>
      </c>
      <c r="B23" s="212" t="s">
        <v>277</v>
      </c>
      <c r="C23" s="432" t="s">
        <v>1963</v>
      </c>
      <c r="D23" s="213" t="s">
        <v>0</v>
      </c>
      <c r="E23" s="401">
        <v>1</v>
      </c>
      <c r="F23" s="216">
        <v>16.468440000000001</v>
      </c>
      <c r="G23" s="216">
        <f>E23*F23</f>
        <v>16.468440000000001</v>
      </c>
    </row>
    <row r="24" spans="1:7" ht="9" customHeight="1">
      <c r="A24" s="217" t="s">
        <v>1904</v>
      </c>
      <c r="B24" s="217"/>
      <c r="C24" s="218"/>
      <c r="D24" s="213"/>
      <c r="E24" s="218"/>
      <c r="F24" s="218"/>
      <c r="G24" s="216">
        <f>G23</f>
        <v>16.468440000000001</v>
      </c>
    </row>
    <row r="25" spans="1:7" ht="9" customHeight="1">
      <c r="A25" s="431" t="s">
        <v>1956</v>
      </c>
      <c r="B25" s="431"/>
      <c r="C25" s="434"/>
      <c r="D25" s="433"/>
      <c r="E25" s="434"/>
      <c r="F25" s="434"/>
      <c r="G25" s="434"/>
    </row>
    <row r="26" spans="1:7" ht="9" customHeight="1">
      <c r="A26" s="212" t="s">
        <v>1910</v>
      </c>
      <c r="B26" s="212" t="s">
        <v>9</v>
      </c>
      <c r="C26" s="432" t="s">
        <v>1964</v>
      </c>
      <c r="D26" s="213" t="s">
        <v>1905</v>
      </c>
      <c r="E26" s="214">
        <v>0.5000809119599533</v>
      </c>
      <c r="F26" s="216">
        <v>18.261945000000001</v>
      </c>
      <c r="G26" s="216">
        <f>E26*F26</f>
        <v>9.1324501097625106</v>
      </c>
    </row>
    <row r="27" spans="1:7" ht="9" customHeight="1">
      <c r="A27" s="217" t="s">
        <v>1904</v>
      </c>
      <c r="B27" s="217"/>
      <c r="C27" s="218"/>
      <c r="D27" s="213"/>
      <c r="E27" s="218"/>
      <c r="F27" s="218"/>
      <c r="G27" s="216">
        <f>G26</f>
        <v>9.1324501097625106</v>
      </c>
    </row>
    <row r="28" spans="1:7" ht="9" customHeight="1">
      <c r="A28" s="431" t="s">
        <v>1961</v>
      </c>
      <c r="B28" s="431"/>
      <c r="C28" s="434"/>
      <c r="D28" s="433"/>
      <c r="E28" s="434"/>
      <c r="F28" s="434"/>
      <c r="G28" s="434"/>
    </row>
    <row r="29" spans="1:7" ht="9" customHeight="1">
      <c r="A29" s="217" t="s">
        <v>1904</v>
      </c>
      <c r="B29" s="217"/>
      <c r="C29" s="218"/>
      <c r="D29" s="213"/>
      <c r="E29" s="218"/>
      <c r="F29" s="218"/>
      <c r="G29" s="434"/>
    </row>
    <row r="30" spans="1:7" ht="9" customHeight="1">
      <c r="A30" s="217" t="s">
        <v>4273</v>
      </c>
      <c r="B30" s="217"/>
      <c r="C30" s="218"/>
      <c r="D30" s="213"/>
      <c r="E30" s="218"/>
      <c r="F30" s="221"/>
      <c r="G30" s="356">
        <f>G29+G27+G24</f>
        <v>25.60089010976251</v>
      </c>
    </row>
    <row r="31" spans="1:7" ht="9" customHeight="1">
      <c r="A31" s="217" t="s">
        <v>4271</v>
      </c>
      <c r="B31" s="217"/>
      <c r="C31" s="218"/>
      <c r="D31" s="213"/>
      <c r="E31" s="218"/>
      <c r="F31" s="221">
        <v>0.2303</v>
      </c>
      <c r="G31" s="437">
        <f>F31*G30</f>
        <v>5.8958849922783063</v>
      </c>
    </row>
    <row r="32" spans="1:7" ht="9" customHeight="1">
      <c r="A32" s="492" t="s">
        <v>5281</v>
      </c>
      <c r="B32" s="431"/>
      <c r="C32" s="434"/>
      <c r="D32" s="433"/>
      <c r="E32" s="434"/>
      <c r="F32" s="434"/>
      <c r="G32" s="222">
        <f>G30+G31</f>
        <v>31.496775102040814</v>
      </c>
    </row>
    <row r="33" spans="1:7" ht="9" customHeight="1">
      <c r="A33" s="207" t="s">
        <v>5159</v>
      </c>
      <c r="B33" s="207" t="s">
        <v>1747</v>
      </c>
      <c r="C33" s="434" t="s">
        <v>1965</v>
      </c>
      <c r="D33" s="433"/>
      <c r="E33" s="434"/>
      <c r="F33" s="434"/>
      <c r="G33" s="438" t="s">
        <v>4606</v>
      </c>
    </row>
    <row r="34" spans="1:7" ht="9" customHeight="1">
      <c r="A34" s="431"/>
      <c r="B34" s="431"/>
      <c r="C34" s="434"/>
      <c r="D34" s="433"/>
      <c r="E34" s="434"/>
      <c r="F34" s="434"/>
      <c r="G34" s="434"/>
    </row>
    <row r="35" spans="1:7" ht="18" customHeight="1">
      <c r="A35" s="431" t="s">
        <v>4274</v>
      </c>
      <c r="B35" s="431"/>
      <c r="C35" s="434"/>
      <c r="D35" s="208" t="s">
        <v>263</v>
      </c>
      <c r="E35" s="211" t="s">
        <v>262</v>
      </c>
      <c r="F35" s="494" t="s">
        <v>4278</v>
      </c>
      <c r="G35" s="494" t="s">
        <v>4279</v>
      </c>
    </row>
    <row r="36" spans="1:7" ht="9" customHeight="1">
      <c r="A36" s="431" t="s">
        <v>1951</v>
      </c>
      <c r="B36" s="431"/>
      <c r="C36" s="434"/>
      <c r="D36" s="433"/>
      <c r="E36" s="434"/>
      <c r="F36" s="434"/>
      <c r="G36" s="434"/>
    </row>
    <row r="37" spans="1:7" ht="45" customHeight="1">
      <c r="A37" s="236">
        <v>37556</v>
      </c>
      <c r="B37" s="212" t="s">
        <v>277</v>
      </c>
      <c r="C37" s="432" t="s">
        <v>1966</v>
      </c>
      <c r="D37" s="213" t="s">
        <v>0</v>
      </c>
      <c r="E37" s="401">
        <v>1</v>
      </c>
      <c r="F37" s="215">
        <v>10.21326</v>
      </c>
      <c r="G37" s="216">
        <f>E37*F37</f>
        <v>10.21326</v>
      </c>
    </row>
    <row r="38" spans="1:7" ht="9" customHeight="1">
      <c r="A38" s="217" t="s">
        <v>1904</v>
      </c>
      <c r="B38" s="217"/>
      <c r="C38" s="218"/>
      <c r="D38" s="213"/>
      <c r="E38" s="218"/>
      <c r="F38" s="218"/>
      <c r="G38" s="216">
        <f>G37</f>
        <v>10.21326</v>
      </c>
    </row>
    <row r="39" spans="1:7" ht="9" customHeight="1">
      <c r="A39" s="431" t="s">
        <v>1956</v>
      </c>
      <c r="B39" s="431"/>
      <c r="C39" s="434"/>
      <c r="D39" s="433"/>
      <c r="E39" s="434"/>
      <c r="F39" s="434"/>
      <c r="G39" s="434"/>
    </row>
    <row r="40" spans="1:7" ht="9" customHeight="1">
      <c r="A40" s="212" t="s">
        <v>1910</v>
      </c>
      <c r="B40" s="212" t="s">
        <v>9</v>
      </c>
      <c r="C40" s="432" t="s">
        <v>1964</v>
      </c>
      <c r="D40" s="213" t="s">
        <v>1905</v>
      </c>
      <c r="E40" s="214">
        <v>0.5001015127583428</v>
      </c>
      <c r="F40" s="215">
        <v>18.261945000000001</v>
      </c>
      <c r="G40" s="216">
        <f>E40*F40</f>
        <v>9.1328263204096558</v>
      </c>
    </row>
    <row r="41" spans="1:7" ht="9" customHeight="1">
      <c r="A41" s="217" t="s">
        <v>1904</v>
      </c>
      <c r="B41" s="217"/>
      <c r="C41" s="218"/>
      <c r="D41" s="213"/>
      <c r="E41" s="218"/>
      <c r="F41" s="218"/>
      <c r="G41" s="216">
        <f>G40</f>
        <v>9.1328263204096558</v>
      </c>
    </row>
    <row r="42" spans="1:7" ht="9" customHeight="1">
      <c r="A42" s="431" t="s">
        <v>1961</v>
      </c>
      <c r="B42" s="431"/>
      <c r="C42" s="434"/>
      <c r="D42" s="433"/>
      <c r="E42" s="434"/>
      <c r="F42" s="434"/>
      <c r="G42" s="434"/>
    </row>
    <row r="43" spans="1:7" ht="9" customHeight="1">
      <c r="A43" s="217" t="s">
        <v>1904</v>
      </c>
      <c r="B43" s="217"/>
      <c r="C43" s="218"/>
      <c r="D43" s="213"/>
      <c r="E43" s="218"/>
      <c r="F43" s="218"/>
      <c r="G43" s="434"/>
    </row>
    <row r="44" spans="1:7" ht="9" customHeight="1">
      <c r="A44" s="217" t="s">
        <v>4273</v>
      </c>
      <c r="B44" s="217"/>
      <c r="C44" s="218"/>
      <c r="D44" s="213"/>
      <c r="E44" s="218"/>
      <c r="F44" s="221"/>
      <c r="G44" s="356">
        <f>G43+G41+G38</f>
        <v>19.346086320409654</v>
      </c>
    </row>
    <row r="45" spans="1:7" ht="9" customHeight="1">
      <c r="A45" s="217" t="s">
        <v>4271</v>
      </c>
      <c r="B45" s="217"/>
      <c r="C45" s="218"/>
      <c r="D45" s="213"/>
      <c r="E45" s="218"/>
      <c r="F45" s="221">
        <v>0.2303</v>
      </c>
      <c r="G45" s="437">
        <f>F45*G44</f>
        <v>4.4554036795903436</v>
      </c>
    </row>
    <row r="46" spans="1:7" ht="9" customHeight="1">
      <c r="A46" s="492" t="s">
        <v>5281</v>
      </c>
      <c r="B46" s="431"/>
      <c r="C46" s="434"/>
      <c r="D46" s="433"/>
      <c r="E46" s="434"/>
      <c r="F46" s="434"/>
      <c r="G46" s="222">
        <f>G44+G45</f>
        <v>23.801489999999998</v>
      </c>
    </row>
    <row r="47" spans="1:7" ht="9" customHeight="1">
      <c r="A47" s="207" t="s">
        <v>1967</v>
      </c>
      <c r="B47" s="431" t="s">
        <v>1968</v>
      </c>
      <c r="C47" s="434"/>
      <c r="D47" s="433"/>
      <c r="E47" s="432"/>
      <c r="F47" s="432"/>
      <c r="G47" s="432"/>
    </row>
    <row r="48" spans="1:7" ht="9" customHeight="1">
      <c r="A48" s="207" t="s">
        <v>5160</v>
      </c>
      <c r="B48" s="207" t="s">
        <v>1746</v>
      </c>
      <c r="C48" s="434" t="s">
        <v>1969</v>
      </c>
      <c r="D48" s="433"/>
      <c r="E48" s="434"/>
      <c r="F48" s="434"/>
      <c r="G48" s="439" t="s">
        <v>4606</v>
      </c>
    </row>
    <row r="49" spans="1:7" ht="9" customHeight="1">
      <c r="A49" s="431"/>
      <c r="B49" s="431"/>
      <c r="C49" s="434"/>
      <c r="D49" s="433"/>
      <c r="E49" s="434"/>
      <c r="F49" s="434"/>
      <c r="G49" s="434"/>
    </row>
    <row r="50" spans="1:7" ht="18" customHeight="1">
      <c r="A50" s="431" t="s">
        <v>4274</v>
      </c>
      <c r="B50" s="431"/>
      <c r="C50" s="434"/>
      <c r="D50" s="208" t="s">
        <v>263</v>
      </c>
      <c r="E50" s="211" t="s">
        <v>262</v>
      </c>
      <c r="F50" s="494" t="s">
        <v>4278</v>
      </c>
      <c r="G50" s="494" t="s">
        <v>4279</v>
      </c>
    </row>
    <row r="51" spans="1:7" ht="9" customHeight="1">
      <c r="A51" s="431" t="s">
        <v>1951</v>
      </c>
      <c r="B51" s="431"/>
      <c r="C51" s="434"/>
      <c r="D51" s="433"/>
      <c r="E51" s="434"/>
      <c r="F51" s="434"/>
      <c r="G51" s="434"/>
    </row>
    <row r="52" spans="1:7" ht="36" customHeight="1">
      <c r="A52" s="212" t="s">
        <v>1903</v>
      </c>
      <c r="B52" s="436"/>
      <c r="C52" s="432" t="s">
        <v>1970</v>
      </c>
      <c r="D52" s="213" t="s">
        <v>0</v>
      </c>
      <c r="E52" s="401">
        <v>1</v>
      </c>
      <c r="F52" s="215">
        <v>6.0961499999999997</v>
      </c>
      <c r="G52" s="216">
        <f>E52*F52</f>
        <v>6.0961499999999997</v>
      </c>
    </row>
    <row r="53" spans="1:7" ht="9" customHeight="1">
      <c r="A53" s="217" t="s">
        <v>1904</v>
      </c>
      <c r="B53" s="217"/>
      <c r="C53" s="218"/>
      <c r="D53" s="213"/>
      <c r="E53" s="218"/>
      <c r="F53" s="218"/>
      <c r="G53" s="216">
        <f>G52</f>
        <v>6.0961499999999997</v>
      </c>
    </row>
    <row r="54" spans="1:7" ht="9" customHeight="1">
      <c r="A54" s="431" t="s">
        <v>1956</v>
      </c>
      <c r="B54" s="431"/>
      <c r="C54" s="434"/>
      <c r="D54" s="433"/>
      <c r="E54" s="434"/>
      <c r="F54" s="434"/>
      <c r="G54" s="434"/>
    </row>
    <row r="55" spans="1:7" ht="9" customHeight="1">
      <c r="A55" s="212" t="s">
        <v>1910</v>
      </c>
      <c r="B55" s="212" t="s">
        <v>9</v>
      </c>
      <c r="C55" s="432" t="s">
        <v>1964</v>
      </c>
      <c r="D55" s="213" t="s">
        <v>1905</v>
      </c>
      <c r="E55" s="214">
        <v>0.49983403656920938</v>
      </c>
      <c r="F55" s="215">
        <v>18.261945000000001</v>
      </c>
      <c r="G55" s="216">
        <f>E55*F55</f>
        <v>9.1279416849548909</v>
      </c>
    </row>
    <row r="56" spans="1:7" ht="9" customHeight="1">
      <c r="A56" s="217" t="s">
        <v>1904</v>
      </c>
      <c r="B56" s="217"/>
      <c r="C56" s="218"/>
      <c r="D56" s="213"/>
      <c r="E56" s="218"/>
      <c r="F56" s="218"/>
      <c r="G56" s="216">
        <f>G55</f>
        <v>9.1279416849548909</v>
      </c>
    </row>
    <row r="57" spans="1:7" ht="9" customHeight="1">
      <c r="A57" s="431" t="s">
        <v>1961</v>
      </c>
      <c r="B57" s="431"/>
      <c r="C57" s="434"/>
      <c r="D57" s="433"/>
      <c r="E57" s="434"/>
      <c r="F57" s="434"/>
      <c r="G57" s="434"/>
    </row>
    <row r="58" spans="1:7" ht="9" customHeight="1">
      <c r="A58" s="217" t="s">
        <v>1904</v>
      </c>
      <c r="B58" s="217"/>
      <c r="C58" s="218"/>
      <c r="D58" s="213"/>
      <c r="E58" s="218"/>
      <c r="F58" s="218"/>
      <c r="G58" s="434"/>
    </row>
    <row r="59" spans="1:7" ht="9" customHeight="1">
      <c r="A59" s="217" t="s">
        <v>4273</v>
      </c>
      <c r="B59" s="217"/>
      <c r="C59" s="218"/>
      <c r="D59" s="213"/>
      <c r="E59" s="218"/>
      <c r="F59" s="221"/>
      <c r="G59" s="356">
        <f>G58+G56+G53</f>
        <v>15.224091684954891</v>
      </c>
    </row>
    <row r="60" spans="1:7" ht="9" customHeight="1">
      <c r="A60" s="217" t="s">
        <v>4271</v>
      </c>
      <c r="B60" s="217"/>
      <c r="C60" s="218"/>
      <c r="D60" s="213"/>
      <c r="E60" s="218"/>
      <c r="F60" s="221">
        <v>0.2303</v>
      </c>
      <c r="G60" s="437">
        <f>F60*G59</f>
        <v>3.5061083150451116</v>
      </c>
    </row>
    <row r="61" spans="1:7" ht="9" customHeight="1">
      <c r="A61" s="492" t="s">
        <v>5281</v>
      </c>
      <c r="B61" s="431"/>
      <c r="C61" s="434"/>
      <c r="D61" s="433"/>
      <c r="E61" s="434"/>
      <c r="F61" s="434"/>
      <c r="G61" s="222">
        <f>G59+G60</f>
        <v>18.730200000000004</v>
      </c>
    </row>
    <row r="62" spans="1:7" ht="9" customHeight="1">
      <c r="A62" s="376" t="s">
        <v>1967</v>
      </c>
      <c r="B62" s="376"/>
      <c r="C62" s="206"/>
      <c r="D62" s="208"/>
      <c r="E62" s="206"/>
      <c r="F62" s="206"/>
      <c r="G62" s="206"/>
    </row>
    <row r="63" spans="1:7" ht="9" customHeight="1">
      <c r="A63" s="207" t="s">
        <v>5161</v>
      </c>
      <c r="B63" s="207" t="s">
        <v>1745</v>
      </c>
      <c r="C63" s="434" t="s">
        <v>1971</v>
      </c>
      <c r="D63" s="433"/>
      <c r="E63" s="434"/>
      <c r="F63" s="434"/>
      <c r="G63" s="439" t="s">
        <v>4606</v>
      </c>
    </row>
    <row r="64" spans="1:7" ht="9" customHeight="1">
      <c r="A64" s="431"/>
      <c r="B64" s="431"/>
      <c r="C64" s="434"/>
      <c r="D64" s="433"/>
      <c r="E64" s="434"/>
      <c r="F64" s="434"/>
      <c r="G64" s="434"/>
    </row>
    <row r="65" spans="1:7" ht="18" customHeight="1">
      <c r="A65" s="431" t="s">
        <v>4274</v>
      </c>
      <c r="B65" s="431"/>
      <c r="C65" s="434"/>
      <c r="D65" s="208" t="s">
        <v>263</v>
      </c>
      <c r="E65" s="211" t="s">
        <v>262</v>
      </c>
      <c r="F65" s="494" t="s">
        <v>4278</v>
      </c>
      <c r="G65" s="494" t="s">
        <v>4279</v>
      </c>
    </row>
    <row r="66" spans="1:7" ht="9" customHeight="1">
      <c r="A66" s="431" t="s">
        <v>1951</v>
      </c>
      <c r="B66" s="431"/>
      <c r="C66" s="434"/>
      <c r="D66" s="433"/>
      <c r="E66" s="434"/>
      <c r="F66" s="434"/>
      <c r="G66" s="434"/>
    </row>
    <row r="67" spans="1:7" ht="45" customHeight="1">
      <c r="A67" s="212" t="s">
        <v>1903</v>
      </c>
      <c r="B67" s="436"/>
      <c r="C67" s="432" t="s">
        <v>1972</v>
      </c>
      <c r="D67" s="213" t="s">
        <v>263</v>
      </c>
      <c r="E67" s="401">
        <v>1</v>
      </c>
      <c r="F67" s="216">
        <v>48.239100000000001</v>
      </c>
      <c r="G67" s="216">
        <f>E67*F67</f>
        <v>48.239100000000001</v>
      </c>
    </row>
    <row r="68" spans="1:7" ht="9" customHeight="1">
      <c r="A68" s="217" t="s">
        <v>1904</v>
      </c>
      <c r="B68" s="217"/>
      <c r="C68" s="218"/>
      <c r="D68" s="213"/>
      <c r="E68" s="218"/>
      <c r="F68" s="218"/>
      <c r="G68" s="216">
        <f>G67</f>
        <v>48.239100000000001</v>
      </c>
    </row>
    <row r="69" spans="1:7" ht="9" customHeight="1">
      <c r="A69" s="431" t="s">
        <v>1956</v>
      </c>
      <c r="B69" s="431"/>
      <c r="C69" s="434"/>
      <c r="D69" s="433"/>
      <c r="E69" s="434"/>
      <c r="F69" s="434"/>
      <c r="G69" s="434"/>
    </row>
    <row r="70" spans="1:7" ht="9" customHeight="1">
      <c r="A70" s="212" t="s">
        <v>1910</v>
      </c>
      <c r="B70" s="212" t="s">
        <v>9</v>
      </c>
      <c r="C70" s="432" t="s">
        <v>1964</v>
      </c>
      <c r="D70" s="213" t="s">
        <v>1905</v>
      </c>
      <c r="E70" s="214">
        <v>0.5</v>
      </c>
      <c r="F70" s="216">
        <v>18.261945000000001</v>
      </c>
      <c r="G70" s="216">
        <f>E70*F70</f>
        <v>9.1309725000000004</v>
      </c>
    </row>
    <row r="71" spans="1:7" ht="9" customHeight="1">
      <c r="A71" s="217" t="s">
        <v>1904</v>
      </c>
      <c r="B71" s="217"/>
      <c r="C71" s="218"/>
      <c r="D71" s="213"/>
      <c r="E71" s="218"/>
      <c r="F71" s="218"/>
      <c r="G71" s="216">
        <f>G70</f>
        <v>9.1309725000000004</v>
      </c>
    </row>
    <row r="72" spans="1:7" ht="9" customHeight="1">
      <c r="A72" s="431" t="s">
        <v>1961</v>
      </c>
      <c r="B72" s="431"/>
      <c r="C72" s="434"/>
      <c r="D72" s="433"/>
      <c r="E72" s="434"/>
      <c r="F72" s="434"/>
      <c r="G72" s="434"/>
    </row>
    <row r="73" spans="1:7" ht="9" customHeight="1">
      <c r="A73" s="217" t="s">
        <v>1904</v>
      </c>
      <c r="B73" s="217"/>
      <c r="C73" s="218"/>
      <c r="D73" s="213"/>
      <c r="E73" s="218"/>
      <c r="F73" s="218"/>
      <c r="G73" s="434"/>
    </row>
    <row r="74" spans="1:7" ht="9" customHeight="1">
      <c r="A74" s="217" t="s">
        <v>4273</v>
      </c>
      <c r="B74" s="217"/>
      <c r="C74" s="218"/>
      <c r="D74" s="213"/>
      <c r="E74" s="218"/>
      <c r="F74" s="221"/>
      <c r="G74" s="356">
        <f>G73+G71+G68</f>
        <v>57.370072499999999</v>
      </c>
    </row>
    <row r="75" spans="1:7" ht="9" customHeight="1">
      <c r="A75" s="217" t="s">
        <v>4271</v>
      </c>
      <c r="B75" s="217"/>
      <c r="C75" s="218"/>
      <c r="D75" s="213"/>
      <c r="E75" s="218"/>
      <c r="F75" s="221">
        <v>0.2303</v>
      </c>
      <c r="G75" s="437">
        <f>F75*G74</f>
        <v>13.21232769675</v>
      </c>
    </row>
    <row r="76" spans="1:7" ht="9" customHeight="1">
      <c r="A76" s="492" t="s">
        <v>5281</v>
      </c>
      <c r="B76" s="431"/>
      <c r="C76" s="434"/>
      <c r="D76" s="433"/>
      <c r="E76" s="434"/>
      <c r="F76" s="434"/>
      <c r="G76" s="222">
        <f>G74+G75</f>
        <v>70.582400196750001</v>
      </c>
    </row>
    <row r="77" spans="1:7" ht="9" customHeight="1">
      <c r="A77" s="376" t="s">
        <v>1967</v>
      </c>
      <c r="B77" s="376"/>
      <c r="C77" s="206"/>
      <c r="D77" s="208"/>
      <c r="E77" s="206"/>
      <c r="F77" s="206"/>
      <c r="G77" s="206"/>
    </row>
    <row r="78" spans="1:7" ht="9" customHeight="1">
      <c r="A78" s="207" t="s">
        <v>5162</v>
      </c>
      <c r="B78" s="207" t="s">
        <v>1739</v>
      </c>
      <c r="C78" s="434" t="s">
        <v>1973</v>
      </c>
      <c r="D78" s="433"/>
      <c r="E78" s="434"/>
      <c r="F78" s="434"/>
      <c r="G78" s="438" t="s">
        <v>4606</v>
      </c>
    </row>
    <row r="79" spans="1:7" ht="9" customHeight="1">
      <c r="A79" s="431"/>
      <c r="B79" s="431"/>
      <c r="C79" s="434"/>
      <c r="D79" s="433"/>
      <c r="E79" s="434"/>
      <c r="F79" s="434"/>
      <c r="G79" s="434"/>
    </row>
    <row r="80" spans="1:7" ht="18" customHeight="1">
      <c r="A80" s="431" t="s">
        <v>4274</v>
      </c>
      <c r="B80" s="431"/>
      <c r="C80" s="434"/>
      <c r="D80" s="208" t="s">
        <v>263</v>
      </c>
      <c r="E80" s="211" t="s">
        <v>262</v>
      </c>
      <c r="F80" s="494" t="s">
        <v>4278</v>
      </c>
      <c r="G80" s="494" t="s">
        <v>4279</v>
      </c>
    </row>
    <row r="81" spans="1:7" ht="9" customHeight="1">
      <c r="A81" s="431" t="s">
        <v>1951</v>
      </c>
      <c r="B81" s="431"/>
      <c r="C81" s="434"/>
      <c r="D81" s="433"/>
      <c r="E81" s="434"/>
      <c r="F81" s="434"/>
      <c r="G81" s="434"/>
    </row>
    <row r="82" spans="1:7" ht="9" customHeight="1">
      <c r="A82" s="212" t="s">
        <v>1903</v>
      </c>
      <c r="B82" s="436"/>
      <c r="C82" s="432" t="s">
        <v>1974</v>
      </c>
      <c r="D82" s="213" t="s">
        <v>0</v>
      </c>
      <c r="E82" s="401">
        <v>1</v>
      </c>
      <c r="F82" s="216">
        <v>349.87483499999996</v>
      </c>
      <c r="G82" s="216">
        <f>E82*F82</f>
        <v>349.87483499999996</v>
      </c>
    </row>
    <row r="83" spans="1:7" ht="9" customHeight="1">
      <c r="A83" s="217" t="s">
        <v>1904</v>
      </c>
      <c r="B83" s="217"/>
      <c r="C83" s="218"/>
      <c r="D83" s="213"/>
      <c r="E83" s="218"/>
      <c r="F83" s="218"/>
      <c r="G83" s="216">
        <f>G82</f>
        <v>349.87483499999996</v>
      </c>
    </row>
    <row r="84" spans="1:7" ht="9" customHeight="1">
      <c r="A84" s="431" t="s">
        <v>1956</v>
      </c>
      <c r="B84" s="431"/>
      <c r="C84" s="434"/>
      <c r="D84" s="433"/>
      <c r="E84" s="434"/>
      <c r="F84" s="434"/>
      <c r="G84" s="434"/>
    </row>
    <row r="85" spans="1:7" ht="18" customHeight="1">
      <c r="A85" s="212" t="s">
        <v>1957</v>
      </c>
      <c r="B85" s="212" t="s">
        <v>9</v>
      </c>
      <c r="C85" s="432" t="s">
        <v>1958</v>
      </c>
      <c r="D85" s="213" t="s">
        <v>1905</v>
      </c>
      <c r="E85" s="214">
        <v>1.5003304503447363</v>
      </c>
      <c r="F85" s="216">
        <v>13.844444999999999</v>
      </c>
      <c r="G85" s="216">
        <f t="shared" ref="G85:G86" si="2">E85*F85</f>
        <v>20.771242401622931</v>
      </c>
    </row>
    <row r="86" spans="1:7" ht="9" customHeight="1">
      <c r="A86" s="212" t="s">
        <v>1959</v>
      </c>
      <c r="B86" s="212" t="s">
        <v>9</v>
      </c>
      <c r="C86" s="432" t="s">
        <v>1960</v>
      </c>
      <c r="D86" s="213" t="s">
        <v>1905</v>
      </c>
      <c r="E86" s="214">
        <v>0.3</v>
      </c>
      <c r="F86" s="216">
        <v>18.226604999999999</v>
      </c>
      <c r="G86" s="216">
        <f t="shared" si="2"/>
        <v>5.4679814999999996</v>
      </c>
    </row>
    <row r="87" spans="1:7" ht="9" customHeight="1">
      <c r="A87" s="217" t="s">
        <v>1904</v>
      </c>
      <c r="B87" s="217"/>
      <c r="C87" s="218"/>
      <c r="D87" s="213"/>
      <c r="E87" s="218"/>
      <c r="F87" s="218"/>
      <c r="G87" s="216">
        <f>SUM(G85:G86)</f>
        <v>26.239223901622932</v>
      </c>
    </row>
    <row r="88" spans="1:7" ht="9" customHeight="1">
      <c r="A88" s="431" t="s">
        <v>1961</v>
      </c>
      <c r="B88" s="431"/>
      <c r="C88" s="434"/>
      <c r="D88" s="433"/>
      <c r="E88" s="434"/>
      <c r="F88" s="434"/>
      <c r="G88" s="434"/>
    </row>
    <row r="89" spans="1:7" ht="9" customHeight="1">
      <c r="A89" s="217" t="s">
        <v>1904</v>
      </c>
      <c r="B89" s="217"/>
      <c r="C89" s="218"/>
      <c r="D89" s="213"/>
      <c r="E89" s="218"/>
      <c r="F89" s="218"/>
      <c r="G89" s="434"/>
    </row>
    <row r="90" spans="1:7" ht="9" customHeight="1">
      <c r="A90" s="217" t="s">
        <v>4273</v>
      </c>
      <c r="B90" s="217"/>
      <c r="C90" s="218"/>
      <c r="D90" s="213"/>
      <c r="E90" s="218"/>
      <c r="F90" s="221"/>
      <c r="G90" s="356">
        <f>G89+G87+G83</f>
        <v>376.11405890162291</v>
      </c>
    </row>
    <row r="91" spans="1:7" ht="9" customHeight="1">
      <c r="A91" s="217" t="s">
        <v>4271</v>
      </c>
      <c r="B91" s="217"/>
      <c r="C91" s="218"/>
      <c r="D91" s="213"/>
      <c r="E91" s="218"/>
      <c r="F91" s="221">
        <v>0.2303</v>
      </c>
      <c r="G91" s="437">
        <f>F91*G90</f>
        <v>86.619067765043752</v>
      </c>
    </row>
    <row r="92" spans="1:7" ht="9" customHeight="1">
      <c r="A92" s="492" t="s">
        <v>5281</v>
      </c>
      <c r="B92" s="431"/>
      <c r="C92" s="434"/>
      <c r="D92" s="433"/>
      <c r="E92" s="434"/>
      <c r="F92" s="434"/>
      <c r="G92" s="222">
        <f>G90+G91</f>
        <v>462.73312666666664</v>
      </c>
    </row>
    <row r="93" spans="1:7" ht="9" customHeight="1">
      <c r="A93" s="207" t="s">
        <v>1967</v>
      </c>
      <c r="B93" s="431" t="s">
        <v>1975</v>
      </c>
      <c r="C93" s="434"/>
      <c r="D93" s="433"/>
      <c r="E93" s="432"/>
      <c r="F93" s="434"/>
      <c r="G93" s="434"/>
    </row>
    <row r="94" spans="1:7" ht="9" customHeight="1">
      <c r="A94" s="207" t="s">
        <v>5163</v>
      </c>
      <c r="B94" s="207" t="s">
        <v>1735</v>
      </c>
      <c r="C94" s="434" t="s">
        <v>1976</v>
      </c>
      <c r="D94" s="433"/>
      <c r="E94" s="434"/>
      <c r="F94" s="434"/>
      <c r="G94" s="440" t="s">
        <v>4606</v>
      </c>
    </row>
    <row r="95" spans="1:7" ht="9" customHeight="1">
      <c r="A95" s="431"/>
      <c r="B95" s="431"/>
      <c r="C95" s="434"/>
      <c r="D95" s="433"/>
      <c r="E95" s="434"/>
      <c r="F95" s="434"/>
      <c r="G95" s="434"/>
    </row>
    <row r="96" spans="1:7" ht="18" customHeight="1">
      <c r="A96" s="431" t="s">
        <v>4274</v>
      </c>
      <c r="B96" s="431"/>
      <c r="C96" s="434"/>
      <c r="D96" s="208" t="s">
        <v>263</v>
      </c>
      <c r="E96" s="211" t="s">
        <v>262</v>
      </c>
      <c r="F96" s="494" t="s">
        <v>4278</v>
      </c>
      <c r="G96" s="494" t="s">
        <v>4279</v>
      </c>
    </row>
    <row r="97" spans="1:7" ht="9" customHeight="1">
      <c r="A97" s="431" t="s">
        <v>1951</v>
      </c>
      <c r="B97" s="431"/>
      <c r="C97" s="434"/>
      <c r="D97" s="433"/>
      <c r="E97" s="434"/>
      <c r="F97" s="434"/>
      <c r="G97" s="434"/>
    </row>
    <row r="98" spans="1:7" ht="45" customHeight="1">
      <c r="A98" s="212" t="s">
        <v>1903</v>
      </c>
      <c r="B98" s="436"/>
      <c r="C98" s="432" t="s">
        <v>1977</v>
      </c>
      <c r="D98" s="213" t="s">
        <v>263</v>
      </c>
      <c r="E98" s="401">
        <v>1</v>
      </c>
      <c r="F98" s="216">
        <v>3449.387205</v>
      </c>
      <c r="G98" s="216">
        <f>E98*F98</f>
        <v>3449.387205</v>
      </c>
    </row>
    <row r="99" spans="1:7" ht="9" customHeight="1">
      <c r="A99" s="217" t="s">
        <v>1904</v>
      </c>
      <c r="B99" s="217"/>
      <c r="C99" s="218"/>
      <c r="D99" s="213"/>
      <c r="E99" s="218"/>
      <c r="F99" s="218"/>
      <c r="G99" s="216">
        <f>G98</f>
        <v>3449.387205</v>
      </c>
    </row>
    <row r="100" spans="1:7" ht="9" customHeight="1">
      <c r="A100" s="431" t="s">
        <v>1956</v>
      </c>
      <c r="B100" s="431"/>
      <c r="C100" s="433"/>
      <c r="D100" s="433"/>
      <c r="E100" s="434"/>
      <c r="F100" s="434"/>
      <c r="G100" s="434"/>
    </row>
    <row r="101" spans="1:7" ht="18" customHeight="1">
      <c r="A101" s="212" t="s">
        <v>1978</v>
      </c>
      <c r="B101" s="217" t="s">
        <v>9</v>
      </c>
      <c r="C101" s="434" t="s">
        <v>1979</v>
      </c>
      <c r="D101" s="213" t="s">
        <v>1905</v>
      </c>
      <c r="E101" s="441">
        <v>8</v>
      </c>
      <c r="F101" s="437">
        <v>13.923959999999999</v>
      </c>
      <c r="G101" s="216">
        <f t="shared" ref="G101:G102" si="3">E101*F101</f>
        <v>111.39167999999999</v>
      </c>
    </row>
    <row r="102" spans="1:7" ht="9" customHeight="1">
      <c r="A102" s="217" t="s">
        <v>1980</v>
      </c>
      <c r="B102" s="217" t="s">
        <v>9</v>
      </c>
      <c r="C102" s="434" t="s">
        <v>1981</v>
      </c>
      <c r="D102" s="213" t="s">
        <v>1905</v>
      </c>
      <c r="E102" s="441">
        <v>8.000072798817266</v>
      </c>
      <c r="F102" s="437">
        <v>18.456315</v>
      </c>
      <c r="G102" s="216">
        <f t="shared" si="3"/>
        <v>147.65186359790309</v>
      </c>
    </row>
    <row r="103" spans="1:7" ht="9" customHeight="1">
      <c r="A103" s="217" t="s">
        <v>1904</v>
      </c>
      <c r="B103" s="217"/>
      <c r="C103" s="218"/>
      <c r="D103" s="213"/>
      <c r="E103" s="442"/>
      <c r="F103" s="218"/>
      <c r="G103" s="216">
        <f>SUM(G101:G102)</f>
        <v>259.04354359790307</v>
      </c>
    </row>
    <row r="104" spans="1:7" ht="9" customHeight="1">
      <c r="A104" s="431" t="s">
        <v>1961</v>
      </c>
      <c r="B104" s="431"/>
      <c r="C104" s="434"/>
      <c r="D104" s="433"/>
      <c r="E104" s="434"/>
      <c r="F104" s="434"/>
      <c r="G104" s="434"/>
    </row>
    <row r="105" spans="1:7" ht="9" customHeight="1">
      <c r="A105" s="443" t="s">
        <v>1904</v>
      </c>
      <c r="B105" s="443"/>
      <c r="C105" s="442"/>
      <c r="D105" s="213"/>
      <c r="E105" s="442"/>
      <c r="F105" s="442"/>
      <c r="G105" s="434"/>
    </row>
    <row r="106" spans="1:7" ht="9" customHeight="1">
      <c r="A106" s="217" t="s">
        <v>4273</v>
      </c>
      <c r="B106" s="443"/>
      <c r="C106" s="442"/>
      <c r="D106" s="213"/>
      <c r="E106" s="442"/>
      <c r="F106" s="221"/>
      <c r="G106" s="356">
        <f>G105+G103+G99</f>
        <v>3708.4307485979029</v>
      </c>
    </row>
    <row r="107" spans="1:7" ht="9" customHeight="1">
      <c r="A107" s="217" t="s">
        <v>4271</v>
      </c>
      <c r="B107" s="443"/>
      <c r="C107" s="442"/>
      <c r="D107" s="213"/>
      <c r="E107" s="442"/>
      <c r="F107" s="221">
        <v>0.2303</v>
      </c>
      <c r="G107" s="437">
        <f>F107*G106</f>
        <v>854.05160140209705</v>
      </c>
    </row>
    <row r="108" spans="1:7" ht="9" customHeight="1">
      <c r="A108" s="492" t="s">
        <v>5281</v>
      </c>
      <c r="B108" s="431"/>
      <c r="C108" s="434"/>
      <c r="D108" s="433"/>
      <c r="E108" s="434"/>
      <c r="F108" s="434"/>
      <c r="G108" s="222">
        <f>G106+G107</f>
        <v>4562.4823500000002</v>
      </c>
    </row>
    <row r="109" spans="1:7" ht="9" customHeight="1">
      <c r="A109" s="431" t="s">
        <v>1982</v>
      </c>
      <c r="B109" s="431"/>
      <c r="C109" s="434"/>
      <c r="D109" s="433"/>
      <c r="E109" s="434"/>
      <c r="F109" s="434"/>
      <c r="G109" s="434"/>
    </row>
    <row r="110" spans="1:7" ht="9" customHeight="1">
      <c r="A110" s="207" t="s">
        <v>4893</v>
      </c>
      <c r="B110" s="207" t="s">
        <v>1726</v>
      </c>
      <c r="C110" s="434" t="s">
        <v>1983</v>
      </c>
      <c r="D110" s="433"/>
      <c r="E110" s="432"/>
      <c r="F110" s="432"/>
      <c r="G110" s="440" t="s">
        <v>18</v>
      </c>
    </row>
    <row r="111" spans="1:7" ht="9" customHeight="1">
      <c r="A111" s="436"/>
      <c r="B111" s="436"/>
      <c r="C111" s="432"/>
      <c r="D111" s="433"/>
      <c r="E111" s="432"/>
      <c r="F111" s="432"/>
      <c r="G111" s="434"/>
    </row>
    <row r="112" spans="1:7" ht="18" customHeight="1">
      <c r="A112" s="436" t="s">
        <v>4274</v>
      </c>
      <c r="B112" s="436"/>
      <c r="C112" s="432"/>
      <c r="D112" s="208" t="s">
        <v>263</v>
      </c>
      <c r="E112" s="211" t="s">
        <v>262</v>
      </c>
      <c r="F112" s="494" t="s">
        <v>4278</v>
      </c>
      <c r="G112" s="494" t="s">
        <v>4279</v>
      </c>
    </row>
    <row r="113" spans="1:7" ht="9" customHeight="1">
      <c r="A113" s="431" t="s">
        <v>1951</v>
      </c>
      <c r="B113" s="431"/>
      <c r="C113" s="434"/>
      <c r="D113" s="433"/>
      <c r="E113" s="434"/>
      <c r="F113" s="434"/>
      <c r="G113" s="434"/>
    </row>
    <row r="114" spans="1:7" ht="9" customHeight="1">
      <c r="A114" s="443" t="s">
        <v>1904</v>
      </c>
      <c r="B114" s="443"/>
      <c r="C114" s="442"/>
      <c r="D114" s="213"/>
      <c r="E114" s="442"/>
      <c r="F114" s="218"/>
      <c r="G114" s="434"/>
    </row>
    <row r="115" spans="1:7" ht="9" customHeight="1">
      <c r="A115" s="431" t="s">
        <v>1956</v>
      </c>
      <c r="B115" s="431"/>
      <c r="C115" s="434"/>
      <c r="D115" s="433"/>
      <c r="E115" s="434"/>
      <c r="F115" s="434"/>
      <c r="G115" s="434"/>
    </row>
    <row r="116" spans="1:7" ht="9" customHeight="1">
      <c r="A116" s="443" t="s">
        <v>1904</v>
      </c>
      <c r="B116" s="217"/>
      <c r="C116" s="218"/>
      <c r="D116" s="213"/>
      <c r="E116" s="218"/>
      <c r="F116" s="218"/>
      <c r="G116" s="434"/>
    </row>
    <row r="117" spans="1:7" ht="9" customHeight="1">
      <c r="A117" s="431" t="s">
        <v>1961</v>
      </c>
      <c r="B117" s="431"/>
      <c r="C117" s="434"/>
      <c r="D117" s="433"/>
      <c r="E117" s="434"/>
      <c r="F117" s="434"/>
      <c r="G117" s="434"/>
    </row>
    <row r="118" spans="1:7" ht="27" customHeight="1">
      <c r="A118" s="217" t="s">
        <v>1984</v>
      </c>
      <c r="B118" s="217" t="s">
        <v>9</v>
      </c>
      <c r="C118" s="434" t="s">
        <v>1985</v>
      </c>
      <c r="D118" s="213" t="s">
        <v>18</v>
      </c>
      <c r="E118" s="214">
        <v>1</v>
      </c>
      <c r="F118" s="437">
        <v>70.971554999999995</v>
      </c>
      <c r="G118" s="216">
        <f t="shared" ref="G118:G119" si="4">E118*F118</f>
        <v>70.971554999999995</v>
      </c>
    </row>
    <row r="119" spans="1:7" ht="27" customHeight="1">
      <c r="A119" s="217" t="s">
        <v>1986</v>
      </c>
      <c r="B119" s="217" t="s">
        <v>9</v>
      </c>
      <c r="C119" s="434" t="s">
        <v>1987</v>
      </c>
      <c r="D119" s="213" t="s">
        <v>18</v>
      </c>
      <c r="E119" s="441">
        <v>1</v>
      </c>
      <c r="F119" s="437">
        <v>254.37732</v>
      </c>
      <c r="G119" s="216">
        <f t="shared" si="4"/>
        <v>254.37732</v>
      </c>
    </row>
    <row r="120" spans="1:7" ht="9" customHeight="1">
      <c r="A120" s="443" t="s">
        <v>1904</v>
      </c>
      <c r="B120" s="443"/>
      <c r="C120" s="442"/>
      <c r="D120" s="213"/>
      <c r="E120" s="442"/>
      <c r="F120" s="442"/>
      <c r="G120" s="437">
        <f>SUM(G118:G119)</f>
        <v>325.34887500000002</v>
      </c>
    </row>
    <row r="121" spans="1:7" ht="9" customHeight="1">
      <c r="A121" s="217" t="s">
        <v>4273</v>
      </c>
      <c r="B121" s="443"/>
      <c r="C121" s="442"/>
      <c r="D121" s="213"/>
      <c r="E121" s="442"/>
      <c r="F121" s="221"/>
      <c r="G121" s="356">
        <f>G120+G116+G114</f>
        <v>325.34887500000002</v>
      </c>
    </row>
    <row r="122" spans="1:7" ht="9" customHeight="1">
      <c r="A122" s="217" t="s">
        <v>4271</v>
      </c>
      <c r="B122" s="443"/>
      <c r="C122" s="442"/>
      <c r="D122" s="213"/>
      <c r="E122" s="442"/>
      <c r="F122" s="221">
        <v>0.2303</v>
      </c>
      <c r="G122" s="437">
        <f>F122*G121</f>
        <v>74.927845912500004</v>
      </c>
    </row>
    <row r="123" spans="1:7" ht="9" customHeight="1">
      <c r="A123" s="492" t="s">
        <v>5281</v>
      </c>
      <c r="B123" s="431"/>
      <c r="C123" s="434"/>
      <c r="D123" s="433"/>
      <c r="E123" s="434"/>
      <c r="F123" s="434"/>
      <c r="G123" s="222">
        <f>G121+G122</f>
        <v>400.27672091250002</v>
      </c>
    </row>
    <row r="124" spans="1:7" ht="18">
      <c r="A124" s="207" t="s">
        <v>4926</v>
      </c>
      <c r="B124" s="207" t="s">
        <v>1749</v>
      </c>
      <c r="C124" s="434" t="s">
        <v>5158</v>
      </c>
      <c r="D124" s="433"/>
      <c r="E124" s="432"/>
      <c r="F124" s="432"/>
      <c r="G124" s="440" t="s">
        <v>0</v>
      </c>
    </row>
    <row r="125" spans="1:7">
      <c r="A125" s="436"/>
      <c r="B125" s="436"/>
      <c r="C125" s="432"/>
      <c r="D125" s="433"/>
      <c r="E125" s="432"/>
      <c r="F125" s="432"/>
      <c r="G125" s="434"/>
    </row>
    <row r="126" spans="1:7" ht="18">
      <c r="A126" s="436" t="s">
        <v>4274</v>
      </c>
      <c r="B126" s="436"/>
      <c r="C126" s="432"/>
      <c r="D126" s="208" t="s">
        <v>263</v>
      </c>
      <c r="E126" s="211" t="s">
        <v>262</v>
      </c>
      <c r="F126" s="494" t="s">
        <v>4278</v>
      </c>
      <c r="G126" s="494" t="s">
        <v>4279</v>
      </c>
    </row>
    <row r="127" spans="1:7">
      <c r="A127" s="431" t="s">
        <v>1951</v>
      </c>
      <c r="B127" s="431"/>
      <c r="C127" s="434"/>
      <c r="D127" s="433"/>
      <c r="E127" s="434"/>
      <c r="F127" s="434"/>
      <c r="G127" s="434"/>
    </row>
    <row r="128" spans="1:7">
      <c r="A128" s="443" t="s">
        <v>1904</v>
      </c>
      <c r="B128" s="443"/>
      <c r="C128" s="442"/>
      <c r="D128" s="213"/>
      <c r="E128" s="442"/>
      <c r="F128" s="218"/>
      <c r="G128" s="434"/>
    </row>
    <row r="129" spans="1:7">
      <c r="A129" s="431" t="s">
        <v>1956</v>
      </c>
      <c r="B129" s="431"/>
      <c r="C129" s="434"/>
      <c r="D129" s="433"/>
      <c r="E129" s="434"/>
      <c r="F129" s="434"/>
      <c r="G129" s="434"/>
    </row>
    <row r="130" spans="1:7">
      <c r="A130" s="443" t="s">
        <v>1904</v>
      </c>
      <c r="B130" s="217"/>
      <c r="C130" s="218"/>
      <c r="D130" s="213"/>
      <c r="E130" s="218"/>
      <c r="F130" s="218"/>
      <c r="G130" s="434"/>
    </row>
    <row r="131" spans="1:7">
      <c r="A131" s="431" t="s">
        <v>1961</v>
      </c>
      <c r="B131" s="431"/>
      <c r="C131" s="434"/>
      <c r="D131" s="433"/>
      <c r="E131" s="434"/>
      <c r="F131" s="434"/>
      <c r="G131" s="434"/>
    </row>
    <row r="132" spans="1:7" ht="18">
      <c r="A132" s="217" t="s">
        <v>168</v>
      </c>
      <c r="B132" s="217" t="s">
        <v>1749</v>
      </c>
      <c r="C132" s="434" t="s">
        <v>5158</v>
      </c>
      <c r="D132" s="213" t="s">
        <v>4606</v>
      </c>
      <c r="E132" s="214">
        <v>1</v>
      </c>
      <c r="F132" s="437">
        <v>112.16995854669591</v>
      </c>
      <c r="G132" s="216">
        <f t="shared" ref="G132" si="5">E132*F132</f>
        <v>112.16995854669591</v>
      </c>
    </row>
    <row r="133" spans="1:7">
      <c r="A133" s="443" t="s">
        <v>1904</v>
      </c>
      <c r="B133" s="443"/>
      <c r="C133" s="442"/>
      <c r="D133" s="213"/>
      <c r="E133" s="442"/>
      <c r="F133" s="442"/>
      <c r="G133" s="437">
        <f>SUM(G132:G132)</f>
        <v>112.16995854669591</v>
      </c>
    </row>
    <row r="134" spans="1:7">
      <c r="A134" s="217" t="s">
        <v>4273</v>
      </c>
      <c r="B134" s="443"/>
      <c r="C134" s="442"/>
      <c r="D134" s="213"/>
      <c r="E134" s="442"/>
      <c r="F134" s="221"/>
      <c r="G134" s="356">
        <f>G133+G130+G128</f>
        <v>112.16995854669591</v>
      </c>
    </row>
    <row r="135" spans="1:7">
      <c r="A135" s="217" t="s">
        <v>4271</v>
      </c>
      <c r="B135" s="443"/>
      <c r="C135" s="442"/>
      <c r="D135" s="213"/>
      <c r="E135" s="442"/>
      <c r="F135" s="221">
        <v>0.2303</v>
      </c>
      <c r="G135" s="437">
        <f>F135*G134</f>
        <v>25.832741453304067</v>
      </c>
    </row>
    <row r="136" spans="1:7">
      <c r="A136" s="492" t="s">
        <v>5281</v>
      </c>
      <c r="B136" s="431"/>
      <c r="C136" s="434"/>
      <c r="D136" s="433"/>
      <c r="E136" s="434"/>
      <c r="F136" s="434"/>
      <c r="G136" s="222">
        <f>G134+G135</f>
        <v>138.00269999999998</v>
      </c>
    </row>
    <row r="137" spans="1:7" ht="54">
      <c r="A137" s="207" t="s">
        <v>4928</v>
      </c>
      <c r="B137" s="207" t="s">
        <v>1742</v>
      </c>
      <c r="C137" s="434" t="s">
        <v>5164</v>
      </c>
      <c r="D137" s="433"/>
      <c r="E137" s="432"/>
      <c r="F137" s="432"/>
      <c r="G137" s="440" t="s">
        <v>0</v>
      </c>
    </row>
    <row r="138" spans="1:7">
      <c r="A138" s="436"/>
      <c r="B138" s="436"/>
      <c r="C138" s="432"/>
      <c r="D138" s="433"/>
      <c r="E138" s="432"/>
      <c r="F138" s="432"/>
      <c r="G138" s="434"/>
    </row>
    <row r="139" spans="1:7" ht="18">
      <c r="A139" s="436" t="s">
        <v>4274</v>
      </c>
      <c r="B139" s="436"/>
      <c r="C139" s="432"/>
      <c r="D139" s="208" t="s">
        <v>263</v>
      </c>
      <c r="E139" s="211" t="s">
        <v>262</v>
      </c>
      <c r="F139" s="494" t="s">
        <v>4278</v>
      </c>
      <c r="G139" s="494" t="s">
        <v>4279</v>
      </c>
    </row>
    <row r="140" spans="1:7">
      <c r="A140" s="431" t="s">
        <v>1951</v>
      </c>
      <c r="B140" s="431"/>
      <c r="C140" s="434"/>
      <c r="D140" s="433"/>
      <c r="E140" s="434"/>
      <c r="F140" s="434"/>
      <c r="G140" s="434"/>
    </row>
    <row r="141" spans="1:7">
      <c r="A141" s="443" t="s">
        <v>1904</v>
      </c>
      <c r="B141" s="443"/>
      <c r="C141" s="442"/>
      <c r="D141" s="213"/>
      <c r="E141" s="442"/>
      <c r="F141" s="218"/>
      <c r="G141" s="434"/>
    </row>
    <row r="142" spans="1:7">
      <c r="A142" s="431" t="s">
        <v>1956</v>
      </c>
      <c r="B142" s="431"/>
      <c r="C142" s="434"/>
      <c r="D142" s="433"/>
      <c r="E142" s="434"/>
      <c r="F142" s="434"/>
      <c r="G142" s="434"/>
    </row>
    <row r="143" spans="1:7">
      <c r="A143" s="443" t="s">
        <v>1904</v>
      </c>
      <c r="B143" s="217"/>
      <c r="C143" s="218"/>
      <c r="D143" s="213"/>
      <c r="E143" s="218"/>
      <c r="F143" s="218"/>
      <c r="G143" s="434"/>
    </row>
    <row r="144" spans="1:7">
      <c r="A144" s="431" t="s">
        <v>1961</v>
      </c>
      <c r="B144" s="431"/>
      <c r="C144" s="434"/>
      <c r="D144" s="433"/>
      <c r="E144" s="434"/>
      <c r="F144" s="434"/>
      <c r="G144" s="434"/>
    </row>
    <row r="145" spans="1:7" ht="54">
      <c r="A145" s="217" t="s">
        <v>9</v>
      </c>
      <c r="B145" s="217" t="s">
        <v>5184</v>
      </c>
      <c r="C145" s="434" t="s">
        <v>5164</v>
      </c>
      <c r="D145" s="213" t="s">
        <v>4606</v>
      </c>
      <c r="E145" s="214">
        <v>1</v>
      </c>
      <c r="F145" s="437">
        <v>274.10546208241891</v>
      </c>
      <c r="G145" s="216">
        <f t="shared" ref="G145" si="6">E145*F145</f>
        <v>274.10546208241891</v>
      </c>
    </row>
    <row r="146" spans="1:7">
      <c r="A146" s="443" t="s">
        <v>1904</v>
      </c>
      <c r="B146" s="443"/>
      <c r="C146" s="442"/>
      <c r="D146" s="213"/>
      <c r="E146" s="442"/>
      <c r="F146" s="442"/>
      <c r="G146" s="437">
        <f>SUM(G145:G145)</f>
        <v>274.10546208241891</v>
      </c>
    </row>
    <row r="147" spans="1:7">
      <c r="A147" s="217" t="s">
        <v>4273</v>
      </c>
      <c r="B147" s="443"/>
      <c r="C147" s="442"/>
      <c r="D147" s="213"/>
      <c r="E147" s="442"/>
      <c r="F147" s="221"/>
      <c r="G147" s="356">
        <f>G146+G143+G141</f>
        <v>274.10546208241891</v>
      </c>
    </row>
    <row r="148" spans="1:7">
      <c r="A148" s="217" t="s">
        <v>4271</v>
      </c>
      <c r="B148" s="443"/>
      <c r="C148" s="442"/>
      <c r="D148" s="213"/>
      <c r="E148" s="442"/>
      <c r="F148" s="221">
        <v>0.2303</v>
      </c>
      <c r="G148" s="437">
        <f>F148*G147</f>
        <v>63.126487917581073</v>
      </c>
    </row>
    <row r="149" spans="1:7">
      <c r="A149" s="492" t="s">
        <v>5281</v>
      </c>
      <c r="B149" s="431"/>
      <c r="C149" s="434"/>
      <c r="D149" s="433"/>
      <c r="E149" s="434"/>
      <c r="F149" s="434"/>
      <c r="G149" s="222">
        <f>G147+G148</f>
        <v>337.23194999999998</v>
      </c>
    </row>
    <row r="150" spans="1:7">
      <c r="A150" s="207" t="s">
        <v>4876</v>
      </c>
      <c r="B150" s="207" t="s">
        <v>1741</v>
      </c>
      <c r="C150" s="434" t="s">
        <v>5165</v>
      </c>
      <c r="D150" s="433"/>
      <c r="E150" s="432"/>
      <c r="F150" s="432"/>
      <c r="G150" s="440" t="s">
        <v>0</v>
      </c>
    </row>
    <row r="151" spans="1:7">
      <c r="A151" s="436"/>
      <c r="B151" s="436"/>
      <c r="C151" s="432"/>
      <c r="D151" s="433"/>
      <c r="E151" s="432"/>
      <c r="F151" s="432"/>
      <c r="G151" s="434"/>
    </row>
    <row r="152" spans="1:7" ht="18">
      <c r="A152" s="436" t="s">
        <v>4274</v>
      </c>
      <c r="B152" s="436"/>
      <c r="C152" s="432"/>
      <c r="D152" s="208" t="s">
        <v>263</v>
      </c>
      <c r="E152" s="211" t="s">
        <v>262</v>
      </c>
      <c r="F152" s="494" t="s">
        <v>4278</v>
      </c>
      <c r="G152" s="494" t="s">
        <v>4279</v>
      </c>
    </row>
    <row r="153" spans="1:7">
      <c r="A153" s="431" t="s">
        <v>1951</v>
      </c>
      <c r="B153" s="431"/>
      <c r="C153" s="434"/>
      <c r="D153" s="433"/>
      <c r="E153" s="434"/>
      <c r="F153" s="434"/>
      <c r="G153" s="434"/>
    </row>
    <row r="154" spans="1:7">
      <c r="A154" s="443" t="s">
        <v>1904</v>
      </c>
      <c r="B154" s="443"/>
      <c r="C154" s="442"/>
      <c r="D154" s="213"/>
      <c r="E154" s="442"/>
      <c r="F154" s="218"/>
      <c r="G154" s="434"/>
    </row>
    <row r="155" spans="1:7">
      <c r="A155" s="431" t="s">
        <v>1956</v>
      </c>
      <c r="B155" s="431"/>
      <c r="C155" s="434"/>
      <c r="D155" s="433"/>
      <c r="E155" s="434"/>
      <c r="F155" s="434"/>
      <c r="G155" s="434"/>
    </row>
    <row r="156" spans="1:7">
      <c r="A156" s="443" t="s">
        <v>1904</v>
      </c>
      <c r="B156" s="217"/>
      <c r="C156" s="218"/>
      <c r="D156" s="213"/>
      <c r="E156" s="218"/>
      <c r="F156" s="218"/>
      <c r="G156" s="434"/>
    </row>
    <row r="157" spans="1:7">
      <c r="A157" s="431" t="s">
        <v>1961</v>
      </c>
      <c r="B157" s="431"/>
      <c r="C157" s="434"/>
      <c r="D157" s="433"/>
      <c r="E157" s="434"/>
      <c r="F157" s="434"/>
      <c r="G157" s="434"/>
    </row>
    <row r="158" spans="1:7">
      <c r="A158" s="217" t="s">
        <v>9</v>
      </c>
      <c r="B158" s="217" t="s">
        <v>5185</v>
      </c>
      <c r="C158" s="434" t="s">
        <v>5165</v>
      </c>
      <c r="D158" s="213" t="s">
        <v>4606</v>
      </c>
      <c r="E158" s="214">
        <v>1</v>
      </c>
      <c r="F158" s="437">
        <v>457.25415752255549</v>
      </c>
      <c r="G158" s="216">
        <f t="shared" ref="G158" si="7">E158*F158</f>
        <v>457.25415752255549</v>
      </c>
    </row>
    <row r="159" spans="1:7">
      <c r="A159" s="443" t="s">
        <v>1904</v>
      </c>
      <c r="B159" s="443"/>
      <c r="C159" s="442"/>
      <c r="D159" s="213"/>
      <c r="E159" s="442"/>
      <c r="F159" s="442"/>
      <c r="G159" s="437">
        <f>SUM(G158:G158)</f>
        <v>457.25415752255549</v>
      </c>
    </row>
    <row r="160" spans="1:7">
      <c r="A160" s="217" t="s">
        <v>4273</v>
      </c>
      <c r="B160" s="443"/>
      <c r="C160" s="442"/>
      <c r="D160" s="213"/>
      <c r="E160" s="442"/>
      <c r="F160" s="221"/>
      <c r="G160" s="356">
        <f>G159+G156+G154</f>
        <v>457.25415752255549</v>
      </c>
    </row>
    <row r="161" spans="1:7">
      <c r="A161" s="217" t="s">
        <v>4271</v>
      </c>
      <c r="B161" s="443"/>
      <c r="C161" s="442"/>
      <c r="D161" s="213"/>
      <c r="E161" s="442"/>
      <c r="F161" s="221">
        <v>0.2303</v>
      </c>
      <c r="G161" s="437">
        <f>F161*G160</f>
        <v>105.30563247744453</v>
      </c>
    </row>
    <row r="162" spans="1:7">
      <c r="A162" s="492" t="s">
        <v>5281</v>
      </c>
      <c r="B162" s="431"/>
      <c r="C162" s="434"/>
      <c r="D162" s="433"/>
      <c r="E162" s="434"/>
      <c r="F162" s="434"/>
      <c r="G162" s="222">
        <f>G160+G161</f>
        <v>562.55979000000002</v>
      </c>
    </row>
    <row r="163" spans="1:7" ht="27">
      <c r="A163" s="207" t="s">
        <v>4877</v>
      </c>
      <c r="B163" s="207" t="s">
        <v>1740</v>
      </c>
      <c r="C163" s="434" t="s">
        <v>5166</v>
      </c>
      <c r="D163" s="433"/>
      <c r="E163" s="432"/>
      <c r="F163" s="432"/>
      <c r="G163" s="440" t="s">
        <v>0</v>
      </c>
    </row>
    <row r="164" spans="1:7">
      <c r="A164" s="436"/>
      <c r="B164" s="436"/>
      <c r="C164" s="432"/>
      <c r="D164" s="433"/>
      <c r="E164" s="432"/>
      <c r="F164" s="432"/>
      <c r="G164" s="434"/>
    </row>
    <row r="165" spans="1:7" ht="18">
      <c r="A165" s="436" t="s">
        <v>4274</v>
      </c>
      <c r="B165" s="436"/>
      <c r="C165" s="432"/>
      <c r="D165" s="208" t="s">
        <v>263</v>
      </c>
      <c r="E165" s="211" t="s">
        <v>262</v>
      </c>
      <c r="F165" s="494" t="s">
        <v>4278</v>
      </c>
      <c r="G165" s="494" t="s">
        <v>4279</v>
      </c>
    </row>
    <row r="166" spans="1:7">
      <c r="A166" s="431" t="s">
        <v>1951</v>
      </c>
      <c r="B166" s="431"/>
      <c r="C166" s="434"/>
      <c r="D166" s="433"/>
      <c r="E166" s="434"/>
      <c r="F166" s="434"/>
      <c r="G166" s="434"/>
    </row>
    <row r="167" spans="1:7">
      <c r="A167" s="443" t="s">
        <v>1904</v>
      </c>
      <c r="B167" s="443"/>
      <c r="C167" s="442"/>
      <c r="D167" s="213"/>
      <c r="E167" s="442"/>
      <c r="F167" s="218"/>
      <c r="G167" s="434"/>
    </row>
    <row r="168" spans="1:7">
      <c r="A168" s="431" t="s">
        <v>1956</v>
      </c>
      <c r="B168" s="431"/>
      <c r="C168" s="434"/>
      <c r="D168" s="433"/>
      <c r="E168" s="434"/>
      <c r="F168" s="434"/>
      <c r="G168" s="434"/>
    </row>
    <row r="169" spans="1:7">
      <c r="A169" s="443" t="s">
        <v>1904</v>
      </c>
      <c r="B169" s="217"/>
      <c r="C169" s="218"/>
      <c r="D169" s="213"/>
      <c r="E169" s="218"/>
      <c r="F169" s="218"/>
      <c r="G169" s="434"/>
    </row>
    <row r="170" spans="1:7">
      <c r="A170" s="431" t="s">
        <v>1961</v>
      </c>
      <c r="B170" s="431"/>
      <c r="C170" s="434"/>
      <c r="D170" s="433"/>
      <c r="E170" s="434"/>
      <c r="F170" s="434"/>
      <c r="G170" s="434"/>
    </row>
    <row r="171" spans="1:7" ht="27">
      <c r="A171" s="217" t="s">
        <v>9</v>
      </c>
      <c r="B171" s="217" t="s">
        <v>5187</v>
      </c>
      <c r="C171" s="434" t="s">
        <v>5166</v>
      </c>
      <c r="D171" s="213" t="s">
        <v>4606</v>
      </c>
      <c r="E171" s="214">
        <v>1</v>
      </c>
      <c r="F171" s="437">
        <v>45.722543282126317</v>
      </c>
      <c r="G171" s="216">
        <f t="shared" ref="G171" si="8">E171*F171</f>
        <v>45.722543282126317</v>
      </c>
    </row>
    <row r="172" spans="1:7">
      <c r="A172" s="443" t="s">
        <v>1904</v>
      </c>
      <c r="B172" s="443"/>
      <c r="C172" s="442"/>
      <c r="D172" s="213"/>
      <c r="E172" s="442"/>
      <c r="F172" s="442"/>
      <c r="G172" s="437">
        <f>SUM(G171:G171)</f>
        <v>45.722543282126317</v>
      </c>
    </row>
    <row r="173" spans="1:7">
      <c r="A173" s="217" t="s">
        <v>4273</v>
      </c>
      <c r="B173" s="443"/>
      <c r="C173" s="442"/>
      <c r="D173" s="213"/>
      <c r="E173" s="442"/>
      <c r="F173" s="221"/>
      <c r="G173" s="356">
        <f>G172+G169+G167</f>
        <v>45.722543282126317</v>
      </c>
    </row>
    <row r="174" spans="1:7">
      <c r="A174" s="217" t="s">
        <v>4271</v>
      </c>
      <c r="B174" s="443"/>
      <c r="C174" s="442"/>
      <c r="D174" s="213"/>
      <c r="E174" s="442"/>
      <c r="F174" s="221">
        <v>0.2303</v>
      </c>
      <c r="G174" s="437">
        <f>F174*G173</f>
        <v>10.529901717873692</v>
      </c>
    </row>
    <row r="175" spans="1:7">
      <c r="A175" s="492" t="s">
        <v>5281</v>
      </c>
      <c r="B175" s="431"/>
      <c r="C175" s="434"/>
      <c r="D175" s="433"/>
      <c r="E175" s="434"/>
      <c r="F175" s="434"/>
      <c r="G175" s="222">
        <f>G173+G174</f>
        <v>56.252445000000009</v>
      </c>
    </row>
    <row r="176" spans="1:7" ht="18">
      <c r="A176" s="207" t="s">
        <v>5168</v>
      </c>
      <c r="B176" s="207" t="s">
        <v>1738</v>
      </c>
      <c r="C176" s="434" t="s">
        <v>5167</v>
      </c>
      <c r="D176" s="433"/>
      <c r="E176" s="432"/>
      <c r="F176" s="432"/>
      <c r="G176" s="440" t="s">
        <v>0</v>
      </c>
    </row>
    <row r="177" spans="1:7">
      <c r="A177" s="436"/>
      <c r="B177" s="436"/>
      <c r="C177" s="432"/>
      <c r="D177" s="433"/>
      <c r="E177" s="432"/>
      <c r="F177" s="432"/>
      <c r="G177" s="434"/>
    </row>
    <row r="178" spans="1:7" ht="18">
      <c r="A178" s="436" t="s">
        <v>4274</v>
      </c>
      <c r="B178" s="436"/>
      <c r="C178" s="432"/>
      <c r="D178" s="208" t="s">
        <v>263</v>
      </c>
      <c r="E178" s="211" t="s">
        <v>262</v>
      </c>
      <c r="F178" s="494" t="s">
        <v>4278</v>
      </c>
      <c r="G178" s="494" t="s">
        <v>4279</v>
      </c>
    </row>
    <row r="179" spans="1:7">
      <c r="A179" s="431" t="s">
        <v>1951</v>
      </c>
      <c r="B179" s="431"/>
      <c r="C179" s="434"/>
      <c r="D179" s="433"/>
      <c r="E179" s="434"/>
      <c r="F179" s="434"/>
      <c r="G179" s="434"/>
    </row>
    <row r="180" spans="1:7">
      <c r="A180" s="443" t="s">
        <v>1904</v>
      </c>
      <c r="B180" s="443"/>
      <c r="C180" s="442"/>
      <c r="D180" s="213"/>
      <c r="E180" s="442"/>
      <c r="F180" s="218"/>
      <c r="G180" s="434"/>
    </row>
    <row r="181" spans="1:7">
      <c r="A181" s="431" t="s">
        <v>1956</v>
      </c>
      <c r="B181" s="431"/>
      <c r="C181" s="434"/>
      <c r="D181" s="433"/>
      <c r="E181" s="434"/>
      <c r="F181" s="434"/>
      <c r="G181" s="434"/>
    </row>
    <row r="182" spans="1:7">
      <c r="A182" s="443" t="s">
        <v>1904</v>
      </c>
      <c r="B182" s="217"/>
      <c r="C182" s="218"/>
      <c r="D182" s="213"/>
      <c r="E182" s="218"/>
      <c r="F182" s="218"/>
      <c r="G182" s="434"/>
    </row>
    <row r="183" spans="1:7">
      <c r="A183" s="431" t="s">
        <v>1961</v>
      </c>
      <c r="B183" s="431"/>
      <c r="C183" s="434"/>
      <c r="D183" s="433"/>
      <c r="E183" s="434"/>
      <c r="F183" s="434"/>
      <c r="G183" s="434"/>
    </row>
    <row r="184" spans="1:7" ht="18">
      <c r="A184" s="217" t="s">
        <v>9</v>
      </c>
      <c r="B184" s="217" t="s">
        <v>5186</v>
      </c>
      <c r="C184" s="434" t="s">
        <v>5167</v>
      </c>
      <c r="D184" s="213" t="s">
        <v>4606</v>
      </c>
      <c r="E184" s="214">
        <v>1</v>
      </c>
      <c r="F184" s="437">
        <v>78.61950743721043</v>
      </c>
      <c r="G184" s="216">
        <f t="shared" ref="G184" si="9">E184*F184</f>
        <v>78.61950743721043</v>
      </c>
    </row>
    <row r="185" spans="1:7">
      <c r="A185" s="443" t="s">
        <v>1904</v>
      </c>
      <c r="B185" s="443"/>
      <c r="C185" s="442"/>
      <c r="D185" s="213"/>
      <c r="E185" s="442"/>
      <c r="F185" s="442"/>
      <c r="G185" s="437">
        <f>SUM(G184:G184)</f>
        <v>78.61950743721043</v>
      </c>
    </row>
    <row r="186" spans="1:7">
      <c r="A186" s="217" t="s">
        <v>4273</v>
      </c>
      <c r="B186" s="443"/>
      <c r="C186" s="442"/>
      <c r="D186" s="213"/>
      <c r="E186" s="442"/>
      <c r="F186" s="221"/>
      <c r="G186" s="356">
        <f>G185+G182+G180</f>
        <v>78.61950743721043</v>
      </c>
    </row>
    <row r="187" spans="1:7">
      <c r="A187" s="217" t="s">
        <v>4271</v>
      </c>
      <c r="B187" s="443"/>
      <c r="C187" s="442"/>
      <c r="D187" s="213"/>
      <c r="E187" s="442"/>
      <c r="F187" s="221">
        <v>0.2303</v>
      </c>
      <c r="G187" s="437">
        <f>F187*G186</f>
        <v>18.106072562789564</v>
      </c>
    </row>
    <row r="188" spans="1:7">
      <c r="A188" s="492" t="s">
        <v>5281</v>
      </c>
      <c r="B188" s="431"/>
      <c r="C188" s="434"/>
      <c r="D188" s="433"/>
      <c r="E188" s="434"/>
      <c r="F188" s="434"/>
      <c r="G188" s="222">
        <f>G186+G187</f>
        <v>96.725579999999994</v>
      </c>
    </row>
    <row r="189" spans="1:7" ht="18">
      <c r="A189" s="207" t="s">
        <v>5169</v>
      </c>
      <c r="B189" s="207" t="s">
        <v>1737</v>
      </c>
      <c r="C189" s="434" t="s">
        <v>5171</v>
      </c>
      <c r="D189" s="433"/>
      <c r="E189" s="432"/>
      <c r="F189" s="432"/>
      <c r="G189" s="440" t="s">
        <v>0</v>
      </c>
    </row>
    <row r="190" spans="1:7">
      <c r="A190" s="436"/>
      <c r="B190" s="436"/>
      <c r="C190" s="432"/>
      <c r="D190" s="433"/>
      <c r="E190" s="432"/>
      <c r="F190" s="432"/>
      <c r="G190" s="434"/>
    </row>
    <row r="191" spans="1:7" ht="18">
      <c r="A191" s="436" t="s">
        <v>4274</v>
      </c>
      <c r="B191" s="436"/>
      <c r="C191" s="432"/>
      <c r="D191" s="208" t="s">
        <v>263</v>
      </c>
      <c r="E191" s="211" t="s">
        <v>262</v>
      </c>
      <c r="F191" s="494" t="s">
        <v>4278</v>
      </c>
      <c r="G191" s="494" t="s">
        <v>4279</v>
      </c>
    </row>
    <row r="192" spans="1:7">
      <c r="A192" s="431" t="s">
        <v>1951</v>
      </c>
      <c r="B192" s="431"/>
      <c r="C192" s="434"/>
      <c r="D192" s="433"/>
      <c r="E192" s="434"/>
      <c r="F192" s="434"/>
      <c r="G192" s="434"/>
    </row>
    <row r="193" spans="1:7">
      <c r="A193" s="443" t="s">
        <v>1904</v>
      </c>
      <c r="B193" s="443"/>
      <c r="C193" s="442"/>
      <c r="D193" s="213"/>
      <c r="E193" s="442"/>
      <c r="F193" s="218"/>
      <c r="G193" s="434"/>
    </row>
    <row r="194" spans="1:7">
      <c r="A194" s="431" t="s">
        <v>1956</v>
      </c>
      <c r="B194" s="431"/>
      <c r="C194" s="434"/>
      <c r="D194" s="433"/>
      <c r="E194" s="434"/>
      <c r="F194" s="434"/>
      <c r="G194" s="434"/>
    </row>
    <row r="195" spans="1:7">
      <c r="A195" s="443" t="s">
        <v>1904</v>
      </c>
      <c r="B195" s="217"/>
      <c r="C195" s="218"/>
      <c r="D195" s="213"/>
      <c r="E195" s="218"/>
      <c r="F195" s="218"/>
      <c r="G195" s="434"/>
    </row>
    <row r="196" spans="1:7">
      <c r="A196" s="431" t="s">
        <v>1961</v>
      </c>
      <c r="B196" s="431"/>
      <c r="C196" s="434"/>
      <c r="D196" s="433"/>
      <c r="E196" s="434"/>
      <c r="F196" s="434"/>
      <c r="G196" s="434"/>
    </row>
    <row r="197" spans="1:7" ht="18">
      <c r="A197" s="217" t="s">
        <v>9</v>
      </c>
      <c r="B197" s="217" t="s">
        <v>5188</v>
      </c>
      <c r="C197" s="434" t="s">
        <v>5171</v>
      </c>
      <c r="D197" s="213" t="s">
        <v>4606</v>
      </c>
      <c r="E197" s="214">
        <v>1</v>
      </c>
      <c r="F197" s="437">
        <v>13.644233113874664</v>
      </c>
      <c r="G197" s="216">
        <f t="shared" ref="G197" si="10">E197*F197</f>
        <v>13.644233113874664</v>
      </c>
    </row>
    <row r="198" spans="1:7">
      <c r="A198" s="443" t="s">
        <v>1904</v>
      </c>
      <c r="B198" s="443"/>
      <c r="C198" s="442"/>
      <c r="D198" s="213"/>
      <c r="E198" s="442"/>
      <c r="F198" s="442"/>
      <c r="G198" s="437">
        <f>SUM(G197:G197)</f>
        <v>13.644233113874664</v>
      </c>
    </row>
    <row r="199" spans="1:7">
      <c r="A199" s="217" t="s">
        <v>4273</v>
      </c>
      <c r="B199" s="443"/>
      <c r="C199" s="442"/>
      <c r="D199" s="213"/>
      <c r="E199" s="442"/>
      <c r="F199" s="221"/>
      <c r="G199" s="356">
        <f>G198+G195+G193</f>
        <v>13.644233113874664</v>
      </c>
    </row>
    <row r="200" spans="1:7">
      <c r="A200" s="217" t="s">
        <v>4271</v>
      </c>
      <c r="B200" s="443"/>
      <c r="C200" s="442"/>
      <c r="D200" s="213"/>
      <c r="E200" s="442"/>
      <c r="F200" s="221">
        <v>0.2303</v>
      </c>
      <c r="G200" s="437">
        <f>F200*G199</f>
        <v>3.1422668861253351</v>
      </c>
    </row>
    <row r="201" spans="1:7">
      <c r="A201" s="492" t="s">
        <v>5281</v>
      </c>
      <c r="B201" s="431"/>
      <c r="C201" s="434"/>
      <c r="D201" s="433"/>
      <c r="E201" s="434"/>
      <c r="F201" s="434"/>
      <c r="G201" s="222">
        <f>G199+G200</f>
        <v>16.7865</v>
      </c>
    </row>
    <row r="202" spans="1:7" ht="18">
      <c r="A202" s="207" t="s">
        <v>5172</v>
      </c>
      <c r="B202" s="207" t="s">
        <v>1736</v>
      </c>
      <c r="C202" s="434" t="s">
        <v>5170</v>
      </c>
      <c r="D202" s="433"/>
      <c r="E202" s="432"/>
      <c r="F202" s="432"/>
      <c r="G202" s="440" t="s">
        <v>0</v>
      </c>
    </row>
    <row r="203" spans="1:7">
      <c r="A203" s="436"/>
      <c r="B203" s="436"/>
      <c r="C203" s="432"/>
      <c r="D203" s="433"/>
      <c r="E203" s="432"/>
      <c r="F203" s="432"/>
      <c r="G203" s="434"/>
    </row>
    <row r="204" spans="1:7" ht="18">
      <c r="A204" s="436" t="s">
        <v>4274</v>
      </c>
      <c r="B204" s="436"/>
      <c r="C204" s="432"/>
      <c r="D204" s="208" t="s">
        <v>263</v>
      </c>
      <c r="E204" s="211" t="s">
        <v>262</v>
      </c>
      <c r="F204" s="494" t="s">
        <v>4278</v>
      </c>
      <c r="G204" s="494" t="s">
        <v>4279</v>
      </c>
    </row>
    <row r="205" spans="1:7">
      <c r="A205" s="431" t="s">
        <v>1951</v>
      </c>
      <c r="B205" s="431"/>
      <c r="C205" s="434"/>
      <c r="D205" s="433"/>
      <c r="E205" s="434"/>
      <c r="F205" s="434"/>
      <c r="G205" s="434"/>
    </row>
    <row r="206" spans="1:7">
      <c r="A206" s="443" t="s">
        <v>1904</v>
      </c>
      <c r="B206" s="443"/>
      <c r="C206" s="442"/>
      <c r="D206" s="213"/>
      <c r="E206" s="442"/>
      <c r="F206" s="218"/>
      <c r="G206" s="434"/>
    </row>
    <row r="207" spans="1:7">
      <c r="A207" s="431" t="s">
        <v>1956</v>
      </c>
      <c r="B207" s="431"/>
      <c r="C207" s="434"/>
      <c r="D207" s="433"/>
      <c r="E207" s="434"/>
      <c r="F207" s="434"/>
      <c r="G207" s="434"/>
    </row>
    <row r="208" spans="1:7">
      <c r="A208" s="443" t="s">
        <v>1904</v>
      </c>
      <c r="B208" s="217"/>
      <c r="C208" s="218"/>
      <c r="D208" s="213"/>
      <c r="E208" s="218"/>
      <c r="F208" s="218"/>
      <c r="G208" s="434"/>
    </row>
    <row r="209" spans="1:7">
      <c r="A209" s="431" t="s">
        <v>1961</v>
      </c>
      <c r="B209" s="431"/>
      <c r="C209" s="434"/>
      <c r="D209" s="433"/>
      <c r="E209" s="434"/>
      <c r="F209" s="434"/>
      <c r="G209" s="434"/>
    </row>
    <row r="210" spans="1:7" ht="18">
      <c r="A210" s="217" t="s">
        <v>9</v>
      </c>
      <c r="B210" s="217" t="s">
        <v>5189</v>
      </c>
      <c r="C210" s="434" t="s">
        <v>5170</v>
      </c>
      <c r="D210" s="213" t="s">
        <v>4606</v>
      </c>
      <c r="E210" s="214">
        <v>1</v>
      </c>
      <c r="F210" s="437">
        <v>524.80747378688125</v>
      </c>
      <c r="G210" s="216">
        <f t="shared" ref="G210" si="11">E210*F210</f>
        <v>524.80747378688125</v>
      </c>
    </row>
    <row r="211" spans="1:7">
      <c r="A211" s="443" t="s">
        <v>1904</v>
      </c>
      <c r="B211" s="443"/>
      <c r="C211" s="442"/>
      <c r="D211" s="213"/>
      <c r="E211" s="442"/>
      <c r="F211" s="442"/>
      <c r="G211" s="437">
        <f>SUM(G210:G210)</f>
        <v>524.80747378688125</v>
      </c>
    </row>
    <row r="212" spans="1:7">
      <c r="A212" s="217" t="s">
        <v>4273</v>
      </c>
      <c r="B212" s="443"/>
      <c r="C212" s="442"/>
      <c r="D212" s="213"/>
      <c r="E212" s="442"/>
      <c r="F212" s="221"/>
      <c r="G212" s="356">
        <f>G211+G208+G206</f>
        <v>524.80747378688125</v>
      </c>
    </row>
    <row r="213" spans="1:7">
      <c r="A213" s="217" t="s">
        <v>4271</v>
      </c>
      <c r="B213" s="443"/>
      <c r="C213" s="442"/>
      <c r="D213" s="213"/>
      <c r="E213" s="442"/>
      <c r="F213" s="221">
        <v>0.2303</v>
      </c>
      <c r="G213" s="437">
        <f>F213*G212</f>
        <v>120.86316121311876</v>
      </c>
    </row>
    <row r="214" spans="1:7">
      <c r="A214" s="492" t="s">
        <v>5281</v>
      </c>
      <c r="B214" s="431"/>
      <c r="C214" s="434"/>
      <c r="D214" s="433"/>
      <c r="E214" s="434"/>
      <c r="F214" s="434"/>
      <c r="G214" s="222">
        <f>G212+G213</f>
        <v>645.67063499999995</v>
      </c>
    </row>
    <row r="215" spans="1:7" ht="18">
      <c r="A215" s="207" t="s">
        <v>5173</v>
      </c>
      <c r="B215" s="207" t="s">
        <v>1734</v>
      </c>
      <c r="C215" s="434" t="s">
        <v>5174</v>
      </c>
      <c r="D215" s="433"/>
      <c r="E215" s="432"/>
      <c r="F215" s="432"/>
      <c r="G215" s="440" t="s">
        <v>0</v>
      </c>
    </row>
    <row r="216" spans="1:7">
      <c r="A216" s="436"/>
      <c r="B216" s="436"/>
      <c r="C216" s="432"/>
      <c r="D216" s="433"/>
      <c r="E216" s="432"/>
      <c r="F216" s="432"/>
      <c r="G216" s="434"/>
    </row>
    <row r="217" spans="1:7" ht="18">
      <c r="A217" s="436" t="s">
        <v>4274</v>
      </c>
      <c r="B217" s="436"/>
      <c r="C217" s="432"/>
      <c r="D217" s="208" t="s">
        <v>263</v>
      </c>
      <c r="E217" s="211" t="s">
        <v>262</v>
      </c>
      <c r="F217" s="494" t="s">
        <v>4278</v>
      </c>
      <c r="G217" s="494" t="s">
        <v>4279</v>
      </c>
    </row>
    <row r="218" spans="1:7">
      <c r="A218" s="431" t="s">
        <v>1951</v>
      </c>
      <c r="B218" s="431"/>
      <c r="C218" s="434"/>
      <c r="D218" s="433"/>
      <c r="E218" s="434"/>
      <c r="F218" s="434"/>
      <c r="G218" s="434"/>
    </row>
    <row r="219" spans="1:7">
      <c r="A219" s="443" t="s">
        <v>1904</v>
      </c>
      <c r="B219" s="443"/>
      <c r="C219" s="442"/>
      <c r="D219" s="213"/>
      <c r="E219" s="442"/>
      <c r="F219" s="218"/>
      <c r="G219" s="434"/>
    </row>
    <row r="220" spans="1:7">
      <c r="A220" s="431" t="s">
        <v>1956</v>
      </c>
      <c r="B220" s="431"/>
      <c r="C220" s="434"/>
      <c r="D220" s="433"/>
      <c r="E220" s="434"/>
      <c r="F220" s="434"/>
      <c r="G220" s="434"/>
    </row>
    <row r="221" spans="1:7">
      <c r="A221" s="443" t="s">
        <v>1904</v>
      </c>
      <c r="B221" s="217"/>
      <c r="C221" s="218"/>
      <c r="D221" s="213"/>
      <c r="E221" s="218"/>
      <c r="F221" s="218"/>
      <c r="G221" s="434"/>
    </row>
    <row r="222" spans="1:7">
      <c r="A222" s="431" t="s">
        <v>1961</v>
      </c>
      <c r="B222" s="431"/>
      <c r="C222" s="434"/>
      <c r="D222" s="433"/>
      <c r="E222" s="434"/>
      <c r="F222" s="434"/>
      <c r="G222" s="434"/>
    </row>
    <row r="223" spans="1:7" ht="18">
      <c r="A223" s="217" t="s">
        <v>9</v>
      </c>
      <c r="B223" s="217" t="s">
        <v>5190</v>
      </c>
      <c r="C223" s="434" t="s">
        <v>5174</v>
      </c>
      <c r="D223" s="213" t="s">
        <v>4606</v>
      </c>
      <c r="E223" s="214">
        <v>1</v>
      </c>
      <c r="F223" s="437">
        <v>54.397403072421355</v>
      </c>
      <c r="G223" s="216">
        <f t="shared" ref="G223" si="12">E223*F223</f>
        <v>54.397403072421355</v>
      </c>
    </row>
    <row r="224" spans="1:7">
      <c r="A224" s="443" t="s">
        <v>1904</v>
      </c>
      <c r="B224" s="443"/>
      <c r="C224" s="442"/>
      <c r="D224" s="213"/>
      <c r="E224" s="442"/>
      <c r="F224" s="442"/>
      <c r="G224" s="437">
        <f>SUM(G223:G223)</f>
        <v>54.397403072421355</v>
      </c>
    </row>
    <row r="225" spans="1:7">
      <c r="A225" s="217" t="s">
        <v>4273</v>
      </c>
      <c r="B225" s="443"/>
      <c r="C225" s="442"/>
      <c r="D225" s="213"/>
      <c r="E225" s="442"/>
      <c r="F225" s="221"/>
      <c r="G225" s="356">
        <f>G224+G221+G219</f>
        <v>54.397403072421355</v>
      </c>
    </row>
    <row r="226" spans="1:7">
      <c r="A226" s="217" t="s">
        <v>4271</v>
      </c>
      <c r="B226" s="443"/>
      <c r="C226" s="442"/>
      <c r="D226" s="213"/>
      <c r="E226" s="442"/>
      <c r="F226" s="221">
        <v>0.2303</v>
      </c>
      <c r="G226" s="437">
        <f>F226*G225</f>
        <v>12.527721927578638</v>
      </c>
    </row>
    <row r="227" spans="1:7">
      <c r="A227" s="492" t="s">
        <v>5281</v>
      </c>
      <c r="B227" s="431"/>
      <c r="C227" s="434"/>
      <c r="D227" s="433"/>
      <c r="E227" s="434"/>
      <c r="F227" s="434"/>
      <c r="G227" s="222">
        <f>G225+G226</f>
        <v>66.925124999999994</v>
      </c>
    </row>
    <row r="228" spans="1:7" ht="18">
      <c r="A228" s="207" t="s">
        <v>5177</v>
      </c>
      <c r="B228" s="207" t="s">
        <v>1733</v>
      </c>
      <c r="C228" s="434" t="s">
        <v>5175</v>
      </c>
      <c r="D228" s="433"/>
      <c r="E228" s="432"/>
      <c r="F228" s="432"/>
      <c r="G228" s="440" t="s">
        <v>0</v>
      </c>
    </row>
    <row r="229" spans="1:7">
      <c r="A229" s="436"/>
      <c r="B229" s="436"/>
      <c r="C229" s="432"/>
      <c r="D229" s="433"/>
      <c r="E229" s="432"/>
      <c r="F229" s="432"/>
      <c r="G229" s="434"/>
    </row>
    <row r="230" spans="1:7" ht="18">
      <c r="A230" s="436" t="s">
        <v>4274</v>
      </c>
      <c r="B230" s="436"/>
      <c r="C230" s="432"/>
      <c r="D230" s="208" t="s">
        <v>263</v>
      </c>
      <c r="E230" s="211" t="s">
        <v>262</v>
      </c>
      <c r="F230" s="494" t="s">
        <v>4278</v>
      </c>
      <c r="G230" s="494" t="s">
        <v>4279</v>
      </c>
    </row>
    <row r="231" spans="1:7">
      <c r="A231" s="431" t="s">
        <v>1951</v>
      </c>
      <c r="B231" s="431"/>
      <c r="C231" s="434"/>
      <c r="D231" s="433"/>
      <c r="E231" s="434"/>
      <c r="F231" s="434"/>
      <c r="G231" s="434"/>
    </row>
    <row r="232" spans="1:7">
      <c r="A232" s="443" t="s">
        <v>1904</v>
      </c>
      <c r="B232" s="443"/>
      <c r="C232" s="442"/>
      <c r="D232" s="213"/>
      <c r="E232" s="442"/>
      <c r="F232" s="218"/>
      <c r="G232" s="434"/>
    </row>
    <row r="233" spans="1:7">
      <c r="A233" s="431" t="s">
        <v>1956</v>
      </c>
      <c r="B233" s="431"/>
      <c r="C233" s="434"/>
      <c r="D233" s="433"/>
      <c r="E233" s="434"/>
      <c r="F233" s="434"/>
      <c r="G233" s="434"/>
    </row>
    <row r="234" spans="1:7">
      <c r="A234" s="443" t="s">
        <v>1904</v>
      </c>
      <c r="B234" s="217"/>
      <c r="C234" s="218"/>
      <c r="D234" s="213"/>
      <c r="E234" s="218"/>
      <c r="F234" s="218"/>
      <c r="G234" s="434"/>
    </row>
    <row r="235" spans="1:7">
      <c r="A235" s="431" t="s">
        <v>1961</v>
      </c>
      <c r="B235" s="431"/>
      <c r="C235" s="434"/>
      <c r="D235" s="433"/>
      <c r="E235" s="434"/>
      <c r="F235" s="434"/>
      <c r="G235" s="434"/>
    </row>
    <row r="236" spans="1:7" ht="18">
      <c r="A236" s="217" t="s">
        <v>9</v>
      </c>
      <c r="B236" s="217" t="s">
        <v>5191</v>
      </c>
      <c r="C236" s="434" t="s">
        <v>5175</v>
      </c>
      <c r="D236" s="213" t="s">
        <v>4606</v>
      </c>
      <c r="E236" s="214">
        <v>1</v>
      </c>
      <c r="F236" s="437">
        <v>792.13390636430142</v>
      </c>
      <c r="G236" s="216">
        <f t="shared" ref="G236" si="13">E236*F236</f>
        <v>792.13390636430142</v>
      </c>
    </row>
    <row r="237" spans="1:7">
      <c r="A237" s="443" t="s">
        <v>1904</v>
      </c>
      <c r="B237" s="443"/>
      <c r="C237" s="442"/>
      <c r="D237" s="213"/>
      <c r="E237" s="442"/>
      <c r="F237" s="442"/>
      <c r="G237" s="437">
        <f>SUM(G236:G236)</f>
        <v>792.13390636430142</v>
      </c>
    </row>
    <row r="238" spans="1:7">
      <c r="A238" s="217" t="s">
        <v>4273</v>
      </c>
      <c r="B238" s="443"/>
      <c r="C238" s="442"/>
      <c r="D238" s="213"/>
      <c r="E238" s="442"/>
      <c r="F238" s="221"/>
      <c r="G238" s="356">
        <f>G237+G234+G232</f>
        <v>792.13390636430142</v>
      </c>
    </row>
    <row r="239" spans="1:7">
      <c r="A239" s="217" t="s">
        <v>4271</v>
      </c>
      <c r="B239" s="443"/>
      <c r="C239" s="442"/>
      <c r="D239" s="213"/>
      <c r="E239" s="442"/>
      <c r="F239" s="221">
        <v>0.2303</v>
      </c>
      <c r="G239" s="437">
        <f>F239*G238</f>
        <v>182.42843863569863</v>
      </c>
    </row>
    <row r="240" spans="1:7">
      <c r="A240" s="492" t="s">
        <v>5281</v>
      </c>
      <c r="B240" s="431"/>
      <c r="C240" s="434"/>
      <c r="D240" s="433"/>
      <c r="E240" s="434"/>
      <c r="F240" s="434"/>
      <c r="G240" s="222">
        <f>G238+G239</f>
        <v>974.56234500000005</v>
      </c>
    </row>
    <row r="241" spans="1:7" ht="27">
      <c r="A241" s="207" t="s">
        <v>5178</v>
      </c>
      <c r="B241" s="207" t="s">
        <v>1732</v>
      </c>
      <c r="C241" s="434" t="s">
        <v>5176</v>
      </c>
      <c r="D241" s="433"/>
      <c r="E241" s="432"/>
      <c r="F241" s="432"/>
      <c r="G241" s="440" t="s">
        <v>0</v>
      </c>
    </row>
    <row r="242" spans="1:7">
      <c r="A242" s="436"/>
      <c r="B242" s="436"/>
      <c r="C242" s="432"/>
      <c r="D242" s="433"/>
      <c r="E242" s="432"/>
      <c r="F242" s="432"/>
      <c r="G242" s="434"/>
    </row>
    <row r="243" spans="1:7" ht="18">
      <c r="A243" s="436" t="s">
        <v>4274</v>
      </c>
      <c r="B243" s="436"/>
      <c r="C243" s="432"/>
      <c r="D243" s="208" t="s">
        <v>263</v>
      </c>
      <c r="E243" s="211" t="s">
        <v>262</v>
      </c>
      <c r="F243" s="494" t="s">
        <v>4278</v>
      </c>
      <c r="G243" s="494" t="s">
        <v>4279</v>
      </c>
    </row>
    <row r="244" spans="1:7">
      <c r="A244" s="431" t="s">
        <v>1951</v>
      </c>
      <c r="B244" s="431"/>
      <c r="C244" s="434"/>
      <c r="D244" s="433"/>
      <c r="E244" s="434"/>
      <c r="F244" s="434"/>
      <c r="G244" s="434"/>
    </row>
    <row r="245" spans="1:7">
      <c r="A245" s="443" t="s">
        <v>1904</v>
      </c>
      <c r="B245" s="443"/>
      <c r="C245" s="442"/>
      <c r="D245" s="213"/>
      <c r="E245" s="442"/>
      <c r="F245" s="218"/>
      <c r="G245" s="434"/>
    </row>
    <row r="246" spans="1:7">
      <c r="A246" s="431" t="s">
        <v>1956</v>
      </c>
      <c r="B246" s="431"/>
      <c r="C246" s="434"/>
      <c r="D246" s="433"/>
      <c r="E246" s="434"/>
      <c r="F246" s="434"/>
      <c r="G246" s="434"/>
    </row>
    <row r="247" spans="1:7">
      <c r="A247" s="443" t="s">
        <v>1904</v>
      </c>
      <c r="B247" s="217"/>
      <c r="C247" s="218"/>
      <c r="D247" s="213"/>
      <c r="E247" s="218"/>
      <c r="F247" s="218"/>
      <c r="G247" s="434"/>
    </row>
    <row r="248" spans="1:7">
      <c r="A248" s="431" t="s">
        <v>1961</v>
      </c>
      <c r="B248" s="431"/>
      <c r="C248" s="434"/>
      <c r="D248" s="433"/>
      <c r="E248" s="434"/>
      <c r="F248" s="434"/>
      <c r="G248" s="434"/>
    </row>
    <row r="249" spans="1:7" ht="27">
      <c r="A249" s="217" t="s">
        <v>9</v>
      </c>
      <c r="B249" s="217" t="s">
        <v>5192</v>
      </c>
      <c r="C249" s="434" t="s">
        <v>5176</v>
      </c>
      <c r="D249" s="213" t="s">
        <v>4606</v>
      </c>
      <c r="E249" s="214">
        <v>1</v>
      </c>
      <c r="F249" s="437">
        <v>289.91122896854426</v>
      </c>
      <c r="G249" s="216">
        <f t="shared" ref="G249" si="14">E249*F249</f>
        <v>289.91122896854426</v>
      </c>
    </row>
    <row r="250" spans="1:7">
      <c r="A250" s="443" t="s">
        <v>1904</v>
      </c>
      <c r="B250" s="443"/>
      <c r="C250" s="442"/>
      <c r="D250" s="213"/>
      <c r="E250" s="442"/>
      <c r="F250" s="442"/>
      <c r="G250" s="437">
        <f>SUM(G249:G249)</f>
        <v>289.91122896854426</v>
      </c>
    </row>
    <row r="251" spans="1:7">
      <c r="A251" s="217" t="s">
        <v>4273</v>
      </c>
      <c r="B251" s="443"/>
      <c r="C251" s="442"/>
      <c r="D251" s="213"/>
      <c r="E251" s="442"/>
      <c r="F251" s="221"/>
      <c r="G251" s="356">
        <f>G250+G247+G245</f>
        <v>289.91122896854426</v>
      </c>
    </row>
    <row r="252" spans="1:7">
      <c r="A252" s="217" t="s">
        <v>4271</v>
      </c>
      <c r="B252" s="443"/>
      <c r="C252" s="442"/>
      <c r="D252" s="213"/>
      <c r="E252" s="442"/>
      <c r="F252" s="221">
        <v>0.2303</v>
      </c>
      <c r="G252" s="437">
        <f>F252*G251</f>
        <v>66.76655603145575</v>
      </c>
    </row>
    <row r="253" spans="1:7">
      <c r="A253" s="492" t="s">
        <v>5281</v>
      </c>
      <c r="B253" s="431"/>
      <c r="C253" s="434"/>
      <c r="D253" s="433"/>
      <c r="E253" s="434"/>
      <c r="F253" s="434"/>
      <c r="G253" s="222">
        <f>G251+G252</f>
        <v>356.67778500000003</v>
      </c>
    </row>
    <row r="254" spans="1:7" ht="27">
      <c r="A254" s="207" t="s">
        <v>4929</v>
      </c>
      <c r="B254" s="207" t="s">
        <v>1730</v>
      </c>
      <c r="C254" s="434" t="s">
        <v>5179</v>
      </c>
      <c r="D254" s="433"/>
      <c r="E254" s="432"/>
      <c r="F254" s="432"/>
      <c r="G254" s="444" t="s">
        <v>165</v>
      </c>
    </row>
    <row r="255" spans="1:7">
      <c r="A255" s="436"/>
      <c r="B255" s="436"/>
      <c r="C255" s="432"/>
      <c r="D255" s="433"/>
      <c r="E255" s="432"/>
      <c r="F255" s="432"/>
      <c r="G255" s="434"/>
    </row>
    <row r="256" spans="1:7" ht="18">
      <c r="A256" s="436" t="s">
        <v>4274</v>
      </c>
      <c r="B256" s="436"/>
      <c r="C256" s="432"/>
      <c r="D256" s="208" t="s">
        <v>263</v>
      </c>
      <c r="E256" s="211" t="s">
        <v>262</v>
      </c>
      <c r="F256" s="494" t="s">
        <v>4278</v>
      </c>
      <c r="G256" s="494" t="s">
        <v>4279</v>
      </c>
    </row>
    <row r="257" spans="1:7">
      <c r="A257" s="431" t="s">
        <v>1951</v>
      </c>
      <c r="B257" s="431"/>
      <c r="C257" s="434"/>
      <c r="D257" s="433"/>
      <c r="E257" s="434"/>
      <c r="F257" s="434"/>
      <c r="G257" s="434"/>
    </row>
    <row r="258" spans="1:7">
      <c r="A258" s="443" t="s">
        <v>1904</v>
      </c>
      <c r="B258" s="443"/>
      <c r="C258" s="442"/>
      <c r="D258" s="213"/>
      <c r="E258" s="442"/>
      <c r="F258" s="218"/>
      <c r="G258" s="434"/>
    </row>
    <row r="259" spans="1:7">
      <c r="A259" s="431" t="s">
        <v>1956</v>
      </c>
      <c r="B259" s="431"/>
      <c r="C259" s="434"/>
      <c r="D259" s="433"/>
      <c r="E259" s="434"/>
      <c r="F259" s="434"/>
      <c r="G259" s="434"/>
    </row>
    <row r="260" spans="1:7">
      <c r="A260" s="443" t="s">
        <v>1904</v>
      </c>
      <c r="B260" s="217"/>
      <c r="C260" s="218"/>
      <c r="D260" s="213"/>
      <c r="E260" s="218"/>
      <c r="F260" s="218"/>
      <c r="G260" s="434"/>
    </row>
    <row r="261" spans="1:7">
      <c r="A261" s="431" t="s">
        <v>1961</v>
      </c>
      <c r="B261" s="431"/>
      <c r="C261" s="434"/>
      <c r="D261" s="433"/>
      <c r="E261" s="434"/>
      <c r="F261" s="434"/>
      <c r="G261" s="434"/>
    </row>
    <row r="262" spans="1:7" ht="27">
      <c r="A262" s="217" t="s">
        <v>9</v>
      </c>
      <c r="B262" s="217" t="s">
        <v>5193</v>
      </c>
      <c r="C262" s="434" t="s">
        <v>5179</v>
      </c>
      <c r="D262" s="208" t="s">
        <v>165</v>
      </c>
      <c r="E262" s="214">
        <v>1</v>
      </c>
      <c r="F262" s="437">
        <v>146.0220190197513</v>
      </c>
      <c r="G262" s="216">
        <f t="shared" ref="G262" si="15">E262*F262</f>
        <v>146.0220190197513</v>
      </c>
    </row>
    <row r="263" spans="1:7">
      <c r="A263" s="443" t="s">
        <v>1904</v>
      </c>
      <c r="B263" s="443"/>
      <c r="C263" s="442"/>
      <c r="D263" s="213"/>
      <c r="E263" s="442"/>
      <c r="F263" s="442"/>
      <c r="G263" s="437">
        <f>SUM(G262:G262)</f>
        <v>146.0220190197513</v>
      </c>
    </row>
    <row r="264" spans="1:7">
      <c r="A264" s="217" t="s">
        <v>4273</v>
      </c>
      <c r="B264" s="443"/>
      <c r="C264" s="442"/>
      <c r="D264" s="213"/>
      <c r="E264" s="442"/>
      <c r="F264" s="221"/>
      <c r="G264" s="356">
        <f>G263+G260+G258</f>
        <v>146.0220190197513</v>
      </c>
    </row>
    <row r="265" spans="1:7">
      <c r="A265" s="217" t="s">
        <v>4271</v>
      </c>
      <c r="B265" s="443"/>
      <c r="C265" s="442"/>
      <c r="D265" s="213"/>
      <c r="E265" s="442"/>
      <c r="F265" s="221">
        <v>0.2303</v>
      </c>
      <c r="G265" s="437">
        <f>F265*G264</f>
        <v>33.628870980248728</v>
      </c>
    </row>
    <row r="266" spans="1:7">
      <c r="A266" s="492" t="s">
        <v>5281</v>
      </c>
      <c r="B266" s="431"/>
      <c r="C266" s="434"/>
      <c r="D266" s="433"/>
      <c r="E266" s="434"/>
      <c r="F266" s="434"/>
      <c r="G266" s="222">
        <f>G264+G265</f>
        <v>179.65089000000003</v>
      </c>
    </row>
    <row r="267" spans="1:7" ht="27">
      <c r="A267" s="207" t="s">
        <v>4930</v>
      </c>
      <c r="B267" s="207" t="s">
        <v>1729</v>
      </c>
      <c r="C267" s="434" t="s">
        <v>5182</v>
      </c>
      <c r="D267" s="433"/>
      <c r="E267" s="432"/>
      <c r="F267" s="432"/>
      <c r="G267" s="444" t="s">
        <v>165</v>
      </c>
    </row>
    <row r="268" spans="1:7">
      <c r="A268" s="436"/>
      <c r="B268" s="436"/>
      <c r="C268" s="432"/>
      <c r="D268" s="433"/>
      <c r="E268" s="432"/>
      <c r="F268" s="432"/>
      <c r="G268" s="434"/>
    </row>
    <row r="269" spans="1:7" ht="18">
      <c r="A269" s="436" t="s">
        <v>4274</v>
      </c>
      <c r="B269" s="436"/>
      <c r="C269" s="432"/>
      <c r="D269" s="208" t="s">
        <v>263</v>
      </c>
      <c r="E269" s="211" t="s">
        <v>262</v>
      </c>
      <c r="F269" s="494" t="s">
        <v>4278</v>
      </c>
      <c r="G269" s="494" t="s">
        <v>4279</v>
      </c>
    </row>
    <row r="270" spans="1:7">
      <c r="A270" s="431" t="s">
        <v>1951</v>
      </c>
      <c r="B270" s="431"/>
      <c r="C270" s="434"/>
      <c r="D270" s="433"/>
      <c r="E270" s="434"/>
      <c r="F270" s="434"/>
      <c r="G270" s="434"/>
    </row>
    <row r="271" spans="1:7">
      <c r="A271" s="443" t="s">
        <v>1904</v>
      </c>
      <c r="B271" s="443"/>
      <c r="C271" s="442"/>
      <c r="D271" s="213"/>
      <c r="E271" s="442"/>
      <c r="F271" s="218"/>
      <c r="G271" s="434"/>
    </row>
    <row r="272" spans="1:7">
      <c r="A272" s="431" t="s">
        <v>1956</v>
      </c>
      <c r="B272" s="431"/>
      <c r="C272" s="434"/>
      <c r="D272" s="433"/>
      <c r="E272" s="434"/>
      <c r="F272" s="434"/>
      <c r="G272" s="434"/>
    </row>
    <row r="273" spans="1:7">
      <c r="A273" s="443" t="s">
        <v>1904</v>
      </c>
      <c r="B273" s="217"/>
      <c r="C273" s="218"/>
      <c r="D273" s="213"/>
      <c r="E273" s="218"/>
      <c r="F273" s="218"/>
      <c r="G273" s="434"/>
    </row>
    <row r="274" spans="1:7">
      <c r="A274" s="431" t="s">
        <v>1961</v>
      </c>
      <c r="B274" s="431"/>
      <c r="C274" s="434"/>
      <c r="D274" s="433"/>
      <c r="E274" s="434"/>
      <c r="F274" s="434"/>
      <c r="G274" s="434"/>
    </row>
    <row r="275" spans="1:7" ht="27">
      <c r="A275" s="217" t="s">
        <v>9</v>
      </c>
      <c r="B275" s="217" t="s">
        <v>5194</v>
      </c>
      <c r="C275" s="434" t="s">
        <v>5182</v>
      </c>
      <c r="D275" s="208" t="s">
        <v>165</v>
      </c>
      <c r="E275" s="214">
        <v>1</v>
      </c>
      <c r="F275" s="437">
        <v>56.515849792733469</v>
      </c>
      <c r="G275" s="216">
        <f t="shared" ref="G275" si="16">E275*F275</f>
        <v>56.515849792733469</v>
      </c>
    </row>
    <row r="276" spans="1:7">
      <c r="A276" s="443" t="s">
        <v>1904</v>
      </c>
      <c r="B276" s="443"/>
      <c r="C276" s="442"/>
      <c r="D276" s="213"/>
      <c r="E276" s="442"/>
      <c r="F276" s="442"/>
      <c r="G276" s="437">
        <f>SUM(G275:G275)</f>
        <v>56.515849792733469</v>
      </c>
    </row>
    <row r="277" spans="1:7">
      <c r="A277" s="217" t="s">
        <v>4273</v>
      </c>
      <c r="B277" s="443"/>
      <c r="C277" s="442"/>
      <c r="D277" s="213"/>
      <c r="E277" s="442"/>
      <c r="F277" s="221"/>
      <c r="G277" s="356">
        <f>G276+G273+G271</f>
        <v>56.515849792733469</v>
      </c>
    </row>
    <row r="278" spans="1:7">
      <c r="A278" s="217" t="s">
        <v>4271</v>
      </c>
      <c r="B278" s="443"/>
      <c r="C278" s="442"/>
      <c r="D278" s="213"/>
      <c r="E278" s="442"/>
      <c r="F278" s="221">
        <v>0.2303</v>
      </c>
      <c r="G278" s="437">
        <f>F278*G277</f>
        <v>13.015600207266518</v>
      </c>
    </row>
    <row r="279" spans="1:7">
      <c r="A279" s="492" t="s">
        <v>5281</v>
      </c>
      <c r="B279" s="431"/>
      <c r="C279" s="434"/>
      <c r="D279" s="433"/>
      <c r="E279" s="434"/>
      <c r="F279" s="434"/>
      <c r="G279" s="222">
        <f>G277+G278</f>
        <v>69.531449999999992</v>
      </c>
    </row>
    <row r="280" spans="1:7" ht="18">
      <c r="A280" s="207" t="s">
        <v>4906</v>
      </c>
      <c r="B280" s="207" t="s">
        <v>1716</v>
      </c>
      <c r="C280" s="434" t="s">
        <v>5181</v>
      </c>
      <c r="D280" s="433"/>
      <c r="E280" s="432"/>
      <c r="F280" s="432"/>
      <c r="G280" s="444" t="s">
        <v>4606</v>
      </c>
    </row>
    <row r="281" spans="1:7">
      <c r="A281" s="436"/>
      <c r="B281" s="436"/>
      <c r="C281" s="432"/>
      <c r="D281" s="433"/>
      <c r="E281" s="432"/>
      <c r="F281" s="432"/>
      <c r="G281" s="434"/>
    </row>
    <row r="282" spans="1:7" ht="18">
      <c r="A282" s="436" t="s">
        <v>4274</v>
      </c>
      <c r="B282" s="436"/>
      <c r="C282" s="432"/>
      <c r="D282" s="208" t="s">
        <v>263</v>
      </c>
      <c r="E282" s="211" t="s">
        <v>262</v>
      </c>
      <c r="F282" s="494" t="s">
        <v>4278</v>
      </c>
      <c r="G282" s="494" t="s">
        <v>4279</v>
      </c>
    </row>
    <row r="283" spans="1:7">
      <c r="A283" s="431" t="s">
        <v>1951</v>
      </c>
      <c r="B283" s="431"/>
      <c r="C283" s="434"/>
      <c r="D283" s="433"/>
      <c r="E283" s="434"/>
      <c r="F283" s="434"/>
      <c r="G283" s="434"/>
    </row>
    <row r="284" spans="1:7">
      <c r="A284" s="443" t="s">
        <v>1904</v>
      </c>
      <c r="B284" s="443"/>
      <c r="C284" s="442"/>
      <c r="D284" s="213"/>
      <c r="E284" s="442"/>
      <c r="F284" s="218"/>
      <c r="G284" s="434"/>
    </row>
    <row r="285" spans="1:7">
      <c r="A285" s="431" t="s">
        <v>1956</v>
      </c>
      <c r="B285" s="431"/>
      <c r="C285" s="434"/>
      <c r="D285" s="433"/>
      <c r="E285" s="434"/>
      <c r="F285" s="434"/>
      <c r="G285" s="434"/>
    </row>
    <row r="286" spans="1:7">
      <c r="A286" s="443" t="s">
        <v>1904</v>
      </c>
      <c r="B286" s="217"/>
      <c r="C286" s="218"/>
      <c r="D286" s="213"/>
      <c r="E286" s="218"/>
      <c r="F286" s="218"/>
      <c r="G286" s="434"/>
    </row>
    <row r="287" spans="1:7">
      <c r="A287" s="431" t="s">
        <v>1961</v>
      </c>
      <c r="B287" s="431"/>
      <c r="C287" s="434"/>
      <c r="D287" s="433"/>
      <c r="E287" s="434"/>
      <c r="F287" s="434"/>
      <c r="G287" s="434"/>
    </row>
    <row r="288" spans="1:7" ht="18">
      <c r="A288" s="217" t="s">
        <v>9</v>
      </c>
      <c r="B288" s="217" t="s">
        <v>5123</v>
      </c>
      <c r="C288" s="434" t="s">
        <v>5181</v>
      </c>
      <c r="D288" s="208" t="s">
        <v>4606</v>
      </c>
      <c r="E288" s="214">
        <v>1</v>
      </c>
      <c r="F288" s="437">
        <v>274.30653499146553</v>
      </c>
      <c r="G288" s="216">
        <f t="shared" ref="G288" si="17">E288*F288</f>
        <v>274.30653499146553</v>
      </c>
    </row>
    <row r="289" spans="1:7">
      <c r="A289" s="443" t="s">
        <v>1904</v>
      </c>
      <c r="B289" s="443"/>
      <c r="C289" s="442"/>
      <c r="D289" s="213"/>
      <c r="E289" s="442"/>
      <c r="F289" s="442"/>
      <c r="G289" s="437">
        <f>SUM(G288:G288)</f>
        <v>274.30653499146553</v>
      </c>
    </row>
    <row r="290" spans="1:7">
      <c r="A290" s="217" t="s">
        <v>4273</v>
      </c>
      <c r="B290" s="443"/>
      <c r="C290" s="442"/>
      <c r="D290" s="213"/>
      <c r="E290" s="442"/>
      <c r="F290" s="221"/>
      <c r="G290" s="356">
        <f>G289+G286+G284</f>
        <v>274.30653499146553</v>
      </c>
    </row>
    <row r="291" spans="1:7">
      <c r="A291" s="217" t="s">
        <v>4271</v>
      </c>
      <c r="B291" s="443"/>
      <c r="C291" s="442"/>
      <c r="D291" s="213"/>
      <c r="E291" s="442"/>
      <c r="F291" s="221">
        <v>0.2303</v>
      </c>
      <c r="G291" s="437">
        <f>F291*G290</f>
        <v>63.172795008534514</v>
      </c>
    </row>
    <row r="292" spans="1:7">
      <c r="A292" s="492" t="s">
        <v>5281</v>
      </c>
      <c r="B292" s="431"/>
      <c r="C292" s="434"/>
      <c r="D292" s="433"/>
      <c r="E292" s="434"/>
      <c r="F292" s="434"/>
      <c r="G292" s="222">
        <f>G290+G291</f>
        <v>337.47933000000006</v>
      </c>
    </row>
    <row r="293" spans="1:7" ht="18">
      <c r="A293" s="207" t="s">
        <v>4908</v>
      </c>
      <c r="B293" s="207" t="s">
        <v>1728</v>
      </c>
      <c r="C293" s="434" t="s">
        <v>5180</v>
      </c>
      <c r="D293" s="433"/>
      <c r="E293" s="432"/>
      <c r="F293" s="432"/>
      <c r="G293" s="444" t="s">
        <v>4606</v>
      </c>
    </row>
    <row r="294" spans="1:7">
      <c r="A294" s="436"/>
      <c r="B294" s="436"/>
      <c r="C294" s="432"/>
      <c r="D294" s="433"/>
      <c r="E294" s="432"/>
      <c r="F294" s="432"/>
      <c r="G294" s="434"/>
    </row>
    <row r="295" spans="1:7" ht="18">
      <c r="A295" s="436" t="s">
        <v>4274</v>
      </c>
      <c r="B295" s="436"/>
      <c r="C295" s="432"/>
      <c r="D295" s="208" t="s">
        <v>263</v>
      </c>
      <c r="E295" s="211" t="s">
        <v>262</v>
      </c>
      <c r="F295" s="494" t="s">
        <v>4278</v>
      </c>
      <c r="G295" s="494" t="s">
        <v>4279</v>
      </c>
    </row>
    <row r="296" spans="1:7">
      <c r="A296" s="431" t="s">
        <v>1951</v>
      </c>
      <c r="B296" s="431"/>
      <c r="C296" s="434"/>
      <c r="D296" s="433"/>
      <c r="E296" s="434"/>
      <c r="F296" s="434"/>
      <c r="G296" s="434"/>
    </row>
    <row r="297" spans="1:7">
      <c r="A297" s="443" t="s">
        <v>1904</v>
      </c>
      <c r="B297" s="443"/>
      <c r="C297" s="442"/>
      <c r="D297" s="213"/>
      <c r="E297" s="442"/>
      <c r="F297" s="218"/>
      <c r="G297" s="434"/>
    </row>
    <row r="298" spans="1:7">
      <c r="A298" s="431" t="s">
        <v>1956</v>
      </c>
      <c r="B298" s="431"/>
      <c r="C298" s="434"/>
      <c r="D298" s="433"/>
      <c r="E298" s="434"/>
      <c r="F298" s="434"/>
      <c r="G298" s="434"/>
    </row>
    <row r="299" spans="1:7">
      <c r="A299" s="443" t="s">
        <v>1904</v>
      </c>
      <c r="B299" s="217"/>
      <c r="C299" s="218"/>
      <c r="D299" s="213"/>
      <c r="E299" s="218"/>
      <c r="F299" s="218"/>
      <c r="G299" s="434"/>
    </row>
    <row r="300" spans="1:7">
      <c r="A300" s="431" t="s">
        <v>1961</v>
      </c>
      <c r="B300" s="431"/>
      <c r="C300" s="434"/>
      <c r="D300" s="433"/>
      <c r="E300" s="434"/>
      <c r="F300" s="434"/>
      <c r="G300" s="434"/>
    </row>
    <row r="301" spans="1:7" ht="18">
      <c r="A301" s="217" t="s">
        <v>9</v>
      </c>
      <c r="B301" s="217" t="s">
        <v>5195</v>
      </c>
      <c r="C301" s="434" t="s">
        <v>5180</v>
      </c>
      <c r="D301" s="208" t="s">
        <v>4606</v>
      </c>
      <c r="E301" s="214">
        <v>1</v>
      </c>
      <c r="F301" s="437">
        <v>38.663447939526947</v>
      </c>
      <c r="G301" s="216">
        <f t="shared" ref="G301" si="18">E301*F301</f>
        <v>38.663447939526947</v>
      </c>
    </row>
    <row r="302" spans="1:7">
      <c r="A302" s="443" t="s">
        <v>1904</v>
      </c>
      <c r="B302" s="443"/>
      <c r="C302" s="442"/>
      <c r="D302" s="213"/>
      <c r="E302" s="442"/>
      <c r="F302" s="442"/>
      <c r="G302" s="437">
        <f>SUM(G301:G301)</f>
        <v>38.663447939526947</v>
      </c>
    </row>
    <row r="303" spans="1:7">
      <c r="A303" s="217" t="s">
        <v>4273</v>
      </c>
      <c r="B303" s="443"/>
      <c r="C303" s="442"/>
      <c r="D303" s="213"/>
      <c r="E303" s="442"/>
      <c r="F303" s="221"/>
      <c r="G303" s="356">
        <f>G302+G299+G297</f>
        <v>38.663447939526947</v>
      </c>
    </row>
    <row r="304" spans="1:7">
      <c r="A304" s="217" t="s">
        <v>4271</v>
      </c>
      <c r="B304" s="443"/>
      <c r="C304" s="442"/>
      <c r="D304" s="213"/>
      <c r="E304" s="442"/>
      <c r="F304" s="221">
        <v>0.2303</v>
      </c>
      <c r="G304" s="437">
        <f>F304*G303</f>
        <v>8.904192060473056</v>
      </c>
    </row>
    <row r="305" spans="1:7">
      <c r="A305" s="492" t="s">
        <v>5281</v>
      </c>
      <c r="B305" s="431"/>
      <c r="C305" s="434"/>
      <c r="D305" s="433"/>
      <c r="E305" s="434"/>
      <c r="F305" s="434"/>
      <c r="G305" s="222">
        <f>G303+G304</f>
        <v>47.567640000000004</v>
      </c>
    </row>
    <row r="306" spans="1:7" ht="18">
      <c r="A306" s="207" t="s">
        <v>4910</v>
      </c>
      <c r="B306" s="207" t="s">
        <v>1727</v>
      </c>
      <c r="C306" s="434" t="s">
        <v>5183</v>
      </c>
      <c r="D306" s="433"/>
      <c r="E306" s="432"/>
      <c r="F306" s="432"/>
      <c r="G306" s="444" t="s">
        <v>165</v>
      </c>
    </row>
    <row r="307" spans="1:7">
      <c r="A307" s="436"/>
      <c r="B307" s="436"/>
      <c r="C307" s="432"/>
      <c r="D307" s="433"/>
      <c r="E307" s="432"/>
      <c r="F307" s="432"/>
      <c r="G307" s="434"/>
    </row>
    <row r="308" spans="1:7" ht="18">
      <c r="A308" s="436" t="s">
        <v>4274</v>
      </c>
      <c r="B308" s="436"/>
      <c r="C308" s="432"/>
      <c r="D308" s="208" t="s">
        <v>263</v>
      </c>
      <c r="E308" s="211" t="s">
        <v>262</v>
      </c>
      <c r="F308" s="494" t="s">
        <v>4278</v>
      </c>
      <c r="G308" s="494" t="s">
        <v>4279</v>
      </c>
    </row>
    <row r="309" spans="1:7">
      <c r="A309" s="431" t="s">
        <v>1951</v>
      </c>
      <c r="B309" s="431"/>
      <c r="C309" s="434"/>
      <c r="D309" s="433"/>
      <c r="E309" s="434"/>
      <c r="F309" s="434"/>
      <c r="G309" s="434"/>
    </row>
    <row r="310" spans="1:7">
      <c r="A310" s="443" t="s">
        <v>1904</v>
      </c>
      <c r="B310" s="443"/>
      <c r="C310" s="442"/>
      <c r="D310" s="213"/>
      <c r="E310" s="442"/>
      <c r="F310" s="218"/>
      <c r="G310" s="434"/>
    </row>
    <row r="311" spans="1:7">
      <c r="A311" s="431" t="s">
        <v>1956</v>
      </c>
      <c r="B311" s="431"/>
      <c r="C311" s="434"/>
      <c r="D311" s="433"/>
      <c r="E311" s="434"/>
      <c r="F311" s="434"/>
      <c r="G311" s="434"/>
    </row>
    <row r="312" spans="1:7">
      <c r="A312" s="443" t="s">
        <v>1904</v>
      </c>
      <c r="B312" s="217"/>
      <c r="C312" s="218"/>
      <c r="D312" s="213"/>
      <c r="E312" s="218"/>
      <c r="F312" s="218"/>
      <c r="G312" s="434"/>
    </row>
    <row r="313" spans="1:7">
      <c r="A313" s="431" t="s">
        <v>1961</v>
      </c>
      <c r="B313" s="431"/>
      <c r="C313" s="434"/>
      <c r="D313" s="433"/>
      <c r="E313" s="434"/>
      <c r="F313" s="434"/>
      <c r="G313" s="434"/>
    </row>
    <row r="314" spans="1:7" ht="18">
      <c r="A314" s="217" t="s">
        <v>9</v>
      </c>
      <c r="B314" s="217" t="s">
        <v>5196</v>
      </c>
      <c r="C314" s="434" t="s">
        <v>5183</v>
      </c>
      <c r="D314" s="208" t="s">
        <v>165</v>
      </c>
      <c r="E314" s="214">
        <v>1</v>
      </c>
      <c r="F314" s="437">
        <v>213.5250670568154</v>
      </c>
      <c r="G314" s="216">
        <f t="shared" ref="G314" si="19">E314*F314</f>
        <v>213.5250670568154</v>
      </c>
    </row>
    <row r="315" spans="1:7">
      <c r="A315" s="443" t="s">
        <v>1904</v>
      </c>
      <c r="B315" s="443"/>
      <c r="C315" s="442"/>
      <c r="D315" s="213"/>
      <c r="E315" s="442"/>
      <c r="F315" s="442"/>
      <c r="G315" s="437">
        <f>SUM(G314:G314)</f>
        <v>213.5250670568154</v>
      </c>
    </row>
    <row r="316" spans="1:7">
      <c r="A316" s="217" t="s">
        <v>4273</v>
      </c>
      <c r="B316" s="443"/>
      <c r="C316" s="442"/>
      <c r="D316" s="213"/>
      <c r="E316" s="442"/>
      <c r="F316" s="221"/>
      <c r="G316" s="356">
        <f>G315+G312+G310</f>
        <v>213.5250670568154</v>
      </c>
    </row>
    <row r="317" spans="1:7">
      <c r="A317" s="217" t="s">
        <v>4271</v>
      </c>
      <c r="B317" s="443"/>
      <c r="C317" s="442"/>
      <c r="D317" s="213"/>
      <c r="E317" s="442"/>
      <c r="F317" s="221">
        <v>0.2303</v>
      </c>
      <c r="G317" s="437">
        <f>F317*G316</f>
        <v>49.174822943184587</v>
      </c>
    </row>
    <row r="318" spans="1:7">
      <c r="A318" s="492" t="s">
        <v>5281</v>
      </c>
      <c r="B318" s="431"/>
      <c r="C318" s="434"/>
      <c r="D318" s="433"/>
      <c r="E318" s="434"/>
      <c r="F318" s="434"/>
      <c r="G318" s="222">
        <f>G316+G317</f>
        <v>262.69988999999998</v>
      </c>
    </row>
  </sheetData>
  <mergeCells count="1">
    <mergeCell ref="A1:G1"/>
  </mergeCells>
  <pageMargins left="0.51181102362204722" right="0.51181102362204722" top="0.78740157480314965" bottom="0.78740157480314965" header="0.31496062992125984" footer="0.31496062992125984"/>
  <pageSetup paperSize="9" scale="80" orientation="portrait" r:id="rId1"/>
  <headerFooter>
    <oddFooter>Página &amp;P de &amp;N</oddFooter>
  </headerFooter>
</worksheet>
</file>

<file path=xl/worksheets/sheet23.xml><?xml version="1.0" encoding="utf-8"?>
<worksheet xmlns="http://schemas.openxmlformats.org/spreadsheetml/2006/main" xmlns:r="http://schemas.openxmlformats.org/officeDocument/2006/relationships">
  <sheetPr>
    <tabColor rgb="FF0070C0"/>
  </sheetPr>
  <dimension ref="A1:H40"/>
  <sheetViews>
    <sheetView view="pageBreakPreview" zoomScaleSheetLayoutView="100" workbookViewId="0">
      <selection activeCell="E40" sqref="E40"/>
    </sheetView>
  </sheetViews>
  <sheetFormatPr defaultColWidth="9.33203125" defaultRowHeight="8.25"/>
  <cols>
    <col min="1" max="3" width="9.33203125" style="32"/>
    <col min="4" max="4" width="45" style="32" customWidth="1"/>
    <col min="5" max="5" width="9.33203125" style="32"/>
    <col min="6" max="7" width="11.5" style="32" customWidth="1"/>
    <col min="8" max="16384" width="9.33203125" style="32"/>
  </cols>
  <sheetData>
    <row r="1" spans="1:8">
      <c r="A1" s="539" t="s">
        <v>1753</v>
      </c>
      <c r="B1" s="539"/>
      <c r="C1" s="539"/>
      <c r="D1" s="539"/>
      <c r="E1" s="539"/>
      <c r="F1" s="539"/>
      <c r="G1" s="539"/>
      <c r="H1" s="539"/>
    </row>
    <row r="2" spans="1:8" ht="41.25">
      <c r="A2" s="540" t="s">
        <v>273</v>
      </c>
      <c r="B2" s="540"/>
      <c r="C2" s="540"/>
      <c r="D2" s="541" t="s">
        <v>270</v>
      </c>
      <c r="E2" s="541"/>
      <c r="F2" s="541"/>
      <c r="G2" s="111" t="s">
        <v>2981</v>
      </c>
      <c r="H2" s="111" t="s">
        <v>2982</v>
      </c>
    </row>
    <row r="3" spans="1:8">
      <c r="A3" s="537" t="s">
        <v>269</v>
      </c>
      <c r="B3" s="537"/>
      <c r="C3" s="537"/>
      <c r="D3" s="541" t="s">
        <v>268</v>
      </c>
      <c r="E3" s="541"/>
      <c r="F3" s="541"/>
      <c r="G3" s="111"/>
      <c r="H3" s="111"/>
    </row>
    <row r="4" spans="1:8">
      <c r="A4" s="537" t="s">
        <v>267</v>
      </c>
      <c r="B4" s="537"/>
      <c r="C4" s="537"/>
      <c r="D4" s="538" t="s">
        <v>2983</v>
      </c>
      <c r="E4" s="538"/>
      <c r="F4" s="538"/>
      <c r="G4" s="111"/>
      <c r="H4" s="111"/>
    </row>
    <row r="5" spans="1:8" ht="24.75">
      <c r="A5" s="112" t="s">
        <v>265</v>
      </c>
      <c r="B5" s="130" t="s">
        <v>264</v>
      </c>
      <c r="C5" s="107" t="s">
        <v>2556</v>
      </c>
      <c r="D5" s="113" t="s">
        <v>2000</v>
      </c>
      <c r="E5" s="112" t="s">
        <v>263</v>
      </c>
      <c r="F5" s="112" t="s">
        <v>262</v>
      </c>
      <c r="G5" s="115" t="s">
        <v>261</v>
      </c>
      <c r="H5" s="115" t="s">
        <v>260</v>
      </c>
    </row>
    <row r="6" spans="1:8">
      <c r="A6" s="445">
        <v>16</v>
      </c>
      <c r="B6" s="117"/>
      <c r="C6" s="117"/>
      <c r="D6" s="116" t="s">
        <v>837</v>
      </c>
      <c r="E6" s="117"/>
      <c r="F6" s="117"/>
      <c r="G6" s="110"/>
      <c r="H6" s="110"/>
    </row>
    <row r="7" spans="1:8">
      <c r="A7" s="116" t="s">
        <v>1754</v>
      </c>
      <c r="B7" s="117"/>
      <c r="C7" s="117"/>
      <c r="D7" s="107" t="s">
        <v>2984</v>
      </c>
      <c r="E7" s="117"/>
      <c r="F7" s="117"/>
      <c r="G7" s="110"/>
      <c r="H7" s="110"/>
    </row>
    <row r="8" spans="1:8" ht="49.5">
      <c r="A8" s="446">
        <v>42370</v>
      </c>
      <c r="B8" s="447" t="s">
        <v>277</v>
      </c>
      <c r="C8" s="448">
        <v>42424</v>
      </c>
      <c r="D8" s="107" t="s">
        <v>2985</v>
      </c>
      <c r="E8" s="119" t="s">
        <v>288</v>
      </c>
      <c r="F8" s="449">
        <v>6</v>
      </c>
      <c r="G8" s="450">
        <f>'CPU REF'!G427</f>
        <v>1485.5257349999999</v>
      </c>
      <c r="H8" s="450">
        <f t="shared" ref="H8:H39" si="0">F8*G8</f>
        <v>8913.1544099999992</v>
      </c>
    </row>
    <row r="9" spans="1:8" ht="49.5">
      <c r="A9" s="446">
        <v>42371</v>
      </c>
      <c r="B9" s="447" t="s">
        <v>277</v>
      </c>
      <c r="C9" s="448">
        <v>42425</v>
      </c>
      <c r="D9" s="107" t="s">
        <v>2986</v>
      </c>
      <c r="E9" s="119" t="s">
        <v>288</v>
      </c>
      <c r="F9" s="449">
        <v>7</v>
      </c>
      <c r="G9" s="450">
        <f>'CPU REF'!G440</f>
        <v>1663.3566149999999</v>
      </c>
      <c r="H9" s="450">
        <f t="shared" si="0"/>
        <v>11643.496304999999</v>
      </c>
    </row>
    <row r="10" spans="1:8" ht="49.5">
      <c r="A10" s="446">
        <v>42372</v>
      </c>
      <c r="B10" s="447" t="s">
        <v>277</v>
      </c>
      <c r="C10" s="448">
        <v>42422</v>
      </c>
      <c r="D10" s="107" t="s">
        <v>2987</v>
      </c>
      <c r="E10" s="119" t="s">
        <v>288</v>
      </c>
      <c r="F10" s="449">
        <v>11</v>
      </c>
      <c r="G10" s="450">
        <f>'CPU REF'!G453</f>
        <v>2469.3206549999991</v>
      </c>
      <c r="H10" s="450">
        <f t="shared" si="0"/>
        <v>27162.527204999991</v>
      </c>
    </row>
    <row r="11" spans="1:8" ht="49.5">
      <c r="A11" s="446">
        <v>42373</v>
      </c>
      <c r="B11" s="447" t="s">
        <v>277</v>
      </c>
      <c r="C11" s="448">
        <v>39554</v>
      </c>
      <c r="D11" s="107" t="s">
        <v>2988</v>
      </c>
      <c r="E11" s="119" t="s">
        <v>288</v>
      </c>
      <c r="F11" s="449">
        <v>1</v>
      </c>
      <c r="G11" s="450">
        <f>'CPU REF'!G466</f>
        <v>2832.5009999999997</v>
      </c>
      <c r="H11" s="450">
        <f t="shared" si="0"/>
        <v>2832.5009999999997</v>
      </c>
    </row>
    <row r="12" spans="1:8" ht="49.5">
      <c r="A12" s="446">
        <v>42374</v>
      </c>
      <c r="B12" s="451" t="s">
        <v>2</v>
      </c>
      <c r="C12" s="119" t="s">
        <v>1755</v>
      </c>
      <c r="D12" s="107" t="s">
        <v>2989</v>
      </c>
      <c r="E12" s="119" t="s">
        <v>288</v>
      </c>
      <c r="F12" s="449">
        <v>3</v>
      </c>
      <c r="G12" s="450">
        <f>'CPU REF'!G401</f>
        <v>4242.4874849999997</v>
      </c>
      <c r="H12" s="450">
        <f t="shared" si="0"/>
        <v>12727.462454999999</v>
      </c>
    </row>
    <row r="13" spans="1:8" ht="57.75">
      <c r="A13" s="446">
        <v>42375</v>
      </c>
      <c r="B13" s="451" t="s">
        <v>1756</v>
      </c>
      <c r="C13" s="448">
        <v>1650327</v>
      </c>
      <c r="D13" s="107" t="s">
        <v>2990</v>
      </c>
      <c r="E13" s="119" t="s">
        <v>288</v>
      </c>
      <c r="F13" s="449">
        <v>1</v>
      </c>
      <c r="G13" s="450">
        <f>'CPU REF'!G414</f>
        <v>4902.0113999999994</v>
      </c>
      <c r="H13" s="450">
        <f t="shared" si="0"/>
        <v>4902.0113999999994</v>
      </c>
    </row>
    <row r="14" spans="1:8" ht="16.5">
      <c r="A14" s="452">
        <v>42376</v>
      </c>
      <c r="B14" s="453" t="s">
        <v>2</v>
      </c>
      <c r="C14" s="114" t="s">
        <v>1757</v>
      </c>
      <c r="D14" s="107" t="s">
        <v>2991</v>
      </c>
      <c r="E14" s="114" t="s">
        <v>288</v>
      </c>
      <c r="F14" s="454">
        <v>1</v>
      </c>
      <c r="G14" s="455">
        <f>'CPU REF'!G15</f>
        <v>2750.2507546799993</v>
      </c>
      <c r="H14" s="450">
        <f t="shared" si="0"/>
        <v>2750.2507546799993</v>
      </c>
    </row>
    <row r="15" spans="1:8" ht="16.5">
      <c r="A15" s="452">
        <v>42377</v>
      </c>
      <c r="B15" s="453" t="s">
        <v>2</v>
      </c>
      <c r="C15" s="114" t="s">
        <v>1758</v>
      </c>
      <c r="D15" s="107" t="s">
        <v>2992</v>
      </c>
      <c r="E15" s="114" t="s">
        <v>288</v>
      </c>
      <c r="F15" s="454">
        <v>2</v>
      </c>
      <c r="G15" s="455">
        <f>'CPU REF'!G28</f>
        <v>2758.1544749999998</v>
      </c>
      <c r="H15" s="450">
        <f t="shared" si="0"/>
        <v>5516.3089499999996</v>
      </c>
    </row>
    <row r="16" spans="1:8" ht="16.5">
      <c r="A16" s="116" t="s">
        <v>1759</v>
      </c>
      <c r="B16" s="118"/>
      <c r="C16" s="118"/>
      <c r="D16" s="107" t="s">
        <v>2993</v>
      </c>
      <c r="E16" s="118"/>
      <c r="F16" s="118"/>
      <c r="G16" s="109">
        <v>0</v>
      </c>
      <c r="H16" s="450">
        <f t="shared" si="0"/>
        <v>0</v>
      </c>
    </row>
    <row r="17" spans="1:8" ht="41.25">
      <c r="A17" s="452">
        <v>42401</v>
      </c>
      <c r="B17" s="453" t="s">
        <v>2</v>
      </c>
      <c r="C17" s="114" t="s">
        <v>1760</v>
      </c>
      <c r="D17" s="107" t="s">
        <v>2994</v>
      </c>
      <c r="E17" s="114" t="s">
        <v>288</v>
      </c>
      <c r="F17" s="454">
        <v>29</v>
      </c>
      <c r="G17" s="455">
        <f>'CPU REF'!G50</f>
        <v>1576.1286599999999</v>
      </c>
      <c r="H17" s="450">
        <f t="shared" si="0"/>
        <v>45707.731139999996</v>
      </c>
    </row>
    <row r="18" spans="1:8">
      <c r="A18" s="452">
        <v>42402</v>
      </c>
      <c r="B18" s="453" t="s">
        <v>2</v>
      </c>
      <c r="C18" s="114" t="s">
        <v>1761</v>
      </c>
      <c r="D18" s="107" t="s">
        <v>2995</v>
      </c>
      <c r="E18" s="114" t="s">
        <v>288</v>
      </c>
      <c r="F18" s="454">
        <v>3</v>
      </c>
      <c r="G18" s="456">
        <f>'CPU REF'!G388</f>
        <v>395.50760999999989</v>
      </c>
      <c r="H18" s="450">
        <f t="shared" si="0"/>
        <v>1186.5228299999997</v>
      </c>
    </row>
    <row r="19" spans="1:8" ht="24.75">
      <c r="A19" s="108" t="s">
        <v>1762</v>
      </c>
      <c r="B19" s="118"/>
      <c r="C19" s="118"/>
      <c r="D19" s="107" t="s">
        <v>2996</v>
      </c>
      <c r="E19" s="118"/>
      <c r="F19" s="118"/>
      <c r="G19" s="109">
        <v>0</v>
      </c>
      <c r="H19" s="450">
        <f t="shared" si="0"/>
        <v>0</v>
      </c>
    </row>
    <row r="20" spans="1:8" ht="16.5">
      <c r="A20" s="452">
        <v>42430</v>
      </c>
      <c r="B20" s="453" t="s">
        <v>2</v>
      </c>
      <c r="C20" s="114" t="s">
        <v>1763</v>
      </c>
      <c r="D20" s="107" t="s">
        <v>2997</v>
      </c>
      <c r="E20" s="114" t="s">
        <v>342</v>
      </c>
      <c r="F20" s="454">
        <v>12</v>
      </c>
      <c r="G20" s="456">
        <f>'CPU REF'!G68</f>
        <v>41.763044999999991</v>
      </c>
      <c r="H20" s="450">
        <f t="shared" si="0"/>
        <v>501.15653999999989</v>
      </c>
    </row>
    <row r="21" spans="1:8" ht="16.5">
      <c r="A21" s="452">
        <v>42431</v>
      </c>
      <c r="B21" s="453" t="s">
        <v>2</v>
      </c>
      <c r="C21" s="114" t="s">
        <v>1764</v>
      </c>
      <c r="D21" s="107" t="s">
        <v>2998</v>
      </c>
      <c r="E21" s="114" t="s">
        <v>342</v>
      </c>
      <c r="F21" s="454">
        <v>1.6</v>
      </c>
      <c r="G21" s="456">
        <f>'CPU REF'!G86</f>
        <v>49.139999999999986</v>
      </c>
      <c r="H21" s="450">
        <f t="shared" si="0"/>
        <v>78.623999999999981</v>
      </c>
    </row>
    <row r="22" spans="1:8" ht="16.5">
      <c r="A22" s="452">
        <v>42432</v>
      </c>
      <c r="B22" s="453" t="s">
        <v>2</v>
      </c>
      <c r="C22" s="114" t="s">
        <v>1765</v>
      </c>
      <c r="D22" s="107" t="s">
        <v>2999</v>
      </c>
      <c r="E22" s="114" t="s">
        <v>342</v>
      </c>
      <c r="F22" s="454">
        <v>6</v>
      </c>
      <c r="G22" s="456">
        <f>'CPU REF'!G104</f>
        <v>55.377779999999987</v>
      </c>
      <c r="H22" s="450">
        <f t="shared" si="0"/>
        <v>332.26667999999995</v>
      </c>
    </row>
    <row r="23" spans="1:8" ht="16.5">
      <c r="A23" s="452">
        <v>42433</v>
      </c>
      <c r="B23" s="453" t="s">
        <v>2</v>
      </c>
      <c r="C23" s="114" t="s">
        <v>1766</v>
      </c>
      <c r="D23" s="107" t="s">
        <v>3000</v>
      </c>
      <c r="E23" s="114" t="s">
        <v>342</v>
      </c>
      <c r="F23" s="454">
        <v>2.4</v>
      </c>
      <c r="G23" s="456">
        <f>'CPU REF'!G122</f>
        <v>61.615290000000002</v>
      </c>
      <c r="H23" s="450">
        <f t="shared" si="0"/>
        <v>147.87669600000001</v>
      </c>
    </row>
    <row r="24" spans="1:8" ht="16.5">
      <c r="A24" s="452">
        <v>42434</v>
      </c>
      <c r="B24" s="453" t="s">
        <v>2</v>
      </c>
      <c r="C24" s="114" t="s">
        <v>1767</v>
      </c>
      <c r="D24" s="107" t="s">
        <v>3001</v>
      </c>
      <c r="E24" s="114" t="s">
        <v>342</v>
      </c>
      <c r="F24" s="454">
        <v>1.2</v>
      </c>
      <c r="G24" s="456">
        <f>'CPU REF'!G140</f>
        <v>61.612500000000004</v>
      </c>
      <c r="H24" s="450">
        <f t="shared" si="0"/>
        <v>73.935000000000002</v>
      </c>
    </row>
    <row r="25" spans="1:8" ht="16.5">
      <c r="A25" s="452">
        <v>42435</v>
      </c>
      <c r="B25" s="453" t="s">
        <v>2</v>
      </c>
      <c r="C25" s="114" t="s">
        <v>1768</v>
      </c>
      <c r="D25" s="107" t="s">
        <v>3002</v>
      </c>
      <c r="E25" s="114" t="s">
        <v>342</v>
      </c>
      <c r="F25" s="454">
        <v>8</v>
      </c>
      <c r="G25" s="456">
        <f>'CPU REF'!G158</f>
        <v>69.001349999999988</v>
      </c>
      <c r="H25" s="450">
        <f t="shared" si="0"/>
        <v>552.0107999999999</v>
      </c>
    </row>
    <row r="26" spans="1:8" ht="16.5">
      <c r="A26" s="452">
        <v>42436</v>
      </c>
      <c r="B26" s="453" t="s">
        <v>2</v>
      </c>
      <c r="C26" s="114" t="s">
        <v>1769</v>
      </c>
      <c r="D26" s="107" t="s">
        <v>3003</v>
      </c>
      <c r="E26" s="114" t="s">
        <v>342</v>
      </c>
      <c r="F26" s="454">
        <v>22</v>
      </c>
      <c r="G26" s="456">
        <f>'CPU REF'!G176</f>
        <v>63.912390000000009</v>
      </c>
      <c r="H26" s="450">
        <f t="shared" si="0"/>
        <v>1406.0725800000002</v>
      </c>
    </row>
    <row r="27" spans="1:8" ht="16.5">
      <c r="A27" s="452">
        <v>42437</v>
      </c>
      <c r="B27" s="453" t="s">
        <v>2</v>
      </c>
      <c r="C27" s="114" t="s">
        <v>1770</v>
      </c>
      <c r="D27" s="107" t="s">
        <v>3004</v>
      </c>
      <c r="E27" s="114" t="s">
        <v>342</v>
      </c>
      <c r="F27" s="454">
        <v>20.100000000000001</v>
      </c>
      <c r="G27" s="456">
        <f>'CPU REF'!G194</f>
        <v>76.387409999999988</v>
      </c>
      <c r="H27" s="450">
        <f t="shared" si="0"/>
        <v>1535.386941</v>
      </c>
    </row>
    <row r="28" spans="1:8" ht="16.5">
      <c r="A28" s="452">
        <v>42438</v>
      </c>
      <c r="B28" s="453" t="s">
        <v>2</v>
      </c>
      <c r="C28" s="114" t="s">
        <v>1771</v>
      </c>
      <c r="D28" s="107" t="s">
        <v>3005</v>
      </c>
      <c r="E28" s="114" t="s">
        <v>342</v>
      </c>
      <c r="F28" s="454">
        <v>11</v>
      </c>
      <c r="G28" s="456">
        <f>'CPU REF'!G212</f>
        <v>83.773470000000003</v>
      </c>
      <c r="H28" s="450">
        <f t="shared" si="0"/>
        <v>921.50817000000006</v>
      </c>
    </row>
    <row r="29" spans="1:8" ht="16.5">
      <c r="A29" s="457">
        <v>40253</v>
      </c>
      <c r="B29" s="453" t="s">
        <v>2</v>
      </c>
      <c r="C29" s="114" t="s">
        <v>1772</v>
      </c>
      <c r="D29" s="107" t="s">
        <v>3006</v>
      </c>
      <c r="E29" s="114" t="s">
        <v>342</v>
      </c>
      <c r="F29" s="454">
        <v>0.9</v>
      </c>
      <c r="G29" s="456">
        <f>'CPU REF'!G230</f>
        <v>99.490934999999979</v>
      </c>
      <c r="H29" s="450">
        <f t="shared" si="0"/>
        <v>89.54184149999999</v>
      </c>
    </row>
    <row r="30" spans="1:8" ht="16.5">
      <c r="A30" s="457">
        <v>40618</v>
      </c>
      <c r="B30" s="453" t="s">
        <v>2</v>
      </c>
      <c r="C30" s="114" t="s">
        <v>1773</v>
      </c>
      <c r="D30" s="107" t="s">
        <v>3007</v>
      </c>
      <c r="E30" s="114" t="s">
        <v>342</v>
      </c>
      <c r="F30" s="454">
        <v>19.600000000000001</v>
      </c>
      <c r="G30" s="456">
        <f>'CPU REF'!G248</f>
        <v>107.63680500000001</v>
      </c>
      <c r="H30" s="450">
        <f t="shared" si="0"/>
        <v>2109.6813780000002</v>
      </c>
    </row>
    <row r="31" spans="1:8" ht="16.5">
      <c r="A31" s="457">
        <v>40984</v>
      </c>
      <c r="B31" s="453" t="s">
        <v>2</v>
      </c>
      <c r="C31" s="114" t="s">
        <v>1774</v>
      </c>
      <c r="D31" s="107" t="s">
        <v>3008</v>
      </c>
      <c r="E31" s="114" t="s">
        <v>342</v>
      </c>
      <c r="F31" s="454">
        <v>1</v>
      </c>
      <c r="G31" s="456">
        <f>'CPU REF'!G266</f>
        <v>137.90551500000001</v>
      </c>
      <c r="H31" s="450">
        <f t="shared" si="0"/>
        <v>137.90551500000001</v>
      </c>
    </row>
    <row r="32" spans="1:8" ht="16.5">
      <c r="A32" s="116" t="s">
        <v>1775</v>
      </c>
      <c r="B32" s="117"/>
      <c r="C32" s="117"/>
      <c r="D32" s="107" t="s">
        <v>3009</v>
      </c>
      <c r="E32" s="117"/>
      <c r="F32" s="117"/>
      <c r="G32" s="110">
        <v>0</v>
      </c>
      <c r="H32" s="450">
        <f t="shared" si="0"/>
        <v>0</v>
      </c>
    </row>
    <row r="33" spans="1:8" ht="16.5">
      <c r="A33" s="452">
        <v>42461</v>
      </c>
      <c r="B33" s="453" t="s">
        <v>2</v>
      </c>
      <c r="C33" s="114" t="s">
        <v>1776</v>
      </c>
      <c r="D33" s="107" t="s">
        <v>3010</v>
      </c>
      <c r="E33" s="114" t="s">
        <v>288</v>
      </c>
      <c r="F33" s="454">
        <v>20</v>
      </c>
      <c r="G33" s="456">
        <f>'CPU REF'!G281</f>
        <v>66.907354457699995</v>
      </c>
      <c r="H33" s="450">
        <f t="shared" si="0"/>
        <v>1338.1470891539998</v>
      </c>
    </row>
    <row r="34" spans="1:8" ht="16.5">
      <c r="A34" s="452">
        <v>42462</v>
      </c>
      <c r="B34" s="453" t="s">
        <v>2</v>
      </c>
      <c r="C34" s="114" t="s">
        <v>1777</v>
      </c>
      <c r="D34" s="107" t="s">
        <v>3011</v>
      </c>
      <c r="E34" s="114" t="s">
        <v>288</v>
      </c>
      <c r="F34" s="454">
        <v>1</v>
      </c>
      <c r="G34" s="456">
        <f>'CPU REF'!G296</f>
        <v>62.548604557199994</v>
      </c>
      <c r="H34" s="450">
        <f t="shared" si="0"/>
        <v>62.548604557199994</v>
      </c>
    </row>
    <row r="35" spans="1:8" ht="16.5">
      <c r="A35" s="452">
        <v>42463</v>
      </c>
      <c r="B35" s="453" t="s">
        <v>2</v>
      </c>
      <c r="C35" s="114" t="s">
        <v>1778</v>
      </c>
      <c r="D35" s="107" t="s">
        <v>3012</v>
      </c>
      <c r="E35" s="114" t="s">
        <v>288</v>
      </c>
      <c r="F35" s="454">
        <v>3</v>
      </c>
      <c r="G35" s="456">
        <f>'CPU REF'!G311</f>
        <v>77.376929999999987</v>
      </c>
      <c r="H35" s="450">
        <f t="shared" si="0"/>
        <v>232.13078999999996</v>
      </c>
    </row>
    <row r="36" spans="1:8" ht="16.5">
      <c r="A36" s="452">
        <v>42464</v>
      </c>
      <c r="B36" s="453" t="s">
        <v>2</v>
      </c>
      <c r="C36" s="114" t="s">
        <v>1779</v>
      </c>
      <c r="D36" s="107" t="s">
        <v>3013</v>
      </c>
      <c r="E36" s="114" t="s">
        <v>288</v>
      </c>
      <c r="F36" s="454">
        <v>1</v>
      </c>
      <c r="G36" s="456">
        <f>'CPU REF'!G326</f>
        <v>81.70101683819999</v>
      </c>
      <c r="H36" s="450">
        <f t="shared" si="0"/>
        <v>81.70101683819999</v>
      </c>
    </row>
    <row r="37" spans="1:8" ht="16.5">
      <c r="A37" s="452">
        <v>42465</v>
      </c>
      <c r="B37" s="453" t="s">
        <v>2</v>
      </c>
      <c r="C37" s="114" t="s">
        <v>1780</v>
      </c>
      <c r="D37" s="107" t="s">
        <v>3014</v>
      </c>
      <c r="E37" s="114" t="s">
        <v>288</v>
      </c>
      <c r="F37" s="454">
        <v>1</v>
      </c>
      <c r="G37" s="456">
        <f>'CPU REF'!G341</f>
        <v>99.103407338699995</v>
      </c>
      <c r="H37" s="450">
        <f t="shared" si="0"/>
        <v>99.103407338699995</v>
      </c>
    </row>
    <row r="38" spans="1:8" ht="16.5">
      <c r="A38" s="452">
        <v>42466</v>
      </c>
      <c r="B38" s="453" t="s">
        <v>2</v>
      </c>
      <c r="C38" s="114" t="s">
        <v>1781</v>
      </c>
      <c r="D38" s="107" t="s">
        <v>3015</v>
      </c>
      <c r="E38" s="114" t="s">
        <v>288</v>
      </c>
      <c r="F38" s="454">
        <v>3</v>
      </c>
      <c r="G38" s="456">
        <f>'CPU REF'!G356</f>
        <v>110.464005</v>
      </c>
      <c r="H38" s="450">
        <f t="shared" si="0"/>
        <v>331.39201500000001</v>
      </c>
    </row>
    <row r="39" spans="1:8" ht="16.5">
      <c r="A39" s="452">
        <v>42467</v>
      </c>
      <c r="B39" s="453" t="s">
        <v>2</v>
      </c>
      <c r="C39" s="114" t="s">
        <v>1782</v>
      </c>
      <c r="D39" s="107" t="s">
        <v>3016</v>
      </c>
      <c r="E39" s="114" t="s">
        <v>288</v>
      </c>
      <c r="F39" s="454">
        <v>2</v>
      </c>
      <c r="G39" s="456">
        <f>'CPU REF'!G371</f>
        <v>147.70349999999999</v>
      </c>
      <c r="H39" s="450">
        <f t="shared" si="0"/>
        <v>295.40699999999998</v>
      </c>
    </row>
    <row r="40" spans="1:8">
      <c r="A40" s="117"/>
      <c r="B40" s="117"/>
      <c r="C40" s="117"/>
      <c r="D40" s="131" t="s">
        <v>3017</v>
      </c>
      <c r="E40" s="117"/>
      <c r="F40" s="117"/>
      <c r="G40" s="110"/>
      <c r="H40" s="458">
        <f>SUM(H8:H39)</f>
        <v>133668.36251406808</v>
      </c>
    </row>
  </sheetData>
  <mergeCells count="7">
    <mergeCell ref="A4:C4"/>
    <mergeCell ref="D4:F4"/>
    <mergeCell ref="A1:H1"/>
    <mergeCell ref="A2:C2"/>
    <mergeCell ref="D2:F2"/>
    <mergeCell ref="A3:C3"/>
    <mergeCell ref="D3:F3"/>
  </mergeCells>
  <pageMargins left="0.51181102362204722" right="0.51181102362204722" top="0.78740157480314965" bottom="0.78740157480314965" header="0.31496062992125984" footer="0.31496062992125984"/>
  <pageSetup paperSize="9" scale="90" orientation="portrait" r:id="rId1"/>
  <headerFooter>
    <oddFooter>Página &amp;P de &amp;N</oddFooter>
  </headerFooter>
</worksheet>
</file>

<file path=xl/worksheets/sheet24.xml><?xml version="1.0" encoding="utf-8"?>
<worksheet xmlns="http://schemas.openxmlformats.org/spreadsheetml/2006/main" xmlns:r="http://schemas.openxmlformats.org/officeDocument/2006/relationships">
  <sheetPr>
    <tabColor rgb="FF0070C0"/>
  </sheetPr>
  <dimension ref="A1:G466"/>
  <sheetViews>
    <sheetView tabSelected="1" view="pageBreakPreview" topLeftCell="A85" zoomScale="115" zoomScaleSheetLayoutView="115" workbookViewId="0">
      <selection activeCell="C19" sqref="C19"/>
    </sheetView>
  </sheetViews>
  <sheetFormatPr defaultColWidth="9" defaultRowHeight="9"/>
  <cols>
    <col min="1" max="1" width="22" style="34" customWidth="1"/>
    <col min="2" max="2" width="10.1640625" style="34" customWidth="1"/>
    <col min="3" max="3" width="52.5" style="34" customWidth="1"/>
    <col min="4" max="4" width="6.83203125" style="34" customWidth="1"/>
    <col min="5" max="5" width="9.33203125" style="34" customWidth="1"/>
    <col min="6" max="6" width="11.1640625" style="34" customWidth="1"/>
    <col min="7" max="7" width="13.5" style="34" customWidth="1"/>
    <col min="8" max="16384" width="9" style="34"/>
  </cols>
  <sheetData>
    <row r="1" spans="1:7" ht="18" customHeight="1">
      <c r="A1" s="542" t="s">
        <v>5246</v>
      </c>
      <c r="B1" s="542"/>
      <c r="C1" s="542"/>
      <c r="D1" s="542"/>
      <c r="E1" s="542"/>
      <c r="F1" s="542"/>
      <c r="G1" s="542"/>
    </row>
    <row r="2" spans="1:7">
      <c r="A2" s="123"/>
      <c r="B2" s="123"/>
      <c r="C2" s="126"/>
      <c r="D2" s="126"/>
      <c r="E2" s="126"/>
      <c r="F2" s="459"/>
      <c r="G2" s="460"/>
    </row>
    <row r="3" spans="1:7" ht="9" customHeight="1">
      <c r="A3" s="461" t="s">
        <v>5247</v>
      </c>
      <c r="B3" s="461" t="s">
        <v>1757</v>
      </c>
      <c r="C3" s="460" t="s">
        <v>2207</v>
      </c>
      <c r="D3" s="460"/>
      <c r="E3" s="460"/>
      <c r="F3" s="460"/>
      <c r="G3" s="462">
        <v>2480.1611999999996</v>
      </c>
    </row>
    <row r="4" spans="1:7">
      <c r="A4" s="463"/>
      <c r="B4" s="463"/>
      <c r="C4" s="463"/>
      <c r="D4" s="463"/>
      <c r="E4" s="463"/>
      <c r="F4" s="463"/>
      <c r="G4" s="460"/>
    </row>
    <row r="5" spans="1:7" ht="18">
      <c r="A5" s="488" t="s">
        <v>4274</v>
      </c>
      <c r="B5" s="121"/>
      <c r="C5" s="121"/>
      <c r="D5" s="124" t="s">
        <v>263</v>
      </c>
      <c r="E5" s="464" t="s">
        <v>262</v>
      </c>
      <c r="F5" s="490" t="s">
        <v>4278</v>
      </c>
      <c r="G5" s="490" t="s">
        <v>4279</v>
      </c>
    </row>
    <row r="6" spans="1:7">
      <c r="A6" s="465" t="s">
        <v>1917</v>
      </c>
      <c r="B6" s="465"/>
      <c r="C6" s="460"/>
      <c r="D6" s="460"/>
      <c r="E6" s="460"/>
      <c r="F6" s="460"/>
      <c r="G6" s="460"/>
    </row>
    <row r="7" spans="1:7" ht="18">
      <c r="A7" s="125" t="s">
        <v>1903</v>
      </c>
      <c r="B7" s="466"/>
      <c r="C7" s="467" t="s">
        <v>2208</v>
      </c>
      <c r="D7" s="468" t="s">
        <v>0</v>
      </c>
      <c r="E7" s="469">
        <v>1</v>
      </c>
      <c r="F7" s="470">
        <v>2480.1611999999996</v>
      </c>
      <c r="G7" s="470">
        <f>E7*F7</f>
        <v>2480.1611999999996</v>
      </c>
    </row>
    <row r="8" spans="1:7">
      <c r="A8" s="471" t="s">
        <v>1904</v>
      </c>
      <c r="B8" s="471"/>
      <c r="C8" s="472"/>
      <c r="D8" s="472"/>
      <c r="E8" s="472"/>
      <c r="F8" s="472"/>
      <c r="G8" s="470">
        <f>G7</f>
        <v>2480.1611999999996</v>
      </c>
    </row>
    <row r="9" spans="1:7">
      <c r="A9" s="465" t="s">
        <v>1919</v>
      </c>
      <c r="B9" s="465"/>
      <c r="C9" s="460"/>
      <c r="D9" s="460"/>
      <c r="E9" s="460"/>
      <c r="F9" s="460"/>
      <c r="G9" s="460"/>
    </row>
    <row r="10" spans="1:7">
      <c r="A10" s="471" t="s">
        <v>1904</v>
      </c>
      <c r="B10" s="471"/>
      <c r="C10" s="472"/>
      <c r="D10" s="472"/>
      <c r="E10" s="472"/>
      <c r="F10" s="472"/>
      <c r="G10" s="463"/>
    </row>
    <row r="11" spans="1:7">
      <c r="A11" s="465" t="s">
        <v>1922</v>
      </c>
      <c r="B11" s="465"/>
      <c r="C11" s="460"/>
      <c r="D11" s="460"/>
      <c r="E11" s="460"/>
      <c r="F11" s="460"/>
      <c r="G11" s="460"/>
    </row>
    <row r="12" spans="1:7">
      <c r="A12" s="471" t="s">
        <v>1904</v>
      </c>
      <c r="B12" s="471"/>
      <c r="C12" s="472"/>
      <c r="D12" s="472"/>
      <c r="E12" s="472"/>
      <c r="F12" s="472"/>
      <c r="G12" s="463"/>
    </row>
    <row r="13" spans="1:7">
      <c r="A13" s="471" t="s">
        <v>4273</v>
      </c>
      <c r="B13" s="471"/>
      <c r="C13" s="472"/>
      <c r="D13" s="472"/>
      <c r="E13" s="472"/>
      <c r="F13" s="472"/>
      <c r="G13" s="473">
        <f>G8+G10+G12</f>
        <v>2480.1611999999996</v>
      </c>
    </row>
    <row r="14" spans="1:7">
      <c r="A14" s="471" t="s">
        <v>4271</v>
      </c>
      <c r="B14" s="471"/>
      <c r="C14" s="472"/>
      <c r="D14" s="472"/>
      <c r="E14" s="472"/>
      <c r="F14" s="474">
        <v>0.1089</v>
      </c>
      <c r="G14" s="475">
        <f>F14*G13</f>
        <v>270.08955467999994</v>
      </c>
    </row>
    <row r="15" spans="1:7">
      <c r="A15" s="491" t="s">
        <v>5281</v>
      </c>
      <c r="B15" s="465"/>
      <c r="C15" s="460"/>
      <c r="D15" s="460"/>
      <c r="E15" s="460"/>
      <c r="F15" s="460"/>
      <c r="G15" s="462">
        <f>G13+G14</f>
        <v>2750.2507546799993</v>
      </c>
    </row>
    <row r="16" spans="1:7">
      <c r="A16" s="461" t="s">
        <v>5248</v>
      </c>
      <c r="B16" s="476" t="s">
        <v>1758</v>
      </c>
      <c r="C16" s="465" t="s">
        <v>2209</v>
      </c>
      <c r="D16" s="460"/>
      <c r="E16" s="460"/>
      <c r="F16" s="460"/>
      <c r="G16" s="462">
        <v>2487.2910449999999</v>
      </c>
    </row>
    <row r="17" spans="1:7">
      <c r="A17" s="477"/>
      <c r="B17" s="477"/>
      <c r="C17" s="463"/>
      <c r="D17" s="463"/>
      <c r="E17" s="463"/>
      <c r="F17" s="463"/>
      <c r="G17" s="460"/>
    </row>
    <row r="18" spans="1:7" ht="18">
      <c r="A18" s="489" t="s">
        <v>4274</v>
      </c>
      <c r="B18" s="123"/>
      <c r="C18" s="121"/>
      <c r="D18" s="124" t="s">
        <v>263</v>
      </c>
      <c r="E18" s="464" t="s">
        <v>262</v>
      </c>
      <c r="F18" s="490" t="s">
        <v>4278</v>
      </c>
      <c r="G18" s="490" t="s">
        <v>4279</v>
      </c>
    </row>
    <row r="19" spans="1:7">
      <c r="A19" s="465" t="s">
        <v>1917</v>
      </c>
      <c r="B19" s="465"/>
      <c r="C19" s="460"/>
      <c r="D19" s="460"/>
      <c r="E19" s="460"/>
      <c r="F19" s="460"/>
      <c r="G19" s="460"/>
    </row>
    <row r="20" spans="1:7" ht="18">
      <c r="A20" s="125" t="s">
        <v>1903</v>
      </c>
      <c r="B20" s="466"/>
      <c r="C20" s="467" t="s">
        <v>2210</v>
      </c>
      <c r="D20" s="468" t="s">
        <v>0</v>
      </c>
      <c r="E20" s="469">
        <v>0.99999907010352806</v>
      </c>
      <c r="F20" s="470">
        <v>2487.2910449999999</v>
      </c>
      <c r="G20" s="470">
        <f>E20*F20</f>
        <v>2487.2887320768327</v>
      </c>
    </row>
    <row r="21" spans="1:7">
      <c r="A21" s="471" t="s">
        <v>1904</v>
      </c>
      <c r="B21" s="471"/>
      <c r="C21" s="472"/>
      <c r="D21" s="472"/>
      <c r="E21" s="472"/>
      <c r="F21" s="472"/>
      <c r="G21" s="470">
        <f>G20</f>
        <v>2487.2887320768327</v>
      </c>
    </row>
    <row r="22" spans="1:7">
      <c r="A22" s="465" t="s">
        <v>1919</v>
      </c>
      <c r="B22" s="465"/>
      <c r="C22" s="460"/>
      <c r="D22" s="460"/>
      <c r="E22" s="460"/>
      <c r="F22" s="460"/>
      <c r="G22" s="460"/>
    </row>
    <row r="23" spans="1:7">
      <c r="A23" s="471" t="s">
        <v>1904</v>
      </c>
      <c r="B23" s="471"/>
      <c r="C23" s="472"/>
      <c r="D23" s="472"/>
      <c r="E23" s="472"/>
      <c r="F23" s="472"/>
      <c r="G23" s="463"/>
    </row>
    <row r="24" spans="1:7">
      <c r="A24" s="465" t="s">
        <v>1922</v>
      </c>
      <c r="B24" s="465"/>
      <c r="C24" s="460"/>
      <c r="D24" s="460"/>
      <c r="E24" s="460"/>
      <c r="F24" s="460"/>
      <c r="G24" s="460"/>
    </row>
    <row r="25" spans="1:7">
      <c r="A25" s="471" t="s">
        <v>1904</v>
      </c>
      <c r="B25" s="471"/>
      <c r="C25" s="472"/>
      <c r="D25" s="472"/>
      <c r="E25" s="472"/>
      <c r="F25" s="472"/>
      <c r="G25" s="463"/>
    </row>
    <row r="26" spans="1:7">
      <c r="A26" s="471" t="s">
        <v>4273</v>
      </c>
      <c r="B26" s="471"/>
      <c r="C26" s="472"/>
      <c r="D26" s="472"/>
      <c r="E26" s="472"/>
      <c r="F26" s="472"/>
      <c r="G26" s="473">
        <f>G21+G23+G25</f>
        <v>2487.2887320768327</v>
      </c>
    </row>
    <row r="27" spans="1:7">
      <c r="A27" s="471" t="s">
        <v>4271</v>
      </c>
      <c r="B27" s="471"/>
      <c r="C27" s="472"/>
      <c r="D27" s="472"/>
      <c r="E27" s="472"/>
      <c r="F27" s="474">
        <v>0.1089</v>
      </c>
      <c r="G27" s="475">
        <f>F27*G26</f>
        <v>270.86574292316709</v>
      </c>
    </row>
    <row r="28" spans="1:7">
      <c r="A28" s="491" t="s">
        <v>5281</v>
      </c>
      <c r="B28" s="465"/>
      <c r="C28" s="460"/>
      <c r="D28" s="460"/>
      <c r="E28" s="460"/>
      <c r="F28" s="460"/>
      <c r="G28" s="462">
        <f>G26+G27</f>
        <v>2758.1544749999998</v>
      </c>
    </row>
    <row r="29" spans="1:7">
      <c r="A29" s="120" t="s">
        <v>5249</v>
      </c>
      <c r="B29" s="120" t="s">
        <v>1760</v>
      </c>
      <c r="C29" s="465" t="s">
        <v>2211</v>
      </c>
      <c r="D29" s="460"/>
      <c r="E29" s="460"/>
      <c r="F29" s="460"/>
      <c r="G29" s="122">
        <v>1281.09267</v>
      </c>
    </row>
    <row r="30" spans="1:7">
      <c r="A30" s="477"/>
      <c r="B30" s="477"/>
      <c r="C30" s="463"/>
      <c r="D30" s="463"/>
      <c r="E30" s="463"/>
      <c r="F30" s="463"/>
      <c r="G30" s="460"/>
    </row>
    <row r="31" spans="1:7" ht="18">
      <c r="A31" s="489" t="s">
        <v>4274</v>
      </c>
      <c r="B31" s="123"/>
      <c r="C31" s="121"/>
      <c r="D31" s="124" t="s">
        <v>263</v>
      </c>
      <c r="E31" s="464" t="s">
        <v>262</v>
      </c>
      <c r="F31" s="490" t="s">
        <v>4278</v>
      </c>
      <c r="G31" s="490" t="s">
        <v>4279</v>
      </c>
    </row>
    <row r="32" spans="1:7">
      <c r="A32" s="123" t="s">
        <v>1917</v>
      </c>
      <c r="B32" s="123"/>
      <c r="C32" s="121"/>
      <c r="D32" s="121"/>
      <c r="E32" s="121"/>
      <c r="F32" s="121"/>
      <c r="G32" s="121"/>
    </row>
    <row r="33" spans="1:7" ht="27">
      <c r="A33" s="478">
        <v>13761</v>
      </c>
      <c r="B33" s="479" t="s">
        <v>277</v>
      </c>
      <c r="C33" s="467" t="s">
        <v>2212</v>
      </c>
      <c r="D33" s="127" t="s">
        <v>0</v>
      </c>
      <c r="E33" s="480">
        <v>0.1</v>
      </c>
      <c r="F33" s="129">
        <v>2740.19292</v>
      </c>
      <c r="G33" s="129">
        <f t="shared" ref="G33:G40" si="0">E33*F33</f>
        <v>274.01929200000001</v>
      </c>
    </row>
    <row r="34" spans="1:7">
      <c r="A34" s="481">
        <v>12713</v>
      </c>
      <c r="B34" s="479" t="s">
        <v>277</v>
      </c>
      <c r="C34" s="467" t="s">
        <v>2213</v>
      </c>
      <c r="D34" s="127" t="s">
        <v>165</v>
      </c>
      <c r="E34" s="480">
        <v>25.191178282235114</v>
      </c>
      <c r="F34" s="128">
        <v>15.611445</v>
      </c>
      <c r="G34" s="129">
        <f t="shared" si="0"/>
        <v>393.27069423830795</v>
      </c>
    </row>
    <row r="35" spans="1:7">
      <c r="A35" s="482" t="s">
        <v>1903</v>
      </c>
      <c r="B35" s="466"/>
      <c r="C35" s="467" t="s">
        <v>2214</v>
      </c>
      <c r="D35" s="468" t="s">
        <v>30</v>
      </c>
      <c r="E35" s="469">
        <v>2.52</v>
      </c>
      <c r="F35" s="483">
        <v>31.063859999999995</v>
      </c>
      <c r="G35" s="470">
        <f t="shared" si="0"/>
        <v>78.280927199999994</v>
      </c>
    </row>
    <row r="36" spans="1:7" ht="27">
      <c r="A36" s="125" t="s">
        <v>1903</v>
      </c>
      <c r="B36" s="466"/>
      <c r="C36" s="467" t="s">
        <v>2215</v>
      </c>
      <c r="D36" s="468" t="s">
        <v>2202</v>
      </c>
      <c r="E36" s="469">
        <v>1</v>
      </c>
      <c r="F36" s="483">
        <v>43.768589999999996</v>
      </c>
      <c r="G36" s="470">
        <f t="shared" si="0"/>
        <v>43.768589999999996</v>
      </c>
    </row>
    <row r="37" spans="1:7">
      <c r="A37" s="482" t="s">
        <v>1903</v>
      </c>
      <c r="B37" s="466"/>
      <c r="C37" s="467" t="s">
        <v>2216</v>
      </c>
      <c r="D37" s="468" t="s">
        <v>165</v>
      </c>
      <c r="E37" s="469">
        <v>25.2</v>
      </c>
      <c r="F37" s="483">
        <v>2.5356450000000001</v>
      </c>
      <c r="G37" s="470">
        <f t="shared" si="0"/>
        <v>63.898254000000001</v>
      </c>
    </row>
    <row r="38" spans="1:7">
      <c r="A38" s="482" t="s">
        <v>1903</v>
      </c>
      <c r="B38" s="466"/>
      <c r="C38" s="467" t="s">
        <v>2217</v>
      </c>
      <c r="D38" s="468" t="s">
        <v>165</v>
      </c>
      <c r="E38" s="469">
        <v>25.2</v>
      </c>
      <c r="F38" s="483">
        <v>0.86582999999999999</v>
      </c>
      <c r="G38" s="470">
        <f t="shared" si="0"/>
        <v>21.818915999999998</v>
      </c>
    </row>
    <row r="39" spans="1:7" ht="27">
      <c r="A39" s="125" t="s">
        <v>934</v>
      </c>
      <c r="B39" s="125" t="s">
        <v>9</v>
      </c>
      <c r="C39" s="467" t="s">
        <v>2218</v>
      </c>
      <c r="D39" s="468" t="s">
        <v>165</v>
      </c>
      <c r="E39" s="469">
        <v>12.6</v>
      </c>
      <c r="F39" s="483">
        <v>3.67536</v>
      </c>
      <c r="G39" s="470">
        <f t="shared" si="0"/>
        <v>46.309536000000001</v>
      </c>
    </row>
    <row r="40" spans="1:7" ht="18">
      <c r="A40" s="125" t="s">
        <v>2203</v>
      </c>
      <c r="B40" s="125" t="s">
        <v>9</v>
      </c>
      <c r="C40" s="467" t="s">
        <v>2219</v>
      </c>
      <c r="D40" s="468" t="s">
        <v>165</v>
      </c>
      <c r="E40" s="469">
        <v>5.4</v>
      </c>
      <c r="F40" s="483">
        <v>13.968135</v>
      </c>
      <c r="G40" s="470">
        <f t="shared" si="0"/>
        <v>75.427929000000006</v>
      </c>
    </row>
    <row r="41" spans="1:7">
      <c r="A41" s="471" t="s">
        <v>1904</v>
      </c>
      <c r="B41" s="471"/>
      <c r="C41" s="472"/>
      <c r="D41" s="472"/>
      <c r="E41" s="472"/>
      <c r="F41" s="472"/>
      <c r="G41" s="470">
        <f>SUM(G33:G40)</f>
        <v>996.79413843830775</v>
      </c>
    </row>
    <row r="42" spans="1:7">
      <c r="A42" s="465" t="s">
        <v>1919</v>
      </c>
      <c r="B42" s="465"/>
      <c r="C42" s="460"/>
      <c r="D42" s="460"/>
      <c r="E42" s="460"/>
      <c r="F42" s="460"/>
      <c r="G42" s="460"/>
    </row>
    <row r="43" spans="1:7" ht="18">
      <c r="A43" s="125" t="s">
        <v>1978</v>
      </c>
      <c r="B43" s="125" t="s">
        <v>9</v>
      </c>
      <c r="C43" s="467" t="s">
        <v>2044</v>
      </c>
      <c r="D43" s="468" t="s">
        <v>1905</v>
      </c>
      <c r="E43" s="469">
        <v>8.7799999999999994</v>
      </c>
      <c r="F43" s="483">
        <v>13.923959999999999</v>
      </c>
      <c r="G43" s="470">
        <f>E43*F43</f>
        <v>122.25236879999999</v>
      </c>
    </row>
    <row r="44" spans="1:7">
      <c r="A44" s="482" t="s">
        <v>1980</v>
      </c>
      <c r="B44" s="482" t="s">
        <v>9</v>
      </c>
      <c r="C44" s="467" t="s">
        <v>2045</v>
      </c>
      <c r="D44" s="468" t="s">
        <v>1905</v>
      </c>
      <c r="E44" s="469">
        <v>8.7799999999999994</v>
      </c>
      <c r="F44" s="483">
        <v>18.456315</v>
      </c>
      <c r="G44" s="470">
        <f>E44*F44</f>
        <v>162.04644569999999</v>
      </c>
    </row>
    <row r="45" spans="1:7">
      <c r="A45" s="471" t="s">
        <v>1904</v>
      </c>
      <c r="B45" s="471"/>
      <c r="C45" s="472"/>
      <c r="D45" s="472"/>
      <c r="E45" s="472"/>
      <c r="F45" s="472"/>
      <c r="G45" s="470">
        <f>SUM(G43:G44)</f>
        <v>284.29881449999999</v>
      </c>
    </row>
    <row r="46" spans="1:7">
      <c r="A46" s="465" t="s">
        <v>1922</v>
      </c>
      <c r="B46" s="465"/>
      <c r="C46" s="460"/>
      <c r="D46" s="460"/>
      <c r="E46" s="460"/>
      <c r="F46" s="460"/>
      <c r="G46" s="460"/>
    </row>
    <row r="47" spans="1:7">
      <c r="A47" s="471" t="s">
        <v>1904</v>
      </c>
      <c r="B47" s="471"/>
      <c r="C47" s="472"/>
      <c r="D47" s="472"/>
      <c r="E47" s="472"/>
      <c r="F47" s="472"/>
      <c r="G47" s="463"/>
    </row>
    <row r="48" spans="1:7">
      <c r="A48" s="471" t="s">
        <v>4273</v>
      </c>
      <c r="B48" s="471"/>
      <c r="C48" s="472"/>
      <c r="D48" s="472"/>
      <c r="E48" s="472"/>
      <c r="F48" s="472"/>
      <c r="G48" s="473">
        <f>G45+G41</f>
        <v>1281.0929529383077</v>
      </c>
    </row>
    <row r="49" spans="1:7">
      <c r="A49" s="471" t="s">
        <v>4271</v>
      </c>
      <c r="B49" s="471"/>
      <c r="C49" s="472"/>
      <c r="D49" s="472"/>
      <c r="E49" s="472"/>
      <c r="F49" s="474">
        <v>0.2303</v>
      </c>
      <c r="G49" s="475">
        <f>F49*G48</f>
        <v>295.03570706169228</v>
      </c>
    </row>
    <row r="50" spans="1:7">
      <c r="A50" s="491" t="s">
        <v>5281</v>
      </c>
      <c r="B50" s="465"/>
      <c r="C50" s="460"/>
      <c r="D50" s="460"/>
      <c r="E50" s="460"/>
      <c r="F50" s="460"/>
      <c r="G50" s="462">
        <f>G48+G49</f>
        <v>1576.1286599999999</v>
      </c>
    </row>
    <row r="51" spans="1:7">
      <c r="A51" s="476" t="s">
        <v>5250</v>
      </c>
      <c r="B51" s="476" t="s">
        <v>1763</v>
      </c>
      <c r="C51" s="465" t="s">
        <v>2220</v>
      </c>
      <c r="D51" s="460"/>
      <c r="E51" s="460"/>
      <c r="F51" s="460"/>
      <c r="G51" s="462">
        <v>33.944069999999996</v>
      </c>
    </row>
    <row r="52" spans="1:7">
      <c r="A52" s="477"/>
      <c r="B52" s="477"/>
      <c r="C52" s="463"/>
      <c r="D52" s="463"/>
      <c r="E52" s="463"/>
      <c r="F52" s="463"/>
      <c r="G52" s="460"/>
    </row>
    <row r="53" spans="1:7" ht="18">
      <c r="A53" s="489" t="s">
        <v>4274</v>
      </c>
      <c r="B53" s="123"/>
      <c r="C53" s="121"/>
      <c r="D53" s="124" t="s">
        <v>263</v>
      </c>
      <c r="E53" s="464" t="s">
        <v>262</v>
      </c>
      <c r="F53" s="490" t="s">
        <v>4278</v>
      </c>
      <c r="G53" s="490" t="s">
        <v>4279</v>
      </c>
    </row>
    <row r="54" spans="1:7">
      <c r="A54" s="465" t="s">
        <v>1917</v>
      </c>
      <c r="B54" s="465"/>
      <c r="C54" s="460"/>
      <c r="D54" s="460"/>
      <c r="E54" s="460"/>
      <c r="F54" s="460"/>
      <c r="G54" s="460"/>
    </row>
    <row r="55" spans="1:7">
      <c r="A55" s="482" t="s">
        <v>1903</v>
      </c>
      <c r="B55" s="466"/>
      <c r="C55" s="467" t="s">
        <v>2221</v>
      </c>
      <c r="D55" s="468" t="s">
        <v>33</v>
      </c>
      <c r="E55" s="469">
        <v>0.4</v>
      </c>
      <c r="F55" s="483">
        <v>25.798199999999998</v>
      </c>
      <c r="G55" s="470">
        <f>E55*F55</f>
        <v>10.319279999999999</v>
      </c>
    </row>
    <row r="56" spans="1:7">
      <c r="A56" s="484">
        <v>11976</v>
      </c>
      <c r="B56" s="482" t="s">
        <v>277</v>
      </c>
      <c r="C56" s="467" t="s">
        <v>2222</v>
      </c>
      <c r="D56" s="468" t="s">
        <v>0</v>
      </c>
      <c r="E56" s="469">
        <v>2</v>
      </c>
      <c r="F56" s="483">
        <v>0.63611999999999991</v>
      </c>
      <c r="G56" s="470">
        <f>E56*F56</f>
        <v>1.2722399999999998</v>
      </c>
    </row>
    <row r="57" spans="1:7">
      <c r="A57" s="471" t="s">
        <v>1904</v>
      </c>
      <c r="B57" s="471"/>
      <c r="C57" s="472"/>
      <c r="D57" s="472"/>
      <c r="E57" s="472"/>
      <c r="F57" s="472"/>
      <c r="G57" s="470">
        <f>SUM(G55:G56)</f>
        <v>11.591519999999999</v>
      </c>
    </row>
    <row r="58" spans="1:7">
      <c r="A58" s="465" t="s">
        <v>1919</v>
      </c>
      <c r="B58" s="465"/>
      <c r="C58" s="460"/>
      <c r="D58" s="460"/>
      <c r="E58" s="460"/>
      <c r="F58" s="460"/>
      <c r="G58" s="460"/>
    </row>
    <row r="59" spans="1:7">
      <c r="A59" s="482" t="s">
        <v>2204</v>
      </c>
      <c r="B59" s="482" t="s">
        <v>9</v>
      </c>
      <c r="C59" s="467" t="s">
        <v>2223</v>
      </c>
      <c r="D59" s="468" t="s">
        <v>1905</v>
      </c>
      <c r="E59" s="469">
        <v>0.32030920321379858</v>
      </c>
      <c r="F59" s="483">
        <v>18.067574999999998</v>
      </c>
      <c r="G59" s="470">
        <f>E59*F59</f>
        <v>5.7872105522555461</v>
      </c>
    </row>
    <row r="60" spans="1:7">
      <c r="A60" s="482" t="s">
        <v>1911</v>
      </c>
      <c r="B60" s="482" t="s">
        <v>9</v>
      </c>
      <c r="C60" s="467" t="s">
        <v>1930</v>
      </c>
      <c r="D60" s="468" t="s">
        <v>1905</v>
      </c>
      <c r="E60" s="469">
        <v>0.32</v>
      </c>
      <c r="F60" s="483">
        <v>13.040459999999999</v>
      </c>
      <c r="G60" s="470">
        <f>E60*F60</f>
        <v>4.1729472000000003</v>
      </c>
    </row>
    <row r="61" spans="1:7">
      <c r="A61" s="471" t="s">
        <v>1904</v>
      </c>
      <c r="B61" s="471"/>
      <c r="C61" s="472"/>
      <c r="D61" s="472"/>
      <c r="E61" s="472"/>
      <c r="F61" s="472"/>
      <c r="G61" s="470">
        <f>SUM(G59:G60)</f>
        <v>9.9601577522555473</v>
      </c>
    </row>
    <row r="62" spans="1:7">
      <c r="A62" s="465" t="s">
        <v>1922</v>
      </c>
      <c r="B62" s="465"/>
      <c r="C62" s="460"/>
      <c r="D62" s="460"/>
      <c r="E62" s="460"/>
      <c r="F62" s="460"/>
      <c r="G62" s="460"/>
    </row>
    <row r="63" spans="1:7" ht="18">
      <c r="A63" s="125" t="s">
        <v>1011</v>
      </c>
      <c r="B63" s="125" t="s">
        <v>9</v>
      </c>
      <c r="C63" s="467" t="s">
        <v>2224</v>
      </c>
      <c r="D63" s="468" t="s">
        <v>165</v>
      </c>
      <c r="E63" s="469">
        <v>0.3</v>
      </c>
      <c r="F63" s="483">
        <v>18.67719</v>
      </c>
      <c r="G63" s="483">
        <f>E63*F63</f>
        <v>5.6031569999999995</v>
      </c>
    </row>
    <row r="64" spans="1:7" ht="18">
      <c r="A64" s="125" t="s">
        <v>2205</v>
      </c>
      <c r="B64" s="125" t="s">
        <v>9</v>
      </c>
      <c r="C64" s="467" t="s">
        <v>2225</v>
      </c>
      <c r="D64" s="468" t="s">
        <v>165</v>
      </c>
      <c r="E64" s="469">
        <v>0.6</v>
      </c>
      <c r="F64" s="483">
        <v>11.317634999999999</v>
      </c>
      <c r="G64" s="483">
        <f>E64*F64</f>
        <v>6.7905809999999995</v>
      </c>
    </row>
    <row r="65" spans="1:7">
      <c r="A65" s="471" t="s">
        <v>1904</v>
      </c>
      <c r="B65" s="471"/>
      <c r="C65" s="472"/>
      <c r="D65" s="472"/>
      <c r="E65" s="472"/>
      <c r="F65" s="472"/>
      <c r="G65" s="483">
        <f>SUM(G63:G64)</f>
        <v>12.393737999999999</v>
      </c>
    </row>
    <row r="66" spans="1:7">
      <c r="A66" s="471" t="s">
        <v>4273</v>
      </c>
      <c r="B66" s="471"/>
      <c r="C66" s="472"/>
      <c r="D66" s="472"/>
      <c r="E66" s="472"/>
      <c r="F66" s="472"/>
      <c r="G66" s="473">
        <f>G65+G61+G57</f>
        <v>33.945415752255542</v>
      </c>
    </row>
    <row r="67" spans="1:7">
      <c r="A67" s="471" t="s">
        <v>4271</v>
      </c>
      <c r="B67" s="471"/>
      <c r="C67" s="472"/>
      <c r="D67" s="472"/>
      <c r="E67" s="472"/>
      <c r="F67" s="474">
        <v>0.2303</v>
      </c>
      <c r="G67" s="475">
        <f>F67*G66</f>
        <v>7.8176292477444518</v>
      </c>
    </row>
    <row r="68" spans="1:7">
      <c r="A68" s="491" t="s">
        <v>5281</v>
      </c>
      <c r="B68" s="465"/>
      <c r="C68" s="460"/>
      <c r="D68" s="460"/>
      <c r="E68" s="460"/>
      <c r="F68" s="460"/>
      <c r="G68" s="462">
        <f>G66+G67</f>
        <v>41.763044999999991</v>
      </c>
    </row>
    <row r="69" spans="1:7">
      <c r="A69" s="476" t="s">
        <v>5251</v>
      </c>
      <c r="B69" s="476" t="s">
        <v>1764</v>
      </c>
      <c r="C69" s="465" t="s">
        <v>2226</v>
      </c>
      <c r="D69" s="460"/>
      <c r="E69" s="460"/>
      <c r="F69" s="460"/>
      <c r="G69" s="462">
        <v>39.943035000000002</v>
      </c>
    </row>
    <row r="70" spans="1:7">
      <c r="A70" s="477"/>
      <c r="B70" s="477"/>
      <c r="C70" s="463"/>
      <c r="D70" s="463"/>
      <c r="E70" s="463"/>
      <c r="F70" s="463"/>
      <c r="G70" s="460"/>
    </row>
    <row r="71" spans="1:7" ht="18">
      <c r="A71" s="489" t="s">
        <v>4274</v>
      </c>
      <c r="B71" s="123"/>
      <c r="C71" s="121"/>
      <c r="D71" s="124" t="s">
        <v>263</v>
      </c>
      <c r="E71" s="464" t="s">
        <v>262</v>
      </c>
      <c r="F71" s="490" t="s">
        <v>4278</v>
      </c>
      <c r="G71" s="490" t="s">
        <v>4279</v>
      </c>
    </row>
    <row r="72" spans="1:7">
      <c r="A72" s="465" t="s">
        <v>1917</v>
      </c>
      <c r="B72" s="465"/>
      <c r="C72" s="460"/>
      <c r="D72" s="460"/>
      <c r="E72" s="460"/>
      <c r="F72" s="460"/>
      <c r="G72" s="460"/>
    </row>
    <row r="73" spans="1:7">
      <c r="A73" s="482" t="s">
        <v>1903</v>
      </c>
      <c r="B73" s="466"/>
      <c r="C73" s="467" t="s">
        <v>2221</v>
      </c>
      <c r="D73" s="468" t="s">
        <v>33</v>
      </c>
      <c r="E73" s="469">
        <v>0.5</v>
      </c>
      <c r="F73" s="483">
        <v>25.798199999999998</v>
      </c>
      <c r="G73" s="470">
        <f>E73*F73</f>
        <v>12.899099999999999</v>
      </c>
    </row>
    <row r="74" spans="1:7">
      <c r="A74" s="484">
        <v>11976</v>
      </c>
      <c r="B74" s="482" t="s">
        <v>277</v>
      </c>
      <c r="C74" s="467" t="s">
        <v>2222</v>
      </c>
      <c r="D74" s="468" t="s">
        <v>0</v>
      </c>
      <c r="E74" s="469">
        <v>2</v>
      </c>
      <c r="F74" s="483">
        <v>0.63611999999999991</v>
      </c>
      <c r="G74" s="470">
        <f>E74*F74</f>
        <v>1.2722399999999998</v>
      </c>
    </row>
    <row r="75" spans="1:7">
      <c r="A75" s="471" t="s">
        <v>1904</v>
      </c>
      <c r="B75" s="471"/>
      <c r="C75" s="472"/>
      <c r="D75" s="472"/>
      <c r="E75" s="472"/>
      <c r="F75" s="472"/>
      <c r="G75" s="485">
        <f>SUM(G73:G74)</f>
        <v>14.171339999999999</v>
      </c>
    </row>
    <row r="76" spans="1:7">
      <c r="A76" s="465" t="s">
        <v>1919</v>
      </c>
      <c r="B76" s="465"/>
      <c r="C76" s="460"/>
      <c r="D76" s="460"/>
      <c r="E76" s="460"/>
      <c r="F76" s="460"/>
      <c r="G76" s="460"/>
    </row>
    <row r="77" spans="1:7">
      <c r="A77" s="482" t="s">
        <v>2204</v>
      </c>
      <c r="B77" s="482" t="s">
        <v>9</v>
      </c>
      <c r="C77" s="467" t="s">
        <v>2223</v>
      </c>
      <c r="D77" s="468" t="s">
        <v>1905</v>
      </c>
      <c r="E77" s="469">
        <v>0.39996270602826789</v>
      </c>
      <c r="F77" s="483">
        <v>18.067574999999998</v>
      </c>
      <c r="G77" s="485">
        <f>E77*F77</f>
        <v>7.2263561883686815</v>
      </c>
    </row>
    <row r="78" spans="1:7">
      <c r="A78" s="482" t="s">
        <v>1911</v>
      </c>
      <c r="B78" s="482" t="s">
        <v>9</v>
      </c>
      <c r="C78" s="467" t="s">
        <v>1930</v>
      </c>
      <c r="D78" s="468" t="s">
        <v>1905</v>
      </c>
      <c r="E78" s="469">
        <v>0.4</v>
      </c>
      <c r="F78" s="483">
        <v>13.040459999999999</v>
      </c>
      <c r="G78" s="485">
        <f>E78*F78</f>
        <v>5.2161840000000002</v>
      </c>
    </row>
    <row r="79" spans="1:7">
      <c r="A79" s="471" t="s">
        <v>1904</v>
      </c>
      <c r="B79" s="471"/>
      <c r="C79" s="472"/>
      <c r="D79" s="472"/>
      <c r="E79" s="472"/>
      <c r="F79" s="472"/>
      <c r="G79" s="485">
        <f>SUM(G77:G78)</f>
        <v>12.442540188368682</v>
      </c>
    </row>
    <row r="80" spans="1:7">
      <c r="A80" s="465" t="s">
        <v>1922</v>
      </c>
      <c r="B80" s="465"/>
      <c r="C80" s="460"/>
      <c r="D80" s="460"/>
      <c r="E80" s="460"/>
      <c r="F80" s="460"/>
      <c r="G80" s="460"/>
    </row>
    <row r="81" spans="1:7" ht="18">
      <c r="A81" s="125" t="s">
        <v>1011</v>
      </c>
      <c r="B81" s="125" t="s">
        <v>9</v>
      </c>
      <c r="C81" s="467" t="s">
        <v>2224</v>
      </c>
      <c r="D81" s="468" t="s">
        <v>165</v>
      </c>
      <c r="E81" s="469">
        <v>0.35</v>
      </c>
      <c r="F81" s="483">
        <v>18.67719</v>
      </c>
      <c r="G81" s="485">
        <f>E81*F81</f>
        <v>6.5370164999999991</v>
      </c>
    </row>
    <row r="82" spans="1:7" ht="18">
      <c r="A82" s="125" t="s">
        <v>2205</v>
      </c>
      <c r="B82" s="125" t="s">
        <v>9</v>
      </c>
      <c r="C82" s="467" t="s">
        <v>2225</v>
      </c>
      <c r="D82" s="468" t="s">
        <v>165</v>
      </c>
      <c r="E82" s="469">
        <v>0.6</v>
      </c>
      <c r="F82" s="483">
        <v>11.317634999999999</v>
      </c>
      <c r="G82" s="485">
        <f>E82*F82</f>
        <v>6.7905809999999995</v>
      </c>
    </row>
    <row r="83" spans="1:7">
      <c r="A83" s="471" t="s">
        <v>1904</v>
      </c>
      <c r="B83" s="471"/>
      <c r="C83" s="472"/>
      <c r="D83" s="472"/>
      <c r="E83" s="472"/>
      <c r="F83" s="472"/>
      <c r="G83" s="485">
        <f>SUM(G81:G82)</f>
        <v>13.3275975</v>
      </c>
    </row>
    <row r="84" spans="1:7">
      <c r="A84" s="471" t="s">
        <v>4273</v>
      </c>
      <c r="B84" s="471"/>
      <c r="C84" s="472"/>
      <c r="D84" s="472"/>
      <c r="E84" s="472"/>
      <c r="F84" s="472"/>
      <c r="G84" s="473">
        <f>G83+G79+G75</f>
        <v>39.941477688368678</v>
      </c>
    </row>
    <row r="85" spans="1:7">
      <c r="A85" s="471" t="s">
        <v>4271</v>
      </c>
      <c r="B85" s="471"/>
      <c r="C85" s="472"/>
      <c r="D85" s="472"/>
      <c r="E85" s="472"/>
      <c r="F85" s="474">
        <v>0.2303</v>
      </c>
      <c r="G85" s="475">
        <f>F85*G84</f>
        <v>9.1985223116313062</v>
      </c>
    </row>
    <row r="86" spans="1:7">
      <c r="A86" s="491" t="s">
        <v>5281</v>
      </c>
      <c r="B86" s="465"/>
      <c r="C86" s="460"/>
      <c r="D86" s="460"/>
      <c r="E86" s="460"/>
      <c r="F86" s="460"/>
      <c r="G86" s="462">
        <f>G84+G85</f>
        <v>49.139999999999986</v>
      </c>
    </row>
    <row r="87" spans="1:7">
      <c r="A87" s="476" t="s">
        <v>5252</v>
      </c>
      <c r="B87" s="476" t="s">
        <v>1765</v>
      </c>
      <c r="C87" s="465" t="s">
        <v>2227</v>
      </c>
      <c r="D87" s="460"/>
      <c r="E87" s="460"/>
      <c r="F87" s="460"/>
      <c r="G87" s="486">
        <v>45.014324999999999</v>
      </c>
    </row>
    <row r="88" spans="1:7">
      <c r="A88" s="477"/>
      <c r="B88" s="477"/>
      <c r="C88" s="463"/>
      <c r="D88" s="463"/>
      <c r="E88" s="463"/>
      <c r="F88" s="463"/>
      <c r="G88" s="460"/>
    </row>
    <row r="89" spans="1:7" ht="18">
      <c r="A89" s="489" t="s">
        <v>4274</v>
      </c>
      <c r="B89" s="123"/>
      <c r="C89" s="121"/>
      <c r="D89" s="124" t="s">
        <v>263</v>
      </c>
      <c r="E89" s="464" t="s">
        <v>262</v>
      </c>
      <c r="F89" s="490" t="s">
        <v>4278</v>
      </c>
      <c r="G89" s="490" t="s">
        <v>4279</v>
      </c>
    </row>
    <row r="90" spans="1:7">
      <c r="A90" s="465" t="s">
        <v>1917</v>
      </c>
      <c r="B90" s="465"/>
      <c r="C90" s="460"/>
      <c r="D90" s="460"/>
      <c r="E90" s="460"/>
      <c r="F90" s="460"/>
      <c r="G90" s="460"/>
    </row>
    <row r="91" spans="1:7">
      <c r="A91" s="482" t="s">
        <v>1903</v>
      </c>
      <c r="B91" s="466"/>
      <c r="C91" s="467" t="s">
        <v>2221</v>
      </c>
      <c r="D91" s="468" t="s">
        <v>33</v>
      </c>
      <c r="E91" s="469">
        <v>0.6</v>
      </c>
      <c r="F91" s="483">
        <v>25.798199999999998</v>
      </c>
      <c r="G91" s="485">
        <f>E91*F91</f>
        <v>15.478919999999999</v>
      </c>
    </row>
    <row r="92" spans="1:7">
      <c r="A92" s="484">
        <v>11976</v>
      </c>
      <c r="B92" s="482" t="s">
        <v>277</v>
      </c>
      <c r="C92" s="467" t="s">
        <v>2222</v>
      </c>
      <c r="D92" s="468" t="s">
        <v>0</v>
      </c>
      <c r="E92" s="469">
        <v>2</v>
      </c>
      <c r="F92" s="483">
        <v>0.63611999999999991</v>
      </c>
      <c r="G92" s="485">
        <f>E92*F92</f>
        <v>1.2722399999999998</v>
      </c>
    </row>
    <row r="93" spans="1:7">
      <c r="A93" s="471" t="s">
        <v>1904</v>
      </c>
      <c r="B93" s="471"/>
      <c r="C93" s="472"/>
      <c r="D93" s="472"/>
      <c r="E93" s="472"/>
      <c r="F93" s="472"/>
      <c r="G93" s="485">
        <f>SUM(G91:G92)</f>
        <v>16.751159999999999</v>
      </c>
    </row>
    <row r="94" spans="1:7">
      <c r="A94" s="465" t="s">
        <v>1919</v>
      </c>
      <c r="B94" s="465"/>
      <c r="C94" s="460"/>
      <c r="D94" s="460"/>
      <c r="E94" s="460"/>
      <c r="F94" s="460"/>
      <c r="G94" s="460"/>
    </row>
    <row r="95" spans="1:7">
      <c r="A95" s="482" t="s">
        <v>2204</v>
      </c>
      <c r="B95" s="482" t="s">
        <v>9</v>
      </c>
      <c r="C95" s="467" t="s">
        <v>2223</v>
      </c>
      <c r="D95" s="468" t="s">
        <v>1905</v>
      </c>
      <c r="E95" s="469">
        <v>0.48005493958874984</v>
      </c>
      <c r="F95" s="483">
        <v>18.067574999999998</v>
      </c>
      <c r="G95" s="485">
        <f>E95*F95</f>
        <v>8.6734286251402057</v>
      </c>
    </row>
    <row r="96" spans="1:7">
      <c r="A96" s="482" t="s">
        <v>1911</v>
      </c>
      <c r="B96" s="482" t="s">
        <v>9</v>
      </c>
      <c r="C96" s="467" t="s">
        <v>1930</v>
      </c>
      <c r="D96" s="468" t="s">
        <v>1905</v>
      </c>
      <c r="E96" s="469">
        <v>0.48</v>
      </c>
      <c r="F96" s="483">
        <v>13.040459999999999</v>
      </c>
      <c r="G96" s="485">
        <f>E96*F96</f>
        <v>6.2594207999999991</v>
      </c>
    </row>
    <row r="97" spans="1:7">
      <c r="A97" s="471" t="s">
        <v>1904</v>
      </c>
      <c r="B97" s="471"/>
      <c r="C97" s="472"/>
      <c r="D97" s="472"/>
      <c r="E97" s="472"/>
      <c r="F97" s="472"/>
      <c r="G97" s="485">
        <f>SUM(G95:G96)</f>
        <v>14.932849425140205</v>
      </c>
    </row>
    <row r="98" spans="1:7">
      <c r="A98" s="465" t="s">
        <v>1922</v>
      </c>
      <c r="B98" s="465"/>
      <c r="C98" s="460"/>
      <c r="D98" s="460"/>
      <c r="E98" s="460"/>
      <c r="F98" s="460"/>
      <c r="G98" s="460"/>
    </row>
    <row r="99" spans="1:7" ht="18">
      <c r="A99" s="125" t="s">
        <v>1011</v>
      </c>
      <c r="B99" s="125" t="s">
        <v>9</v>
      </c>
      <c r="C99" s="467" t="s">
        <v>2224</v>
      </c>
      <c r="D99" s="468" t="s">
        <v>165</v>
      </c>
      <c r="E99" s="469">
        <v>0.35</v>
      </c>
      <c r="F99" s="483">
        <v>18.67719</v>
      </c>
      <c r="G99" s="485">
        <f>E99*F99</f>
        <v>6.5370164999999991</v>
      </c>
    </row>
    <row r="100" spans="1:7" ht="18">
      <c r="A100" s="125" t="s">
        <v>2205</v>
      </c>
      <c r="B100" s="125" t="s">
        <v>9</v>
      </c>
      <c r="C100" s="467" t="s">
        <v>2225</v>
      </c>
      <c r="D100" s="468" t="s">
        <v>165</v>
      </c>
      <c r="E100" s="469">
        <v>0.6</v>
      </c>
      <c r="F100" s="483">
        <v>11.317634999999999</v>
      </c>
      <c r="G100" s="485">
        <f>E100*F100</f>
        <v>6.7905809999999995</v>
      </c>
    </row>
    <row r="101" spans="1:7">
      <c r="A101" s="471" t="s">
        <v>1904</v>
      </c>
      <c r="B101" s="471"/>
      <c r="C101" s="472"/>
      <c r="D101" s="472"/>
      <c r="E101" s="472"/>
      <c r="F101" s="472"/>
      <c r="G101" s="485">
        <f>SUM(G99:G100)</f>
        <v>13.3275975</v>
      </c>
    </row>
    <row r="102" spans="1:7">
      <c r="A102" s="471" t="s">
        <v>4273</v>
      </c>
      <c r="B102" s="471"/>
      <c r="C102" s="472"/>
      <c r="D102" s="472"/>
      <c r="E102" s="472"/>
      <c r="F102" s="472"/>
      <c r="G102" s="473">
        <f>G101+G97+G93</f>
        <v>45.0116069251402</v>
      </c>
    </row>
    <row r="103" spans="1:7">
      <c r="A103" s="471" t="s">
        <v>4271</v>
      </c>
      <c r="B103" s="471"/>
      <c r="C103" s="472"/>
      <c r="D103" s="472"/>
      <c r="E103" s="472"/>
      <c r="F103" s="474">
        <v>0.2303</v>
      </c>
      <c r="G103" s="475">
        <f>F103*G102</f>
        <v>10.366173074859788</v>
      </c>
    </row>
    <row r="104" spans="1:7">
      <c r="A104" s="491" t="s">
        <v>5281</v>
      </c>
      <c r="B104" s="465"/>
      <c r="C104" s="460"/>
      <c r="D104" s="460"/>
      <c r="E104" s="460"/>
      <c r="F104" s="460"/>
      <c r="G104" s="462">
        <f>G102+G103</f>
        <v>55.377779999999987</v>
      </c>
    </row>
    <row r="105" spans="1:7">
      <c r="A105" s="476" t="s">
        <v>5253</v>
      </c>
      <c r="B105" s="476" t="s">
        <v>1766</v>
      </c>
      <c r="C105" s="465" t="s">
        <v>2228</v>
      </c>
      <c r="D105" s="460"/>
      <c r="E105" s="460"/>
      <c r="F105" s="460"/>
      <c r="G105" s="486">
        <v>50.085614999999997</v>
      </c>
    </row>
    <row r="106" spans="1:7">
      <c r="A106" s="477"/>
      <c r="B106" s="477"/>
      <c r="C106" s="463"/>
      <c r="D106" s="463"/>
      <c r="E106" s="463"/>
      <c r="F106" s="463"/>
      <c r="G106" s="460"/>
    </row>
    <row r="107" spans="1:7" ht="18">
      <c r="A107" s="489" t="s">
        <v>4274</v>
      </c>
      <c r="B107" s="123"/>
      <c r="C107" s="121"/>
      <c r="D107" s="124" t="s">
        <v>263</v>
      </c>
      <c r="E107" s="464" t="s">
        <v>262</v>
      </c>
      <c r="F107" s="490" t="s">
        <v>4278</v>
      </c>
      <c r="G107" s="490" t="s">
        <v>4279</v>
      </c>
    </row>
    <row r="108" spans="1:7">
      <c r="A108" s="465" t="s">
        <v>1917</v>
      </c>
      <c r="B108" s="465"/>
      <c r="C108" s="460"/>
      <c r="D108" s="460"/>
      <c r="E108" s="460"/>
      <c r="F108" s="460"/>
      <c r="G108" s="460"/>
    </row>
    <row r="109" spans="1:7">
      <c r="A109" s="482" t="s">
        <v>1903</v>
      </c>
      <c r="B109" s="466"/>
      <c r="C109" s="467" t="s">
        <v>2221</v>
      </c>
      <c r="D109" s="468" t="s">
        <v>33</v>
      </c>
      <c r="E109" s="469">
        <v>0.7</v>
      </c>
      <c r="F109" s="483">
        <v>25.798199999999998</v>
      </c>
      <c r="G109" s="485">
        <f>E109*F109</f>
        <v>18.058739999999997</v>
      </c>
    </row>
    <row r="110" spans="1:7">
      <c r="A110" s="484">
        <v>11976</v>
      </c>
      <c r="B110" s="482" t="s">
        <v>277</v>
      </c>
      <c r="C110" s="467" t="s">
        <v>2222</v>
      </c>
      <c r="D110" s="468" t="s">
        <v>0</v>
      </c>
      <c r="E110" s="469">
        <v>2</v>
      </c>
      <c r="F110" s="483">
        <v>0.63611999999999991</v>
      </c>
      <c r="G110" s="485">
        <f>E110*F110</f>
        <v>1.2722399999999998</v>
      </c>
    </row>
    <row r="111" spans="1:7">
      <c r="A111" s="471" t="s">
        <v>1904</v>
      </c>
      <c r="B111" s="471"/>
      <c r="C111" s="472"/>
      <c r="D111" s="472"/>
      <c r="E111" s="472"/>
      <c r="F111" s="472"/>
      <c r="G111" s="485">
        <f>SUM(G109:G110)</f>
        <v>19.330979999999997</v>
      </c>
    </row>
    <row r="112" spans="1:7">
      <c r="A112" s="465" t="s">
        <v>1919</v>
      </c>
      <c r="B112" s="465"/>
      <c r="C112" s="460"/>
      <c r="D112" s="460"/>
      <c r="E112" s="460"/>
      <c r="F112" s="460"/>
      <c r="G112" s="460"/>
    </row>
    <row r="113" spans="1:7">
      <c r="A113" s="482" t="s">
        <v>2204</v>
      </c>
      <c r="B113" s="482" t="s">
        <v>9</v>
      </c>
      <c r="C113" s="467" t="s">
        <v>2223</v>
      </c>
      <c r="D113" s="468" t="s">
        <v>1905</v>
      </c>
      <c r="E113" s="469">
        <v>0.56000000000000005</v>
      </c>
      <c r="F113" s="483">
        <v>18.067574999999998</v>
      </c>
      <c r="G113" s="485">
        <f>E113*F113</f>
        <v>10.117842</v>
      </c>
    </row>
    <row r="114" spans="1:7">
      <c r="A114" s="482" t="s">
        <v>1911</v>
      </c>
      <c r="B114" s="482" t="s">
        <v>9</v>
      </c>
      <c r="C114" s="467" t="s">
        <v>1930</v>
      </c>
      <c r="D114" s="468" t="s">
        <v>1905</v>
      </c>
      <c r="E114" s="469">
        <v>0.56018707953884395</v>
      </c>
      <c r="F114" s="483">
        <v>13.040459999999999</v>
      </c>
      <c r="G114" s="485">
        <f>E114*F114</f>
        <v>7.305097203243113</v>
      </c>
    </row>
    <row r="115" spans="1:7">
      <c r="A115" s="471" t="s">
        <v>1904</v>
      </c>
      <c r="B115" s="471"/>
      <c r="C115" s="472"/>
      <c r="D115" s="472"/>
      <c r="E115" s="472"/>
      <c r="F115" s="472"/>
      <c r="G115" s="485">
        <f>SUM(G113:G114)</f>
        <v>17.422939203243111</v>
      </c>
    </row>
    <row r="116" spans="1:7">
      <c r="A116" s="465" t="s">
        <v>1922</v>
      </c>
      <c r="B116" s="465"/>
      <c r="C116" s="460"/>
      <c r="D116" s="460"/>
      <c r="E116" s="460"/>
      <c r="F116" s="460"/>
      <c r="G116" s="460"/>
    </row>
    <row r="117" spans="1:7" ht="18">
      <c r="A117" s="125" t="s">
        <v>1011</v>
      </c>
      <c r="B117" s="125" t="s">
        <v>9</v>
      </c>
      <c r="C117" s="467" t="s">
        <v>2224</v>
      </c>
      <c r="D117" s="468" t="s">
        <v>165</v>
      </c>
      <c r="E117" s="469">
        <v>0.35</v>
      </c>
      <c r="F117" s="483">
        <v>18.67719</v>
      </c>
      <c r="G117" s="485">
        <f>E117*F117</f>
        <v>6.5370164999999991</v>
      </c>
    </row>
    <row r="118" spans="1:7" ht="18">
      <c r="A118" s="125" t="s">
        <v>2205</v>
      </c>
      <c r="B118" s="125" t="s">
        <v>9</v>
      </c>
      <c r="C118" s="467" t="s">
        <v>2225</v>
      </c>
      <c r="D118" s="468" t="s">
        <v>165</v>
      </c>
      <c r="E118" s="469">
        <v>0.6</v>
      </c>
      <c r="F118" s="483">
        <v>11.317634999999999</v>
      </c>
      <c r="G118" s="485">
        <f>E118*F118</f>
        <v>6.7905809999999995</v>
      </c>
    </row>
    <row r="119" spans="1:7">
      <c r="A119" s="471" t="s">
        <v>1904</v>
      </c>
      <c r="B119" s="471"/>
      <c r="C119" s="472"/>
      <c r="D119" s="472"/>
      <c r="E119" s="472"/>
      <c r="F119" s="472"/>
      <c r="G119" s="485">
        <f>SUM(G117:G118)</f>
        <v>13.3275975</v>
      </c>
    </row>
    <row r="120" spans="1:7">
      <c r="A120" s="471" t="s">
        <v>4273</v>
      </c>
      <c r="B120" s="471"/>
      <c r="C120" s="472"/>
      <c r="D120" s="472"/>
      <c r="E120" s="472"/>
      <c r="F120" s="472"/>
      <c r="G120" s="473">
        <f>G119+G115+G111</f>
        <v>50.081516703243111</v>
      </c>
    </row>
    <row r="121" spans="1:7">
      <c r="A121" s="471" t="s">
        <v>4271</v>
      </c>
      <c r="B121" s="471"/>
      <c r="C121" s="472"/>
      <c r="D121" s="472"/>
      <c r="E121" s="472"/>
      <c r="F121" s="474">
        <v>0.2303</v>
      </c>
      <c r="G121" s="475">
        <f>F121*G120</f>
        <v>11.533773296756889</v>
      </c>
    </row>
    <row r="122" spans="1:7">
      <c r="A122" s="491" t="s">
        <v>5281</v>
      </c>
      <c r="B122" s="465"/>
      <c r="C122" s="460"/>
      <c r="D122" s="460"/>
      <c r="E122" s="460"/>
      <c r="F122" s="460"/>
      <c r="G122" s="462">
        <f>G120+G121</f>
        <v>61.615290000000002</v>
      </c>
    </row>
    <row r="123" spans="1:7">
      <c r="A123" s="476" t="s">
        <v>5254</v>
      </c>
      <c r="B123" s="476" t="s">
        <v>1767</v>
      </c>
      <c r="C123" s="465" t="s">
        <v>2229</v>
      </c>
      <c r="D123" s="460"/>
      <c r="E123" s="460"/>
      <c r="F123" s="460"/>
      <c r="G123" s="486">
        <v>50.085614999999997</v>
      </c>
    </row>
    <row r="124" spans="1:7">
      <c r="A124" s="477"/>
      <c r="B124" s="477"/>
      <c r="C124" s="463"/>
      <c r="D124" s="463"/>
      <c r="E124" s="463"/>
      <c r="F124" s="463"/>
      <c r="G124" s="460"/>
    </row>
    <row r="125" spans="1:7" ht="18">
      <c r="A125" s="489" t="s">
        <v>4274</v>
      </c>
      <c r="B125" s="123"/>
      <c r="C125" s="121"/>
      <c r="D125" s="124" t="s">
        <v>263</v>
      </c>
      <c r="E125" s="464" t="s">
        <v>262</v>
      </c>
      <c r="F125" s="490" t="s">
        <v>4278</v>
      </c>
      <c r="G125" s="490" t="s">
        <v>4279</v>
      </c>
    </row>
    <row r="126" spans="1:7">
      <c r="A126" s="465" t="s">
        <v>1917</v>
      </c>
      <c r="B126" s="465"/>
      <c r="C126" s="460"/>
      <c r="D126" s="460"/>
      <c r="E126" s="460"/>
      <c r="F126" s="460"/>
      <c r="G126" s="460"/>
    </row>
    <row r="127" spans="1:7">
      <c r="A127" s="482" t="s">
        <v>1903</v>
      </c>
      <c r="B127" s="466"/>
      <c r="C127" s="467" t="s">
        <v>2221</v>
      </c>
      <c r="D127" s="468" t="s">
        <v>33</v>
      </c>
      <c r="E127" s="469">
        <v>0.7</v>
      </c>
      <c r="F127" s="483">
        <v>25.798199999999998</v>
      </c>
      <c r="G127" s="485">
        <f>E127*F127</f>
        <v>18.058739999999997</v>
      </c>
    </row>
    <row r="128" spans="1:7">
      <c r="A128" s="484">
        <v>11976</v>
      </c>
      <c r="B128" s="482" t="s">
        <v>277</v>
      </c>
      <c r="C128" s="467" t="s">
        <v>2222</v>
      </c>
      <c r="D128" s="468" t="s">
        <v>0</v>
      </c>
      <c r="E128" s="469">
        <v>2</v>
      </c>
      <c r="F128" s="483">
        <v>0.63611999999999991</v>
      </c>
      <c r="G128" s="485">
        <f>E128*F128</f>
        <v>1.2722399999999998</v>
      </c>
    </row>
    <row r="129" spans="1:7">
      <c r="A129" s="471" t="s">
        <v>1904</v>
      </c>
      <c r="B129" s="471"/>
      <c r="C129" s="472"/>
      <c r="D129" s="472"/>
      <c r="E129" s="472"/>
      <c r="F129" s="472"/>
      <c r="G129" s="485">
        <f>SUM(G127:G128)</f>
        <v>19.330979999999997</v>
      </c>
    </row>
    <row r="130" spans="1:7">
      <c r="A130" s="465" t="s">
        <v>1919</v>
      </c>
      <c r="B130" s="465"/>
      <c r="C130" s="460"/>
      <c r="D130" s="460"/>
      <c r="E130" s="460"/>
      <c r="F130" s="460"/>
      <c r="G130" s="460"/>
    </row>
    <row r="131" spans="1:7">
      <c r="A131" s="482" t="s">
        <v>2204</v>
      </c>
      <c r="B131" s="482" t="s">
        <v>9</v>
      </c>
      <c r="C131" s="467" t="s">
        <v>2223</v>
      </c>
      <c r="D131" s="468" t="s">
        <v>1905</v>
      </c>
      <c r="E131" s="469">
        <v>0.56000951227087237</v>
      </c>
      <c r="F131" s="483">
        <v>18.067574999999998</v>
      </c>
      <c r="G131" s="485">
        <f>E131*F131</f>
        <v>10.118013863667406</v>
      </c>
    </row>
    <row r="132" spans="1:7">
      <c r="A132" s="482" t="s">
        <v>1911</v>
      </c>
      <c r="B132" s="482" t="s">
        <v>9</v>
      </c>
      <c r="C132" s="467" t="s">
        <v>1930</v>
      </c>
      <c r="D132" s="468" t="s">
        <v>1905</v>
      </c>
      <c r="E132" s="469">
        <v>0.56000000000000005</v>
      </c>
      <c r="F132" s="483">
        <v>13.040459999999999</v>
      </c>
      <c r="G132" s="485">
        <f>E132*F132</f>
        <v>7.3026576000000007</v>
      </c>
    </row>
    <row r="133" spans="1:7">
      <c r="A133" s="471" t="s">
        <v>1904</v>
      </c>
      <c r="B133" s="471"/>
      <c r="C133" s="472"/>
      <c r="D133" s="472"/>
      <c r="E133" s="472"/>
      <c r="F133" s="472"/>
      <c r="G133" s="485">
        <f>SUM(G131:G132)</f>
        <v>17.420671463667407</v>
      </c>
    </row>
    <row r="134" spans="1:7">
      <c r="A134" s="465" t="s">
        <v>1922</v>
      </c>
      <c r="B134" s="465"/>
      <c r="C134" s="460"/>
      <c r="D134" s="460"/>
      <c r="E134" s="460"/>
      <c r="F134" s="460"/>
      <c r="G134" s="460"/>
    </row>
    <row r="135" spans="1:7" ht="18">
      <c r="A135" s="125" t="s">
        <v>1011</v>
      </c>
      <c r="B135" s="125" t="s">
        <v>9</v>
      </c>
      <c r="C135" s="467" t="s">
        <v>2224</v>
      </c>
      <c r="D135" s="468" t="s">
        <v>165</v>
      </c>
      <c r="E135" s="469">
        <v>0.35</v>
      </c>
      <c r="F135" s="483">
        <v>18.67719</v>
      </c>
      <c r="G135" s="485">
        <f>E135*F135</f>
        <v>6.5370164999999991</v>
      </c>
    </row>
    <row r="136" spans="1:7" ht="18">
      <c r="A136" s="125" t="s">
        <v>2205</v>
      </c>
      <c r="B136" s="125" t="s">
        <v>9</v>
      </c>
      <c r="C136" s="467" t="s">
        <v>2225</v>
      </c>
      <c r="D136" s="468" t="s">
        <v>165</v>
      </c>
      <c r="E136" s="469">
        <v>0.6</v>
      </c>
      <c r="F136" s="483">
        <v>11.317634999999999</v>
      </c>
      <c r="G136" s="485">
        <f>E136*F136</f>
        <v>6.7905809999999995</v>
      </c>
    </row>
    <row r="137" spans="1:7">
      <c r="A137" s="471" t="s">
        <v>1904</v>
      </c>
      <c r="B137" s="471"/>
      <c r="C137" s="472"/>
      <c r="D137" s="472"/>
      <c r="E137" s="472"/>
      <c r="F137" s="472"/>
      <c r="G137" s="485">
        <f>SUM(G135:G136)</f>
        <v>13.3275975</v>
      </c>
    </row>
    <row r="138" spans="1:7">
      <c r="A138" s="471" t="s">
        <v>4273</v>
      </c>
      <c r="B138" s="471"/>
      <c r="C138" s="472"/>
      <c r="D138" s="472"/>
      <c r="E138" s="472"/>
      <c r="F138" s="472"/>
      <c r="G138" s="473">
        <f>G137+G133+G129</f>
        <v>50.079248963667403</v>
      </c>
    </row>
    <row r="139" spans="1:7">
      <c r="A139" s="471" t="s">
        <v>4271</v>
      </c>
      <c r="B139" s="471"/>
      <c r="C139" s="472"/>
      <c r="D139" s="472"/>
      <c r="E139" s="472"/>
      <c r="F139" s="474">
        <v>0.2303</v>
      </c>
      <c r="G139" s="475">
        <f>F139*G138</f>
        <v>11.533251036332603</v>
      </c>
    </row>
    <row r="140" spans="1:7">
      <c r="A140" s="491" t="s">
        <v>5281</v>
      </c>
      <c r="B140" s="465"/>
      <c r="C140" s="460"/>
      <c r="D140" s="460"/>
      <c r="E140" s="460"/>
      <c r="F140" s="460"/>
      <c r="G140" s="462">
        <f>G138+G139</f>
        <v>61.612500000000004</v>
      </c>
    </row>
    <row r="141" spans="1:7">
      <c r="A141" s="476" t="s">
        <v>5255</v>
      </c>
      <c r="B141" s="476" t="s">
        <v>1768</v>
      </c>
      <c r="C141" s="465" t="s">
        <v>2230</v>
      </c>
      <c r="D141" s="460"/>
      <c r="E141" s="460"/>
      <c r="F141" s="460"/>
      <c r="G141" s="486">
        <v>56.084579999999995</v>
      </c>
    </row>
    <row r="142" spans="1:7">
      <c r="A142" s="477"/>
      <c r="B142" s="477"/>
      <c r="C142" s="463"/>
      <c r="D142" s="463"/>
      <c r="E142" s="463"/>
      <c r="F142" s="463"/>
      <c r="G142" s="460"/>
    </row>
    <row r="143" spans="1:7" ht="18">
      <c r="A143" s="489" t="s">
        <v>4274</v>
      </c>
      <c r="B143" s="123"/>
      <c r="C143" s="121"/>
      <c r="D143" s="124" t="s">
        <v>263</v>
      </c>
      <c r="E143" s="464" t="s">
        <v>262</v>
      </c>
      <c r="F143" s="490" t="s">
        <v>4278</v>
      </c>
      <c r="G143" s="490" t="s">
        <v>4279</v>
      </c>
    </row>
    <row r="144" spans="1:7">
      <c r="A144" s="465" t="s">
        <v>1917</v>
      </c>
      <c r="B144" s="465"/>
      <c r="C144" s="460"/>
      <c r="D144" s="460"/>
      <c r="E144" s="460"/>
      <c r="F144" s="460"/>
      <c r="G144" s="460"/>
    </row>
    <row r="145" spans="1:7">
      <c r="A145" s="482" t="s">
        <v>1903</v>
      </c>
      <c r="B145" s="466"/>
      <c r="C145" s="467" t="s">
        <v>2221</v>
      </c>
      <c r="D145" s="468" t="s">
        <v>33</v>
      </c>
      <c r="E145" s="469">
        <v>0.8</v>
      </c>
      <c r="F145" s="483">
        <v>25.798199999999998</v>
      </c>
      <c r="G145" s="485">
        <f>E145*F145</f>
        <v>20.638559999999998</v>
      </c>
    </row>
    <row r="146" spans="1:7">
      <c r="A146" s="484">
        <v>11976</v>
      </c>
      <c r="B146" s="482" t="s">
        <v>277</v>
      </c>
      <c r="C146" s="467" t="s">
        <v>2222</v>
      </c>
      <c r="D146" s="468" t="s">
        <v>0</v>
      </c>
      <c r="E146" s="469">
        <v>2</v>
      </c>
      <c r="F146" s="483">
        <v>0.63611999999999991</v>
      </c>
      <c r="G146" s="485">
        <f>E146*F146</f>
        <v>1.2722399999999998</v>
      </c>
    </row>
    <row r="147" spans="1:7">
      <c r="A147" s="471" t="s">
        <v>1904</v>
      </c>
      <c r="B147" s="471"/>
      <c r="C147" s="472"/>
      <c r="D147" s="472"/>
      <c r="E147" s="472"/>
      <c r="F147" s="472"/>
      <c r="G147" s="485">
        <f>SUM(G145:G146)</f>
        <v>21.910799999999998</v>
      </c>
    </row>
    <row r="148" spans="1:7">
      <c r="A148" s="465" t="s">
        <v>1919</v>
      </c>
      <c r="B148" s="465"/>
      <c r="C148" s="460"/>
      <c r="D148" s="460"/>
      <c r="E148" s="460"/>
      <c r="F148" s="460"/>
      <c r="G148" s="460"/>
    </row>
    <row r="149" spans="1:7">
      <c r="A149" s="482" t="s">
        <v>2204</v>
      </c>
      <c r="B149" s="482" t="s">
        <v>9</v>
      </c>
      <c r="C149" s="467" t="s">
        <v>2223</v>
      </c>
      <c r="D149" s="468" t="s">
        <v>1905</v>
      </c>
      <c r="E149" s="469">
        <v>0.64</v>
      </c>
      <c r="F149" s="483">
        <v>18.067574999999998</v>
      </c>
      <c r="G149" s="485">
        <f>E149*F149</f>
        <v>11.563248</v>
      </c>
    </row>
    <row r="150" spans="1:7">
      <c r="A150" s="482" t="s">
        <v>1911</v>
      </c>
      <c r="B150" s="482" t="s">
        <v>9</v>
      </c>
      <c r="C150" s="467" t="s">
        <v>1930</v>
      </c>
      <c r="D150" s="468" t="s">
        <v>1905</v>
      </c>
      <c r="E150" s="469">
        <v>0.64027452048071609</v>
      </c>
      <c r="F150" s="483">
        <v>13.040459999999999</v>
      </c>
      <c r="G150" s="485">
        <f>E150*F150</f>
        <v>8.3494742733479583</v>
      </c>
    </row>
    <row r="151" spans="1:7">
      <c r="A151" s="471" t="s">
        <v>1904</v>
      </c>
      <c r="B151" s="471"/>
      <c r="C151" s="472"/>
      <c r="D151" s="472"/>
      <c r="E151" s="472"/>
      <c r="F151" s="472"/>
      <c r="G151" s="485">
        <f>SUM(G149:G150)</f>
        <v>19.91272227334796</v>
      </c>
    </row>
    <row r="152" spans="1:7">
      <c r="A152" s="465" t="s">
        <v>1922</v>
      </c>
      <c r="B152" s="465"/>
      <c r="C152" s="460"/>
      <c r="D152" s="460"/>
      <c r="E152" s="460"/>
      <c r="F152" s="460"/>
      <c r="G152" s="460"/>
    </row>
    <row r="153" spans="1:7" ht="18">
      <c r="A153" s="125" t="s">
        <v>1011</v>
      </c>
      <c r="B153" s="125" t="s">
        <v>9</v>
      </c>
      <c r="C153" s="467" t="s">
        <v>2224</v>
      </c>
      <c r="D153" s="468" t="s">
        <v>165</v>
      </c>
      <c r="E153" s="469">
        <v>0.4</v>
      </c>
      <c r="F153" s="483">
        <v>18.67719</v>
      </c>
      <c r="G153" s="485">
        <f>E153*F153</f>
        <v>7.4708760000000005</v>
      </c>
    </row>
    <row r="154" spans="1:7" ht="18">
      <c r="A154" s="125" t="s">
        <v>2205</v>
      </c>
      <c r="B154" s="125" t="s">
        <v>9</v>
      </c>
      <c r="C154" s="467" t="s">
        <v>2225</v>
      </c>
      <c r="D154" s="468" t="s">
        <v>165</v>
      </c>
      <c r="E154" s="469">
        <v>0.6</v>
      </c>
      <c r="F154" s="483">
        <v>11.317634999999999</v>
      </c>
      <c r="G154" s="485">
        <f>E154*F154</f>
        <v>6.7905809999999995</v>
      </c>
    </row>
    <row r="155" spans="1:7">
      <c r="A155" s="471" t="s">
        <v>1904</v>
      </c>
      <c r="B155" s="471"/>
      <c r="C155" s="472"/>
      <c r="D155" s="472"/>
      <c r="E155" s="472"/>
      <c r="F155" s="472"/>
      <c r="G155" s="485">
        <f>SUM(G153:G154)</f>
        <v>14.261457</v>
      </c>
    </row>
    <row r="156" spans="1:7">
      <c r="A156" s="471" t="s">
        <v>4273</v>
      </c>
      <c r="B156" s="471"/>
      <c r="C156" s="472"/>
      <c r="D156" s="472"/>
      <c r="E156" s="472"/>
      <c r="F156" s="472"/>
      <c r="G156" s="473">
        <f>G155+G151+G147</f>
        <v>56.084979273347955</v>
      </c>
    </row>
    <row r="157" spans="1:7">
      <c r="A157" s="471" t="s">
        <v>4271</v>
      </c>
      <c r="B157" s="471"/>
      <c r="C157" s="472"/>
      <c r="D157" s="472"/>
      <c r="E157" s="472"/>
      <c r="F157" s="474">
        <v>0.2303</v>
      </c>
      <c r="G157" s="475">
        <f>F157*G156</f>
        <v>12.916370726652033</v>
      </c>
    </row>
    <row r="158" spans="1:7">
      <c r="A158" s="491" t="s">
        <v>5281</v>
      </c>
      <c r="B158" s="465"/>
      <c r="C158" s="460"/>
      <c r="D158" s="460"/>
      <c r="E158" s="460"/>
      <c r="F158" s="460"/>
      <c r="G158" s="462">
        <f>G156+G157</f>
        <v>69.001349999999988</v>
      </c>
    </row>
    <row r="159" spans="1:7">
      <c r="A159" s="476" t="s">
        <v>5256</v>
      </c>
      <c r="B159" s="476" t="s">
        <v>1769</v>
      </c>
      <c r="C159" s="465" t="s">
        <v>2231</v>
      </c>
      <c r="D159" s="460"/>
      <c r="E159" s="460"/>
      <c r="F159" s="460"/>
      <c r="G159" s="486">
        <v>51.949799999999996</v>
      </c>
    </row>
    <row r="160" spans="1:7">
      <c r="A160" s="477"/>
      <c r="B160" s="477"/>
      <c r="C160" s="463"/>
      <c r="D160" s="463"/>
      <c r="E160" s="463"/>
      <c r="F160" s="463"/>
      <c r="G160" s="460"/>
    </row>
    <row r="161" spans="1:7" ht="18">
      <c r="A161" s="489" t="s">
        <v>4274</v>
      </c>
      <c r="B161" s="123"/>
      <c r="C161" s="121"/>
      <c r="D161" s="124" t="s">
        <v>263</v>
      </c>
      <c r="E161" s="464" t="s">
        <v>262</v>
      </c>
      <c r="F161" s="490" t="s">
        <v>4278</v>
      </c>
      <c r="G161" s="490" t="s">
        <v>4279</v>
      </c>
    </row>
    <row r="162" spans="1:7">
      <c r="A162" s="465" t="s">
        <v>1917</v>
      </c>
      <c r="B162" s="465"/>
      <c r="C162" s="460"/>
      <c r="D162" s="460"/>
      <c r="E162" s="460"/>
      <c r="F162" s="460"/>
      <c r="G162" s="460"/>
    </row>
    <row r="163" spans="1:7">
      <c r="A163" s="482" t="s">
        <v>1903</v>
      </c>
      <c r="B163" s="466"/>
      <c r="C163" s="467" t="s">
        <v>2221</v>
      </c>
      <c r="D163" s="468" t="s">
        <v>33</v>
      </c>
      <c r="E163" s="469">
        <v>0.7</v>
      </c>
      <c r="F163" s="483">
        <v>25.798199999999998</v>
      </c>
      <c r="G163" s="485">
        <f>E163*F163</f>
        <v>18.058739999999997</v>
      </c>
    </row>
    <row r="164" spans="1:7">
      <c r="A164" s="484">
        <v>11976</v>
      </c>
      <c r="B164" s="482" t="s">
        <v>277</v>
      </c>
      <c r="C164" s="467" t="s">
        <v>2222</v>
      </c>
      <c r="D164" s="468" t="s">
        <v>0</v>
      </c>
      <c r="E164" s="469">
        <v>2</v>
      </c>
      <c r="F164" s="483">
        <v>0.63611999999999991</v>
      </c>
      <c r="G164" s="485">
        <f>E164*F164</f>
        <v>1.2722399999999998</v>
      </c>
    </row>
    <row r="165" spans="1:7">
      <c r="A165" s="471" t="s">
        <v>1904</v>
      </c>
      <c r="B165" s="471"/>
      <c r="C165" s="472"/>
      <c r="D165" s="472"/>
      <c r="E165" s="472"/>
      <c r="F165" s="472"/>
      <c r="G165" s="485">
        <f>SUM(G163:G164)</f>
        <v>19.330979999999997</v>
      </c>
    </row>
    <row r="166" spans="1:7">
      <c r="A166" s="465" t="s">
        <v>1919</v>
      </c>
      <c r="B166" s="465"/>
      <c r="C166" s="460"/>
      <c r="D166" s="460"/>
      <c r="E166" s="460"/>
      <c r="F166" s="460"/>
      <c r="G166" s="460"/>
    </row>
    <row r="167" spans="1:7">
      <c r="A167" s="482" t="s">
        <v>2204</v>
      </c>
      <c r="B167" s="482" t="s">
        <v>9</v>
      </c>
      <c r="C167" s="467" t="s">
        <v>2223</v>
      </c>
      <c r="D167" s="468" t="s">
        <v>1905</v>
      </c>
      <c r="E167" s="469">
        <v>0.56000000000000005</v>
      </c>
      <c r="F167" s="483">
        <v>18.067574999999998</v>
      </c>
      <c r="G167" s="485">
        <f>E167*F167</f>
        <v>10.117842</v>
      </c>
    </row>
    <row r="168" spans="1:7">
      <c r="A168" s="482" t="s">
        <v>1911</v>
      </c>
      <c r="B168" s="482" t="s">
        <v>9</v>
      </c>
      <c r="C168" s="467" t="s">
        <v>1930</v>
      </c>
      <c r="D168" s="468" t="s">
        <v>1905</v>
      </c>
      <c r="E168" s="469">
        <v>0.56014004009421614</v>
      </c>
      <c r="F168" s="483">
        <v>13.040459999999999</v>
      </c>
      <c r="G168" s="485">
        <f>E168*F168</f>
        <v>7.3044837872470216</v>
      </c>
    </row>
    <row r="169" spans="1:7">
      <c r="A169" s="471" t="s">
        <v>1904</v>
      </c>
      <c r="B169" s="471"/>
      <c r="C169" s="472"/>
      <c r="D169" s="472"/>
      <c r="E169" s="472"/>
      <c r="F169" s="472"/>
      <c r="G169" s="485">
        <f>SUM(G167:G168)</f>
        <v>17.422325787247022</v>
      </c>
    </row>
    <row r="170" spans="1:7">
      <c r="A170" s="465" t="s">
        <v>1922</v>
      </c>
      <c r="B170" s="465"/>
      <c r="C170" s="460"/>
      <c r="D170" s="460"/>
      <c r="E170" s="460"/>
      <c r="F170" s="460"/>
      <c r="G170" s="460"/>
    </row>
    <row r="171" spans="1:7" ht="18">
      <c r="A171" s="125" t="s">
        <v>1011</v>
      </c>
      <c r="B171" s="125" t="s">
        <v>9</v>
      </c>
      <c r="C171" s="467" t="s">
        <v>2224</v>
      </c>
      <c r="D171" s="468" t="s">
        <v>165</v>
      </c>
      <c r="E171" s="469">
        <v>0.45</v>
      </c>
      <c r="F171" s="483">
        <v>18.67719</v>
      </c>
      <c r="G171" s="485">
        <f>E171*F171</f>
        <v>8.4047354999999992</v>
      </c>
    </row>
    <row r="172" spans="1:7" ht="18">
      <c r="A172" s="125" t="s">
        <v>2205</v>
      </c>
      <c r="B172" s="125" t="s">
        <v>9</v>
      </c>
      <c r="C172" s="467" t="s">
        <v>2225</v>
      </c>
      <c r="D172" s="468" t="s">
        <v>165</v>
      </c>
      <c r="E172" s="469">
        <v>0.6</v>
      </c>
      <c r="F172" s="483">
        <v>11.317634999999999</v>
      </c>
      <c r="G172" s="485">
        <f>E172*F172</f>
        <v>6.7905809999999995</v>
      </c>
    </row>
    <row r="173" spans="1:7">
      <c r="A173" s="471" t="s">
        <v>1904</v>
      </c>
      <c r="B173" s="471"/>
      <c r="C173" s="472"/>
      <c r="D173" s="472"/>
      <c r="E173" s="472"/>
      <c r="F173" s="472"/>
      <c r="G173" s="485">
        <f>SUM(G171:G172)</f>
        <v>15.195316499999999</v>
      </c>
    </row>
    <row r="174" spans="1:7">
      <c r="A174" s="471" t="s">
        <v>4273</v>
      </c>
      <c r="B174" s="471"/>
      <c r="C174" s="472"/>
      <c r="D174" s="472"/>
      <c r="E174" s="472"/>
      <c r="F174" s="472"/>
      <c r="G174" s="473">
        <f>G173+G169+G165</f>
        <v>51.948622287247019</v>
      </c>
    </row>
    <row r="175" spans="1:7">
      <c r="A175" s="471" t="s">
        <v>4271</v>
      </c>
      <c r="B175" s="471"/>
      <c r="C175" s="472"/>
      <c r="D175" s="472"/>
      <c r="E175" s="472"/>
      <c r="F175" s="474">
        <v>0.2303</v>
      </c>
      <c r="G175" s="475">
        <f>F175*G174</f>
        <v>11.963767712752988</v>
      </c>
    </row>
    <row r="176" spans="1:7">
      <c r="A176" s="491" t="s">
        <v>5281</v>
      </c>
      <c r="B176" s="465"/>
      <c r="C176" s="460"/>
      <c r="D176" s="460"/>
      <c r="E176" s="460"/>
      <c r="F176" s="460"/>
      <c r="G176" s="462">
        <f>G174+G175</f>
        <v>63.912390000000009</v>
      </c>
    </row>
    <row r="177" spans="1:7">
      <c r="A177" s="476" t="s">
        <v>5257</v>
      </c>
      <c r="B177" s="476" t="s">
        <v>1770</v>
      </c>
      <c r="C177" s="465" t="s">
        <v>2232</v>
      </c>
      <c r="D177" s="460"/>
      <c r="E177" s="460"/>
      <c r="F177" s="460"/>
      <c r="G177" s="486">
        <v>62.083544999999994</v>
      </c>
    </row>
    <row r="178" spans="1:7">
      <c r="A178" s="477"/>
      <c r="B178" s="477"/>
      <c r="C178" s="463"/>
      <c r="D178" s="463"/>
      <c r="E178" s="463"/>
      <c r="F178" s="463"/>
      <c r="G178" s="460"/>
    </row>
    <row r="179" spans="1:7" ht="18">
      <c r="A179" s="489" t="s">
        <v>4274</v>
      </c>
      <c r="B179" s="123"/>
      <c r="C179" s="121"/>
      <c r="D179" s="124" t="s">
        <v>263</v>
      </c>
      <c r="E179" s="464" t="s">
        <v>262</v>
      </c>
      <c r="F179" s="490" t="s">
        <v>4278</v>
      </c>
      <c r="G179" s="490" t="s">
        <v>4279</v>
      </c>
    </row>
    <row r="180" spans="1:7">
      <c r="A180" s="465" t="s">
        <v>1917</v>
      </c>
      <c r="B180" s="465"/>
      <c r="C180" s="460"/>
      <c r="D180" s="460"/>
      <c r="E180" s="460"/>
      <c r="F180" s="460"/>
      <c r="G180" s="460"/>
    </row>
    <row r="181" spans="1:7">
      <c r="A181" s="482" t="s">
        <v>1903</v>
      </c>
      <c r="B181" s="466"/>
      <c r="C181" s="467" t="s">
        <v>2221</v>
      </c>
      <c r="D181" s="468" t="s">
        <v>33</v>
      </c>
      <c r="E181" s="469">
        <v>0.9</v>
      </c>
      <c r="F181" s="483">
        <v>25.798199999999998</v>
      </c>
      <c r="G181" s="485">
        <f>E181*F181</f>
        <v>23.21838</v>
      </c>
    </row>
    <row r="182" spans="1:7">
      <c r="A182" s="484">
        <v>11976</v>
      </c>
      <c r="B182" s="482" t="s">
        <v>277</v>
      </c>
      <c r="C182" s="467" t="s">
        <v>2222</v>
      </c>
      <c r="D182" s="468" t="s">
        <v>0</v>
      </c>
      <c r="E182" s="469">
        <v>2</v>
      </c>
      <c r="F182" s="483">
        <v>0.63611999999999991</v>
      </c>
      <c r="G182" s="485">
        <f>E182*F182</f>
        <v>1.2722399999999998</v>
      </c>
    </row>
    <row r="183" spans="1:7">
      <c r="A183" s="471" t="s">
        <v>1904</v>
      </c>
      <c r="B183" s="471"/>
      <c r="C183" s="472"/>
      <c r="D183" s="472"/>
      <c r="E183" s="472"/>
      <c r="F183" s="472"/>
      <c r="G183" s="485">
        <f>SUM(G181:G182)</f>
        <v>24.49062</v>
      </c>
    </row>
    <row r="184" spans="1:7">
      <c r="A184" s="465" t="s">
        <v>1919</v>
      </c>
      <c r="B184" s="465"/>
      <c r="C184" s="460"/>
      <c r="D184" s="460"/>
      <c r="E184" s="460"/>
      <c r="F184" s="460"/>
      <c r="G184" s="460"/>
    </row>
    <row r="185" spans="1:7">
      <c r="A185" s="482" t="s">
        <v>2204</v>
      </c>
      <c r="B185" s="482" t="s">
        <v>9</v>
      </c>
      <c r="C185" s="467" t="s">
        <v>2223</v>
      </c>
      <c r="D185" s="468" t="s">
        <v>1905</v>
      </c>
      <c r="E185" s="469">
        <v>0.72026124941796643</v>
      </c>
      <c r="F185" s="483">
        <v>18.067574999999998</v>
      </c>
      <c r="G185" s="485">
        <f>E185*F185</f>
        <v>13.013374143452813</v>
      </c>
    </row>
    <row r="186" spans="1:7">
      <c r="A186" s="482" t="s">
        <v>1911</v>
      </c>
      <c r="B186" s="482" t="s">
        <v>9</v>
      </c>
      <c r="C186" s="467" t="s">
        <v>1930</v>
      </c>
      <c r="D186" s="468" t="s">
        <v>1905</v>
      </c>
      <c r="E186" s="469">
        <v>0.72</v>
      </c>
      <c r="F186" s="483">
        <v>13.040459999999999</v>
      </c>
      <c r="G186" s="485">
        <f>E186*F186</f>
        <v>9.3891311999999996</v>
      </c>
    </row>
    <row r="187" spans="1:7">
      <c r="A187" s="471" t="s">
        <v>1904</v>
      </c>
      <c r="B187" s="471"/>
      <c r="C187" s="472"/>
      <c r="D187" s="472"/>
      <c r="E187" s="472"/>
      <c r="F187" s="472"/>
      <c r="G187" s="485">
        <f>SUM(G185:G186)</f>
        <v>22.402505343452813</v>
      </c>
    </row>
    <row r="188" spans="1:7">
      <c r="A188" s="465" t="s">
        <v>1922</v>
      </c>
      <c r="B188" s="465"/>
      <c r="C188" s="460"/>
      <c r="D188" s="460"/>
      <c r="E188" s="460"/>
      <c r="F188" s="460"/>
      <c r="G188" s="460"/>
    </row>
    <row r="189" spans="1:7" ht="18">
      <c r="A189" s="125" t="s">
        <v>1011</v>
      </c>
      <c r="B189" s="125" t="s">
        <v>9</v>
      </c>
      <c r="C189" s="467" t="s">
        <v>2224</v>
      </c>
      <c r="D189" s="468" t="s">
        <v>165</v>
      </c>
      <c r="E189" s="469">
        <v>0.45</v>
      </c>
      <c r="F189" s="483">
        <v>18.67719</v>
      </c>
      <c r="G189" s="485">
        <f>E189*F189</f>
        <v>8.4047354999999992</v>
      </c>
    </row>
    <row r="190" spans="1:7" ht="18">
      <c r="A190" s="125" t="s">
        <v>2205</v>
      </c>
      <c r="B190" s="125" t="s">
        <v>9</v>
      </c>
      <c r="C190" s="467" t="s">
        <v>2225</v>
      </c>
      <c r="D190" s="468" t="s">
        <v>165</v>
      </c>
      <c r="E190" s="469">
        <v>0.6</v>
      </c>
      <c r="F190" s="483">
        <v>11.317634999999999</v>
      </c>
      <c r="G190" s="485">
        <f>E190*F190</f>
        <v>6.7905809999999995</v>
      </c>
    </row>
    <row r="191" spans="1:7">
      <c r="A191" s="471" t="s">
        <v>1904</v>
      </c>
      <c r="B191" s="471"/>
      <c r="C191" s="472"/>
      <c r="D191" s="472"/>
      <c r="E191" s="472"/>
      <c r="F191" s="472"/>
      <c r="G191" s="485">
        <f>SUM(G189:G190)</f>
        <v>15.195316499999999</v>
      </c>
    </row>
    <row r="192" spans="1:7">
      <c r="A192" s="471" t="s">
        <v>4273</v>
      </c>
      <c r="B192" s="471"/>
      <c r="C192" s="472"/>
      <c r="D192" s="472"/>
      <c r="E192" s="472"/>
      <c r="F192" s="472"/>
      <c r="G192" s="473">
        <f>G191+G187+G183</f>
        <v>62.088441843452813</v>
      </c>
    </row>
    <row r="193" spans="1:7">
      <c r="A193" s="471" t="s">
        <v>4271</v>
      </c>
      <c r="B193" s="471"/>
      <c r="C193" s="472"/>
      <c r="D193" s="472"/>
      <c r="E193" s="472"/>
      <c r="F193" s="474">
        <v>0.2303</v>
      </c>
      <c r="G193" s="475">
        <f>F193*G192</f>
        <v>14.298968156547183</v>
      </c>
    </row>
    <row r="194" spans="1:7">
      <c r="A194" s="491" t="s">
        <v>5281</v>
      </c>
      <c r="B194" s="465"/>
      <c r="C194" s="460"/>
      <c r="D194" s="460"/>
      <c r="E194" s="460"/>
      <c r="F194" s="460"/>
      <c r="G194" s="462">
        <f>G192+G193</f>
        <v>76.387409999999988</v>
      </c>
    </row>
    <row r="195" spans="1:7">
      <c r="A195" s="476" t="s">
        <v>5258</v>
      </c>
      <c r="B195" s="476" t="s">
        <v>1771</v>
      </c>
      <c r="C195" s="465" t="s">
        <v>2233</v>
      </c>
      <c r="D195" s="460"/>
      <c r="E195" s="460"/>
      <c r="F195" s="460"/>
      <c r="G195" s="486">
        <v>68.09134499999999</v>
      </c>
    </row>
    <row r="196" spans="1:7">
      <c r="A196" s="477"/>
      <c r="B196" s="477"/>
      <c r="C196" s="463"/>
      <c r="D196" s="463"/>
      <c r="E196" s="463"/>
      <c r="F196" s="463"/>
      <c r="G196" s="460"/>
    </row>
    <row r="197" spans="1:7" ht="18">
      <c r="A197" s="489" t="s">
        <v>4274</v>
      </c>
      <c r="B197" s="123"/>
      <c r="C197" s="121"/>
      <c r="D197" s="124" t="s">
        <v>263</v>
      </c>
      <c r="E197" s="464" t="s">
        <v>262</v>
      </c>
      <c r="F197" s="490" t="s">
        <v>4278</v>
      </c>
      <c r="G197" s="490" t="s">
        <v>4279</v>
      </c>
    </row>
    <row r="198" spans="1:7">
      <c r="A198" s="465" t="s">
        <v>1917</v>
      </c>
      <c r="B198" s="465"/>
      <c r="C198" s="460"/>
      <c r="D198" s="460"/>
      <c r="E198" s="460"/>
      <c r="F198" s="460"/>
      <c r="G198" s="460"/>
    </row>
    <row r="199" spans="1:7">
      <c r="A199" s="482" t="s">
        <v>1903</v>
      </c>
      <c r="B199" s="466"/>
      <c r="C199" s="467" t="s">
        <v>2221</v>
      </c>
      <c r="D199" s="468" t="s">
        <v>33</v>
      </c>
      <c r="E199" s="469">
        <v>1</v>
      </c>
      <c r="F199" s="483">
        <v>25.798199999999998</v>
      </c>
      <c r="G199" s="485">
        <f>E199*F199</f>
        <v>25.798199999999998</v>
      </c>
    </row>
    <row r="200" spans="1:7">
      <c r="A200" s="484">
        <v>11976</v>
      </c>
      <c r="B200" s="482" t="s">
        <v>277</v>
      </c>
      <c r="C200" s="467" t="s">
        <v>2222</v>
      </c>
      <c r="D200" s="468" t="s">
        <v>0</v>
      </c>
      <c r="E200" s="469">
        <v>2</v>
      </c>
      <c r="F200" s="483">
        <v>0.63611999999999991</v>
      </c>
      <c r="G200" s="485">
        <f>E200*F200</f>
        <v>1.2722399999999998</v>
      </c>
    </row>
    <row r="201" spans="1:7">
      <c r="A201" s="471" t="s">
        <v>1904</v>
      </c>
      <c r="B201" s="471"/>
      <c r="C201" s="472"/>
      <c r="D201" s="472"/>
      <c r="E201" s="472"/>
      <c r="F201" s="472"/>
      <c r="G201" s="485">
        <f>SUM(G199:G200)</f>
        <v>27.070439999999998</v>
      </c>
    </row>
    <row r="202" spans="1:7">
      <c r="A202" s="465" t="s">
        <v>1919</v>
      </c>
      <c r="B202" s="465"/>
      <c r="C202" s="460"/>
      <c r="D202" s="460"/>
      <c r="E202" s="460"/>
      <c r="F202" s="460"/>
      <c r="G202" s="460"/>
    </row>
    <row r="203" spans="1:7">
      <c r="A203" s="482" t="s">
        <v>2204</v>
      </c>
      <c r="B203" s="482" t="s">
        <v>9</v>
      </c>
      <c r="C203" s="467" t="s">
        <v>2223</v>
      </c>
      <c r="D203" s="468" t="s">
        <v>1905</v>
      </c>
      <c r="E203" s="469">
        <v>0.80032436082637903</v>
      </c>
      <c r="F203" s="483">
        <v>18.067574999999998</v>
      </c>
      <c r="G203" s="485">
        <f>E203*F203</f>
        <v>14.459920413557663</v>
      </c>
    </row>
    <row r="204" spans="1:7">
      <c r="A204" s="482" t="s">
        <v>1911</v>
      </c>
      <c r="B204" s="482" t="s">
        <v>9</v>
      </c>
      <c r="C204" s="467" t="s">
        <v>1930</v>
      </c>
      <c r="D204" s="468" t="s">
        <v>1905</v>
      </c>
      <c r="E204" s="469">
        <v>0.8</v>
      </c>
      <c r="F204" s="483">
        <v>13.040459999999999</v>
      </c>
      <c r="G204" s="485">
        <f>E204*F204</f>
        <v>10.432368</v>
      </c>
    </row>
    <row r="205" spans="1:7">
      <c r="A205" s="471" t="s">
        <v>1904</v>
      </c>
      <c r="B205" s="471"/>
      <c r="C205" s="472"/>
      <c r="D205" s="472"/>
      <c r="E205" s="472"/>
      <c r="F205" s="472"/>
      <c r="G205" s="485">
        <f>SUM(G203:G204)</f>
        <v>24.892288413557665</v>
      </c>
    </row>
    <row r="206" spans="1:7">
      <c r="A206" s="465" t="s">
        <v>1922</v>
      </c>
      <c r="B206" s="465"/>
      <c r="C206" s="460"/>
      <c r="D206" s="460"/>
      <c r="E206" s="460"/>
      <c r="F206" s="460"/>
      <c r="G206" s="460"/>
    </row>
    <row r="207" spans="1:7" ht="18">
      <c r="A207" s="125" t="s">
        <v>1011</v>
      </c>
      <c r="B207" s="125" t="s">
        <v>9</v>
      </c>
      <c r="C207" s="467" t="s">
        <v>2224</v>
      </c>
      <c r="D207" s="468" t="s">
        <v>165</v>
      </c>
      <c r="E207" s="469">
        <v>0.5</v>
      </c>
      <c r="F207" s="483">
        <v>18.67719</v>
      </c>
      <c r="G207" s="485">
        <f>E207*F207</f>
        <v>9.3385949999999998</v>
      </c>
    </row>
    <row r="208" spans="1:7" ht="18">
      <c r="A208" s="125" t="s">
        <v>2205</v>
      </c>
      <c r="B208" s="125" t="s">
        <v>9</v>
      </c>
      <c r="C208" s="467" t="s">
        <v>2225</v>
      </c>
      <c r="D208" s="468" t="s">
        <v>165</v>
      </c>
      <c r="E208" s="469">
        <v>0.6</v>
      </c>
      <c r="F208" s="483">
        <v>11.317634999999999</v>
      </c>
      <c r="G208" s="485">
        <f>E208*F208</f>
        <v>6.7905809999999995</v>
      </c>
    </row>
    <row r="209" spans="1:7">
      <c r="A209" s="471" t="s">
        <v>1904</v>
      </c>
      <c r="B209" s="471"/>
      <c r="C209" s="472"/>
      <c r="D209" s="472"/>
      <c r="E209" s="472"/>
      <c r="F209" s="472"/>
      <c r="G209" s="485">
        <f>SUM(G207:G208)</f>
        <v>16.129176000000001</v>
      </c>
    </row>
    <row r="210" spans="1:7">
      <c r="A210" s="471" t="s">
        <v>4273</v>
      </c>
      <c r="B210" s="471"/>
      <c r="C210" s="472"/>
      <c r="D210" s="472"/>
      <c r="E210" s="472"/>
      <c r="F210" s="472"/>
      <c r="G210" s="473">
        <f>G209+G205+G201</f>
        <v>68.091904413557671</v>
      </c>
    </row>
    <row r="211" spans="1:7">
      <c r="A211" s="471" t="s">
        <v>4271</v>
      </c>
      <c r="B211" s="471"/>
      <c r="C211" s="472"/>
      <c r="D211" s="472"/>
      <c r="E211" s="472"/>
      <c r="F211" s="474">
        <v>0.2303</v>
      </c>
      <c r="G211" s="475">
        <f>F211*G210</f>
        <v>15.681565586442332</v>
      </c>
    </row>
    <row r="212" spans="1:7">
      <c r="A212" s="491" t="s">
        <v>5281</v>
      </c>
      <c r="B212" s="465"/>
      <c r="C212" s="460"/>
      <c r="D212" s="460"/>
      <c r="E212" s="460"/>
      <c r="F212" s="460"/>
      <c r="G212" s="462">
        <f>G210+G211</f>
        <v>83.773470000000003</v>
      </c>
    </row>
    <row r="213" spans="1:7">
      <c r="A213" s="476" t="s">
        <v>5259</v>
      </c>
      <c r="B213" s="476" t="s">
        <v>1772</v>
      </c>
      <c r="C213" s="465" t="s">
        <v>2234</v>
      </c>
      <c r="D213" s="460"/>
      <c r="E213" s="460"/>
      <c r="F213" s="460"/>
      <c r="G213" s="486">
        <v>80.866754999999998</v>
      </c>
    </row>
    <row r="214" spans="1:7">
      <c r="A214" s="477"/>
      <c r="B214" s="477"/>
      <c r="C214" s="463"/>
      <c r="D214" s="463"/>
      <c r="E214" s="463"/>
      <c r="F214" s="463"/>
      <c r="G214" s="460"/>
    </row>
    <row r="215" spans="1:7" ht="18">
      <c r="A215" s="489" t="s">
        <v>4274</v>
      </c>
      <c r="B215" s="123"/>
      <c r="C215" s="121"/>
      <c r="D215" s="124" t="s">
        <v>263</v>
      </c>
      <c r="E215" s="464" t="s">
        <v>262</v>
      </c>
      <c r="F215" s="490" t="s">
        <v>4278</v>
      </c>
      <c r="G215" s="490" t="s">
        <v>4279</v>
      </c>
    </row>
    <row r="216" spans="1:7">
      <c r="A216" s="465" t="s">
        <v>1917</v>
      </c>
      <c r="B216" s="465"/>
      <c r="C216" s="460"/>
      <c r="D216" s="460"/>
      <c r="E216" s="460"/>
      <c r="F216" s="460"/>
      <c r="G216" s="460"/>
    </row>
    <row r="217" spans="1:7">
      <c r="A217" s="482" t="s">
        <v>1903</v>
      </c>
      <c r="B217" s="466"/>
      <c r="C217" s="467" t="s">
        <v>2235</v>
      </c>
      <c r="D217" s="468" t="s">
        <v>33</v>
      </c>
      <c r="E217" s="469">
        <v>1.1000000000000001</v>
      </c>
      <c r="F217" s="483">
        <v>31.956195000000001</v>
      </c>
      <c r="G217" s="485">
        <f>E217*F217</f>
        <v>35.1518145</v>
      </c>
    </row>
    <row r="218" spans="1:7">
      <c r="A218" s="484">
        <v>11976</v>
      </c>
      <c r="B218" s="482" t="s">
        <v>277</v>
      </c>
      <c r="C218" s="467" t="s">
        <v>2222</v>
      </c>
      <c r="D218" s="468" t="s">
        <v>0</v>
      </c>
      <c r="E218" s="469">
        <v>2</v>
      </c>
      <c r="F218" s="483">
        <v>0.63611999999999991</v>
      </c>
      <c r="G218" s="485">
        <f>E218*F218</f>
        <v>1.2722399999999998</v>
      </c>
    </row>
    <row r="219" spans="1:7">
      <c r="A219" s="471" t="s">
        <v>1904</v>
      </c>
      <c r="B219" s="471"/>
      <c r="C219" s="472"/>
      <c r="D219" s="472"/>
      <c r="E219" s="472"/>
      <c r="F219" s="472"/>
      <c r="G219" s="485">
        <f>SUM(G217:G218)</f>
        <v>36.424054499999997</v>
      </c>
    </row>
    <row r="220" spans="1:7">
      <c r="A220" s="465" t="s">
        <v>1919</v>
      </c>
      <c r="B220" s="465"/>
      <c r="C220" s="460"/>
      <c r="D220" s="460"/>
      <c r="E220" s="460"/>
      <c r="F220" s="460"/>
      <c r="G220" s="460"/>
    </row>
    <row r="221" spans="1:7">
      <c r="A221" s="482" t="s">
        <v>2204</v>
      </c>
      <c r="B221" s="482" t="s">
        <v>9</v>
      </c>
      <c r="C221" s="467" t="s">
        <v>2223</v>
      </c>
      <c r="D221" s="468" t="s">
        <v>1905</v>
      </c>
      <c r="E221" s="469">
        <v>0.88027975604574527</v>
      </c>
      <c r="F221" s="483">
        <v>18.067574999999998</v>
      </c>
      <c r="G221" s="485">
        <f>E221*F221</f>
        <v>15.904520513338204</v>
      </c>
    </row>
    <row r="222" spans="1:7">
      <c r="A222" s="482" t="s">
        <v>1911</v>
      </c>
      <c r="B222" s="482" t="s">
        <v>9</v>
      </c>
      <c r="C222" s="467" t="s">
        <v>1930</v>
      </c>
      <c r="D222" s="468" t="s">
        <v>1905</v>
      </c>
      <c r="E222" s="469">
        <v>0.88</v>
      </c>
      <c r="F222" s="483">
        <v>13.040459999999999</v>
      </c>
      <c r="G222" s="485">
        <f>E222*F222</f>
        <v>11.475604799999999</v>
      </c>
    </row>
    <row r="223" spans="1:7">
      <c r="A223" s="471" t="s">
        <v>1904</v>
      </c>
      <c r="B223" s="471"/>
      <c r="C223" s="472"/>
      <c r="D223" s="472"/>
      <c r="E223" s="472"/>
      <c r="F223" s="472"/>
      <c r="G223" s="485">
        <f>SUM(G221:G222)</f>
        <v>27.380125313338205</v>
      </c>
    </row>
    <row r="224" spans="1:7">
      <c r="A224" s="465" t="s">
        <v>1922</v>
      </c>
      <c r="B224" s="465"/>
      <c r="C224" s="460"/>
      <c r="D224" s="460"/>
      <c r="E224" s="460"/>
      <c r="F224" s="460"/>
      <c r="G224" s="460"/>
    </row>
    <row r="225" spans="1:7" ht="18">
      <c r="A225" s="125" t="s">
        <v>1011</v>
      </c>
      <c r="B225" s="125" t="s">
        <v>9</v>
      </c>
      <c r="C225" s="467" t="s">
        <v>2224</v>
      </c>
      <c r="D225" s="468" t="s">
        <v>165</v>
      </c>
      <c r="E225" s="469">
        <v>0.55000000000000004</v>
      </c>
      <c r="F225" s="483">
        <v>18.67719</v>
      </c>
      <c r="G225" s="485">
        <f>E225*F225</f>
        <v>10.2724545</v>
      </c>
    </row>
    <row r="226" spans="1:7" ht="18">
      <c r="A226" s="125" t="s">
        <v>2205</v>
      </c>
      <c r="B226" s="125" t="s">
        <v>9</v>
      </c>
      <c r="C226" s="467" t="s">
        <v>2225</v>
      </c>
      <c r="D226" s="468" t="s">
        <v>165</v>
      </c>
      <c r="E226" s="469">
        <v>0.6</v>
      </c>
      <c r="F226" s="483">
        <v>11.317634999999999</v>
      </c>
      <c r="G226" s="485">
        <f>E226*F226</f>
        <v>6.7905809999999995</v>
      </c>
    </row>
    <row r="227" spans="1:7">
      <c r="A227" s="471" t="s">
        <v>1904</v>
      </c>
      <c r="B227" s="471"/>
      <c r="C227" s="472"/>
      <c r="D227" s="472"/>
      <c r="E227" s="472"/>
      <c r="F227" s="472"/>
      <c r="G227" s="485">
        <f>SUM(G225:G226)</f>
        <v>17.063035499999998</v>
      </c>
    </row>
    <row r="228" spans="1:7">
      <c r="A228" s="471" t="s">
        <v>4273</v>
      </c>
      <c r="B228" s="471"/>
      <c r="C228" s="472"/>
      <c r="D228" s="472"/>
      <c r="E228" s="472"/>
      <c r="F228" s="472"/>
      <c r="G228" s="473">
        <f>G227+G223+G219</f>
        <v>80.867215313338193</v>
      </c>
    </row>
    <row r="229" spans="1:7">
      <c r="A229" s="471" t="s">
        <v>4271</v>
      </c>
      <c r="B229" s="471"/>
      <c r="C229" s="472"/>
      <c r="D229" s="472"/>
      <c r="E229" s="472"/>
      <c r="F229" s="474">
        <v>0.2303</v>
      </c>
      <c r="G229" s="475">
        <f>F229*G228</f>
        <v>18.623719686661786</v>
      </c>
    </row>
    <row r="230" spans="1:7">
      <c r="A230" s="491" t="s">
        <v>5281</v>
      </c>
      <c r="B230" s="465"/>
      <c r="C230" s="460"/>
      <c r="D230" s="460"/>
      <c r="E230" s="460"/>
      <c r="F230" s="460"/>
      <c r="G230" s="462">
        <f>G228+G229</f>
        <v>99.490934999999979</v>
      </c>
    </row>
    <row r="231" spans="1:7">
      <c r="A231" s="476" t="s">
        <v>5260</v>
      </c>
      <c r="B231" s="476" t="s">
        <v>1773</v>
      </c>
      <c r="C231" s="465" t="s">
        <v>2236</v>
      </c>
      <c r="D231" s="460"/>
      <c r="E231" s="460"/>
      <c r="F231" s="460"/>
      <c r="G231" s="462">
        <v>87.484169999999992</v>
      </c>
    </row>
    <row r="232" spans="1:7">
      <c r="A232" s="477"/>
      <c r="B232" s="477"/>
      <c r="C232" s="463"/>
      <c r="D232" s="463"/>
      <c r="E232" s="463"/>
      <c r="F232" s="463"/>
      <c r="G232" s="460"/>
    </row>
    <row r="233" spans="1:7" ht="18">
      <c r="A233" s="489" t="s">
        <v>4274</v>
      </c>
      <c r="B233" s="123"/>
      <c r="C233" s="121"/>
      <c r="D233" s="124" t="s">
        <v>263</v>
      </c>
      <c r="E233" s="464" t="s">
        <v>262</v>
      </c>
      <c r="F233" s="490" t="s">
        <v>4278</v>
      </c>
      <c r="G233" s="490" t="s">
        <v>4279</v>
      </c>
    </row>
    <row r="234" spans="1:7">
      <c r="A234" s="465" t="s">
        <v>1917</v>
      </c>
      <c r="B234" s="465"/>
      <c r="C234" s="460"/>
      <c r="D234" s="460"/>
      <c r="E234" s="460"/>
      <c r="F234" s="460"/>
      <c r="G234" s="460"/>
    </row>
    <row r="235" spans="1:7">
      <c r="A235" s="482" t="s">
        <v>1903</v>
      </c>
      <c r="B235" s="466"/>
      <c r="C235" s="467" t="s">
        <v>2235</v>
      </c>
      <c r="D235" s="468" t="s">
        <v>33</v>
      </c>
      <c r="E235" s="469">
        <v>1.2</v>
      </c>
      <c r="F235" s="483">
        <v>31.956195000000001</v>
      </c>
      <c r="G235" s="485">
        <f>E235*F235</f>
        <v>38.347434</v>
      </c>
    </row>
    <row r="236" spans="1:7">
      <c r="A236" s="484">
        <v>11976</v>
      </c>
      <c r="B236" s="482" t="s">
        <v>277</v>
      </c>
      <c r="C236" s="467" t="s">
        <v>2222</v>
      </c>
      <c r="D236" s="468" t="s">
        <v>0</v>
      </c>
      <c r="E236" s="469">
        <v>2</v>
      </c>
      <c r="F236" s="483">
        <v>0.63611999999999991</v>
      </c>
      <c r="G236" s="485">
        <f>E236*F236</f>
        <v>1.2722399999999998</v>
      </c>
    </row>
    <row r="237" spans="1:7">
      <c r="A237" s="471" t="s">
        <v>1904</v>
      </c>
      <c r="B237" s="471"/>
      <c r="C237" s="472"/>
      <c r="D237" s="472"/>
      <c r="E237" s="472"/>
      <c r="F237" s="472"/>
      <c r="G237" s="485">
        <f>SUM(G235:G236)</f>
        <v>39.619673999999996</v>
      </c>
    </row>
    <row r="238" spans="1:7">
      <c r="A238" s="465" t="s">
        <v>1919</v>
      </c>
      <c r="B238" s="465"/>
      <c r="C238" s="460"/>
      <c r="D238" s="460"/>
      <c r="E238" s="460"/>
      <c r="F238" s="460"/>
      <c r="G238" s="460"/>
    </row>
    <row r="239" spans="1:7">
      <c r="A239" s="482" t="s">
        <v>2204</v>
      </c>
      <c r="B239" s="482" t="s">
        <v>9</v>
      </c>
      <c r="C239" s="467" t="s">
        <v>2223</v>
      </c>
      <c r="D239" s="468" t="s">
        <v>1905</v>
      </c>
      <c r="E239" s="469">
        <v>0.96</v>
      </c>
      <c r="F239" s="483">
        <v>18.067574999999998</v>
      </c>
      <c r="G239" s="485">
        <f>E239*F239</f>
        <v>17.344871999999999</v>
      </c>
    </row>
    <row r="240" spans="1:7">
      <c r="A240" s="482" t="s">
        <v>1911</v>
      </c>
      <c r="B240" s="482" t="s">
        <v>9</v>
      </c>
      <c r="C240" s="467" t="s">
        <v>1930</v>
      </c>
      <c r="D240" s="468" t="s">
        <v>1905</v>
      </c>
      <c r="E240" s="469">
        <v>0.96061166256627428</v>
      </c>
      <c r="F240" s="483">
        <v>13.040459999999999</v>
      </c>
      <c r="G240" s="485">
        <f>E240*F240</f>
        <v>12.526817961228996</v>
      </c>
    </row>
    <row r="241" spans="1:7">
      <c r="A241" s="471" t="s">
        <v>1904</v>
      </c>
      <c r="B241" s="471"/>
      <c r="C241" s="472"/>
      <c r="D241" s="472"/>
      <c r="E241" s="472"/>
      <c r="F241" s="472"/>
      <c r="G241" s="485">
        <f>SUM(G239:G240)</f>
        <v>29.871689961228995</v>
      </c>
    </row>
    <row r="242" spans="1:7">
      <c r="A242" s="465" t="s">
        <v>1922</v>
      </c>
      <c r="B242" s="465"/>
      <c r="C242" s="460"/>
      <c r="D242" s="460"/>
      <c r="E242" s="460"/>
      <c r="F242" s="460"/>
      <c r="G242" s="460"/>
    </row>
    <row r="243" spans="1:7" ht="18">
      <c r="A243" s="125" t="s">
        <v>1011</v>
      </c>
      <c r="B243" s="125" t="s">
        <v>9</v>
      </c>
      <c r="C243" s="467" t="s">
        <v>2224</v>
      </c>
      <c r="D243" s="468" t="s">
        <v>165</v>
      </c>
      <c r="E243" s="469">
        <v>0.6</v>
      </c>
      <c r="F243" s="483">
        <v>18.67719</v>
      </c>
      <c r="G243" s="485">
        <f>E243*F243</f>
        <v>11.206313999999999</v>
      </c>
    </row>
    <row r="244" spans="1:7" ht="18">
      <c r="A244" s="125" t="s">
        <v>2205</v>
      </c>
      <c r="B244" s="125" t="s">
        <v>9</v>
      </c>
      <c r="C244" s="467" t="s">
        <v>2225</v>
      </c>
      <c r="D244" s="468" t="s">
        <v>165</v>
      </c>
      <c r="E244" s="469">
        <v>0.6</v>
      </c>
      <c r="F244" s="483">
        <v>11.317634999999999</v>
      </c>
      <c r="G244" s="485">
        <f>E244*F244</f>
        <v>6.7905809999999995</v>
      </c>
    </row>
    <row r="245" spans="1:7">
      <c r="A245" s="471" t="s">
        <v>1904</v>
      </c>
      <c r="B245" s="471"/>
      <c r="C245" s="472"/>
      <c r="D245" s="472"/>
      <c r="E245" s="472"/>
      <c r="F245" s="472"/>
      <c r="G245" s="485">
        <f>SUM(G243:G244)</f>
        <v>17.996894999999999</v>
      </c>
    </row>
    <row r="246" spans="1:7">
      <c r="A246" s="471" t="s">
        <v>4273</v>
      </c>
      <c r="B246" s="471"/>
      <c r="C246" s="472"/>
      <c r="D246" s="472"/>
      <c r="E246" s="472"/>
      <c r="F246" s="472"/>
      <c r="G246" s="473">
        <f>G245+G241+G237</f>
        <v>87.488258961228979</v>
      </c>
    </row>
    <row r="247" spans="1:7">
      <c r="A247" s="471" t="s">
        <v>4271</v>
      </c>
      <c r="B247" s="471"/>
      <c r="C247" s="472"/>
      <c r="D247" s="472"/>
      <c r="E247" s="472"/>
      <c r="F247" s="474">
        <v>0.2303</v>
      </c>
      <c r="G247" s="475">
        <f>F247*G246</f>
        <v>20.148546038771034</v>
      </c>
    </row>
    <row r="248" spans="1:7">
      <c r="A248" s="491" t="s">
        <v>5281</v>
      </c>
      <c r="B248" s="465"/>
      <c r="C248" s="460"/>
      <c r="D248" s="460"/>
      <c r="E248" s="460"/>
      <c r="F248" s="460"/>
      <c r="G248" s="462">
        <f>G246+G247</f>
        <v>107.63680500000001</v>
      </c>
    </row>
    <row r="249" spans="1:7">
      <c r="A249" s="476" t="s">
        <v>5261</v>
      </c>
      <c r="B249" s="476" t="s">
        <v>1774</v>
      </c>
      <c r="C249" s="465" t="s">
        <v>2237</v>
      </c>
      <c r="D249" s="460"/>
      <c r="E249" s="460"/>
      <c r="F249" s="460"/>
      <c r="G249" s="462">
        <v>112.089645</v>
      </c>
    </row>
    <row r="250" spans="1:7">
      <c r="A250" s="477"/>
      <c r="B250" s="477"/>
      <c r="C250" s="463"/>
      <c r="D250" s="463"/>
      <c r="E250" s="463"/>
      <c r="F250" s="463"/>
      <c r="G250" s="460"/>
    </row>
    <row r="251" spans="1:7" ht="18">
      <c r="A251" s="489" t="s">
        <v>4274</v>
      </c>
      <c r="B251" s="123"/>
      <c r="C251" s="121"/>
      <c r="D251" s="124" t="s">
        <v>263</v>
      </c>
      <c r="E251" s="464" t="s">
        <v>262</v>
      </c>
      <c r="F251" s="490" t="s">
        <v>4278</v>
      </c>
      <c r="G251" s="490" t="s">
        <v>4279</v>
      </c>
    </row>
    <row r="252" spans="1:7">
      <c r="A252" s="465" t="s">
        <v>1917</v>
      </c>
      <c r="B252" s="465"/>
      <c r="C252" s="460"/>
      <c r="D252" s="460"/>
      <c r="E252" s="460"/>
      <c r="F252" s="460"/>
      <c r="G252" s="460"/>
    </row>
    <row r="253" spans="1:7">
      <c r="A253" s="482" t="s">
        <v>1903</v>
      </c>
      <c r="B253" s="466"/>
      <c r="C253" s="467" t="s">
        <v>2235</v>
      </c>
      <c r="D253" s="468" t="s">
        <v>33</v>
      </c>
      <c r="E253" s="469">
        <v>1.6</v>
      </c>
      <c r="F253" s="483">
        <v>31.956195000000001</v>
      </c>
      <c r="G253" s="485">
        <f>E253*F253</f>
        <v>51.129912000000004</v>
      </c>
    </row>
    <row r="254" spans="1:7">
      <c r="A254" s="484">
        <v>11976</v>
      </c>
      <c r="B254" s="482" t="s">
        <v>277</v>
      </c>
      <c r="C254" s="467" t="s">
        <v>2222</v>
      </c>
      <c r="D254" s="468" t="s">
        <v>0</v>
      </c>
      <c r="E254" s="469">
        <v>2</v>
      </c>
      <c r="F254" s="483">
        <v>0.63611999999999991</v>
      </c>
      <c r="G254" s="485">
        <f>E254*F254</f>
        <v>1.2722399999999998</v>
      </c>
    </row>
    <row r="255" spans="1:7">
      <c r="A255" s="471" t="s">
        <v>1904</v>
      </c>
      <c r="B255" s="471"/>
      <c r="C255" s="472"/>
      <c r="D255" s="472"/>
      <c r="E255" s="472"/>
      <c r="F255" s="472"/>
      <c r="G255" s="485">
        <f>SUM(G253:G254)</f>
        <v>52.402152000000001</v>
      </c>
    </row>
    <row r="256" spans="1:7">
      <c r="A256" s="465" t="s">
        <v>1919</v>
      </c>
      <c r="B256" s="465"/>
      <c r="C256" s="460"/>
      <c r="D256" s="460"/>
      <c r="E256" s="460"/>
      <c r="F256" s="460"/>
      <c r="G256" s="460"/>
    </row>
    <row r="257" spans="1:7">
      <c r="A257" s="482" t="s">
        <v>2204</v>
      </c>
      <c r="B257" s="482" t="s">
        <v>9</v>
      </c>
      <c r="C257" s="467" t="s">
        <v>2223</v>
      </c>
      <c r="D257" s="468" t="s">
        <v>1905</v>
      </c>
      <c r="E257" s="469">
        <v>1.2803273719988393</v>
      </c>
      <c r="F257" s="483">
        <v>18.067574999999998</v>
      </c>
      <c r="G257" s="485">
        <f>E257*F257</f>
        <v>23.132410818141928</v>
      </c>
    </row>
    <row r="258" spans="1:7">
      <c r="A258" s="482" t="s">
        <v>1911</v>
      </c>
      <c r="B258" s="482" t="s">
        <v>9</v>
      </c>
      <c r="C258" s="467" t="s">
        <v>1930</v>
      </c>
      <c r="D258" s="468" t="s">
        <v>1905</v>
      </c>
      <c r="E258" s="469">
        <v>1.28</v>
      </c>
      <c r="F258" s="483">
        <v>13.040459999999999</v>
      </c>
      <c r="G258" s="485">
        <f>E258*F258</f>
        <v>16.691788800000001</v>
      </c>
    </row>
    <row r="259" spans="1:7">
      <c r="A259" s="471" t="s">
        <v>1904</v>
      </c>
      <c r="B259" s="471"/>
      <c r="C259" s="472"/>
      <c r="D259" s="472"/>
      <c r="E259" s="472"/>
      <c r="F259" s="472"/>
      <c r="G259" s="485">
        <f>SUM(G257:G258)</f>
        <v>39.824199618141932</v>
      </c>
    </row>
    <row r="260" spans="1:7">
      <c r="A260" s="465" t="s">
        <v>1922</v>
      </c>
      <c r="B260" s="465"/>
      <c r="C260" s="460"/>
      <c r="D260" s="460"/>
      <c r="E260" s="460"/>
      <c r="F260" s="460"/>
      <c r="G260" s="460"/>
    </row>
    <row r="261" spans="1:7" ht="18">
      <c r="A261" s="125" t="s">
        <v>1011</v>
      </c>
      <c r="B261" s="125" t="s">
        <v>9</v>
      </c>
      <c r="C261" s="467" t="s">
        <v>2224</v>
      </c>
      <c r="D261" s="468" t="s">
        <v>165</v>
      </c>
      <c r="E261" s="469">
        <v>0.7</v>
      </c>
      <c r="F261" s="483">
        <v>18.67719</v>
      </c>
      <c r="G261" s="485">
        <f>E261*F261</f>
        <v>13.074032999999998</v>
      </c>
    </row>
    <row r="262" spans="1:7" ht="18">
      <c r="A262" s="125" t="s">
        <v>2205</v>
      </c>
      <c r="B262" s="125" t="s">
        <v>9</v>
      </c>
      <c r="C262" s="467" t="s">
        <v>2225</v>
      </c>
      <c r="D262" s="468" t="s">
        <v>165</v>
      </c>
      <c r="E262" s="469">
        <v>0.6</v>
      </c>
      <c r="F262" s="483">
        <v>11.317634999999999</v>
      </c>
      <c r="G262" s="485">
        <f>E262*F262</f>
        <v>6.7905809999999995</v>
      </c>
    </row>
    <row r="263" spans="1:7">
      <c r="A263" s="471" t="s">
        <v>1904</v>
      </c>
      <c r="B263" s="471"/>
      <c r="C263" s="472"/>
      <c r="D263" s="472"/>
      <c r="E263" s="472"/>
      <c r="F263" s="472"/>
      <c r="G263" s="485">
        <f>SUM(G261:G262)</f>
        <v>19.864613999999996</v>
      </c>
    </row>
    <row r="264" spans="1:7">
      <c r="A264" s="471" t="s">
        <v>4273</v>
      </c>
      <c r="B264" s="471"/>
      <c r="C264" s="472"/>
      <c r="D264" s="472"/>
      <c r="E264" s="472"/>
      <c r="F264" s="472"/>
      <c r="G264" s="473">
        <f>G263+G259+G255</f>
        <v>112.09096561814192</v>
      </c>
    </row>
    <row r="265" spans="1:7">
      <c r="A265" s="471" t="s">
        <v>4271</v>
      </c>
      <c r="B265" s="471"/>
      <c r="C265" s="472"/>
      <c r="D265" s="472"/>
      <c r="E265" s="472"/>
      <c r="F265" s="474">
        <v>0.2303</v>
      </c>
      <c r="G265" s="475">
        <f>F265*G264</f>
        <v>25.814549381858086</v>
      </c>
    </row>
    <row r="266" spans="1:7">
      <c r="A266" s="491" t="s">
        <v>5281</v>
      </c>
      <c r="B266" s="465"/>
      <c r="C266" s="460"/>
      <c r="D266" s="460"/>
      <c r="E266" s="460"/>
      <c r="F266" s="460"/>
      <c r="G266" s="462">
        <f>G264+G265</f>
        <v>137.90551500000001</v>
      </c>
    </row>
    <row r="267" spans="1:7">
      <c r="A267" s="476" t="s">
        <v>5262</v>
      </c>
      <c r="B267" s="476" t="s">
        <v>1776</v>
      </c>
      <c r="C267" s="465" t="s">
        <v>2238</v>
      </c>
      <c r="D267" s="460"/>
      <c r="E267" s="460"/>
      <c r="F267" s="460"/>
      <c r="G267" s="486">
        <v>54.388260000000002</v>
      </c>
    </row>
    <row r="268" spans="1:7">
      <c r="A268" s="477"/>
      <c r="B268" s="477"/>
      <c r="C268" s="463"/>
      <c r="D268" s="463"/>
      <c r="E268" s="463"/>
      <c r="F268" s="463"/>
      <c r="G268" s="460"/>
    </row>
    <row r="269" spans="1:7" ht="18">
      <c r="A269" s="489" t="s">
        <v>4274</v>
      </c>
      <c r="B269" s="123"/>
      <c r="C269" s="121"/>
      <c r="D269" s="124" t="s">
        <v>263</v>
      </c>
      <c r="E269" s="464" t="s">
        <v>262</v>
      </c>
      <c r="F269" s="490" t="s">
        <v>4278</v>
      </c>
      <c r="G269" s="490" t="s">
        <v>4279</v>
      </c>
    </row>
    <row r="270" spans="1:7">
      <c r="A270" s="465" t="s">
        <v>1917</v>
      </c>
      <c r="B270" s="465"/>
      <c r="C270" s="460"/>
      <c r="D270" s="460"/>
      <c r="E270" s="460"/>
      <c r="F270" s="460"/>
      <c r="G270" s="460"/>
    </row>
    <row r="271" spans="1:7" ht="27">
      <c r="A271" s="125" t="s">
        <v>1903</v>
      </c>
      <c r="B271" s="466"/>
      <c r="C271" s="467" t="s">
        <v>2239</v>
      </c>
      <c r="D271" s="468" t="s">
        <v>0</v>
      </c>
      <c r="E271" s="469">
        <v>1</v>
      </c>
      <c r="F271" s="483">
        <v>41.939744999999995</v>
      </c>
      <c r="G271" s="485">
        <f>E271*F271</f>
        <v>41.939744999999995</v>
      </c>
    </row>
    <row r="272" spans="1:7">
      <c r="A272" s="471" t="s">
        <v>1904</v>
      </c>
      <c r="B272" s="471"/>
      <c r="C272" s="472"/>
      <c r="D272" s="472"/>
      <c r="E272" s="472"/>
      <c r="F272" s="472"/>
      <c r="G272" s="485">
        <f>G271</f>
        <v>41.939744999999995</v>
      </c>
    </row>
    <row r="273" spans="1:7">
      <c r="A273" s="465" t="s">
        <v>1919</v>
      </c>
      <c r="B273" s="465"/>
      <c r="C273" s="460"/>
      <c r="D273" s="460"/>
      <c r="E273" s="460"/>
      <c r="F273" s="460"/>
      <c r="G273" s="460"/>
    </row>
    <row r="274" spans="1:7">
      <c r="A274" s="482" t="s">
        <v>2204</v>
      </c>
      <c r="B274" s="482" t="s">
        <v>9</v>
      </c>
      <c r="C274" s="467" t="s">
        <v>2223</v>
      </c>
      <c r="D274" s="468" t="s">
        <v>1905</v>
      </c>
      <c r="E274" s="469">
        <v>0.4</v>
      </c>
      <c r="F274" s="483">
        <v>18.067574999999998</v>
      </c>
      <c r="G274" s="485">
        <f>E274*F274</f>
        <v>7.2270299999999992</v>
      </c>
    </row>
    <row r="275" spans="1:7">
      <c r="A275" s="482" t="s">
        <v>1911</v>
      </c>
      <c r="B275" s="482" t="s">
        <v>9</v>
      </c>
      <c r="C275" s="467" t="s">
        <v>1930</v>
      </c>
      <c r="D275" s="468" t="s">
        <v>1905</v>
      </c>
      <c r="E275" s="469">
        <v>0.4</v>
      </c>
      <c r="F275" s="483">
        <v>13.040459999999999</v>
      </c>
      <c r="G275" s="485">
        <f>E275*F275</f>
        <v>5.2161840000000002</v>
      </c>
    </row>
    <row r="276" spans="1:7">
      <c r="A276" s="471" t="s">
        <v>1904</v>
      </c>
      <c r="B276" s="471"/>
      <c r="C276" s="472"/>
      <c r="D276" s="472"/>
      <c r="E276" s="472"/>
      <c r="F276" s="472"/>
      <c r="G276" s="485">
        <f>SUM(G274:G275)</f>
        <v>12.443213999999999</v>
      </c>
    </row>
    <row r="277" spans="1:7">
      <c r="A277" s="465" t="s">
        <v>1922</v>
      </c>
      <c r="B277" s="465"/>
      <c r="C277" s="460"/>
      <c r="D277" s="460"/>
      <c r="E277" s="460"/>
      <c r="F277" s="460"/>
      <c r="G277" s="460"/>
    </row>
    <row r="278" spans="1:7">
      <c r="A278" s="471" t="s">
        <v>1904</v>
      </c>
      <c r="B278" s="471"/>
      <c r="C278" s="472"/>
      <c r="D278" s="472"/>
      <c r="E278" s="472"/>
      <c r="F278" s="472"/>
      <c r="G278" s="463"/>
    </row>
    <row r="279" spans="1:7">
      <c r="A279" s="471" t="s">
        <v>4273</v>
      </c>
      <c r="B279" s="471"/>
      <c r="C279" s="472"/>
      <c r="D279" s="472"/>
      <c r="E279" s="472"/>
      <c r="F279" s="472"/>
      <c r="G279" s="473">
        <f>G276+G272</f>
        <v>54.382958999999992</v>
      </c>
    </row>
    <row r="280" spans="1:7">
      <c r="A280" s="471" t="s">
        <v>4271</v>
      </c>
      <c r="B280" s="471"/>
      <c r="C280" s="472"/>
      <c r="D280" s="472"/>
      <c r="E280" s="472"/>
      <c r="F280" s="474">
        <v>0.2303</v>
      </c>
      <c r="G280" s="475">
        <f>F280*G279</f>
        <v>12.524395457699999</v>
      </c>
    </row>
    <row r="281" spans="1:7">
      <c r="A281" s="491" t="s">
        <v>5281</v>
      </c>
      <c r="B281" s="465"/>
      <c r="C281" s="460"/>
      <c r="D281" s="460"/>
      <c r="E281" s="460"/>
      <c r="F281" s="460"/>
      <c r="G281" s="462">
        <f>G279+G280</f>
        <v>66.907354457699995</v>
      </c>
    </row>
    <row r="282" spans="1:7">
      <c r="A282" s="476" t="s">
        <v>5263</v>
      </c>
      <c r="B282" s="476" t="s">
        <v>1777</v>
      </c>
      <c r="C282" s="465" t="s">
        <v>2240</v>
      </c>
      <c r="D282" s="460"/>
      <c r="E282" s="460"/>
      <c r="F282" s="460"/>
      <c r="G282" s="486">
        <v>50.845424999999992</v>
      </c>
    </row>
    <row r="283" spans="1:7">
      <c r="A283" s="477"/>
      <c r="B283" s="477"/>
      <c r="C283" s="463"/>
      <c r="D283" s="463"/>
      <c r="E283" s="463"/>
      <c r="F283" s="463"/>
      <c r="G283" s="460"/>
    </row>
    <row r="284" spans="1:7" ht="18">
      <c r="A284" s="489" t="s">
        <v>4274</v>
      </c>
      <c r="B284" s="123"/>
      <c r="C284" s="121"/>
      <c r="D284" s="124" t="s">
        <v>263</v>
      </c>
      <c r="E284" s="464" t="s">
        <v>262</v>
      </c>
      <c r="F284" s="490" t="s">
        <v>4278</v>
      </c>
      <c r="G284" s="490" t="s">
        <v>4279</v>
      </c>
    </row>
    <row r="285" spans="1:7">
      <c r="A285" s="465" t="s">
        <v>1917</v>
      </c>
      <c r="B285" s="465"/>
      <c r="C285" s="460"/>
      <c r="D285" s="460"/>
      <c r="E285" s="460"/>
      <c r="F285" s="460"/>
      <c r="G285" s="460"/>
    </row>
    <row r="286" spans="1:7" ht="27">
      <c r="A286" s="125" t="s">
        <v>1903</v>
      </c>
      <c r="B286" s="466"/>
      <c r="C286" s="467" t="s">
        <v>2241</v>
      </c>
      <c r="D286" s="468" t="s">
        <v>0</v>
      </c>
      <c r="E286" s="469">
        <v>1</v>
      </c>
      <c r="F286" s="483">
        <v>38.396909999999998</v>
      </c>
      <c r="G286" s="485">
        <f>E286*F286</f>
        <v>38.396909999999998</v>
      </c>
    </row>
    <row r="287" spans="1:7">
      <c r="A287" s="471" t="s">
        <v>1904</v>
      </c>
      <c r="B287" s="471"/>
      <c r="C287" s="472"/>
      <c r="D287" s="472"/>
      <c r="E287" s="472"/>
      <c r="F287" s="472"/>
      <c r="G287" s="485">
        <f>G286</f>
        <v>38.396909999999998</v>
      </c>
    </row>
    <row r="288" spans="1:7">
      <c r="A288" s="465" t="s">
        <v>1919</v>
      </c>
      <c r="B288" s="465"/>
      <c r="C288" s="460"/>
      <c r="D288" s="460"/>
      <c r="E288" s="460"/>
      <c r="F288" s="460"/>
      <c r="G288" s="460"/>
    </row>
    <row r="289" spans="1:7">
      <c r="A289" s="482" t="s">
        <v>2204</v>
      </c>
      <c r="B289" s="482" t="s">
        <v>9</v>
      </c>
      <c r="C289" s="467" t="s">
        <v>2223</v>
      </c>
      <c r="D289" s="468" t="s">
        <v>1905</v>
      </c>
      <c r="E289" s="469">
        <v>0.4</v>
      </c>
      <c r="F289" s="483">
        <v>18.067574999999998</v>
      </c>
      <c r="G289" s="485">
        <f>E289*F289</f>
        <v>7.2270299999999992</v>
      </c>
    </row>
    <row r="290" spans="1:7">
      <c r="A290" s="482" t="s">
        <v>1911</v>
      </c>
      <c r="B290" s="482" t="s">
        <v>9</v>
      </c>
      <c r="C290" s="467" t="s">
        <v>1930</v>
      </c>
      <c r="D290" s="468" t="s">
        <v>1905</v>
      </c>
      <c r="E290" s="469">
        <v>0.4</v>
      </c>
      <c r="F290" s="483">
        <v>13.040459999999999</v>
      </c>
      <c r="G290" s="485">
        <f>E290*F290</f>
        <v>5.2161840000000002</v>
      </c>
    </row>
    <row r="291" spans="1:7">
      <c r="A291" s="471" t="s">
        <v>1904</v>
      </c>
      <c r="B291" s="471"/>
      <c r="C291" s="472"/>
      <c r="D291" s="472"/>
      <c r="E291" s="472"/>
      <c r="F291" s="472"/>
      <c r="G291" s="485">
        <f>SUM(G289:G290)</f>
        <v>12.443213999999999</v>
      </c>
    </row>
    <row r="292" spans="1:7">
      <c r="A292" s="465" t="s">
        <v>1922</v>
      </c>
      <c r="B292" s="465"/>
      <c r="C292" s="460"/>
      <c r="D292" s="460"/>
      <c r="E292" s="460"/>
      <c r="F292" s="460"/>
      <c r="G292" s="460"/>
    </row>
    <row r="293" spans="1:7">
      <c r="A293" s="471" t="s">
        <v>1904</v>
      </c>
      <c r="B293" s="471"/>
      <c r="C293" s="472"/>
      <c r="D293" s="472"/>
      <c r="E293" s="472"/>
      <c r="F293" s="472"/>
      <c r="G293" s="463"/>
    </row>
    <row r="294" spans="1:7">
      <c r="A294" s="471" t="s">
        <v>4273</v>
      </c>
      <c r="B294" s="471"/>
      <c r="C294" s="472"/>
      <c r="D294" s="472"/>
      <c r="E294" s="472"/>
      <c r="F294" s="472"/>
      <c r="G294" s="473">
        <f>G291+G287</f>
        <v>50.840123999999996</v>
      </c>
    </row>
    <row r="295" spans="1:7">
      <c r="A295" s="471" t="s">
        <v>4271</v>
      </c>
      <c r="B295" s="471"/>
      <c r="C295" s="472"/>
      <c r="D295" s="472"/>
      <c r="E295" s="472"/>
      <c r="F295" s="474">
        <v>0.2303</v>
      </c>
      <c r="G295" s="475">
        <f>F295*G294</f>
        <v>11.7084805572</v>
      </c>
    </row>
    <row r="296" spans="1:7">
      <c r="A296" s="491" t="s">
        <v>5281</v>
      </c>
      <c r="B296" s="465"/>
      <c r="C296" s="460"/>
      <c r="D296" s="460"/>
      <c r="E296" s="460"/>
      <c r="F296" s="460"/>
      <c r="G296" s="462">
        <f>G294+G295</f>
        <v>62.548604557199994</v>
      </c>
    </row>
    <row r="297" spans="1:7">
      <c r="A297" s="476" t="s">
        <v>5264</v>
      </c>
      <c r="B297" s="476" t="s">
        <v>1778</v>
      </c>
      <c r="C297" s="465" t="s">
        <v>2242</v>
      </c>
      <c r="D297" s="460"/>
      <c r="E297" s="460"/>
      <c r="F297" s="460"/>
      <c r="G297" s="486">
        <v>62.887530000000005</v>
      </c>
    </row>
    <row r="298" spans="1:7">
      <c r="A298" s="477"/>
      <c r="B298" s="477"/>
      <c r="C298" s="463"/>
      <c r="D298" s="463"/>
      <c r="E298" s="463"/>
      <c r="F298" s="463"/>
      <c r="G298" s="460"/>
    </row>
    <row r="299" spans="1:7" ht="18">
      <c r="A299" s="489" t="s">
        <v>4274</v>
      </c>
      <c r="B299" s="123"/>
      <c r="C299" s="121"/>
      <c r="D299" s="124" t="s">
        <v>263</v>
      </c>
      <c r="E299" s="464" t="s">
        <v>262</v>
      </c>
      <c r="F299" s="490" t="s">
        <v>4278</v>
      </c>
      <c r="G299" s="490" t="s">
        <v>4279</v>
      </c>
    </row>
    <row r="300" spans="1:7">
      <c r="A300" s="465" t="s">
        <v>1917</v>
      </c>
      <c r="B300" s="465"/>
      <c r="C300" s="460"/>
      <c r="D300" s="460"/>
      <c r="E300" s="460"/>
      <c r="F300" s="460"/>
      <c r="G300" s="460"/>
    </row>
    <row r="301" spans="1:7" ht="27">
      <c r="A301" s="125" t="s">
        <v>1903</v>
      </c>
      <c r="B301" s="466"/>
      <c r="C301" s="467" t="s">
        <v>2243</v>
      </c>
      <c r="D301" s="468" t="s">
        <v>0</v>
      </c>
      <c r="E301" s="469">
        <v>1</v>
      </c>
      <c r="F301" s="483">
        <v>50.447849999999995</v>
      </c>
      <c r="G301" s="485">
        <f>E301*F301</f>
        <v>50.447849999999995</v>
      </c>
    </row>
    <row r="302" spans="1:7">
      <c r="A302" s="471" t="s">
        <v>1904</v>
      </c>
      <c r="B302" s="471"/>
      <c r="C302" s="472"/>
      <c r="D302" s="472"/>
      <c r="E302" s="472"/>
      <c r="F302" s="472"/>
      <c r="G302" s="485">
        <f>G301</f>
        <v>50.447849999999995</v>
      </c>
    </row>
    <row r="303" spans="1:7">
      <c r="A303" s="465" t="s">
        <v>1919</v>
      </c>
      <c r="B303" s="465"/>
      <c r="C303" s="460"/>
      <c r="D303" s="460"/>
      <c r="E303" s="460"/>
      <c r="F303" s="460"/>
      <c r="G303" s="460"/>
    </row>
    <row r="304" spans="1:7">
      <c r="A304" s="482" t="s">
        <v>2204</v>
      </c>
      <c r="B304" s="482" t="s">
        <v>9</v>
      </c>
      <c r="C304" s="467" t="s">
        <v>2223</v>
      </c>
      <c r="D304" s="468" t="s">
        <v>1905</v>
      </c>
      <c r="E304" s="469">
        <v>0.4</v>
      </c>
      <c r="F304" s="483">
        <v>18.067574999999998</v>
      </c>
      <c r="G304" s="485">
        <f>E304*F304</f>
        <v>7.2270299999999992</v>
      </c>
    </row>
    <row r="305" spans="1:7">
      <c r="A305" s="482" t="s">
        <v>1911</v>
      </c>
      <c r="B305" s="482" t="s">
        <v>9</v>
      </c>
      <c r="C305" s="467" t="s">
        <v>1930</v>
      </c>
      <c r="D305" s="468" t="s">
        <v>1905</v>
      </c>
      <c r="E305" s="469">
        <v>0.4001280230635354</v>
      </c>
      <c r="F305" s="483">
        <v>13.040459999999999</v>
      </c>
      <c r="G305" s="485">
        <f>E305*F305</f>
        <v>5.2178534796391105</v>
      </c>
    </row>
    <row r="306" spans="1:7">
      <c r="A306" s="471" t="s">
        <v>1904</v>
      </c>
      <c r="B306" s="471"/>
      <c r="C306" s="472"/>
      <c r="D306" s="472"/>
      <c r="E306" s="472"/>
      <c r="F306" s="472"/>
      <c r="G306" s="485">
        <f>SUM(G304:G305)</f>
        <v>12.44488347963911</v>
      </c>
    </row>
    <row r="307" spans="1:7">
      <c r="A307" s="465" t="s">
        <v>1922</v>
      </c>
      <c r="B307" s="465"/>
      <c r="C307" s="460"/>
      <c r="D307" s="460"/>
      <c r="E307" s="460"/>
      <c r="F307" s="460"/>
      <c r="G307" s="460"/>
    </row>
    <row r="308" spans="1:7">
      <c r="A308" s="471" t="s">
        <v>1904</v>
      </c>
      <c r="B308" s="471"/>
      <c r="C308" s="472"/>
      <c r="D308" s="472"/>
      <c r="E308" s="472"/>
      <c r="F308" s="472"/>
      <c r="G308" s="463"/>
    </row>
    <row r="309" spans="1:7">
      <c r="A309" s="471" t="s">
        <v>4273</v>
      </c>
      <c r="B309" s="471"/>
      <c r="C309" s="472"/>
      <c r="D309" s="472"/>
      <c r="E309" s="472"/>
      <c r="F309" s="472"/>
      <c r="G309" s="473">
        <f>G306+G302</f>
        <v>62.892733479639105</v>
      </c>
    </row>
    <row r="310" spans="1:7">
      <c r="A310" s="471" t="s">
        <v>4271</v>
      </c>
      <c r="B310" s="471"/>
      <c r="C310" s="472"/>
      <c r="D310" s="472"/>
      <c r="E310" s="472"/>
      <c r="F310" s="474">
        <v>0.2303</v>
      </c>
      <c r="G310" s="475">
        <f>F310*G309</f>
        <v>14.484196520360886</v>
      </c>
    </row>
    <row r="311" spans="1:7">
      <c r="A311" s="491" t="s">
        <v>5281</v>
      </c>
      <c r="B311" s="465"/>
      <c r="C311" s="460"/>
      <c r="D311" s="460"/>
      <c r="E311" s="460"/>
      <c r="F311" s="460"/>
      <c r="G311" s="462">
        <f>G309+G310</f>
        <v>77.376929999999987</v>
      </c>
    </row>
    <row r="312" spans="1:7">
      <c r="A312" s="476" t="s">
        <v>5265</v>
      </c>
      <c r="B312" s="476" t="s">
        <v>1779</v>
      </c>
      <c r="C312" s="465" t="s">
        <v>2244</v>
      </c>
      <c r="D312" s="460"/>
      <c r="E312" s="460"/>
      <c r="F312" s="460"/>
      <c r="G312" s="486">
        <v>66.403859999999995</v>
      </c>
    </row>
    <row r="313" spans="1:7">
      <c r="A313" s="477"/>
      <c r="B313" s="477"/>
      <c r="C313" s="463"/>
      <c r="D313" s="463"/>
      <c r="E313" s="463"/>
      <c r="F313" s="463"/>
      <c r="G313" s="460"/>
    </row>
    <row r="314" spans="1:7" ht="18">
      <c r="A314" s="489" t="s">
        <v>4274</v>
      </c>
      <c r="B314" s="123"/>
      <c r="C314" s="121"/>
      <c r="D314" s="124" t="s">
        <v>263</v>
      </c>
      <c r="E314" s="464" t="s">
        <v>262</v>
      </c>
      <c r="F314" s="490" t="s">
        <v>4278</v>
      </c>
      <c r="G314" s="490" t="s">
        <v>4279</v>
      </c>
    </row>
    <row r="315" spans="1:7">
      <c r="A315" s="465" t="s">
        <v>1917</v>
      </c>
      <c r="B315" s="465"/>
      <c r="C315" s="460"/>
      <c r="D315" s="460"/>
      <c r="E315" s="460"/>
      <c r="F315" s="460"/>
      <c r="G315" s="460"/>
    </row>
    <row r="316" spans="1:7" ht="27">
      <c r="A316" s="125" t="s">
        <v>1903</v>
      </c>
      <c r="B316" s="466"/>
      <c r="C316" s="467" t="s">
        <v>2245</v>
      </c>
      <c r="D316" s="468" t="s">
        <v>0</v>
      </c>
      <c r="E316" s="469">
        <v>1</v>
      </c>
      <c r="F316" s="483">
        <v>53.964179999999999</v>
      </c>
      <c r="G316" s="485">
        <f>E316*F316</f>
        <v>53.964179999999999</v>
      </c>
    </row>
    <row r="317" spans="1:7">
      <c r="A317" s="471" t="s">
        <v>1904</v>
      </c>
      <c r="B317" s="471"/>
      <c r="C317" s="472"/>
      <c r="D317" s="472"/>
      <c r="E317" s="472"/>
      <c r="F317" s="472"/>
      <c r="G317" s="485">
        <f>G316</f>
        <v>53.964179999999999</v>
      </c>
    </row>
    <row r="318" spans="1:7">
      <c r="A318" s="465" t="s">
        <v>1919</v>
      </c>
      <c r="B318" s="465"/>
      <c r="C318" s="460"/>
      <c r="D318" s="460"/>
      <c r="E318" s="460"/>
      <c r="F318" s="460"/>
      <c r="G318" s="460"/>
    </row>
    <row r="319" spans="1:7">
      <c r="A319" s="482" t="s">
        <v>2204</v>
      </c>
      <c r="B319" s="482" t="s">
        <v>9</v>
      </c>
      <c r="C319" s="467" t="s">
        <v>2223</v>
      </c>
      <c r="D319" s="468" t="s">
        <v>1905</v>
      </c>
      <c r="E319" s="469">
        <v>0.4</v>
      </c>
      <c r="F319" s="483">
        <v>18.067574999999998</v>
      </c>
      <c r="G319" s="485">
        <f>E319*F319</f>
        <v>7.2270299999999992</v>
      </c>
    </row>
    <row r="320" spans="1:7">
      <c r="A320" s="482" t="s">
        <v>1911</v>
      </c>
      <c r="B320" s="482" t="s">
        <v>9</v>
      </c>
      <c r="C320" s="467" t="s">
        <v>1930</v>
      </c>
      <c r="D320" s="468" t="s">
        <v>1905</v>
      </c>
      <c r="E320" s="469">
        <v>0.4</v>
      </c>
      <c r="F320" s="483">
        <v>13.040459999999999</v>
      </c>
      <c r="G320" s="485">
        <f>E320*F320</f>
        <v>5.2161840000000002</v>
      </c>
    </row>
    <row r="321" spans="1:7">
      <c r="A321" s="471" t="s">
        <v>1904</v>
      </c>
      <c r="B321" s="471"/>
      <c r="C321" s="472"/>
      <c r="D321" s="472"/>
      <c r="E321" s="472"/>
      <c r="F321" s="472"/>
      <c r="G321" s="485">
        <f>SUM(G319:G320)</f>
        <v>12.443213999999999</v>
      </c>
    </row>
    <row r="322" spans="1:7">
      <c r="A322" s="465" t="s">
        <v>1922</v>
      </c>
      <c r="B322" s="465"/>
      <c r="C322" s="460"/>
      <c r="D322" s="460"/>
      <c r="E322" s="460"/>
      <c r="F322" s="460"/>
      <c r="G322" s="460"/>
    </row>
    <row r="323" spans="1:7">
      <c r="A323" s="471" t="s">
        <v>1904</v>
      </c>
      <c r="B323" s="471"/>
      <c r="C323" s="472"/>
      <c r="D323" s="472"/>
      <c r="E323" s="472"/>
      <c r="F323" s="472"/>
      <c r="G323" s="463"/>
    </row>
    <row r="324" spans="1:7">
      <c r="A324" s="471" t="s">
        <v>4273</v>
      </c>
      <c r="B324" s="471"/>
      <c r="C324" s="472"/>
      <c r="D324" s="472"/>
      <c r="E324" s="472"/>
      <c r="F324" s="472"/>
      <c r="G324" s="473">
        <f>G321+G317</f>
        <v>66.407393999999996</v>
      </c>
    </row>
    <row r="325" spans="1:7">
      <c r="A325" s="471" t="s">
        <v>4271</v>
      </c>
      <c r="B325" s="471"/>
      <c r="C325" s="472"/>
      <c r="D325" s="472"/>
      <c r="E325" s="472"/>
      <c r="F325" s="474">
        <v>0.2303</v>
      </c>
      <c r="G325" s="475">
        <f>F325*G324</f>
        <v>15.293622838199999</v>
      </c>
    </row>
    <row r="326" spans="1:7">
      <c r="A326" s="491" t="s">
        <v>5281</v>
      </c>
      <c r="B326" s="465"/>
      <c r="C326" s="460"/>
      <c r="D326" s="460"/>
      <c r="E326" s="460"/>
      <c r="F326" s="460"/>
      <c r="G326" s="462">
        <f>G324+G325</f>
        <v>81.70101683819999</v>
      </c>
    </row>
    <row r="327" spans="1:7">
      <c r="A327" s="476" t="s">
        <v>5266</v>
      </c>
      <c r="B327" s="120" t="s">
        <v>1780</v>
      </c>
      <c r="C327" s="123" t="s">
        <v>2246</v>
      </c>
      <c r="D327" s="121"/>
      <c r="E327" s="121"/>
      <c r="F327" s="121"/>
      <c r="G327" s="132">
        <v>80.548694999999995</v>
      </c>
    </row>
    <row r="328" spans="1:7">
      <c r="A328" s="477"/>
      <c r="B328" s="477"/>
      <c r="C328" s="463"/>
      <c r="D328" s="463"/>
      <c r="E328" s="463"/>
      <c r="F328" s="463"/>
      <c r="G328" s="460"/>
    </row>
    <row r="329" spans="1:7" ht="18">
      <c r="A329" s="489" t="s">
        <v>4274</v>
      </c>
      <c r="B329" s="123"/>
      <c r="C329" s="121"/>
      <c r="D329" s="124" t="s">
        <v>263</v>
      </c>
      <c r="E329" s="464" t="s">
        <v>262</v>
      </c>
      <c r="F329" s="490" t="s">
        <v>4278</v>
      </c>
      <c r="G329" s="490" t="s">
        <v>4279</v>
      </c>
    </row>
    <row r="330" spans="1:7">
      <c r="A330" s="465" t="s">
        <v>1917</v>
      </c>
      <c r="B330" s="465"/>
      <c r="C330" s="460"/>
      <c r="D330" s="460"/>
      <c r="E330" s="460"/>
      <c r="F330" s="460"/>
      <c r="G330" s="460"/>
    </row>
    <row r="331" spans="1:7" ht="18">
      <c r="A331" s="125" t="s">
        <v>1903</v>
      </c>
      <c r="B331" s="466"/>
      <c r="C331" s="467" t="s">
        <v>2247</v>
      </c>
      <c r="D331" s="468" t="s">
        <v>0</v>
      </c>
      <c r="E331" s="469">
        <v>1</v>
      </c>
      <c r="F331" s="483">
        <v>68.109014999999999</v>
      </c>
      <c r="G331" s="485">
        <f>E331*F331</f>
        <v>68.109014999999999</v>
      </c>
    </row>
    <row r="332" spans="1:7">
      <c r="A332" s="471" t="s">
        <v>1904</v>
      </c>
      <c r="B332" s="471"/>
      <c r="C332" s="472"/>
      <c r="D332" s="472"/>
      <c r="E332" s="472"/>
      <c r="F332" s="472"/>
      <c r="G332" s="485">
        <f>G331</f>
        <v>68.109014999999999</v>
      </c>
    </row>
    <row r="333" spans="1:7">
      <c r="A333" s="465" t="s">
        <v>1919</v>
      </c>
      <c r="B333" s="465"/>
      <c r="C333" s="460"/>
      <c r="D333" s="460"/>
      <c r="E333" s="460"/>
      <c r="F333" s="460"/>
      <c r="G333" s="460"/>
    </row>
    <row r="334" spans="1:7">
      <c r="A334" s="482" t="s">
        <v>2204</v>
      </c>
      <c r="B334" s="482" t="s">
        <v>9</v>
      </c>
      <c r="C334" s="467" t="s">
        <v>2223</v>
      </c>
      <c r="D334" s="468" t="s">
        <v>1905</v>
      </c>
      <c r="E334" s="469">
        <v>0.4</v>
      </c>
      <c r="F334" s="483">
        <v>18.067574999999998</v>
      </c>
      <c r="G334" s="485">
        <f>E334*F334</f>
        <v>7.2270299999999992</v>
      </c>
    </row>
    <row r="335" spans="1:7">
      <c r="A335" s="482" t="s">
        <v>1911</v>
      </c>
      <c r="B335" s="482" t="s">
        <v>9</v>
      </c>
      <c r="C335" s="467" t="s">
        <v>1930</v>
      </c>
      <c r="D335" s="468" t="s">
        <v>1905</v>
      </c>
      <c r="E335" s="469">
        <v>0.4</v>
      </c>
      <c r="F335" s="483">
        <v>13.040459999999999</v>
      </c>
      <c r="G335" s="485">
        <f>E335*F335</f>
        <v>5.2161840000000002</v>
      </c>
    </row>
    <row r="336" spans="1:7">
      <c r="A336" s="471" t="s">
        <v>1904</v>
      </c>
      <c r="B336" s="471"/>
      <c r="C336" s="472"/>
      <c r="D336" s="472"/>
      <c r="E336" s="472"/>
      <c r="F336" s="472"/>
      <c r="G336" s="485">
        <f>SUM(G334:G335)</f>
        <v>12.443213999999999</v>
      </c>
    </row>
    <row r="337" spans="1:7">
      <c r="A337" s="465" t="s">
        <v>1922</v>
      </c>
      <c r="B337" s="465"/>
      <c r="C337" s="460"/>
      <c r="D337" s="460"/>
      <c r="E337" s="460"/>
      <c r="F337" s="460"/>
      <c r="G337" s="460"/>
    </row>
    <row r="338" spans="1:7">
      <c r="A338" s="471" t="s">
        <v>1904</v>
      </c>
      <c r="B338" s="471"/>
      <c r="C338" s="472"/>
      <c r="D338" s="472"/>
      <c r="E338" s="472"/>
      <c r="F338" s="472"/>
      <c r="G338" s="463"/>
    </row>
    <row r="339" spans="1:7">
      <c r="A339" s="471" t="s">
        <v>4273</v>
      </c>
      <c r="B339" s="471"/>
      <c r="C339" s="472"/>
      <c r="D339" s="472"/>
      <c r="E339" s="472"/>
      <c r="F339" s="472"/>
      <c r="G339" s="473">
        <f>G336+G332</f>
        <v>80.552228999999997</v>
      </c>
    </row>
    <row r="340" spans="1:7">
      <c r="A340" s="471" t="s">
        <v>4271</v>
      </c>
      <c r="B340" s="471"/>
      <c r="C340" s="472"/>
      <c r="D340" s="472"/>
      <c r="E340" s="472"/>
      <c r="F340" s="474">
        <v>0.2303</v>
      </c>
      <c r="G340" s="475">
        <f>F340*G339</f>
        <v>18.551178338699998</v>
      </c>
    </row>
    <row r="341" spans="1:7">
      <c r="A341" s="491" t="s">
        <v>5281</v>
      </c>
      <c r="B341" s="465"/>
      <c r="C341" s="460"/>
      <c r="D341" s="460"/>
      <c r="E341" s="460"/>
      <c r="F341" s="460"/>
      <c r="G341" s="462">
        <f>G339+G340</f>
        <v>99.103407338699995</v>
      </c>
    </row>
    <row r="342" spans="1:7">
      <c r="A342" s="476" t="s">
        <v>5267</v>
      </c>
      <c r="B342" s="476" t="s">
        <v>1781</v>
      </c>
      <c r="C342" s="465" t="s">
        <v>2248</v>
      </c>
      <c r="D342" s="460"/>
      <c r="E342" s="460"/>
      <c r="F342" s="460"/>
      <c r="G342" s="462">
        <v>89.781269999999992</v>
      </c>
    </row>
    <row r="343" spans="1:7">
      <c r="A343" s="477"/>
      <c r="B343" s="477"/>
      <c r="C343" s="463"/>
      <c r="D343" s="463"/>
      <c r="E343" s="463"/>
      <c r="F343" s="463"/>
      <c r="G343" s="460"/>
    </row>
    <row r="344" spans="1:7" ht="18">
      <c r="A344" s="489" t="s">
        <v>4274</v>
      </c>
      <c r="B344" s="123"/>
      <c r="C344" s="121"/>
      <c r="D344" s="124" t="s">
        <v>263</v>
      </c>
      <c r="E344" s="464" t="s">
        <v>262</v>
      </c>
      <c r="F344" s="490" t="s">
        <v>4278</v>
      </c>
      <c r="G344" s="490" t="s">
        <v>4279</v>
      </c>
    </row>
    <row r="345" spans="1:7">
      <c r="A345" s="465" t="s">
        <v>1917</v>
      </c>
      <c r="B345" s="465"/>
      <c r="C345" s="460"/>
      <c r="D345" s="460"/>
      <c r="E345" s="460"/>
      <c r="F345" s="460"/>
      <c r="G345" s="460"/>
    </row>
    <row r="346" spans="1:7" ht="27">
      <c r="A346" s="125" t="s">
        <v>1903</v>
      </c>
      <c r="B346" s="466"/>
      <c r="C346" s="467" t="s">
        <v>2249</v>
      </c>
      <c r="D346" s="468" t="s">
        <v>0</v>
      </c>
      <c r="E346" s="469">
        <v>1</v>
      </c>
      <c r="F346" s="470">
        <v>77.341589999999997</v>
      </c>
      <c r="G346" s="485">
        <f>E346*F346</f>
        <v>77.341589999999997</v>
      </c>
    </row>
    <row r="347" spans="1:7">
      <c r="A347" s="471" t="s">
        <v>1904</v>
      </c>
      <c r="B347" s="471"/>
      <c r="C347" s="472"/>
      <c r="D347" s="472"/>
      <c r="E347" s="472"/>
      <c r="F347" s="472"/>
      <c r="G347" s="485">
        <f>G346</f>
        <v>77.341589999999997</v>
      </c>
    </row>
    <row r="348" spans="1:7">
      <c r="A348" s="465" t="s">
        <v>1919</v>
      </c>
      <c r="B348" s="465"/>
      <c r="C348" s="460"/>
      <c r="D348" s="460"/>
      <c r="E348" s="460"/>
      <c r="F348" s="460"/>
      <c r="G348" s="460"/>
    </row>
    <row r="349" spans="1:7">
      <c r="A349" s="482" t="s">
        <v>2204</v>
      </c>
      <c r="B349" s="482" t="s">
        <v>9</v>
      </c>
      <c r="C349" s="467" t="s">
        <v>2223</v>
      </c>
      <c r="D349" s="468" t="s">
        <v>1905</v>
      </c>
      <c r="E349" s="469">
        <v>0.4</v>
      </c>
      <c r="F349" s="470">
        <v>18.067574999999998</v>
      </c>
      <c r="G349" s="485">
        <f>E349*F349</f>
        <v>7.2270299999999992</v>
      </c>
    </row>
    <row r="350" spans="1:7">
      <c r="A350" s="482" t="s">
        <v>1911</v>
      </c>
      <c r="B350" s="482" t="s">
        <v>9</v>
      </c>
      <c r="C350" s="467" t="s">
        <v>1930</v>
      </c>
      <c r="D350" s="468" t="s">
        <v>1905</v>
      </c>
      <c r="E350" s="469">
        <v>0.40010974034799296</v>
      </c>
      <c r="F350" s="470">
        <v>13.040459999999999</v>
      </c>
      <c r="G350" s="485">
        <f>E350*F350</f>
        <v>5.2176150646183883</v>
      </c>
    </row>
    <row r="351" spans="1:7">
      <c r="A351" s="471" t="s">
        <v>1904</v>
      </c>
      <c r="B351" s="471"/>
      <c r="C351" s="472"/>
      <c r="D351" s="472"/>
      <c r="E351" s="472"/>
      <c r="F351" s="472"/>
      <c r="G351" s="485">
        <f>SUM(G349:G350)</f>
        <v>12.444645064618388</v>
      </c>
    </row>
    <row r="352" spans="1:7">
      <c r="A352" s="465" t="s">
        <v>1922</v>
      </c>
      <c r="B352" s="465"/>
      <c r="C352" s="460"/>
      <c r="D352" s="460"/>
      <c r="E352" s="460"/>
      <c r="F352" s="460"/>
      <c r="G352" s="460"/>
    </row>
    <row r="353" spans="1:7">
      <c r="A353" s="471" t="s">
        <v>1904</v>
      </c>
      <c r="B353" s="471"/>
      <c r="C353" s="472"/>
      <c r="D353" s="472"/>
      <c r="E353" s="472"/>
      <c r="F353" s="472"/>
      <c r="G353" s="463"/>
    </row>
    <row r="354" spans="1:7">
      <c r="A354" s="471" t="s">
        <v>4273</v>
      </c>
      <c r="B354" s="471"/>
      <c r="C354" s="472"/>
      <c r="D354" s="472"/>
      <c r="E354" s="472"/>
      <c r="F354" s="472"/>
      <c r="G354" s="473">
        <f>G351+G347</f>
        <v>89.786235064618381</v>
      </c>
    </row>
    <row r="355" spans="1:7">
      <c r="A355" s="471" t="s">
        <v>4271</v>
      </c>
      <c r="B355" s="471"/>
      <c r="C355" s="472"/>
      <c r="D355" s="472"/>
      <c r="E355" s="472"/>
      <c r="F355" s="474">
        <v>0.2303</v>
      </c>
      <c r="G355" s="475">
        <f>F355*G354</f>
        <v>20.677769935381615</v>
      </c>
    </row>
    <row r="356" spans="1:7">
      <c r="A356" s="491" t="s">
        <v>5281</v>
      </c>
      <c r="B356" s="465"/>
      <c r="C356" s="460"/>
      <c r="D356" s="460"/>
      <c r="E356" s="460"/>
      <c r="F356" s="460"/>
      <c r="G356" s="462">
        <f>G354+G355</f>
        <v>110.464005</v>
      </c>
    </row>
    <row r="357" spans="1:7">
      <c r="A357" s="476" t="s">
        <v>5268</v>
      </c>
      <c r="B357" s="476" t="s">
        <v>1782</v>
      </c>
      <c r="C357" s="465" t="s">
        <v>2250</v>
      </c>
      <c r="D357" s="460"/>
      <c r="E357" s="460"/>
      <c r="F357" s="460"/>
      <c r="G357" s="462">
        <v>120.04997999999999</v>
      </c>
    </row>
    <row r="358" spans="1:7">
      <c r="A358" s="477"/>
      <c r="B358" s="477"/>
      <c r="C358" s="463"/>
      <c r="D358" s="463"/>
      <c r="E358" s="463"/>
      <c r="F358" s="463"/>
      <c r="G358" s="460"/>
    </row>
    <row r="359" spans="1:7" ht="18">
      <c r="A359" s="489" t="s">
        <v>4274</v>
      </c>
      <c r="B359" s="123"/>
      <c r="C359" s="121"/>
      <c r="D359" s="124" t="s">
        <v>263</v>
      </c>
      <c r="E359" s="464" t="s">
        <v>262</v>
      </c>
      <c r="F359" s="490" t="s">
        <v>4278</v>
      </c>
      <c r="G359" s="490" t="s">
        <v>4279</v>
      </c>
    </row>
    <row r="360" spans="1:7">
      <c r="A360" s="465" t="s">
        <v>1917</v>
      </c>
      <c r="B360" s="465"/>
      <c r="C360" s="460"/>
      <c r="D360" s="460"/>
      <c r="E360" s="460"/>
      <c r="F360" s="460"/>
      <c r="G360" s="460"/>
    </row>
    <row r="361" spans="1:7" ht="27">
      <c r="A361" s="125" t="s">
        <v>1903</v>
      </c>
      <c r="B361" s="466"/>
      <c r="C361" s="467" t="s">
        <v>2251</v>
      </c>
      <c r="D361" s="468" t="s">
        <v>0</v>
      </c>
      <c r="E361" s="469">
        <v>1</v>
      </c>
      <c r="F361" s="470">
        <v>107.6103</v>
      </c>
      <c r="G361" s="485">
        <f>E361*F361</f>
        <v>107.6103</v>
      </c>
    </row>
    <row r="362" spans="1:7">
      <c r="A362" s="471" t="s">
        <v>1904</v>
      </c>
      <c r="B362" s="471"/>
      <c r="C362" s="472"/>
      <c r="D362" s="472"/>
      <c r="E362" s="472"/>
      <c r="F362" s="472"/>
      <c r="G362" s="485">
        <f>G361</f>
        <v>107.6103</v>
      </c>
    </row>
    <row r="363" spans="1:7">
      <c r="A363" s="465" t="s">
        <v>1919</v>
      </c>
      <c r="B363" s="465"/>
      <c r="C363" s="460"/>
      <c r="D363" s="460"/>
      <c r="E363" s="460"/>
      <c r="F363" s="460"/>
      <c r="G363" s="460"/>
    </row>
    <row r="364" spans="1:7">
      <c r="A364" s="482" t="s">
        <v>2204</v>
      </c>
      <c r="B364" s="482" t="s">
        <v>9</v>
      </c>
      <c r="C364" s="467" t="s">
        <v>2223</v>
      </c>
      <c r="D364" s="468" t="s">
        <v>1905</v>
      </c>
      <c r="E364" s="469">
        <v>0.4</v>
      </c>
      <c r="F364" s="470">
        <v>18.067574999999998</v>
      </c>
      <c r="G364" s="485">
        <f>E364*F364</f>
        <v>7.2270299999999992</v>
      </c>
    </row>
    <row r="365" spans="1:7">
      <c r="A365" s="482" t="s">
        <v>1911</v>
      </c>
      <c r="B365" s="482" t="s">
        <v>9</v>
      </c>
      <c r="C365" s="467" t="s">
        <v>1930</v>
      </c>
      <c r="D365" s="468" t="s">
        <v>1905</v>
      </c>
      <c r="E365" s="469">
        <v>0.40010357511578248</v>
      </c>
      <c r="F365" s="470">
        <v>13.040459999999999</v>
      </c>
      <c r="G365" s="485">
        <f>E365*F365</f>
        <v>5.2175346671543563</v>
      </c>
    </row>
    <row r="366" spans="1:7">
      <c r="A366" s="471" t="s">
        <v>1904</v>
      </c>
      <c r="B366" s="471"/>
      <c r="C366" s="472"/>
      <c r="D366" s="472"/>
      <c r="E366" s="472"/>
      <c r="F366" s="472"/>
      <c r="G366" s="485">
        <f>SUM(G364:G365)</f>
        <v>12.444564667154356</v>
      </c>
    </row>
    <row r="367" spans="1:7">
      <c r="A367" s="465" t="s">
        <v>1922</v>
      </c>
      <c r="B367" s="465"/>
      <c r="C367" s="460"/>
      <c r="D367" s="460"/>
      <c r="E367" s="460"/>
      <c r="F367" s="460"/>
      <c r="G367" s="460"/>
    </row>
    <row r="368" spans="1:7">
      <c r="A368" s="471" t="s">
        <v>1904</v>
      </c>
      <c r="B368" s="471"/>
      <c r="C368" s="472"/>
      <c r="D368" s="472"/>
      <c r="E368" s="472"/>
      <c r="F368" s="472"/>
      <c r="G368" s="463"/>
    </row>
    <row r="369" spans="1:7">
      <c r="A369" s="471" t="s">
        <v>4273</v>
      </c>
      <c r="B369" s="471"/>
      <c r="C369" s="472"/>
      <c r="D369" s="472"/>
      <c r="E369" s="472"/>
      <c r="F369" s="472"/>
      <c r="G369" s="473">
        <f>G366+G362</f>
        <v>120.05486466715435</v>
      </c>
    </row>
    <row r="370" spans="1:7">
      <c r="A370" s="471" t="s">
        <v>4271</v>
      </c>
      <c r="B370" s="471"/>
      <c r="C370" s="472"/>
      <c r="D370" s="472"/>
      <c r="E370" s="472"/>
      <c r="F370" s="474">
        <v>0.2303</v>
      </c>
      <c r="G370" s="475">
        <f>F370*G369</f>
        <v>27.648635332845647</v>
      </c>
    </row>
    <row r="371" spans="1:7">
      <c r="A371" s="491" t="s">
        <v>5281</v>
      </c>
      <c r="B371" s="465"/>
      <c r="C371" s="460"/>
      <c r="D371" s="460"/>
      <c r="E371" s="460"/>
      <c r="F371" s="460"/>
      <c r="G371" s="462">
        <f>G369+G370</f>
        <v>147.70349999999999</v>
      </c>
    </row>
    <row r="372" spans="1:7">
      <c r="A372" s="476" t="s">
        <v>5269</v>
      </c>
      <c r="B372" s="476" t="s">
        <v>1761</v>
      </c>
      <c r="C372" s="465" t="s">
        <v>2252</v>
      </c>
      <c r="D372" s="460"/>
      <c r="E372" s="460"/>
      <c r="F372" s="460"/>
      <c r="G372" s="462">
        <v>321.47030999999998</v>
      </c>
    </row>
    <row r="373" spans="1:7">
      <c r="A373" s="477"/>
      <c r="B373" s="477"/>
      <c r="C373" s="463"/>
      <c r="D373" s="463"/>
      <c r="E373" s="463"/>
      <c r="F373" s="463"/>
      <c r="G373" s="460"/>
    </row>
    <row r="374" spans="1:7" ht="18">
      <c r="A374" s="489" t="s">
        <v>4274</v>
      </c>
      <c r="B374" s="123"/>
      <c r="C374" s="121"/>
      <c r="D374" s="124" t="s">
        <v>263</v>
      </c>
      <c r="E374" s="464" t="s">
        <v>262</v>
      </c>
      <c r="F374" s="490" t="s">
        <v>4278</v>
      </c>
      <c r="G374" s="490" t="s">
        <v>4279</v>
      </c>
    </row>
    <row r="375" spans="1:7">
      <c r="A375" s="465" t="s">
        <v>1917</v>
      </c>
      <c r="B375" s="465"/>
      <c r="C375" s="460"/>
      <c r="D375" s="460"/>
      <c r="E375" s="460"/>
      <c r="F375" s="460"/>
      <c r="G375" s="460"/>
    </row>
    <row r="376" spans="1:7" ht="18">
      <c r="A376" s="481">
        <v>547</v>
      </c>
      <c r="B376" s="479" t="s">
        <v>277</v>
      </c>
      <c r="C376" s="467" t="s">
        <v>2253</v>
      </c>
      <c r="D376" s="127" t="s">
        <v>165</v>
      </c>
      <c r="E376" s="480">
        <v>4.0001517843871319</v>
      </c>
      <c r="F376" s="129">
        <v>14.392214999999998</v>
      </c>
      <c r="G376" s="129">
        <f>E376*F376</f>
        <v>57.571044513533238</v>
      </c>
    </row>
    <row r="377" spans="1:7">
      <c r="A377" s="479" t="s">
        <v>1903</v>
      </c>
      <c r="B377" s="487"/>
      <c r="C377" s="467" t="s">
        <v>2254</v>
      </c>
      <c r="D377" s="127" t="s">
        <v>263</v>
      </c>
      <c r="E377" s="480">
        <v>4</v>
      </c>
      <c r="F377" s="129">
        <v>6.6262499999999998</v>
      </c>
      <c r="G377" s="129">
        <f>E377*F377</f>
        <v>26.504999999999999</v>
      </c>
    </row>
    <row r="378" spans="1:7">
      <c r="A378" s="471" t="s">
        <v>1904</v>
      </c>
      <c r="B378" s="471"/>
      <c r="C378" s="472"/>
      <c r="D378" s="472"/>
      <c r="E378" s="472"/>
      <c r="F378" s="472"/>
      <c r="G378" s="470">
        <f>SUM(G376:G377)</f>
        <v>84.076044513533233</v>
      </c>
    </row>
    <row r="379" spans="1:7">
      <c r="A379" s="465" t="s">
        <v>1919</v>
      </c>
      <c r="B379" s="465"/>
      <c r="C379" s="460"/>
      <c r="D379" s="460"/>
      <c r="E379" s="460"/>
      <c r="F379" s="460"/>
      <c r="G379" s="460"/>
    </row>
    <row r="380" spans="1:7" ht="18">
      <c r="A380" s="125" t="s">
        <v>1978</v>
      </c>
      <c r="B380" s="125" t="s">
        <v>9</v>
      </c>
      <c r="C380" s="467" t="s">
        <v>2044</v>
      </c>
      <c r="D380" s="468" t="s">
        <v>1905</v>
      </c>
      <c r="E380" s="469">
        <v>6</v>
      </c>
      <c r="F380" s="470">
        <v>13.923959999999999</v>
      </c>
      <c r="G380" s="470">
        <f>E380*F380</f>
        <v>83.543759999999992</v>
      </c>
    </row>
    <row r="381" spans="1:7">
      <c r="A381" s="482" t="s">
        <v>1980</v>
      </c>
      <c r="B381" s="482" t="s">
        <v>9</v>
      </c>
      <c r="C381" s="467" t="s">
        <v>2045</v>
      </c>
      <c r="D381" s="468" t="s">
        <v>1905</v>
      </c>
      <c r="E381" s="469">
        <v>6</v>
      </c>
      <c r="F381" s="470">
        <v>18.456315</v>
      </c>
      <c r="G381" s="470">
        <f>E381*F381</f>
        <v>110.73788999999999</v>
      </c>
    </row>
    <row r="382" spans="1:7">
      <c r="A382" s="471" t="s">
        <v>1904</v>
      </c>
      <c r="B382" s="471"/>
      <c r="C382" s="472"/>
      <c r="D382" s="472"/>
      <c r="E382" s="472"/>
      <c r="F382" s="472"/>
      <c r="G382" s="470">
        <f>SUM(G380:G381)</f>
        <v>194.28164999999998</v>
      </c>
    </row>
    <row r="383" spans="1:7">
      <c r="A383" s="465" t="s">
        <v>1922</v>
      </c>
      <c r="B383" s="465"/>
      <c r="C383" s="460"/>
      <c r="D383" s="460"/>
      <c r="E383" s="460"/>
      <c r="F383" s="460"/>
      <c r="G383" s="460"/>
    </row>
    <row r="384" spans="1:7">
      <c r="A384" s="482" t="s">
        <v>2206</v>
      </c>
      <c r="B384" s="482" t="s">
        <v>9</v>
      </c>
      <c r="C384" s="467" t="s">
        <v>2255</v>
      </c>
      <c r="D384" s="468" t="s">
        <v>263</v>
      </c>
      <c r="E384" s="469">
        <v>4</v>
      </c>
      <c r="F384" s="470">
        <v>10.778699999999999</v>
      </c>
      <c r="G384" s="483">
        <f>E384*F384</f>
        <v>43.114799999999995</v>
      </c>
    </row>
    <row r="385" spans="1:7">
      <c r="A385" s="471" t="s">
        <v>1904</v>
      </c>
      <c r="B385" s="471"/>
      <c r="C385" s="472"/>
      <c r="D385" s="472"/>
      <c r="E385" s="472"/>
      <c r="F385" s="472"/>
      <c r="G385" s="483">
        <f>G384</f>
        <v>43.114799999999995</v>
      </c>
    </row>
    <row r="386" spans="1:7">
      <c r="A386" s="471" t="s">
        <v>4273</v>
      </c>
      <c r="B386" s="471"/>
      <c r="C386" s="472"/>
      <c r="D386" s="472"/>
      <c r="E386" s="472"/>
      <c r="F386" s="472"/>
      <c r="G386" s="473">
        <f>G385+G382+G378</f>
        <v>321.47249451353321</v>
      </c>
    </row>
    <row r="387" spans="1:7">
      <c r="A387" s="471" t="s">
        <v>4271</v>
      </c>
      <c r="B387" s="471"/>
      <c r="C387" s="472"/>
      <c r="D387" s="472"/>
      <c r="E387" s="472"/>
      <c r="F387" s="474">
        <v>0.2303</v>
      </c>
      <c r="G387" s="475">
        <f>F387*G386</f>
        <v>74.035115486466694</v>
      </c>
    </row>
    <row r="388" spans="1:7">
      <c r="A388" s="491" t="s">
        <v>5281</v>
      </c>
      <c r="B388" s="465"/>
      <c r="C388" s="460"/>
      <c r="D388" s="460"/>
      <c r="E388" s="460"/>
      <c r="F388" s="460"/>
      <c r="G388" s="462">
        <f>G386+G387</f>
        <v>395.50760999999989</v>
      </c>
    </row>
    <row r="389" spans="1:7">
      <c r="A389" s="120" t="s">
        <v>5270</v>
      </c>
      <c r="B389" s="120" t="s">
        <v>1755</v>
      </c>
      <c r="C389" s="465" t="s">
        <v>2256</v>
      </c>
      <c r="D389" s="460"/>
      <c r="E389" s="460"/>
      <c r="F389" s="460"/>
      <c r="G389" s="122">
        <v>3825.8465549999996</v>
      </c>
    </row>
    <row r="390" spans="1:7">
      <c r="A390" s="477"/>
      <c r="B390" s="477"/>
      <c r="C390" s="463"/>
      <c r="D390" s="463"/>
      <c r="E390" s="463"/>
      <c r="F390" s="463"/>
      <c r="G390" s="460"/>
    </row>
    <row r="391" spans="1:7" ht="18">
      <c r="A391" s="489" t="s">
        <v>4274</v>
      </c>
      <c r="B391" s="123"/>
      <c r="C391" s="121"/>
      <c r="D391" s="124" t="s">
        <v>263</v>
      </c>
      <c r="E391" s="464" t="s">
        <v>262</v>
      </c>
      <c r="F391" s="490" t="s">
        <v>4278</v>
      </c>
      <c r="G391" s="490" t="s">
        <v>4279</v>
      </c>
    </row>
    <row r="392" spans="1:7">
      <c r="A392" s="465" t="s">
        <v>1917</v>
      </c>
      <c r="B392" s="465"/>
      <c r="C392" s="460"/>
      <c r="D392" s="460"/>
      <c r="E392" s="460"/>
      <c r="F392" s="460"/>
      <c r="G392" s="460"/>
    </row>
    <row r="393" spans="1:7" ht="72">
      <c r="A393" s="479" t="s">
        <v>1903</v>
      </c>
      <c r="B393" s="487"/>
      <c r="C393" s="467" t="s">
        <v>2257</v>
      </c>
      <c r="D393" s="127" t="s">
        <v>263</v>
      </c>
      <c r="E393" s="480">
        <v>1.0000014708752119</v>
      </c>
      <c r="F393" s="129">
        <v>3825.8465549999996</v>
      </c>
      <c r="G393" s="129">
        <f>E393*F393</f>
        <v>3825.8521823428619</v>
      </c>
    </row>
    <row r="394" spans="1:7">
      <c r="A394" s="471" t="s">
        <v>1904</v>
      </c>
      <c r="B394" s="471"/>
      <c r="C394" s="472"/>
      <c r="D394" s="472"/>
      <c r="E394" s="472"/>
      <c r="F394" s="472"/>
      <c r="G394" s="470">
        <f>G393</f>
        <v>3825.8521823428619</v>
      </c>
    </row>
    <row r="395" spans="1:7">
      <c r="A395" s="465" t="s">
        <v>1919</v>
      </c>
      <c r="B395" s="465"/>
      <c r="C395" s="460"/>
      <c r="D395" s="460"/>
      <c r="E395" s="460"/>
      <c r="F395" s="460"/>
      <c r="G395" s="460"/>
    </row>
    <row r="396" spans="1:7">
      <c r="A396" s="471" t="s">
        <v>1904</v>
      </c>
      <c r="B396" s="471"/>
      <c r="C396" s="472"/>
      <c r="D396" s="472"/>
      <c r="E396" s="472"/>
      <c r="F396" s="472"/>
      <c r="G396" s="463"/>
    </row>
    <row r="397" spans="1:7">
      <c r="A397" s="465" t="s">
        <v>1922</v>
      </c>
      <c r="B397" s="465"/>
      <c r="C397" s="460"/>
      <c r="D397" s="460"/>
      <c r="E397" s="460"/>
      <c r="F397" s="460"/>
      <c r="G397" s="460"/>
    </row>
    <row r="398" spans="1:7">
      <c r="A398" s="471" t="s">
        <v>1904</v>
      </c>
      <c r="B398" s="471"/>
      <c r="C398" s="472"/>
      <c r="D398" s="472"/>
      <c r="E398" s="472"/>
      <c r="F398" s="472"/>
      <c r="G398" s="463"/>
    </row>
    <row r="399" spans="1:7">
      <c r="A399" s="471" t="s">
        <v>4273</v>
      </c>
      <c r="B399" s="471"/>
      <c r="C399" s="472"/>
      <c r="D399" s="472"/>
      <c r="E399" s="472"/>
      <c r="F399" s="472"/>
      <c r="G399" s="473">
        <f>G398+G396+G394</f>
        <v>3825.8521823428619</v>
      </c>
    </row>
    <row r="400" spans="1:7">
      <c r="A400" s="471" t="s">
        <v>4271</v>
      </c>
      <c r="B400" s="471"/>
      <c r="C400" s="472"/>
      <c r="D400" s="472"/>
      <c r="E400" s="472"/>
      <c r="F400" s="474">
        <v>0.1089</v>
      </c>
      <c r="G400" s="475">
        <f>F400*G399</f>
        <v>416.63530265713763</v>
      </c>
    </row>
    <row r="401" spans="1:7">
      <c r="A401" s="491" t="s">
        <v>5281</v>
      </c>
      <c r="B401" s="465"/>
      <c r="C401" s="460"/>
      <c r="D401" s="460"/>
      <c r="E401" s="460"/>
      <c r="F401" s="460"/>
      <c r="G401" s="462">
        <f>G399+G400</f>
        <v>4242.4874849999997</v>
      </c>
    </row>
    <row r="402" spans="1:7">
      <c r="A402" s="476" t="s">
        <v>5271</v>
      </c>
      <c r="B402" s="476">
        <v>1650327</v>
      </c>
      <c r="C402" s="465" t="s">
        <v>5272</v>
      </c>
      <c r="D402" s="460"/>
      <c r="E402" s="460"/>
      <c r="F402" s="460"/>
      <c r="G402" s="462">
        <v>321.47030999999998</v>
      </c>
    </row>
    <row r="403" spans="1:7">
      <c r="A403" s="477"/>
      <c r="B403" s="477"/>
      <c r="C403" s="463"/>
      <c r="D403" s="463"/>
      <c r="E403" s="463"/>
      <c r="F403" s="463"/>
      <c r="G403" s="460"/>
    </row>
    <row r="404" spans="1:7" ht="18">
      <c r="A404" s="489" t="s">
        <v>4274</v>
      </c>
      <c r="B404" s="123"/>
      <c r="C404" s="121"/>
      <c r="D404" s="124" t="s">
        <v>263</v>
      </c>
      <c r="E404" s="464" t="s">
        <v>262</v>
      </c>
      <c r="F404" s="490" t="s">
        <v>4278</v>
      </c>
      <c r="G404" s="490" t="s">
        <v>4279</v>
      </c>
    </row>
    <row r="405" spans="1:7">
      <c r="A405" s="465" t="s">
        <v>1917</v>
      </c>
      <c r="B405" s="465"/>
      <c r="C405" s="460"/>
      <c r="D405" s="460"/>
      <c r="E405" s="460"/>
      <c r="F405" s="460"/>
      <c r="G405" s="460"/>
    </row>
    <row r="406" spans="1:7">
      <c r="A406" s="471" t="s">
        <v>1904</v>
      </c>
      <c r="B406" s="471"/>
      <c r="C406" s="472"/>
      <c r="D406" s="472"/>
      <c r="E406" s="472"/>
      <c r="F406" s="472"/>
      <c r="G406" s="470"/>
    </row>
    <row r="407" spans="1:7">
      <c r="A407" s="465" t="s">
        <v>1919</v>
      </c>
      <c r="B407" s="465"/>
      <c r="C407" s="460"/>
      <c r="D407" s="460"/>
      <c r="E407" s="460"/>
      <c r="F407" s="460"/>
      <c r="G407" s="460"/>
    </row>
    <row r="408" spans="1:7">
      <c r="A408" s="471" t="s">
        <v>1904</v>
      </c>
      <c r="B408" s="471"/>
      <c r="C408" s="472"/>
      <c r="D408" s="472"/>
      <c r="E408" s="472"/>
      <c r="F408" s="472"/>
      <c r="G408" s="470"/>
    </row>
    <row r="409" spans="1:7">
      <c r="A409" s="465" t="s">
        <v>1922</v>
      </c>
      <c r="B409" s="465"/>
      <c r="C409" s="460"/>
      <c r="D409" s="460"/>
      <c r="E409" s="460"/>
      <c r="F409" s="460"/>
      <c r="G409" s="460"/>
    </row>
    <row r="410" spans="1:7" ht="63">
      <c r="A410" s="482" t="s">
        <v>1756</v>
      </c>
      <c r="B410" s="482">
        <v>1650327</v>
      </c>
      <c r="C410" s="467" t="s">
        <v>5272</v>
      </c>
      <c r="D410" s="468" t="s">
        <v>263</v>
      </c>
      <c r="E410" s="469">
        <v>1</v>
      </c>
      <c r="F410" s="470">
        <v>4420.6072684642431</v>
      </c>
      <c r="G410" s="483">
        <f>E410*F410</f>
        <v>4420.6072684642431</v>
      </c>
    </row>
    <row r="411" spans="1:7">
      <c r="A411" s="471" t="s">
        <v>1904</v>
      </c>
      <c r="B411" s="471"/>
      <c r="C411" s="472"/>
      <c r="D411" s="472"/>
      <c r="E411" s="472"/>
      <c r="F411" s="472"/>
      <c r="G411" s="483">
        <f>G410</f>
        <v>4420.6072684642431</v>
      </c>
    </row>
    <row r="412" spans="1:7">
      <c r="A412" s="471" t="s">
        <v>4273</v>
      </c>
      <c r="B412" s="471"/>
      <c r="C412" s="472"/>
      <c r="D412" s="472"/>
      <c r="E412" s="472"/>
      <c r="F412" s="472"/>
      <c r="G412" s="473">
        <f>G411+G408+G406</f>
        <v>4420.6072684642431</v>
      </c>
    </row>
    <row r="413" spans="1:7">
      <c r="A413" s="471" t="s">
        <v>4271</v>
      </c>
      <c r="B413" s="471"/>
      <c r="C413" s="472"/>
      <c r="D413" s="472"/>
      <c r="E413" s="472"/>
      <c r="F413" s="474">
        <v>0.1089</v>
      </c>
      <c r="G413" s="475">
        <f>F413*G412</f>
        <v>481.40413153575605</v>
      </c>
    </row>
    <row r="414" spans="1:7">
      <c r="A414" s="491" t="s">
        <v>5281</v>
      </c>
      <c r="B414" s="465"/>
      <c r="C414" s="460"/>
      <c r="D414" s="460"/>
      <c r="E414" s="460"/>
      <c r="F414" s="460"/>
      <c r="G414" s="462">
        <f>G412+G413</f>
        <v>4902.0113999999994</v>
      </c>
    </row>
    <row r="415" spans="1:7">
      <c r="A415" s="476" t="s">
        <v>5273</v>
      </c>
      <c r="B415" s="476">
        <v>42424</v>
      </c>
      <c r="C415" s="465" t="s">
        <v>5274</v>
      </c>
      <c r="D415" s="460"/>
      <c r="E415" s="460"/>
      <c r="F415" s="460"/>
      <c r="G415" s="462">
        <v>321.47030999999998</v>
      </c>
    </row>
    <row r="416" spans="1:7">
      <c r="A416" s="477"/>
      <c r="B416" s="477"/>
      <c r="C416" s="463"/>
      <c r="D416" s="463"/>
      <c r="E416" s="463"/>
      <c r="F416" s="463"/>
      <c r="G416" s="460"/>
    </row>
    <row r="417" spans="1:7" ht="18">
      <c r="A417" s="489" t="s">
        <v>4274</v>
      </c>
      <c r="B417" s="123"/>
      <c r="C417" s="121"/>
      <c r="D417" s="124" t="s">
        <v>263</v>
      </c>
      <c r="E417" s="464" t="s">
        <v>262</v>
      </c>
      <c r="F417" s="490" t="s">
        <v>4278</v>
      </c>
      <c r="G417" s="490" t="s">
        <v>4279</v>
      </c>
    </row>
    <row r="418" spans="1:7">
      <c r="A418" s="465" t="s">
        <v>1917</v>
      </c>
      <c r="B418" s="465"/>
      <c r="C418" s="460"/>
      <c r="D418" s="460"/>
      <c r="E418" s="460"/>
      <c r="F418" s="460"/>
      <c r="G418" s="460"/>
    </row>
    <row r="419" spans="1:7">
      <c r="A419" s="471" t="s">
        <v>1904</v>
      </c>
      <c r="B419" s="471"/>
      <c r="C419" s="472"/>
      <c r="D419" s="472"/>
      <c r="E419" s="472"/>
      <c r="F419" s="472"/>
      <c r="G419" s="470"/>
    </row>
    <row r="420" spans="1:7">
      <c r="A420" s="465" t="s">
        <v>1919</v>
      </c>
      <c r="B420" s="465"/>
      <c r="C420" s="460"/>
      <c r="D420" s="460"/>
      <c r="E420" s="460"/>
      <c r="F420" s="460"/>
      <c r="G420" s="460"/>
    </row>
    <row r="421" spans="1:7">
      <c r="A421" s="471" t="s">
        <v>1904</v>
      </c>
      <c r="B421" s="471"/>
      <c r="C421" s="472"/>
      <c r="D421" s="472"/>
      <c r="E421" s="472"/>
      <c r="F421" s="472"/>
      <c r="G421" s="470"/>
    </row>
    <row r="422" spans="1:7">
      <c r="A422" s="465" t="s">
        <v>1922</v>
      </c>
      <c r="B422" s="465"/>
      <c r="C422" s="460"/>
      <c r="D422" s="460"/>
      <c r="E422" s="460"/>
      <c r="F422" s="460"/>
      <c r="G422" s="460"/>
    </row>
    <row r="423" spans="1:7" ht="54">
      <c r="A423" s="482" t="s">
        <v>277</v>
      </c>
      <c r="B423" s="482">
        <v>42424</v>
      </c>
      <c r="C423" s="467" t="s">
        <v>5274</v>
      </c>
      <c r="D423" s="468" t="s">
        <v>263</v>
      </c>
      <c r="E423" s="469">
        <v>1</v>
      </c>
      <c r="F423" s="470">
        <v>1339.6390431959599</v>
      </c>
      <c r="G423" s="483">
        <f>E423*F423</f>
        <v>1339.6390431959599</v>
      </c>
    </row>
    <row r="424" spans="1:7">
      <c r="A424" s="471" t="s">
        <v>1904</v>
      </c>
      <c r="B424" s="471"/>
      <c r="C424" s="472"/>
      <c r="D424" s="472"/>
      <c r="E424" s="472"/>
      <c r="F424" s="472"/>
      <c r="G424" s="483">
        <f>G423</f>
        <v>1339.6390431959599</v>
      </c>
    </row>
    <row r="425" spans="1:7">
      <c r="A425" s="471" t="s">
        <v>4273</v>
      </c>
      <c r="B425" s="471"/>
      <c r="C425" s="472"/>
      <c r="D425" s="472"/>
      <c r="E425" s="472"/>
      <c r="F425" s="472"/>
      <c r="G425" s="473">
        <f>G424+G421+G419</f>
        <v>1339.6390431959599</v>
      </c>
    </row>
    <row r="426" spans="1:7">
      <c r="A426" s="471" t="s">
        <v>4271</v>
      </c>
      <c r="B426" s="471"/>
      <c r="C426" s="472"/>
      <c r="D426" s="472"/>
      <c r="E426" s="472"/>
      <c r="F426" s="474">
        <v>0.1089</v>
      </c>
      <c r="G426" s="475">
        <f>F426*G425</f>
        <v>145.88669180404003</v>
      </c>
    </row>
    <row r="427" spans="1:7">
      <c r="A427" s="491" t="s">
        <v>5281</v>
      </c>
      <c r="B427" s="465"/>
      <c r="C427" s="460"/>
      <c r="D427" s="460"/>
      <c r="E427" s="460"/>
      <c r="F427" s="460"/>
      <c r="G427" s="462">
        <f>G425+G426</f>
        <v>1485.5257349999999</v>
      </c>
    </row>
    <row r="428" spans="1:7">
      <c r="A428" s="476" t="s">
        <v>5275</v>
      </c>
      <c r="B428" s="476">
        <v>42425</v>
      </c>
      <c r="C428" s="465" t="s">
        <v>5276</v>
      </c>
      <c r="D428" s="460"/>
      <c r="E428" s="460"/>
      <c r="F428" s="460"/>
      <c r="G428" s="462">
        <v>321.47030999999998</v>
      </c>
    </row>
    <row r="429" spans="1:7">
      <c r="A429" s="477"/>
      <c r="B429" s="477"/>
      <c r="C429" s="463"/>
      <c r="D429" s="463"/>
      <c r="E429" s="463"/>
      <c r="F429" s="463"/>
      <c r="G429" s="460"/>
    </row>
    <row r="430" spans="1:7" ht="18">
      <c r="A430" s="489" t="s">
        <v>4274</v>
      </c>
      <c r="B430" s="123"/>
      <c r="C430" s="121"/>
      <c r="D430" s="124" t="s">
        <v>263</v>
      </c>
      <c r="E430" s="464" t="s">
        <v>262</v>
      </c>
      <c r="F430" s="490" t="s">
        <v>4278</v>
      </c>
      <c r="G430" s="490" t="s">
        <v>4279</v>
      </c>
    </row>
    <row r="431" spans="1:7">
      <c r="A431" s="465" t="s">
        <v>1917</v>
      </c>
      <c r="B431" s="465"/>
      <c r="C431" s="460"/>
      <c r="D431" s="460"/>
      <c r="E431" s="460"/>
      <c r="F431" s="460"/>
      <c r="G431" s="460"/>
    </row>
    <row r="432" spans="1:7">
      <c r="A432" s="471" t="s">
        <v>1904</v>
      </c>
      <c r="B432" s="471"/>
      <c r="C432" s="472"/>
      <c r="D432" s="472"/>
      <c r="E432" s="472"/>
      <c r="F432" s="472"/>
      <c r="G432" s="470"/>
    </row>
    <row r="433" spans="1:7">
      <c r="A433" s="465" t="s">
        <v>1919</v>
      </c>
      <c r="B433" s="465"/>
      <c r="C433" s="460"/>
      <c r="D433" s="460"/>
      <c r="E433" s="460"/>
      <c r="F433" s="460"/>
      <c r="G433" s="460"/>
    </row>
    <row r="434" spans="1:7">
      <c r="A434" s="471" t="s">
        <v>1904</v>
      </c>
      <c r="B434" s="471"/>
      <c r="C434" s="472"/>
      <c r="D434" s="472"/>
      <c r="E434" s="472"/>
      <c r="F434" s="472"/>
      <c r="G434" s="470"/>
    </row>
    <row r="435" spans="1:7">
      <c r="A435" s="465" t="s">
        <v>1922</v>
      </c>
      <c r="B435" s="465"/>
      <c r="C435" s="460"/>
      <c r="D435" s="460"/>
      <c r="E435" s="460"/>
      <c r="F435" s="460"/>
      <c r="G435" s="460"/>
    </row>
    <row r="436" spans="1:7" ht="54">
      <c r="A436" s="482" t="s">
        <v>277</v>
      </c>
      <c r="B436" s="482">
        <v>42425</v>
      </c>
      <c r="C436" s="467" t="s">
        <v>5276</v>
      </c>
      <c r="D436" s="468" t="s">
        <v>263</v>
      </c>
      <c r="E436" s="469">
        <v>1</v>
      </c>
      <c r="F436" s="470">
        <v>1500.0059653710885</v>
      </c>
      <c r="G436" s="483">
        <f>E436*F436</f>
        <v>1500.0059653710885</v>
      </c>
    </row>
    <row r="437" spans="1:7">
      <c r="A437" s="471" t="s">
        <v>1904</v>
      </c>
      <c r="B437" s="471"/>
      <c r="C437" s="472"/>
      <c r="D437" s="472"/>
      <c r="E437" s="472"/>
      <c r="F437" s="472"/>
      <c r="G437" s="483">
        <f>G436</f>
        <v>1500.0059653710885</v>
      </c>
    </row>
    <row r="438" spans="1:7">
      <c r="A438" s="471" t="s">
        <v>4273</v>
      </c>
      <c r="B438" s="471"/>
      <c r="C438" s="472"/>
      <c r="D438" s="472"/>
      <c r="E438" s="472"/>
      <c r="F438" s="472"/>
      <c r="G438" s="473">
        <f>G437+G434+G432</f>
        <v>1500.0059653710885</v>
      </c>
    </row>
    <row r="439" spans="1:7">
      <c r="A439" s="471" t="s">
        <v>4271</v>
      </c>
      <c r="B439" s="471"/>
      <c r="C439" s="472"/>
      <c r="D439" s="472"/>
      <c r="E439" s="472"/>
      <c r="F439" s="474">
        <v>0.1089</v>
      </c>
      <c r="G439" s="475">
        <f>F439*G438</f>
        <v>163.35064962891153</v>
      </c>
    </row>
    <row r="440" spans="1:7">
      <c r="A440" s="491" t="s">
        <v>5281</v>
      </c>
      <c r="B440" s="465"/>
      <c r="C440" s="460"/>
      <c r="D440" s="460"/>
      <c r="E440" s="460"/>
      <c r="F440" s="460"/>
      <c r="G440" s="462">
        <f>G438+G439</f>
        <v>1663.3566149999999</v>
      </c>
    </row>
    <row r="441" spans="1:7">
      <c r="A441" s="476" t="s">
        <v>5277</v>
      </c>
      <c r="B441" s="476">
        <v>42422</v>
      </c>
      <c r="C441" s="465" t="s">
        <v>5278</v>
      </c>
      <c r="D441" s="460"/>
      <c r="E441" s="460"/>
      <c r="F441" s="460"/>
      <c r="G441" s="462">
        <v>321.47030999999998</v>
      </c>
    </row>
    <row r="442" spans="1:7">
      <c r="A442" s="477"/>
      <c r="B442" s="477"/>
      <c r="C442" s="463"/>
      <c r="D442" s="463"/>
      <c r="E442" s="463"/>
      <c r="F442" s="463"/>
      <c r="G442" s="460"/>
    </row>
    <row r="443" spans="1:7" ht="18">
      <c r="A443" s="489" t="s">
        <v>4274</v>
      </c>
      <c r="B443" s="123"/>
      <c r="C443" s="121"/>
      <c r="D443" s="124" t="s">
        <v>263</v>
      </c>
      <c r="E443" s="464" t="s">
        <v>262</v>
      </c>
      <c r="F443" s="490" t="s">
        <v>4278</v>
      </c>
      <c r="G443" s="490" t="s">
        <v>4279</v>
      </c>
    </row>
    <row r="444" spans="1:7">
      <c r="A444" s="465" t="s">
        <v>1917</v>
      </c>
      <c r="B444" s="465"/>
      <c r="C444" s="460"/>
      <c r="D444" s="460"/>
      <c r="E444" s="460"/>
      <c r="F444" s="460"/>
      <c r="G444" s="460"/>
    </row>
    <row r="445" spans="1:7">
      <c r="A445" s="471" t="s">
        <v>1904</v>
      </c>
      <c r="B445" s="471"/>
      <c r="C445" s="472"/>
      <c r="D445" s="472"/>
      <c r="E445" s="472"/>
      <c r="F445" s="472"/>
      <c r="G445" s="470"/>
    </row>
    <row r="446" spans="1:7">
      <c r="A446" s="465" t="s">
        <v>1919</v>
      </c>
      <c r="B446" s="465"/>
      <c r="C446" s="460"/>
      <c r="D446" s="460"/>
      <c r="E446" s="460"/>
      <c r="F446" s="460"/>
      <c r="G446" s="460"/>
    </row>
    <row r="447" spans="1:7">
      <c r="A447" s="471" t="s">
        <v>1904</v>
      </c>
      <c r="B447" s="471"/>
      <c r="C447" s="472"/>
      <c r="D447" s="472"/>
      <c r="E447" s="472"/>
      <c r="F447" s="472"/>
      <c r="G447" s="470"/>
    </row>
    <row r="448" spans="1:7">
      <c r="A448" s="465" t="s">
        <v>1922</v>
      </c>
      <c r="B448" s="465"/>
      <c r="C448" s="460"/>
      <c r="D448" s="460"/>
      <c r="E448" s="460"/>
      <c r="F448" s="460"/>
      <c r="G448" s="460"/>
    </row>
    <row r="449" spans="1:7" ht="54">
      <c r="A449" s="482" t="s">
        <v>277</v>
      </c>
      <c r="B449" s="482">
        <v>42422</v>
      </c>
      <c r="C449" s="467" t="s">
        <v>5278</v>
      </c>
      <c r="D449" s="468" t="s">
        <v>263</v>
      </c>
      <c r="E449" s="469">
        <v>1</v>
      </c>
      <c r="F449" s="470">
        <v>2226.8199612228327</v>
      </c>
      <c r="G449" s="483">
        <f>E449*F449</f>
        <v>2226.8199612228327</v>
      </c>
    </row>
    <row r="450" spans="1:7">
      <c r="A450" s="471" t="s">
        <v>1904</v>
      </c>
      <c r="B450" s="471"/>
      <c r="C450" s="472"/>
      <c r="D450" s="472"/>
      <c r="E450" s="472"/>
      <c r="F450" s="472"/>
      <c r="G450" s="483">
        <f>G449</f>
        <v>2226.8199612228327</v>
      </c>
    </row>
    <row r="451" spans="1:7">
      <c r="A451" s="471" t="s">
        <v>4273</v>
      </c>
      <c r="B451" s="471"/>
      <c r="C451" s="472"/>
      <c r="D451" s="472"/>
      <c r="E451" s="472"/>
      <c r="F451" s="472"/>
      <c r="G451" s="473">
        <f>G450+G447+G445</f>
        <v>2226.8199612228327</v>
      </c>
    </row>
    <row r="452" spans="1:7">
      <c r="A452" s="471" t="s">
        <v>4271</v>
      </c>
      <c r="B452" s="471"/>
      <c r="C452" s="472"/>
      <c r="D452" s="472"/>
      <c r="E452" s="472"/>
      <c r="F452" s="474">
        <v>0.1089</v>
      </c>
      <c r="G452" s="475">
        <f>F452*G451</f>
        <v>242.50069377716648</v>
      </c>
    </row>
    <row r="453" spans="1:7">
      <c r="A453" s="491" t="s">
        <v>5281</v>
      </c>
      <c r="B453" s="465"/>
      <c r="C453" s="460"/>
      <c r="D453" s="460"/>
      <c r="E453" s="460"/>
      <c r="F453" s="460"/>
      <c r="G453" s="462">
        <f>G451+G452</f>
        <v>2469.3206549999991</v>
      </c>
    </row>
    <row r="454" spans="1:7">
      <c r="A454" s="476" t="s">
        <v>5279</v>
      </c>
      <c r="B454" s="476">
        <v>39554</v>
      </c>
      <c r="C454" s="465" t="s">
        <v>5280</v>
      </c>
      <c r="D454" s="460"/>
      <c r="E454" s="460"/>
      <c r="F454" s="460"/>
      <c r="G454" s="462">
        <v>321.47030999999998</v>
      </c>
    </row>
    <row r="455" spans="1:7">
      <c r="A455" s="477"/>
      <c r="B455" s="477"/>
      <c r="C455" s="463"/>
      <c r="D455" s="463"/>
      <c r="E455" s="463"/>
      <c r="F455" s="463"/>
      <c r="G455" s="460"/>
    </row>
    <row r="456" spans="1:7" ht="18">
      <c r="A456" s="489" t="s">
        <v>4274</v>
      </c>
      <c r="B456" s="123"/>
      <c r="C456" s="121"/>
      <c r="D456" s="124" t="s">
        <v>263</v>
      </c>
      <c r="E456" s="464" t="s">
        <v>262</v>
      </c>
      <c r="F456" s="490" t="s">
        <v>4278</v>
      </c>
      <c r="G456" s="490" t="s">
        <v>4279</v>
      </c>
    </row>
    <row r="457" spans="1:7">
      <c r="A457" s="465" t="s">
        <v>1917</v>
      </c>
      <c r="B457" s="465"/>
      <c r="C457" s="460"/>
      <c r="D457" s="460"/>
      <c r="E457" s="460"/>
      <c r="F457" s="460"/>
      <c r="G457" s="460"/>
    </row>
    <row r="458" spans="1:7">
      <c r="A458" s="471" t="s">
        <v>1904</v>
      </c>
      <c r="B458" s="471"/>
      <c r="C458" s="472"/>
      <c r="D458" s="472"/>
      <c r="E458" s="472"/>
      <c r="F458" s="472"/>
      <c r="G458" s="470"/>
    </row>
    <row r="459" spans="1:7">
      <c r="A459" s="465" t="s">
        <v>1919</v>
      </c>
      <c r="B459" s="465"/>
      <c r="C459" s="460"/>
      <c r="D459" s="460"/>
      <c r="E459" s="460"/>
      <c r="F459" s="460"/>
      <c r="G459" s="460"/>
    </row>
    <row r="460" spans="1:7">
      <c r="A460" s="471" t="s">
        <v>1904</v>
      </c>
      <c r="B460" s="471"/>
      <c r="C460" s="472"/>
      <c r="D460" s="472"/>
      <c r="E460" s="472"/>
      <c r="F460" s="472"/>
      <c r="G460" s="470"/>
    </row>
    <row r="461" spans="1:7">
      <c r="A461" s="465" t="s">
        <v>1922</v>
      </c>
      <c r="B461" s="465"/>
      <c r="C461" s="460"/>
      <c r="D461" s="460"/>
      <c r="E461" s="460"/>
      <c r="F461" s="460"/>
      <c r="G461" s="460"/>
    </row>
    <row r="462" spans="1:7" ht="54">
      <c r="A462" s="482" t="s">
        <v>277</v>
      </c>
      <c r="B462" s="482">
        <v>39554</v>
      </c>
      <c r="C462" s="467" t="s">
        <v>5280</v>
      </c>
      <c r="D462" s="468" t="s">
        <v>263</v>
      </c>
      <c r="E462" s="469">
        <v>1</v>
      </c>
      <c r="F462" s="470">
        <v>2554.334024709171</v>
      </c>
      <c r="G462" s="483">
        <f>E462*F462</f>
        <v>2554.334024709171</v>
      </c>
    </row>
    <row r="463" spans="1:7">
      <c r="A463" s="471" t="s">
        <v>1904</v>
      </c>
      <c r="B463" s="471"/>
      <c r="C463" s="472"/>
      <c r="D463" s="472"/>
      <c r="E463" s="472"/>
      <c r="F463" s="472"/>
      <c r="G463" s="483">
        <f>G462</f>
        <v>2554.334024709171</v>
      </c>
    </row>
    <row r="464" spans="1:7">
      <c r="A464" s="471" t="s">
        <v>4273</v>
      </c>
      <c r="B464" s="471"/>
      <c r="C464" s="472"/>
      <c r="D464" s="472"/>
      <c r="E464" s="472"/>
      <c r="F464" s="472"/>
      <c r="G464" s="473">
        <f>G463+G460+G458</f>
        <v>2554.334024709171</v>
      </c>
    </row>
    <row r="465" spans="1:7">
      <c r="A465" s="471" t="s">
        <v>4271</v>
      </c>
      <c r="B465" s="471"/>
      <c r="C465" s="472"/>
      <c r="D465" s="472"/>
      <c r="E465" s="472"/>
      <c r="F465" s="474">
        <v>0.1089</v>
      </c>
      <c r="G465" s="475">
        <f>F465*G464</f>
        <v>278.1669752908287</v>
      </c>
    </row>
    <row r="466" spans="1:7">
      <c r="A466" s="491" t="s">
        <v>5281</v>
      </c>
      <c r="B466" s="465"/>
      <c r="C466" s="460"/>
      <c r="D466" s="460"/>
      <c r="E466" s="460"/>
      <c r="F466" s="460"/>
      <c r="G466" s="462">
        <f>G464+G465</f>
        <v>2832.5009999999997</v>
      </c>
    </row>
  </sheetData>
  <mergeCells count="1">
    <mergeCell ref="A1:G1"/>
  </mergeCells>
  <pageMargins left="0.51181102362204722" right="0.51181102362204722" top="0.78740157480314965" bottom="0.78740157480314965" header="0.31496062992125984" footer="0.31496062992125984"/>
  <pageSetup paperSize="9" scale="85" orientation="landscape" r:id="rId1"/>
  <headerFooter>
    <oddFooter>Página &amp;P de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24</vt:i4>
      </vt:variant>
      <vt:variant>
        <vt:lpstr>Intervalos nomeados</vt:lpstr>
      </vt:variant>
      <vt:variant>
        <vt:i4>34</vt:i4>
      </vt:variant>
    </vt:vector>
  </HeadingPairs>
  <TitlesOfParts>
    <vt:vector size="58" baseType="lpstr">
      <vt:lpstr>PLANILHA VENDA APRESENTADA</vt:lpstr>
      <vt:lpstr>CPU GERAL</vt:lpstr>
      <vt:lpstr>5 - ESTRUTURA DE CONCRETO</vt:lpstr>
      <vt:lpstr>CPU EST</vt:lpstr>
      <vt:lpstr>6 - IMPERMEABILIZAÇAO</vt:lpstr>
      <vt:lpstr>CPU IMP</vt:lpstr>
      <vt:lpstr>9 - ELETRICA</vt:lpstr>
      <vt:lpstr>CPU ELE</vt:lpstr>
      <vt:lpstr>9.2 - ENERGIA</vt:lpstr>
      <vt:lpstr>CPU ENE</vt:lpstr>
      <vt:lpstr>10 - TELEFONE</vt:lpstr>
      <vt:lpstr>CPU TELE</vt:lpstr>
      <vt:lpstr>11 - SPDA</vt:lpstr>
      <vt:lpstr>CPU SPDA</vt:lpstr>
      <vt:lpstr>12 - SEG</vt:lpstr>
      <vt:lpstr>CPU SEG</vt:lpstr>
      <vt:lpstr>13 - DTI</vt:lpstr>
      <vt:lpstr>CPU DTI</vt:lpstr>
      <vt:lpstr>14 - HIDRAULICA</vt:lpstr>
      <vt:lpstr>CPU HID</vt:lpstr>
      <vt:lpstr>15 - PREV. INCENDIO</vt:lpstr>
      <vt:lpstr>CPU INC</vt:lpstr>
      <vt:lpstr>16 - REFRIGERECAO</vt:lpstr>
      <vt:lpstr>CPU REF</vt:lpstr>
      <vt:lpstr>'10 - TELEFONE'!Area_de_impressao</vt:lpstr>
      <vt:lpstr>'13 - DTI'!Area_de_impressao</vt:lpstr>
      <vt:lpstr>'15 - PREV. INCENDIO'!Area_de_impressao</vt:lpstr>
      <vt:lpstr>'16 - REFRIGERECAO'!Area_de_impressao</vt:lpstr>
      <vt:lpstr>'9.2 - ENERGIA'!Area_de_impressao</vt:lpstr>
      <vt:lpstr>'CPU ELE'!Area_de_impressao</vt:lpstr>
      <vt:lpstr>'CPU EST'!Area_de_impressao</vt:lpstr>
      <vt:lpstr>'CPU GERAL'!Area_de_impressao</vt:lpstr>
      <vt:lpstr>'CPU IMP'!Area_de_impressao</vt:lpstr>
      <vt:lpstr>'CPU INC'!Area_de_impressao</vt:lpstr>
      <vt:lpstr>'CPU REF'!Area_de_impressao</vt:lpstr>
      <vt:lpstr>'CPU SEG'!Area_de_impressao</vt:lpstr>
      <vt:lpstr>'CPU TELE'!Area_de_impressao</vt:lpstr>
      <vt:lpstr>'10 - TELEFONE'!Titulos_de_impressao</vt:lpstr>
      <vt:lpstr>'11 - SPDA'!Titulos_de_impressao</vt:lpstr>
      <vt:lpstr>'12 - SEG'!Titulos_de_impressao</vt:lpstr>
      <vt:lpstr>'13 - DTI'!Titulos_de_impressao</vt:lpstr>
      <vt:lpstr>'14 - HIDRAULICA'!Titulos_de_impressao</vt:lpstr>
      <vt:lpstr>'16 - REFRIGERECAO'!Titulos_de_impressao</vt:lpstr>
      <vt:lpstr>'5 - ESTRUTURA DE CONCRETO'!Titulos_de_impressao</vt:lpstr>
      <vt:lpstr>'6 - IMPERMEABILIZAÇAO'!Titulos_de_impressao</vt:lpstr>
      <vt:lpstr>'9 - ELETRICA'!Titulos_de_impressao</vt:lpstr>
      <vt:lpstr>'9.2 - ENERGIA'!Titulos_de_impressao</vt:lpstr>
      <vt:lpstr>'CPU DTI'!Titulos_de_impressao</vt:lpstr>
      <vt:lpstr>'CPU ELE'!Titulos_de_impressao</vt:lpstr>
      <vt:lpstr>'CPU ENE'!Titulos_de_impressao</vt:lpstr>
      <vt:lpstr>'CPU GERAL'!Titulos_de_impressao</vt:lpstr>
      <vt:lpstr>'CPU HID'!Titulos_de_impressao</vt:lpstr>
      <vt:lpstr>'CPU IMP'!Titulos_de_impressao</vt:lpstr>
      <vt:lpstr>'CPU INC'!Titulos_de_impressao</vt:lpstr>
      <vt:lpstr>'CPU REF'!Titulos_de_impressao</vt:lpstr>
      <vt:lpstr>'CPU SEG'!Titulos_de_impressao</vt:lpstr>
      <vt:lpstr>'CPU SPDA'!Titulos_de_impressao</vt:lpstr>
      <vt:lpstr>'CPU TELE'!Titulos_de_impressao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Cópia de ORC_CURV_Dalton sn_Completa_CIVIL_rev00</dc:title>
  <dc:creator>kfsantos</dc:creator>
  <cp:lastModifiedBy>SEBASTIÃO NOBRE</cp:lastModifiedBy>
  <cp:lastPrinted>2020-01-21T15:34:50Z</cp:lastPrinted>
  <dcterms:created xsi:type="dcterms:W3CDTF">2019-11-04T13:18:34Z</dcterms:created>
  <dcterms:modified xsi:type="dcterms:W3CDTF">2020-05-01T20:24:14Z</dcterms:modified>
</cp:coreProperties>
</file>